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drawings/drawing7.xml" ContentType="application/vnd.openxmlformats-officedocument.drawing+xml"/>
  <Override PartName="/xl/charts/chart1.xml" ContentType="application/vnd.openxmlformats-officedocument.drawingml.chart+xml"/>
  <Override PartName="/xl/drawings/drawing8.xml" ContentType="application/vnd.openxmlformats-officedocument.drawing+xml"/>
  <Override PartName="/xl/embeddings/oleObject5.bin" ContentType="application/vnd.openxmlformats-officedocument.oleObject"/>
  <Override PartName="/xl/charts/chart2.xml" ContentType="application/vnd.openxmlformats-officedocument.drawingml.chart+xml"/>
  <Override PartName="/xl/drawings/drawing9.xml" ContentType="application/vnd.openxmlformats-officedocument.drawing+xml"/>
  <Override PartName="/xl/embeddings/oleObject6.bin" ContentType="application/vnd.openxmlformats-officedocument.oleObject"/>
  <Override PartName="/xl/drawings/drawing10.xml" ContentType="application/vnd.openxmlformats-officedocument.drawing+xml"/>
  <Override PartName="/xl/embeddings/oleObject7.bin" ContentType="application/vnd.openxmlformats-officedocument.oleObject"/>
  <Override PartName="/xl/drawings/drawing1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PauloCompras\Downloads\arquivos_CARLOTA_E_MURO_DR_PLINIO\"/>
    </mc:Choice>
  </mc:AlternateContent>
  <bookViews>
    <workbookView xWindow="0" yWindow="0" windowWidth="21600" windowHeight="9045"/>
  </bookViews>
  <sheets>
    <sheet name="M.C DESONERADA " sheetId="1" r:id="rId1"/>
    <sheet name="M.C DESONERADA" sheetId="2" state="hidden" r:id="rId2"/>
    <sheet name="P.O  DESONERADA" sheetId="3" r:id="rId3"/>
    <sheet name="P.O DESONERADA" sheetId="4" state="hidden" r:id="rId4"/>
    <sheet name="C.F.F  DESONERADA" sheetId="7" r:id="rId5"/>
    <sheet name="C.F.F DESONERADA" sheetId="8" state="hidden" r:id="rId6"/>
    <sheet name="C.D.M  DESONERADA" sheetId="9" r:id="rId7"/>
    <sheet name="C.D.M DESONERADA" sheetId="10" state="hidden" r:id="rId8"/>
    <sheet name="R.C.O ONERADA" sheetId="11" state="hidden" r:id="rId9"/>
    <sheet name="R.C.O DESONERADA" sheetId="12" state="hidden" r:id="rId10"/>
    <sheet name="BDI  DESONERADA" sheetId="13" r:id="rId11"/>
  </sheets>
  <externalReferences>
    <externalReference r:id="rId12"/>
    <externalReference r:id="rId13"/>
    <externalReference r:id="rId14"/>
    <externalReference r:id="rId15"/>
  </externalReferences>
  <definedNames>
    <definedName name="_xlnm.Print_Area" localSheetId="10">'BDI  DESONERADA'!$A$1:$H$47</definedName>
    <definedName name="_xlnm.Print_Area" localSheetId="6">'C.D.M  DESONERADA'!$A$1:$J$37</definedName>
    <definedName name="_xlnm.Print_Area" localSheetId="4">'C.F.F  DESONERADA'!$A$1:$J$47</definedName>
    <definedName name="_xlnm.Print_Area" localSheetId="1">'M.C DESONERADA'!$A$2:$Q$743</definedName>
    <definedName name="_xlnm.Print_Area" localSheetId="0">'M.C DESONERADA '!$A$2:$Q$634</definedName>
    <definedName name="_xlnm.Print_Area" localSheetId="2">'P.O  DESONERADA'!$A$1:$S$137</definedName>
    <definedName name="_xlnm.Print_Area" localSheetId="3">'P.O DESONERADA'!$A$1:$S$156</definedName>
    <definedName name="procv">'P.O  DESONERADA'!#REF!</definedName>
    <definedName name="_xlnm.Print_Titles" localSheetId="1">'M.C DESONERADA'!$2:$13</definedName>
    <definedName name="_xlnm.Print_Titles" localSheetId="0">'M.C DESONERADA '!$2:$13</definedName>
    <definedName name="_xlnm.Print_Titles" localSheetId="2">'P.O  DESONERADA'!$1:$14</definedName>
    <definedName name="_xlnm.Print_Titles" localSheetId="3">'P.O DESONERADA'!$1:$14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31" i="3" l="1"/>
  <c r="O629" i="1"/>
  <c r="U17" i="3" l="1"/>
  <c r="U18" i="3"/>
  <c r="U30" i="3"/>
  <c r="U31" i="3"/>
  <c r="U32" i="3"/>
  <c r="U33" i="3"/>
  <c r="U34" i="3"/>
  <c r="U35" i="3"/>
  <c r="U36" i="3"/>
  <c r="U37" i="3"/>
  <c r="U38" i="3"/>
  <c r="U39" i="3"/>
  <c r="U40" i="3"/>
  <c r="U41" i="3"/>
  <c r="U42" i="3"/>
  <c r="U44" i="3"/>
  <c r="U45" i="3"/>
  <c r="U47" i="3"/>
  <c r="U48" i="3"/>
  <c r="U59" i="3"/>
  <c r="U60" i="3"/>
  <c r="U65" i="3"/>
  <c r="U67" i="3"/>
  <c r="U72" i="3"/>
  <c r="U73" i="3"/>
  <c r="U74" i="3"/>
  <c r="U75" i="3"/>
  <c r="U76" i="3"/>
  <c r="U85" i="3"/>
  <c r="U86" i="3"/>
  <c r="U87" i="3"/>
  <c r="U90" i="3"/>
  <c r="U93" i="3"/>
  <c r="U94" i="3"/>
  <c r="U96" i="3"/>
  <c r="U98" i="3"/>
  <c r="U106" i="3"/>
  <c r="U107" i="3"/>
  <c r="U115" i="3"/>
  <c r="U116" i="3"/>
  <c r="U118" i="3"/>
  <c r="U121" i="3"/>
  <c r="U124" i="3"/>
  <c r="U126" i="3"/>
  <c r="U128" i="3"/>
  <c r="U130" i="3"/>
  <c r="U131" i="3"/>
  <c r="U133" i="3"/>
  <c r="C129" i="3" l="1"/>
  <c r="U129" i="3" s="1"/>
  <c r="C127" i="3"/>
  <c r="U127" i="3" s="1"/>
  <c r="C125" i="3"/>
  <c r="U125" i="3" s="1"/>
  <c r="C123" i="3"/>
  <c r="U123" i="3" s="1"/>
  <c r="C119" i="3"/>
  <c r="U119" i="3" s="1"/>
  <c r="E113" i="3"/>
  <c r="C113" i="3"/>
  <c r="U113" i="3" s="1"/>
  <c r="H10" i="9"/>
  <c r="H32" i="13"/>
  <c r="H25" i="13"/>
  <c r="H21" i="13"/>
  <c r="H17" i="13"/>
  <c r="H45" i="13" l="1"/>
  <c r="S12" i="3" s="1"/>
  <c r="I10" i="9" s="1"/>
  <c r="B16" i="7"/>
  <c r="A16" i="7"/>
  <c r="F20" i="7"/>
  <c r="E18" i="7"/>
  <c r="F30" i="7" l="1"/>
  <c r="F34" i="7"/>
  <c r="H38" i="7"/>
  <c r="H36" i="7"/>
  <c r="D57" i="3" l="1"/>
  <c r="B37" i="9" l="1"/>
  <c r="N12" i="3"/>
  <c r="J12" i="1" s="1"/>
  <c r="U114" i="4" l="1"/>
  <c r="Q114" i="4" s="1"/>
  <c r="R114" i="4" s="1"/>
  <c r="P114" i="4"/>
  <c r="Q113" i="3"/>
  <c r="P113" i="3"/>
  <c r="Q375" i="2"/>
  <c r="Q367" i="1"/>
  <c r="R113" i="3" l="1"/>
  <c r="S113" i="3" s="1"/>
  <c r="S114" i="4"/>
  <c r="I543" i="2" l="1"/>
  <c r="N543" i="2" s="1"/>
  <c r="G575" i="2" s="1"/>
  <c r="M540" i="2"/>
  <c r="L487" i="2"/>
  <c r="L486" i="2"/>
  <c r="N247" i="2"/>
  <c r="I526" i="1"/>
  <c r="N526" i="1" s="1"/>
  <c r="G558" i="1" s="1"/>
  <c r="J250" i="1"/>
  <c r="N239" i="1"/>
  <c r="N238" i="1"/>
  <c r="J82" i="1"/>
  <c r="N32" i="1"/>
  <c r="N40" i="1" s="1"/>
  <c r="Q236" i="1" l="1"/>
  <c r="U73" i="4"/>
  <c r="Q73" i="4" s="1"/>
  <c r="R73" i="4" s="1"/>
  <c r="U74" i="4"/>
  <c r="Q74" i="4" s="1"/>
  <c r="R74" i="4" s="1"/>
  <c r="U75" i="4"/>
  <c r="Q75" i="4" s="1"/>
  <c r="R75" i="4" s="1"/>
  <c r="P75" i="4"/>
  <c r="P74" i="4"/>
  <c r="P73" i="4"/>
  <c r="P74" i="3"/>
  <c r="P73" i="3"/>
  <c r="P72" i="3"/>
  <c r="Q72" i="3"/>
  <c r="R72" i="3" s="1"/>
  <c r="Q73" i="3"/>
  <c r="R73" i="3" s="1"/>
  <c r="Q74" i="3"/>
  <c r="R74" i="3" s="1"/>
  <c r="Q231" i="2"/>
  <c r="Q229" i="2"/>
  <c r="Q227" i="2"/>
  <c r="Q225" i="1"/>
  <c r="Q223" i="1"/>
  <c r="Q221" i="1"/>
  <c r="S73" i="3" l="1"/>
  <c r="S72" i="3"/>
  <c r="S74" i="3"/>
  <c r="S74" i="4"/>
  <c r="S73" i="4"/>
  <c r="S75" i="4"/>
  <c r="C10" i="10" l="1"/>
  <c r="C9" i="10"/>
  <c r="B40" i="8"/>
  <c r="A40" i="8"/>
  <c r="B36" i="8"/>
  <c r="A36" i="8"/>
  <c r="B34" i="8"/>
  <c r="A34" i="8"/>
  <c r="G32" i="8"/>
  <c r="B32" i="8"/>
  <c r="A32" i="8"/>
  <c r="G30" i="8"/>
  <c r="B30" i="8"/>
  <c r="A30" i="8"/>
  <c r="G28" i="8"/>
  <c r="B28" i="8"/>
  <c r="A28" i="8"/>
  <c r="G26" i="8"/>
  <c r="B26" i="8"/>
  <c r="A26" i="8"/>
  <c r="B24" i="8"/>
  <c r="A24" i="8"/>
  <c r="B22" i="8"/>
  <c r="A22" i="8"/>
  <c r="B18" i="8"/>
  <c r="A18" i="8"/>
  <c r="B16" i="8"/>
  <c r="A16" i="8"/>
  <c r="D15" i="8"/>
  <c r="B12" i="8"/>
  <c r="B11" i="8"/>
  <c r="U152" i="4"/>
  <c r="P151" i="4"/>
  <c r="O151" i="4"/>
  <c r="E151" i="4"/>
  <c r="U151" i="4"/>
  <c r="Q151" i="4" s="1"/>
  <c r="R151" i="4" s="1"/>
  <c r="A151" i="4"/>
  <c r="U150" i="4"/>
  <c r="U149" i="4"/>
  <c r="Q148" i="4"/>
  <c r="R148" i="4" s="1"/>
  <c r="O148" i="4"/>
  <c r="A148" i="4"/>
  <c r="Q147" i="4"/>
  <c r="R147" i="4" s="1"/>
  <c r="O147" i="4"/>
  <c r="A147" i="4"/>
  <c r="U146" i="4"/>
  <c r="E146" i="4"/>
  <c r="A146" i="4"/>
  <c r="U145" i="4"/>
  <c r="Q145" i="4" s="1"/>
  <c r="R145" i="4" s="1"/>
  <c r="O145" i="4"/>
  <c r="A145" i="4"/>
  <c r="U144" i="4"/>
  <c r="E144" i="4"/>
  <c r="A144" i="4"/>
  <c r="U143" i="4"/>
  <c r="Q143" i="4" s="1"/>
  <c r="R143" i="4" s="1"/>
  <c r="A143" i="4"/>
  <c r="U142" i="4"/>
  <c r="Q142" i="4" s="1"/>
  <c r="R142" i="4" s="1"/>
  <c r="O142" i="4"/>
  <c r="A142" i="4"/>
  <c r="U141" i="4"/>
  <c r="E141" i="4"/>
  <c r="A141" i="4"/>
  <c r="U140" i="4"/>
  <c r="Q140" i="4" s="1"/>
  <c r="R140" i="4" s="1"/>
  <c r="O140" i="4"/>
  <c r="A140" i="4"/>
  <c r="U139" i="4"/>
  <c r="Q139" i="4" s="1"/>
  <c r="R139" i="4" s="1"/>
  <c r="O139" i="4"/>
  <c r="A139" i="4"/>
  <c r="Q138" i="4"/>
  <c r="R138" i="4" s="1"/>
  <c r="A138" i="4"/>
  <c r="U137" i="4"/>
  <c r="Q137" i="4" s="1"/>
  <c r="R137" i="4" s="1"/>
  <c r="O137" i="4"/>
  <c r="A137" i="4"/>
  <c r="U136" i="4"/>
  <c r="Q136" i="4" s="1"/>
  <c r="R136" i="4" s="1"/>
  <c r="O136" i="4"/>
  <c r="A136" i="4"/>
  <c r="U135" i="4"/>
  <c r="Q135" i="4" s="1"/>
  <c r="R135" i="4" s="1"/>
  <c r="O135" i="4"/>
  <c r="A135" i="4"/>
  <c r="U134" i="4"/>
  <c r="Q134" i="4" s="1"/>
  <c r="R134" i="4" s="1"/>
  <c r="O134" i="4"/>
  <c r="A134" i="4"/>
  <c r="U133" i="4"/>
  <c r="E133" i="4"/>
  <c r="A133" i="4"/>
  <c r="U132" i="4"/>
  <c r="U131" i="4"/>
  <c r="U130" i="4"/>
  <c r="Q130" i="4" s="1"/>
  <c r="R130" i="4" s="1"/>
  <c r="U129" i="4"/>
  <c r="U128" i="4"/>
  <c r="Q128" i="4" s="1"/>
  <c r="R128" i="4" s="1"/>
  <c r="U127" i="4"/>
  <c r="U126" i="4"/>
  <c r="Q126" i="4" s="1"/>
  <c r="R126" i="4" s="1"/>
  <c r="U125" i="4"/>
  <c r="U124" i="4"/>
  <c r="Q124" i="4" s="1"/>
  <c r="R124" i="4" s="1"/>
  <c r="U123" i="4"/>
  <c r="Q123" i="4" s="1"/>
  <c r="R123" i="4" s="1"/>
  <c r="O123" i="4"/>
  <c r="E123" i="4"/>
  <c r="A123" i="4"/>
  <c r="U122" i="4"/>
  <c r="O121" i="4"/>
  <c r="E121" i="4"/>
  <c r="U121" i="4"/>
  <c r="Q121" i="4" s="1"/>
  <c r="R121" i="4" s="1"/>
  <c r="A121" i="4"/>
  <c r="O120" i="4"/>
  <c r="U120" i="4"/>
  <c r="Q120" i="4" s="1"/>
  <c r="R120" i="4" s="1"/>
  <c r="A120" i="4"/>
  <c r="U119" i="4"/>
  <c r="E118" i="4"/>
  <c r="U118" i="4"/>
  <c r="Q118" i="4" s="1"/>
  <c r="R118" i="4" s="1"/>
  <c r="A118" i="4"/>
  <c r="U117" i="4"/>
  <c r="U116" i="4"/>
  <c r="O115" i="4"/>
  <c r="E115" i="4"/>
  <c r="U115" i="4"/>
  <c r="Q115" i="4" s="1"/>
  <c r="R115" i="4" s="1"/>
  <c r="A115" i="4"/>
  <c r="O113" i="4"/>
  <c r="E113" i="4"/>
  <c r="U113" i="4"/>
  <c r="Q113" i="4" s="1"/>
  <c r="R113" i="4" s="1"/>
  <c r="A113" i="4"/>
  <c r="U112" i="4"/>
  <c r="Q112" i="4" s="1"/>
  <c r="R112" i="4" s="1"/>
  <c r="O112" i="4"/>
  <c r="E112" i="4"/>
  <c r="A112" i="4"/>
  <c r="O111" i="4"/>
  <c r="E111" i="4"/>
  <c r="U111" i="4"/>
  <c r="Q111" i="4" s="1"/>
  <c r="R111" i="4" s="1"/>
  <c r="A111" i="4"/>
  <c r="O110" i="4"/>
  <c r="E110" i="4"/>
  <c r="U110" i="4"/>
  <c r="Q110" i="4" s="1"/>
  <c r="R110" i="4" s="1"/>
  <c r="A110" i="4"/>
  <c r="P109" i="4"/>
  <c r="O109" i="4"/>
  <c r="E109" i="4"/>
  <c r="U109" i="4"/>
  <c r="Q109" i="4" s="1"/>
  <c r="R109" i="4" s="1"/>
  <c r="A109" i="4"/>
  <c r="U108" i="4"/>
  <c r="U107" i="4"/>
  <c r="U106" i="4"/>
  <c r="Q106" i="4" s="1"/>
  <c r="R106" i="4" s="1"/>
  <c r="O106" i="4"/>
  <c r="E106" i="4"/>
  <c r="U105" i="4"/>
  <c r="Q105" i="4" s="1"/>
  <c r="R105" i="4" s="1"/>
  <c r="O105" i="4"/>
  <c r="E105" i="4"/>
  <c r="U104" i="4"/>
  <c r="Q104" i="4" s="1"/>
  <c r="R104" i="4" s="1"/>
  <c r="O104" i="4"/>
  <c r="E104" i="4"/>
  <c r="U103" i="4"/>
  <c r="Q103" i="4" s="1"/>
  <c r="R103" i="4" s="1"/>
  <c r="O103" i="4"/>
  <c r="E103" i="4"/>
  <c r="U102" i="4"/>
  <c r="Q102" i="4" s="1"/>
  <c r="R102" i="4" s="1"/>
  <c r="O102" i="4"/>
  <c r="E102" i="4"/>
  <c r="U101" i="4"/>
  <c r="Q101" i="4" s="1"/>
  <c r="R101" i="4" s="1"/>
  <c r="O101" i="4"/>
  <c r="E101" i="4"/>
  <c r="U100" i="4"/>
  <c r="Q100" i="4" s="1"/>
  <c r="R100" i="4" s="1"/>
  <c r="O100" i="4"/>
  <c r="E100" i="4"/>
  <c r="U99" i="4"/>
  <c r="O98" i="4"/>
  <c r="E98" i="4"/>
  <c r="U98" i="4"/>
  <c r="Q98" i="4" s="1"/>
  <c r="R98" i="4" s="1"/>
  <c r="U97" i="4"/>
  <c r="E96" i="4"/>
  <c r="U96" i="4"/>
  <c r="Q96" i="4" s="1"/>
  <c r="R96" i="4" s="1"/>
  <c r="U95" i="4"/>
  <c r="Q95" i="4" s="1"/>
  <c r="R95" i="4" s="1"/>
  <c r="P95" i="4"/>
  <c r="U94" i="4"/>
  <c r="U93" i="4"/>
  <c r="Q93" i="4" s="1"/>
  <c r="R93" i="4" s="1"/>
  <c r="O93" i="4"/>
  <c r="E93" i="4"/>
  <c r="U92" i="4"/>
  <c r="Q92" i="4" s="1"/>
  <c r="R92" i="4" s="1"/>
  <c r="E92" i="4"/>
  <c r="U91" i="4"/>
  <c r="O90" i="4"/>
  <c r="E90" i="4"/>
  <c r="U90" i="4"/>
  <c r="Q90" i="4" s="1"/>
  <c r="R90" i="4" s="1"/>
  <c r="A90" i="4"/>
  <c r="O89" i="4"/>
  <c r="E89" i="4"/>
  <c r="U89" i="4"/>
  <c r="Q89" i="4" s="1"/>
  <c r="R89" i="4" s="1"/>
  <c r="A89" i="4"/>
  <c r="U88" i="4"/>
  <c r="U87" i="4"/>
  <c r="U86" i="4"/>
  <c r="U85" i="4"/>
  <c r="Q85" i="4" s="1"/>
  <c r="R85" i="4" s="1"/>
  <c r="O85" i="4"/>
  <c r="E85" i="4"/>
  <c r="A85" i="4"/>
  <c r="O84" i="4"/>
  <c r="E84" i="4"/>
  <c r="U84" i="4"/>
  <c r="Q84" i="4" s="1"/>
  <c r="R84" i="4" s="1"/>
  <c r="A84" i="4"/>
  <c r="Q83" i="4"/>
  <c r="R83" i="4" s="1"/>
  <c r="O83" i="4"/>
  <c r="E83" i="4"/>
  <c r="A83" i="4"/>
  <c r="O82" i="4"/>
  <c r="E82" i="4"/>
  <c r="U82" i="4"/>
  <c r="Q82" i="4" s="1"/>
  <c r="R82" i="4" s="1"/>
  <c r="A82" i="4"/>
  <c r="O81" i="4"/>
  <c r="E81" i="4"/>
  <c r="U81" i="4"/>
  <c r="Q81" i="4" s="1"/>
  <c r="R81" i="4" s="1"/>
  <c r="A81" i="4"/>
  <c r="U80" i="4"/>
  <c r="Q80" i="4" s="1"/>
  <c r="R80" i="4" s="1"/>
  <c r="O80" i="4"/>
  <c r="E80" i="4"/>
  <c r="A80" i="4"/>
  <c r="O79" i="4"/>
  <c r="E79" i="4"/>
  <c r="U79" i="4"/>
  <c r="Q79" i="4" s="1"/>
  <c r="R79" i="4" s="1"/>
  <c r="A79" i="4"/>
  <c r="O78" i="4"/>
  <c r="E78" i="4"/>
  <c r="U78" i="4"/>
  <c r="Q78" i="4" s="1"/>
  <c r="R78" i="4" s="1"/>
  <c r="A78" i="4"/>
  <c r="U77" i="4"/>
  <c r="U76" i="4"/>
  <c r="O72" i="4"/>
  <c r="E72" i="4"/>
  <c r="U72" i="4"/>
  <c r="Q72" i="4" s="1"/>
  <c r="R72" i="4" s="1"/>
  <c r="E71" i="4"/>
  <c r="U71" i="4"/>
  <c r="Q71" i="4" s="1"/>
  <c r="R71" i="4" s="1"/>
  <c r="O70" i="4"/>
  <c r="E70" i="4"/>
  <c r="U70" i="4"/>
  <c r="Q70" i="4" s="1"/>
  <c r="R70" i="4" s="1"/>
  <c r="O69" i="4"/>
  <c r="E69" i="4"/>
  <c r="U69" i="4"/>
  <c r="Q69" i="4" s="1"/>
  <c r="R69" i="4" s="1"/>
  <c r="U68" i="4"/>
  <c r="Q68" i="4" s="1"/>
  <c r="R68" i="4" s="1"/>
  <c r="P68" i="4"/>
  <c r="Q67" i="4"/>
  <c r="R67" i="4" s="1"/>
  <c r="P67" i="4"/>
  <c r="U66" i="4"/>
  <c r="Q66" i="4" s="1"/>
  <c r="R66" i="4" s="1"/>
  <c r="P66" i="4"/>
  <c r="Q65" i="4"/>
  <c r="R65" i="4" s="1"/>
  <c r="O64" i="4"/>
  <c r="E64" i="4"/>
  <c r="U64" i="4"/>
  <c r="Q64" i="4" s="1"/>
  <c r="R64" i="4" s="1"/>
  <c r="A64" i="4"/>
  <c r="U63" i="4"/>
  <c r="Q63" i="4" s="1"/>
  <c r="R63" i="4" s="1"/>
  <c r="O63" i="4"/>
  <c r="E63" i="4"/>
  <c r="A63" i="4"/>
  <c r="O62" i="4"/>
  <c r="E62" i="4"/>
  <c r="U62" i="4"/>
  <c r="Q62" i="4" s="1"/>
  <c r="R62" i="4" s="1"/>
  <c r="A62" i="4"/>
  <c r="U61" i="4"/>
  <c r="U60" i="4"/>
  <c r="Q59" i="4"/>
  <c r="R59" i="4" s="1"/>
  <c r="P59" i="4"/>
  <c r="O58" i="4"/>
  <c r="E58" i="4"/>
  <c r="U58" i="4"/>
  <c r="Q58" i="4" s="1"/>
  <c r="R58" i="4" s="1"/>
  <c r="A58" i="4"/>
  <c r="U57" i="4"/>
  <c r="Q57" i="4" s="1"/>
  <c r="R57" i="4" s="1"/>
  <c r="O57" i="4"/>
  <c r="E57" i="4"/>
  <c r="A57" i="4"/>
  <c r="O56" i="4"/>
  <c r="E56" i="4"/>
  <c r="U56" i="4"/>
  <c r="Q56" i="4" s="1"/>
  <c r="R56" i="4" s="1"/>
  <c r="A56" i="4"/>
  <c r="U55" i="4"/>
  <c r="Q55" i="4" s="1"/>
  <c r="R55" i="4" s="1"/>
  <c r="O55" i="4"/>
  <c r="E55" i="4"/>
  <c r="A55" i="4"/>
  <c r="P54" i="4"/>
  <c r="O54" i="4"/>
  <c r="E54" i="4"/>
  <c r="U54" i="4"/>
  <c r="Q54" i="4" s="1"/>
  <c r="R54" i="4" s="1"/>
  <c r="A54" i="4"/>
  <c r="U53" i="4"/>
  <c r="Q53" i="4" s="1"/>
  <c r="R53" i="4" s="1"/>
  <c r="O53" i="4"/>
  <c r="E53" i="4"/>
  <c r="A53" i="4"/>
  <c r="O52" i="4"/>
  <c r="E52" i="4"/>
  <c r="U52" i="4"/>
  <c r="Q52" i="4" s="1"/>
  <c r="R52" i="4" s="1"/>
  <c r="A52" i="4"/>
  <c r="U51" i="4"/>
  <c r="Q51" i="4" s="1"/>
  <c r="R51" i="4" s="1"/>
  <c r="O51" i="4"/>
  <c r="E51" i="4"/>
  <c r="A51" i="4"/>
  <c r="O50" i="4"/>
  <c r="E50" i="4"/>
  <c r="U50" i="4"/>
  <c r="Q50" i="4" s="1"/>
  <c r="R50" i="4" s="1"/>
  <c r="A50" i="4"/>
  <c r="U49" i="4"/>
  <c r="U48" i="4"/>
  <c r="U47" i="4"/>
  <c r="Q47" i="4" s="1"/>
  <c r="R47" i="4" s="1"/>
  <c r="O47" i="4"/>
  <c r="E47" i="4"/>
  <c r="A47" i="4"/>
  <c r="U46" i="4"/>
  <c r="U45" i="4"/>
  <c r="U44" i="4"/>
  <c r="Q44" i="4" s="1"/>
  <c r="R44" i="4" s="1"/>
  <c r="U43" i="4"/>
  <c r="Q43" i="4" s="1"/>
  <c r="R43" i="4" s="1"/>
  <c r="O43" i="4"/>
  <c r="E43" i="4"/>
  <c r="A43" i="4"/>
  <c r="U42" i="4"/>
  <c r="U41" i="4"/>
  <c r="U40" i="4"/>
  <c r="Q40" i="4" s="1"/>
  <c r="R40" i="4" s="1"/>
  <c r="U39" i="4"/>
  <c r="Q39" i="4" s="1"/>
  <c r="R39" i="4" s="1"/>
  <c r="U38" i="4"/>
  <c r="Q38" i="4" s="1"/>
  <c r="R38" i="4" s="1"/>
  <c r="U37" i="4"/>
  <c r="Q37" i="4" s="1"/>
  <c r="R37" i="4" s="1"/>
  <c r="U36" i="4"/>
  <c r="U35" i="4"/>
  <c r="U34" i="4"/>
  <c r="Q34" i="4" s="1"/>
  <c r="R34" i="4" s="1"/>
  <c r="U33" i="4"/>
  <c r="Q33" i="4" s="1"/>
  <c r="R33" i="4" s="1"/>
  <c r="U32" i="4"/>
  <c r="Q32" i="4" s="1"/>
  <c r="R32" i="4" s="1"/>
  <c r="U31" i="4"/>
  <c r="Q31" i="4" s="1"/>
  <c r="R31" i="4" s="1"/>
  <c r="U30" i="4"/>
  <c r="Q30" i="4" s="1"/>
  <c r="R30" i="4" s="1"/>
  <c r="U29" i="4"/>
  <c r="Q29" i="4" s="1"/>
  <c r="R29" i="4" s="1"/>
  <c r="O29" i="4"/>
  <c r="E29" i="4"/>
  <c r="A29" i="4"/>
  <c r="O28" i="4"/>
  <c r="E28" i="4"/>
  <c r="U28" i="4"/>
  <c r="Q28" i="4" s="1"/>
  <c r="R28" i="4" s="1"/>
  <c r="A28" i="4"/>
  <c r="O27" i="4"/>
  <c r="E27" i="4"/>
  <c r="U27" i="4"/>
  <c r="Q27" i="4" s="1"/>
  <c r="R27" i="4" s="1"/>
  <c r="A27" i="4"/>
  <c r="O26" i="4"/>
  <c r="E26" i="4"/>
  <c r="U26" i="4"/>
  <c r="Q26" i="4" s="1"/>
  <c r="R26" i="4" s="1"/>
  <c r="A26" i="4"/>
  <c r="U25" i="4"/>
  <c r="Q25" i="4" s="1"/>
  <c r="R25" i="4" s="1"/>
  <c r="O25" i="4"/>
  <c r="E25" i="4"/>
  <c r="A25" i="4"/>
  <c r="O24" i="4"/>
  <c r="E24" i="4"/>
  <c r="U24" i="4"/>
  <c r="Q24" i="4" s="1"/>
  <c r="R24" i="4" s="1"/>
  <c r="A24" i="4"/>
  <c r="U23" i="4"/>
  <c r="Q23" i="4" s="1"/>
  <c r="R23" i="4" s="1"/>
  <c r="O23" i="4"/>
  <c r="E23" i="4"/>
  <c r="A23" i="4"/>
  <c r="U22" i="4"/>
  <c r="Q22" i="4" s="1"/>
  <c r="R22" i="4" s="1"/>
  <c r="O22" i="4"/>
  <c r="E22" i="4"/>
  <c r="A22" i="4"/>
  <c r="U21" i="4"/>
  <c r="Q21" i="4" s="1"/>
  <c r="R21" i="4" s="1"/>
  <c r="O21" i="4"/>
  <c r="E21" i="4"/>
  <c r="A21" i="4"/>
  <c r="O20" i="4"/>
  <c r="E20" i="4"/>
  <c r="U20" i="4"/>
  <c r="Q20" i="4" s="1"/>
  <c r="R20" i="4" s="1"/>
  <c r="A20" i="4"/>
  <c r="U19" i="4"/>
  <c r="Q19" i="4" s="1"/>
  <c r="R19" i="4" s="1"/>
  <c r="O19" i="4"/>
  <c r="E19" i="4"/>
  <c r="A19" i="4"/>
  <c r="U18" i="4"/>
  <c r="U17" i="4"/>
  <c r="U16" i="4"/>
  <c r="Q16" i="4" s="1"/>
  <c r="R16" i="4" s="1"/>
  <c r="O16" i="4"/>
  <c r="A16" i="4"/>
  <c r="D14" i="4"/>
  <c r="B11" i="4"/>
  <c r="A11" i="4"/>
  <c r="B10" i="4"/>
  <c r="A10" i="4"/>
  <c r="Q58" i="3"/>
  <c r="R58" i="3" s="1"/>
  <c r="P58" i="3"/>
  <c r="Q40" i="3"/>
  <c r="R40" i="3" s="1"/>
  <c r="Q127" i="3"/>
  <c r="R127" i="3" s="1"/>
  <c r="Q207" i="1"/>
  <c r="P67" i="3"/>
  <c r="P66" i="3"/>
  <c r="P65" i="3"/>
  <c r="Q31" i="3"/>
  <c r="R31" i="3" s="1"/>
  <c r="Q30" i="3"/>
  <c r="R30" i="3" s="1"/>
  <c r="Q32" i="3"/>
  <c r="R32" i="3" s="1"/>
  <c r="Q33" i="3"/>
  <c r="R33" i="3" s="1"/>
  <c r="Q34" i="3"/>
  <c r="R34" i="3" s="1"/>
  <c r="Q37" i="3"/>
  <c r="R37" i="3" s="1"/>
  <c r="Q38" i="3"/>
  <c r="R38" i="3" s="1"/>
  <c r="Q39" i="3"/>
  <c r="R39" i="3" s="1"/>
  <c r="Q64" i="3"/>
  <c r="R64" i="3" s="1"/>
  <c r="Q65" i="3"/>
  <c r="R65" i="3" s="1"/>
  <c r="Q66" i="3"/>
  <c r="R66" i="3" s="1"/>
  <c r="Q67" i="3"/>
  <c r="R67" i="3" s="1"/>
  <c r="Q94" i="3"/>
  <c r="R94" i="3" s="1"/>
  <c r="S67" i="4" l="1"/>
  <c r="S65" i="3"/>
  <c r="S58" i="3"/>
  <c r="S68" i="4"/>
  <c r="S109" i="4"/>
  <c r="S151" i="4"/>
  <c r="S152" i="4" s="1"/>
  <c r="S54" i="4"/>
  <c r="S66" i="4"/>
  <c r="S95" i="4"/>
  <c r="S59" i="4"/>
  <c r="S66" i="3"/>
  <c r="S67" i="3"/>
  <c r="T152" i="4" l="1"/>
  <c r="I40" i="8"/>
  <c r="G41" i="8" l="1"/>
  <c r="H41" i="8"/>
  <c r="F41" i="8"/>
  <c r="P94" i="3"/>
  <c r="S94" i="3" s="1"/>
  <c r="Q736" i="2"/>
  <c r="Q733" i="2"/>
  <c r="J731" i="2"/>
  <c r="Q729" i="2" s="1"/>
  <c r="J726" i="2"/>
  <c r="M725" i="2"/>
  <c r="M724" i="2"/>
  <c r="O722" i="2"/>
  <c r="O721" i="2"/>
  <c r="O719" i="2"/>
  <c r="O718" i="2"/>
  <c r="O715" i="2"/>
  <c r="O714" i="2"/>
  <c r="O713" i="2"/>
  <c r="O712" i="2"/>
  <c r="O711" i="2"/>
  <c r="O710" i="2"/>
  <c r="L708" i="2"/>
  <c r="L707" i="2"/>
  <c r="L706" i="2"/>
  <c r="L705" i="2"/>
  <c r="O727" i="2" s="1"/>
  <c r="Q703" i="2" s="1"/>
  <c r="J701" i="2"/>
  <c r="M700" i="2"/>
  <c r="M699" i="2"/>
  <c r="O697" i="2"/>
  <c r="O696" i="2"/>
  <c r="O694" i="2"/>
  <c r="O693" i="2"/>
  <c r="O690" i="2"/>
  <c r="O689" i="2"/>
  <c r="O688" i="2"/>
  <c r="O687" i="2"/>
  <c r="O686" i="2"/>
  <c r="O685" i="2"/>
  <c r="L683" i="2"/>
  <c r="L682" i="2"/>
  <c r="L681" i="2"/>
  <c r="O702" i="2" s="1"/>
  <c r="Q678" i="2" s="1"/>
  <c r="L680" i="2"/>
  <c r="Q675" i="2"/>
  <c r="Q673" i="2"/>
  <c r="O672" i="2"/>
  <c r="Q667" i="2" s="1"/>
  <c r="S667" i="2" s="1"/>
  <c r="L666" i="2"/>
  <c r="L665" i="2"/>
  <c r="Q663" i="2" s="1"/>
  <c r="L662" i="2"/>
  <c r="L661" i="2"/>
  <c r="K658" i="2"/>
  <c r="Q656" i="2" s="1"/>
  <c r="K655" i="2"/>
  <c r="K654" i="2"/>
  <c r="O649" i="2"/>
  <c r="Q607" i="2" s="1"/>
  <c r="L641" i="2"/>
  <c r="L640" i="2"/>
  <c r="L639" i="2"/>
  <c r="L638" i="2"/>
  <c r="L637" i="2"/>
  <c r="L636" i="2"/>
  <c r="L635" i="2"/>
  <c r="L634" i="2"/>
  <c r="L633" i="2"/>
  <c r="L632" i="2"/>
  <c r="L631" i="2"/>
  <c r="L630" i="2"/>
  <c r="L629" i="2"/>
  <c r="L628" i="2"/>
  <c r="L627" i="2"/>
  <c r="L626" i="2"/>
  <c r="L625" i="2"/>
  <c r="L624" i="2"/>
  <c r="L623" i="2"/>
  <c r="L622" i="2"/>
  <c r="L621" i="2"/>
  <c r="L620" i="2"/>
  <c r="L619" i="2"/>
  <c r="L618" i="2"/>
  <c r="J615" i="2"/>
  <c r="J614" i="2"/>
  <c r="J613" i="2"/>
  <c r="J612" i="2"/>
  <c r="J611" i="2"/>
  <c r="J610" i="2"/>
  <c r="J601" i="2"/>
  <c r="J600" i="2"/>
  <c r="J599" i="2"/>
  <c r="J598" i="2"/>
  <c r="J597" i="2"/>
  <c r="J596" i="2"/>
  <c r="J595" i="2"/>
  <c r="J594" i="2"/>
  <c r="J593" i="2"/>
  <c r="J592" i="2"/>
  <c r="J591" i="2"/>
  <c r="J590" i="2"/>
  <c r="N586" i="2"/>
  <c r="N585" i="2"/>
  <c r="N584" i="2"/>
  <c r="N583" i="2"/>
  <c r="N582" i="2"/>
  <c r="N581" i="2"/>
  <c r="N580" i="2"/>
  <c r="N579" i="2"/>
  <c r="N578" i="2"/>
  <c r="N577" i="2"/>
  <c r="L571" i="2"/>
  <c r="L570" i="2"/>
  <c r="L569" i="2"/>
  <c r="L568" i="2"/>
  <c r="L567" i="2"/>
  <c r="L566" i="2"/>
  <c r="L565" i="2"/>
  <c r="L564" i="2"/>
  <c r="L563" i="2"/>
  <c r="L562" i="2"/>
  <c r="L561" i="2"/>
  <c r="L560" i="2"/>
  <c r="L559" i="2"/>
  <c r="L558" i="2"/>
  <c r="L557" i="2"/>
  <c r="L556" i="2"/>
  <c r="L555" i="2"/>
  <c r="L554" i="2"/>
  <c r="L553" i="2"/>
  <c r="L552" i="2"/>
  <c r="L551" i="2"/>
  <c r="L550" i="2"/>
  <c r="L549" i="2"/>
  <c r="L548" i="2"/>
  <c r="L547" i="2"/>
  <c r="L546" i="2"/>
  <c r="L545" i="2"/>
  <c r="J535" i="2"/>
  <c r="J534" i="2"/>
  <c r="L533" i="2"/>
  <c r="L528" i="2"/>
  <c r="L527" i="2"/>
  <c r="L526" i="2"/>
  <c r="P525" i="2"/>
  <c r="O524" i="2"/>
  <c r="L522" i="2"/>
  <c r="I523" i="2" s="1"/>
  <c r="N523" i="2" s="1"/>
  <c r="N524" i="2" s="1"/>
  <c r="Q520" i="2" s="1"/>
  <c r="Q517" i="2"/>
  <c r="L512" i="2"/>
  <c r="L511" i="2"/>
  <c r="L510" i="2"/>
  <c r="L509" i="2"/>
  <c r="L508" i="2"/>
  <c r="L507" i="2"/>
  <c r="L506" i="2"/>
  <c r="L505" i="2"/>
  <c r="K500" i="2"/>
  <c r="M497" i="2"/>
  <c r="L494" i="2"/>
  <c r="L493" i="2"/>
  <c r="L492" i="2"/>
  <c r="L491" i="2"/>
  <c r="L490" i="2"/>
  <c r="L485" i="2"/>
  <c r="N482" i="2"/>
  <c r="N481" i="2"/>
  <c r="N480" i="2"/>
  <c r="N477" i="2"/>
  <c r="N476" i="2"/>
  <c r="N475" i="2"/>
  <c r="N474" i="2"/>
  <c r="N473" i="2"/>
  <c r="K470" i="2"/>
  <c r="M469" i="2"/>
  <c r="K468" i="2"/>
  <c r="M467" i="2"/>
  <c r="L463" i="2"/>
  <c r="L462" i="2"/>
  <c r="L461" i="2"/>
  <c r="L460" i="2"/>
  <c r="L459" i="2"/>
  <c r="J456" i="2"/>
  <c r="J455" i="2"/>
  <c r="J454" i="2"/>
  <c r="J453" i="2"/>
  <c r="J452" i="2"/>
  <c r="J451" i="2"/>
  <c r="J450" i="2"/>
  <c r="J449" i="2"/>
  <c r="J448" i="2"/>
  <c r="J447" i="2"/>
  <c r="J446" i="2"/>
  <c r="J445" i="2"/>
  <c r="J444" i="2"/>
  <c r="J443" i="2"/>
  <c r="J442" i="2"/>
  <c r="J441" i="2"/>
  <c r="J440" i="2"/>
  <c r="J439" i="2"/>
  <c r="J438" i="2"/>
  <c r="J437" i="2"/>
  <c r="J436" i="2"/>
  <c r="J435" i="2"/>
  <c r="J434" i="2"/>
  <c r="J433" i="2"/>
  <c r="J432" i="2"/>
  <c r="L426" i="2"/>
  <c r="L425" i="2"/>
  <c r="L424" i="2"/>
  <c r="L423" i="2"/>
  <c r="L422" i="2"/>
  <c r="L421" i="2"/>
  <c r="L420" i="2"/>
  <c r="L419" i="2"/>
  <c r="L418" i="2"/>
  <c r="L417" i="2"/>
  <c r="L416" i="2"/>
  <c r="L415" i="2"/>
  <c r="L414" i="2"/>
  <c r="L413" i="2"/>
  <c r="L412" i="2"/>
  <c r="K408" i="2"/>
  <c r="J405" i="2"/>
  <c r="H406" i="2" s="1"/>
  <c r="M406" i="2" s="1"/>
  <c r="N403" i="2"/>
  <c r="N402" i="2"/>
  <c r="N401" i="2"/>
  <c r="N400" i="2"/>
  <c r="N399" i="2"/>
  <c r="N398" i="2"/>
  <c r="N397" i="2"/>
  <c r="N394" i="2"/>
  <c r="N393" i="2"/>
  <c r="N392" i="2"/>
  <c r="N391" i="2"/>
  <c r="N390" i="2"/>
  <c r="N389" i="2"/>
  <c r="N388" i="2"/>
  <c r="N387" i="2"/>
  <c r="N386" i="2"/>
  <c r="J382" i="2"/>
  <c r="Q380" i="2" s="1"/>
  <c r="P380" i="2"/>
  <c r="M378" i="2"/>
  <c r="Q377" i="2" s="1"/>
  <c r="M374" i="2"/>
  <c r="Q373" i="2" s="1"/>
  <c r="Q370" i="2"/>
  <c r="Q368" i="2"/>
  <c r="Q366" i="2"/>
  <c r="Q361" i="2"/>
  <c r="Q359" i="2"/>
  <c r="Q357" i="2"/>
  <c r="Q355" i="2"/>
  <c r="Q353" i="2"/>
  <c r="Q351" i="2"/>
  <c r="Q349" i="2"/>
  <c r="L346" i="2"/>
  <c r="L345" i="2"/>
  <c r="L344" i="2"/>
  <c r="L343" i="2"/>
  <c r="N347" i="2" s="1"/>
  <c r="L342" i="2"/>
  <c r="J338" i="2"/>
  <c r="Q337" i="2" s="1"/>
  <c r="P337" i="2"/>
  <c r="Q335" i="2"/>
  <c r="J333" i="2"/>
  <c r="Q332" i="2" s="1"/>
  <c r="J331" i="2"/>
  <c r="J330" i="2"/>
  <c r="P329" i="2"/>
  <c r="Q326" i="2"/>
  <c r="M325" i="2"/>
  <c r="Q323" i="2" s="1"/>
  <c r="L316" i="2"/>
  <c r="L315" i="2"/>
  <c r="L314" i="2"/>
  <c r="L313" i="2"/>
  <c r="L312" i="2"/>
  <c r="M306" i="2"/>
  <c r="M305" i="2"/>
  <c r="M304" i="2"/>
  <c r="M303" i="2"/>
  <c r="M302" i="2"/>
  <c r="L295" i="2"/>
  <c r="L294" i="2"/>
  <c r="L290" i="2"/>
  <c r="L289" i="2"/>
  <c r="L288" i="2"/>
  <c r="L287" i="2"/>
  <c r="L286" i="2"/>
  <c r="L285" i="2"/>
  <c r="N281" i="2"/>
  <c r="N280" i="2"/>
  <c r="N279" i="2"/>
  <c r="N278" i="2"/>
  <c r="N277" i="2"/>
  <c r="N274" i="2"/>
  <c r="N275" i="2" s="1"/>
  <c r="L268" i="2"/>
  <c r="L267" i="2"/>
  <c r="L266" i="2"/>
  <c r="L265" i="2"/>
  <c r="J261" i="2"/>
  <c r="J260" i="2"/>
  <c r="J255" i="2"/>
  <c r="J254" i="2"/>
  <c r="N251" i="2"/>
  <c r="N250" i="2"/>
  <c r="N249" i="2"/>
  <c r="N246" i="2"/>
  <c r="Q244" i="2" s="1"/>
  <c r="L242" i="2"/>
  <c r="L241" i="2"/>
  <c r="L240" i="2"/>
  <c r="L239" i="2"/>
  <c r="L238" i="2"/>
  <c r="L237" i="2"/>
  <c r="L236" i="2"/>
  <c r="Q225" i="2"/>
  <c r="Q222" i="2"/>
  <c r="Q219" i="2"/>
  <c r="Q215" i="2"/>
  <c r="Q211" i="2"/>
  <c r="Q209" i="2"/>
  <c r="M205" i="2"/>
  <c r="M206" i="2" s="1"/>
  <c r="Q201" i="2"/>
  <c r="Q199" i="2"/>
  <c r="Q196" i="2"/>
  <c r="Q194" i="2"/>
  <c r="Q192" i="2"/>
  <c r="Q190" i="2"/>
  <c r="M188" i="2"/>
  <c r="Q187" i="2" s="1"/>
  <c r="Q183" i="2"/>
  <c r="Q181" i="2"/>
  <c r="Q179" i="2"/>
  <c r="M178" i="2"/>
  <c r="Q171" i="2" s="1"/>
  <c r="J168" i="2"/>
  <c r="J167" i="2"/>
  <c r="J166" i="2"/>
  <c r="J165" i="2"/>
  <c r="O161" i="2"/>
  <c r="Q158" i="2" s="1"/>
  <c r="P158" i="2"/>
  <c r="N156" i="2"/>
  <c r="N155" i="2"/>
  <c r="N154" i="2"/>
  <c r="L145" i="2"/>
  <c r="L144" i="2"/>
  <c r="L143" i="2"/>
  <c r="N140" i="2"/>
  <c r="Q138" i="2" s="1"/>
  <c r="P138" i="2"/>
  <c r="N137" i="2"/>
  <c r="Q135" i="2" s="1"/>
  <c r="J133" i="2"/>
  <c r="Q131" i="2" s="1"/>
  <c r="J130" i="2"/>
  <c r="Q128" i="2" s="1"/>
  <c r="L127" i="2"/>
  <c r="Q125" i="2" s="1"/>
  <c r="K124" i="2"/>
  <c r="Q122" i="2" s="1"/>
  <c r="K121" i="2"/>
  <c r="Q118" i="2" s="1"/>
  <c r="N116" i="2"/>
  <c r="N115" i="2"/>
  <c r="N114" i="2"/>
  <c r="N113" i="2"/>
  <c r="N112" i="2"/>
  <c r="N111" i="2"/>
  <c r="L104" i="2"/>
  <c r="L103" i="2"/>
  <c r="L102" i="2"/>
  <c r="L101" i="2"/>
  <c r="L100" i="2"/>
  <c r="M94" i="2"/>
  <c r="M93" i="2"/>
  <c r="M92" i="2"/>
  <c r="M91" i="2"/>
  <c r="M90" i="2"/>
  <c r="M89" i="2"/>
  <c r="J84" i="2"/>
  <c r="J83" i="2"/>
  <c r="J81" i="2"/>
  <c r="J80" i="2"/>
  <c r="M77" i="2"/>
  <c r="Q73" i="2" s="1"/>
  <c r="J72" i="2"/>
  <c r="Q71" i="2" s="1"/>
  <c r="Q67" i="2"/>
  <c r="J66" i="2"/>
  <c r="Q64" i="2" s="1"/>
  <c r="L58" i="2"/>
  <c r="L57" i="2"/>
  <c r="N53" i="2"/>
  <c r="N52" i="2"/>
  <c r="N51" i="2"/>
  <c r="N50" i="2"/>
  <c r="N49" i="2"/>
  <c r="N48" i="2"/>
  <c r="L45" i="2"/>
  <c r="L44" i="2"/>
  <c r="L43" i="2"/>
  <c r="L37" i="2"/>
  <c r="L36" i="2"/>
  <c r="L35" i="2"/>
  <c r="N27" i="2"/>
  <c r="N26" i="2"/>
  <c r="N25" i="2"/>
  <c r="N24" i="2"/>
  <c r="Q20" i="2"/>
  <c r="J19" i="2"/>
  <c r="Q18" i="2" s="1"/>
  <c r="J16" i="2"/>
  <c r="Q15" i="2" s="1"/>
  <c r="Q190" i="1"/>
  <c r="M172" i="1"/>
  <c r="L145" i="1"/>
  <c r="L144" i="1"/>
  <c r="L143" i="1"/>
  <c r="P138" i="1"/>
  <c r="N140" i="1"/>
  <c r="N137" i="1"/>
  <c r="N115" i="1"/>
  <c r="N242" i="1"/>
  <c r="Q209" i="1"/>
  <c r="P69" i="4" s="1"/>
  <c r="S69" i="4" s="1"/>
  <c r="Q205" i="1"/>
  <c r="Q203" i="1"/>
  <c r="M199" i="1"/>
  <c r="M200" i="1" s="1"/>
  <c r="N266" i="1"/>
  <c r="N27" i="1"/>
  <c r="Q327" i="1"/>
  <c r="N243" i="1"/>
  <c r="N116" i="1"/>
  <c r="L572" i="2" l="1"/>
  <c r="G574" i="2" s="1"/>
  <c r="L574" i="2" s="1"/>
  <c r="I575" i="2" s="1"/>
  <c r="O575" i="2" s="1"/>
  <c r="O157" i="2"/>
  <c r="Q152" i="2" s="1"/>
  <c r="O86" i="2"/>
  <c r="Q78" i="2" s="1"/>
  <c r="H97" i="2"/>
  <c r="M97" i="2" s="1"/>
  <c r="Q329" i="2"/>
  <c r="L60" i="2"/>
  <c r="O62" i="2" s="1"/>
  <c r="O457" i="2"/>
  <c r="L146" i="2"/>
  <c r="Q141" i="2" s="1"/>
  <c r="N602" i="2"/>
  <c r="O252" i="2"/>
  <c r="Q248" i="2" s="1"/>
  <c r="O262" i="2"/>
  <c r="Q257" i="2" s="1"/>
  <c r="H282" i="2"/>
  <c r="M282" i="2" s="1"/>
  <c r="Q135" i="1"/>
  <c r="P37" i="4"/>
  <c r="S37" i="4" s="1"/>
  <c r="Q138" i="1"/>
  <c r="P38" i="4"/>
  <c r="S38" i="4" s="1"/>
  <c r="F150" i="2"/>
  <c r="J150" i="2" s="1"/>
  <c r="Q148" i="2" s="1"/>
  <c r="N117" i="2"/>
  <c r="Q109" i="2" s="1"/>
  <c r="O243" i="2"/>
  <c r="Q234" i="2" s="1"/>
  <c r="L291" i="2"/>
  <c r="L292" i="2" s="1"/>
  <c r="H396" i="2"/>
  <c r="M396" i="2" s="1"/>
  <c r="H404" i="2"/>
  <c r="M404" i="2" s="1"/>
  <c r="N502" i="2"/>
  <c r="L105" i="2"/>
  <c r="O107" i="2" s="1"/>
  <c r="O169" i="2"/>
  <c r="Q163" i="2" s="1"/>
  <c r="O256" i="2"/>
  <c r="Q253" i="2" s="1"/>
  <c r="O269" i="2"/>
  <c r="Q263" i="2" s="1"/>
  <c r="H309" i="2"/>
  <c r="M309" i="2" s="1"/>
  <c r="L317" i="2"/>
  <c r="O319" i="2" s="1"/>
  <c r="N513" i="2"/>
  <c r="O616" i="2"/>
  <c r="O642" i="2"/>
  <c r="H28" i="2"/>
  <c r="M28" i="2" s="1"/>
  <c r="O29" i="2" s="1"/>
  <c r="Q22" i="2" s="1"/>
  <c r="N54" i="2"/>
  <c r="O63" i="2" s="1"/>
  <c r="Q30" i="2" s="1"/>
  <c r="L296" i="2"/>
  <c r="O298" i="2" s="1"/>
  <c r="Q340" i="2"/>
  <c r="N427" i="2"/>
  <c r="O429" i="2" s="1"/>
  <c r="O529" i="2"/>
  <c r="Q525" i="2" s="1"/>
  <c r="O536" i="2"/>
  <c r="G537" i="2" s="1"/>
  <c r="N588" i="2"/>
  <c r="G603" i="2" s="1"/>
  <c r="L603" i="2" s="1"/>
  <c r="O604" i="2" s="1"/>
  <c r="O605" i="2" s="1"/>
  <c r="Q539" i="2" s="1"/>
  <c r="Q652" i="2"/>
  <c r="Q659" i="2"/>
  <c r="P37" i="3"/>
  <c r="S37" i="3" s="1"/>
  <c r="P38" i="3"/>
  <c r="S38" i="3" s="1"/>
  <c r="M208" i="2"/>
  <c r="Q207" i="2" s="1"/>
  <c r="Q203" i="2"/>
  <c r="O108" i="2"/>
  <c r="Q87" i="2" s="1"/>
  <c r="P79" i="4"/>
  <c r="S79" i="4" s="1"/>
  <c r="L146" i="1"/>
  <c r="Q197" i="1"/>
  <c r="P64" i="4" s="1"/>
  <c r="S64" i="4" s="1"/>
  <c r="M202" i="1"/>
  <c r="F643" i="2" l="1"/>
  <c r="L643" i="2" s="1"/>
  <c r="O299" i="2"/>
  <c r="Q271" i="2" s="1"/>
  <c r="L537" i="2"/>
  <c r="Q531" i="2" s="1"/>
  <c r="N410" i="2"/>
  <c r="O515" i="2"/>
  <c r="P39" i="3"/>
  <c r="S39" i="3" s="1"/>
  <c r="P39" i="4"/>
  <c r="S39" i="4" s="1"/>
  <c r="Q141" i="1"/>
  <c r="Q201" i="1"/>
  <c r="P65" i="4"/>
  <c r="S65" i="4" s="1"/>
  <c r="P64" i="3"/>
  <c r="S64" i="3" s="1"/>
  <c r="F150" i="1"/>
  <c r="J150" i="1" s="1"/>
  <c r="O430" i="2"/>
  <c r="O516" i="2" s="1"/>
  <c r="Q384" i="2" s="1"/>
  <c r="O320" i="2"/>
  <c r="Q300" i="2" s="1"/>
  <c r="M370" i="1"/>
  <c r="M366" i="1"/>
  <c r="Q148" i="1" l="1"/>
  <c r="P40" i="3"/>
  <c r="M317" i="1"/>
  <c r="Q315" i="1" s="1"/>
  <c r="P89" i="4" s="1"/>
  <c r="S89" i="4" s="1"/>
  <c r="P130" i="4" l="1"/>
  <c r="S130" i="4" s="1"/>
  <c r="L624" i="1"/>
  <c r="L623" i="1"/>
  <c r="L622" i="1"/>
  <c r="L621" i="1"/>
  <c r="L620" i="1"/>
  <c r="L619" i="1"/>
  <c r="L618" i="1"/>
  <c r="L617" i="1"/>
  <c r="L616" i="1"/>
  <c r="L615" i="1"/>
  <c r="L614" i="1"/>
  <c r="L613" i="1"/>
  <c r="L612" i="1"/>
  <c r="L611" i="1"/>
  <c r="L610" i="1"/>
  <c r="L609" i="1"/>
  <c r="L608" i="1"/>
  <c r="L607" i="1"/>
  <c r="L606" i="1"/>
  <c r="L605" i="1"/>
  <c r="L604" i="1"/>
  <c r="L603" i="1"/>
  <c r="L602" i="1"/>
  <c r="L601" i="1"/>
  <c r="J598" i="1"/>
  <c r="J597" i="1"/>
  <c r="J596" i="1"/>
  <c r="J595" i="1"/>
  <c r="J594" i="1"/>
  <c r="J593" i="1"/>
  <c r="J584" i="1"/>
  <c r="J583" i="1"/>
  <c r="J582" i="1"/>
  <c r="J581" i="1"/>
  <c r="J580" i="1"/>
  <c r="J579" i="1"/>
  <c r="J578" i="1"/>
  <c r="J577" i="1"/>
  <c r="J576" i="1"/>
  <c r="J575" i="1"/>
  <c r="J574" i="1"/>
  <c r="J573" i="1"/>
  <c r="N569" i="1"/>
  <c r="N568" i="1"/>
  <c r="N567" i="1"/>
  <c r="N566" i="1"/>
  <c r="N565" i="1"/>
  <c r="N564" i="1"/>
  <c r="N563" i="1"/>
  <c r="N562" i="1"/>
  <c r="N561" i="1"/>
  <c r="N560" i="1"/>
  <c r="L554" i="1"/>
  <c r="L553" i="1"/>
  <c r="L552" i="1"/>
  <c r="L551" i="1"/>
  <c r="L550" i="1"/>
  <c r="L549" i="1"/>
  <c r="L548" i="1"/>
  <c r="L547" i="1"/>
  <c r="L546" i="1"/>
  <c r="L545" i="1"/>
  <c r="L544" i="1"/>
  <c r="L543" i="1"/>
  <c r="L542" i="1"/>
  <c r="L541" i="1"/>
  <c r="L540" i="1"/>
  <c r="L539" i="1"/>
  <c r="L538" i="1"/>
  <c r="L537" i="1"/>
  <c r="L536" i="1"/>
  <c r="L535" i="1"/>
  <c r="L534" i="1"/>
  <c r="L533" i="1"/>
  <c r="L532" i="1"/>
  <c r="L531" i="1"/>
  <c r="L530" i="1"/>
  <c r="L529" i="1"/>
  <c r="L528" i="1"/>
  <c r="M523" i="1"/>
  <c r="J518" i="1"/>
  <c r="J517" i="1"/>
  <c r="L516" i="1"/>
  <c r="L511" i="1"/>
  <c r="L510" i="1"/>
  <c r="L509" i="1"/>
  <c r="P44" i="4"/>
  <c r="S44" i="4" s="1"/>
  <c r="P40" i="4"/>
  <c r="S40" i="4" s="1"/>
  <c r="S41" i="4" s="1"/>
  <c r="J133" i="1"/>
  <c r="P34" i="4" s="1"/>
  <c r="S34" i="4" s="1"/>
  <c r="J130" i="1"/>
  <c r="P33" i="4" s="1"/>
  <c r="S33" i="4" s="1"/>
  <c r="L127" i="1"/>
  <c r="P32" i="4" s="1"/>
  <c r="S32" i="4" s="1"/>
  <c r="K124" i="1"/>
  <c r="P31" i="4" s="1"/>
  <c r="S31" i="4" s="1"/>
  <c r="K121" i="1"/>
  <c r="P30" i="4" s="1"/>
  <c r="S30" i="4" s="1"/>
  <c r="L555" i="1" l="1"/>
  <c r="G557" i="1" s="1"/>
  <c r="T41" i="4"/>
  <c r="I20" i="8"/>
  <c r="Q125" i="1"/>
  <c r="P32" i="3"/>
  <c r="S32" i="3" s="1"/>
  <c r="Q128" i="1"/>
  <c r="P33" i="3"/>
  <c r="S33" i="3" s="1"/>
  <c r="Q118" i="1"/>
  <c r="P30" i="3"/>
  <c r="S30" i="3" s="1"/>
  <c r="Q131" i="1"/>
  <c r="P34" i="3"/>
  <c r="S34" i="3" s="1"/>
  <c r="Q122" i="1"/>
  <c r="P31" i="3"/>
  <c r="S31" i="3" s="1"/>
  <c r="S40" i="3"/>
  <c r="S41" i="3" s="1"/>
  <c r="Q590" i="1"/>
  <c r="P129" i="3"/>
  <c r="O599" i="1"/>
  <c r="O625" i="1"/>
  <c r="O519" i="1"/>
  <c r="G520" i="1" s="1"/>
  <c r="L557" i="1"/>
  <c r="I558" i="1" s="1"/>
  <c r="O558" i="1" s="1"/>
  <c r="N571" i="1"/>
  <c r="N585" i="1"/>
  <c r="O512" i="1"/>
  <c r="P124" i="4" s="1"/>
  <c r="S124" i="4" s="1"/>
  <c r="L520" i="1" l="1"/>
  <c r="P126" i="4" s="1"/>
  <c r="S126" i="4" s="1"/>
  <c r="F21" i="8"/>
  <c r="E21" i="8"/>
  <c r="T41" i="3"/>
  <c r="I20" i="7"/>
  <c r="P125" i="3"/>
  <c r="Q508" i="1"/>
  <c r="P123" i="3"/>
  <c r="F626" i="1"/>
  <c r="L626" i="1" s="1"/>
  <c r="G586" i="1"/>
  <c r="L586" i="1" s="1"/>
  <c r="O587" i="1" s="1"/>
  <c r="O588" i="1" s="1"/>
  <c r="P128" i="4" s="1"/>
  <c r="S128" i="4" s="1"/>
  <c r="Q514" i="1" l="1"/>
  <c r="E21" i="7"/>
  <c r="F21" i="7" s="1"/>
  <c r="Q522" i="1"/>
  <c r="P127" i="3"/>
  <c r="S127" i="3" s="1"/>
  <c r="O507" i="1"/>
  <c r="L20" i="7" l="1"/>
  <c r="L231" i="1"/>
  <c r="O105" i="3" l="1"/>
  <c r="O104" i="3"/>
  <c r="C105" i="3"/>
  <c r="U105" i="3" s="1"/>
  <c r="C104" i="3"/>
  <c r="U104" i="3" s="1"/>
  <c r="E105" i="3"/>
  <c r="E104" i="3"/>
  <c r="Q104" i="3" l="1"/>
  <c r="R104" i="3" s="1"/>
  <c r="Q105" i="3"/>
  <c r="R105" i="3" s="1"/>
  <c r="C10" i="3"/>
  <c r="D14" i="3" l="1"/>
  <c r="C14" i="3"/>
  <c r="P148" i="4" l="1"/>
  <c r="S148" i="4" s="1"/>
  <c r="P147" i="4"/>
  <c r="S147" i="4" s="1"/>
  <c r="E62" i="3" l="1"/>
  <c r="E61" i="3"/>
  <c r="E27" i="3"/>
  <c r="Q353" i="1" l="1"/>
  <c r="P106" i="4" s="1"/>
  <c r="S106" i="4" s="1"/>
  <c r="Q351" i="1"/>
  <c r="P105" i="4" s="1"/>
  <c r="S105" i="4" s="1"/>
  <c r="P104" i="3" l="1"/>
  <c r="S104" i="3" s="1"/>
  <c r="P105" i="3"/>
  <c r="S105" i="3" s="1"/>
  <c r="P138" i="4"/>
  <c r="S138" i="4" s="1"/>
  <c r="P145" i="4"/>
  <c r="S145" i="4" s="1"/>
  <c r="P135" i="4"/>
  <c r="S135" i="4" s="1"/>
  <c r="P142" i="4" l="1"/>
  <c r="S142" i="4" s="1"/>
  <c r="P137" i="4"/>
  <c r="S137" i="4" s="1"/>
  <c r="P136" i="4"/>
  <c r="S136" i="4" s="1"/>
  <c r="P134" i="4"/>
  <c r="S134" i="4" s="1"/>
  <c r="P143" i="4" l="1"/>
  <c r="S143" i="4" s="1"/>
  <c r="L494" i="1" l="1"/>
  <c r="L455" i="1"/>
  <c r="L454" i="1"/>
  <c r="L453" i="1"/>
  <c r="L452" i="1"/>
  <c r="L451" i="1"/>
  <c r="Q125" i="3"/>
  <c r="R125" i="3" s="1"/>
  <c r="S125" i="3" l="1"/>
  <c r="J397" i="1"/>
  <c r="H398" i="1" s="1"/>
  <c r="K462" i="1"/>
  <c r="M461" i="1"/>
  <c r="L476" i="1"/>
  <c r="K460" i="1"/>
  <c r="M459" i="1"/>
  <c r="K483" i="1"/>
  <c r="M480" i="1"/>
  <c r="L477" i="1"/>
  <c r="L475" i="1"/>
  <c r="L474" i="1"/>
  <c r="L473" i="1"/>
  <c r="N469" i="1"/>
  <c r="N468" i="1"/>
  <c r="N467" i="1"/>
  <c r="N466" i="1"/>
  <c r="N465" i="1"/>
  <c r="N485" i="1" l="1"/>
  <c r="N386" i="1"/>
  <c r="L338" i="1" l="1"/>
  <c r="L337" i="1"/>
  <c r="L336" i="1"/>
  <c r="L335" i="1" l="1"/>
  <c r="L334" i="1"/>
  <c r="P140" i="4" l="1"/>
  <c r="S140" i="4" s="1"/>
  <c r="P139" i="4"/>
  <c r="S139" i="4" s="1"/>
  <c r="N339" i="1"/>
  <c r="Q332" i="1"/>
  <c r="P98" i="4" s="1"/>
  <c r="S98" i="4" s="1"/>
  <c r="S149" i="4" l="1"/>
  <c r="M297" i="1"/>
  <c r="M296" i="1"/>
  <c r="M295" i="1"/>
  <c r="M294" i="1"/>
  <c r="L307" i="1"/>
  <c r="M298" i="1"/>
  <c r="L104" i="1"/>
  <c r="L308" i="1"/>
  <c r="L287" i="1"/>
  <c r="L286" i="1"/>
  <c r="N53" i="1"/>
  <c r="L234" i="1"/>
  <c r="L233" i="1"/>
  <c r="L232" i="1"/>
  <c r="L230" i="1"/>
  <c r="L103" i="1"/>
  <c r="M94" i="1"/>
  <c r="M93" i="1"/>
  <c r="M92" i="1"/>
  <c r="M91" i="1"/>
  <c r="M90" i="1"/>
  <c r="M89" i="1"/>
  <c r="N52" i="1"/>
  <c r="N51" i="1"/>
  <c r="N50" i="1"/>
  <c r="N49" i="1"/>
  <c r="N48" i="1"/>
  <c r="T149" i="4" l="1"/>
  <c r="I38" i="8"/>
  <c r="O235" i="1"/>
  <c r="H301" i="1"/>
  <c r="L288" i="1"/>
  <c r="O290" i="1" s="1"/>
  <c r="H97" i="1"/>
  <c r="H39" i="8" l="1"/>
  <c r="G39" i="8"/>
  <c r="F39" i="8"/>
  <c r="N270" i="1"/>
  <c r="N269" i="1"/>
  <c r="N267" i="1" l="1"/>
  <c r="O122" i="3"/>
  <c r="C122" i="3"/>
  <c r="U122" i="3" s="1"/>
  <c r="A122" i="3"/>
  <c r="E122" i="3"/>
  <c r="L505" i="1"/>
  <c r="Q122" i="3" l="1"/>
  <c r="R122" i="3" s="1"/>
  <c r="I506" i="1"/>
  <c r="N506" i="1" s="1"/>
  <c r="N507" i="1" s="1"/>
  <c r="Q503" i="1" s="1"/>
  <c r="P122" i="3" l="1"/>
  <c r="S122" i="3" s="1"/>
  <c r="P123" i="4"/>
  <c r="S123" i="4" s="1"/>
  <c r="O62" i="3"/>
  <c r="C62" i="3"/>
  <c r="U62" i="3" s="1"/>
  <c r="A62" i="3"/>
  <c r="Q195" i="1"/>
  <c r="O69" i="3"/>
  <c r="C69" i="3"/>
  <c r="U69" i="3" s="1"/>
  <c r="E69" i="3"/>
  <c r="Q213" i="1"/>
  <c r="P69" i="3" l="1"/>
  <c r="P70" i="4"/>
  <c r="S70" i="4" s="1"/>
  <c r="P62" i="3"/>
  <c r="P63" i="4"/>
  <c r="S63" i="4" s="1"/>
  <c r="Q62" i="3"/>
  <c r="R62" i="3" s="1"/>
  <c r="Q69" i="3"/>
  <c r="R69" i="3" s="1"/>
  <c r="S62" i="3" l="1"/>
  <c r="S69" i="3"/>
  <c r="L493" i="1"/>
  <c r="L489" i="1"/>
  <c r="N393" i="1"/>
  <c r="B36" i="12" l="1"/>
  <c r="B34" i="12"/>
  <c r="B32" i="12"/>
  <c r="B30" i="12"/>
  <c r="B28" i="12"/>
  <c r="B26" i="12"/>
  <c r="B24" i="12"/>
  <c r="B22" i="12"/>
  <c r="B20" i="12"/>
  <c r="B18" i="12"/>
  <c r="B16" i="12"/>
  <c r="A36" i="12"/>
  <c r="A34" i="12"/>
  <c r="A32" i="12"/>
  <c r="A30" i="12"/>
  <c r="A28" i="12"/>
  <c r="A26" i="12"/>
  <c r="A24" i="12"/>
  <c r="A22" i="12"/>
  <c r="A20" i="12"/>
  <c r="A18" i="12"/>
  <c r="A16" i="12"/>
  <c r="B36" i="11"/>
  <c r="B34" i="11"/>
  <c r="B32" i="11"/>
  <c r="B30" i="11"/>
  <c r="B28" i="11"/>
  <c r="B26" i="11"/>
  <c r="B24" i="11"/>
  <c r="B22" i="11"/>
  <c r="B20" i="11"/>
  <c r="B18" i="11"/>
  <c r="B16" i="11"/>
  <c r="A36" i="11"/>
  <c r="A34" i="11"/>
  <c r="A32" i="11"/>
  <c r="A30" i="11"/>
  <c r="A28" i="11"/>
  <c r="A26" i="11"/>
  <c r="A24" i="11"/>
  <c r="A22" i="11"/>
  <c r="A20" i="11"/>
  <c r="A18" i="11"/>
  <c r="A16" i="11"/>
  <c r="B38" i="7"/>
  <c r="B36" i="7"/>
  <c r="B34" i="7"/>
  <c r="B32" i="7"/>
  <c r="B30" i="7"/>
  <c r="B28" i="7"/>
  <c r="B26" i="7"/>
  <c r="B24" i="7"/>
  <c r="B22" i="7"/>
  <c r="B18" i="7"/>
  <c r="A38" i="7"/>
  <c r="A36" i="7"/>
  <c r="A34" i="7"/>
  <c r="A32" i="7"/>
  <c r="A30" i="7"/>
  <c r="A28" i="7"/>
  <c r="A26" i="7"/>
  <c r="A24" i="7"/>
  <c r="A22" i="7"/>
  <c r="A18" i="7"/>
  <c r="G32" i="7"/>
  <c r="G28" i="7"/>
  <c r="G26" i="7"/>
  <c r="G12" i="7" l="1"/>
  <c r="C12" i="12"/>
  <c r="B41" i="12"/>
  <c r="B12" i="12"/>
  <c r="B11" i="12"/>
  <c r="C12" i="11"/>
  <c r="B11" i="11"/>
  <c r="B12" i="11"/>
  <c r="C10" i="9"/>
  <c r="C9" i="9"/>
  <c r="B11" i="7"/>
  <c r="B12" i="7"/>
  <c r="B41" i="11"/>
  <c r="E38" i="11"/>
  <c r="D15" i="7"/>
  <c r="O120" i="3" l="1"/>
  <c r="O119" i="3"/>
  <c r="C120" i="3"/>
  <c r="U120" i="3" s="1"/>
  <c r="C117" i="3"/>
  <c r="U117" i="3" s="1"/>
  <c r="A120" i="3"/>
  <c r="A119" i="3"/>
  <c r="A117" i="3"/>
  <c r="P132" i="3"/>
  <c r="O132" i="3"/>
  <c r="E132" i="3"/>
  <c r="C132" i="3"/>
  <c r="U132" i="3" s="1"/>
  <c r="A132" i="3"/>
  <c r="E120" i="3"/>
  <c r="E117" i="3"/>
  <c r="A114" i="3"/>
  <c r="A112" i="3"/>
  <c r="A111" i="3"/>
  <c r="A110" i="3"/>
  <c r="A109" i="3"/>
  <c r="A108" i="3"/>
  <c r="C114" i="3"/>
  <c r="U114" i="3" s="1"/>
  <c r="C112" i="3"/>
  <c r="U112" i="3" s="1"/>
  <c r="C111" i="3"/>
  <c r="U111" i="3" s="1"/>
  <c r="C110" i="3"/>
  <c r="U110" i="3" s="1"/>
  <c r="C109" i="3"/>
  <c r="U109" i="3" s="1"/>
  <c r="C108" i="3"/>
  <c r="U108" i="3" s="1"/>
  <c r="O114" i="3"/>
  <c r="O112" i="3"/>
  <c r="O111" i="3"/>
  <c r="O110" i="3"/>
  <c r="O109" i="3"/>
  <c r="O108" i="3"/>
  <c r="P108" i="3"/>
  <c r="E114" i="3"/>
  <c r="E112" i="3"/>
  <c r="E111" i="3"/>
  <c r="E110" i="3"/>
  <c r="E109" i="3"/>
  <c r="E108" i="3"/>
  <c r="O103" i="3"/>
  <c r="O102" i="3"/>
  <c r="O101" i="3"/>
  <c r="O100" i="3"/>
  <c r="O99" i="3"/>
  <c r="O97" i="3"/>
  <c r="O92" i="3"/>
  <c r="O89" i="3"/>
  <c r="O88" i="3"/>
  <c r="C103" i="3"/>
  <c r="U103" i="3" s="1"/>
  <c r="C102" i="3"/>
  <c r="U102" i="3" s="1"/>
  <c r="C101" i="3"/>
  <c r="U101" i="3" s="1"/>
  <c r="C100" i="3"/>
  <c r="U100" i="3" s="1"/>
  <c r="C99" i="3"/>
  <c r="U99" i="3" s="1"/>
  <c r="C97" i="3"/>
  <c r="U97" i="3" s="1"/>
  <c r="C95" i="3"/>
  <c r="U95" i="3" s="1"/>
  <c r="C92" i="3"/>
  <c r="U92" i="3" s="1"/>
  <c r="C91" i="3"/>
  <c r="U91" i="3" s="1"/>
  <c r="C89" i="3"/>
  <c r="U89" i="3" s="1"/>
  <c r="C88" i="3"/>
  <c r="U88" i="3" s="1"/>
  <c r="A89" i="3"/>
  <c r="A88" i="3"/>
  <c r="E99" i="3"/>
  <c r="E103" i="3"/>
  <c r="E102" i="3"/>
  <c r="E101" i="3"/>
  <c r="E100" i="3"/>
  <c r="E97" i="3"/>
  <c r="E95" i="3"/>
  <c r="E92" i="3"/>
  <c r="E91" i="3"/>
  <c r="E89" i="3"/>
  <c r="E88" i="3"/>
  <c r="Q88" i="3" l="1"/>
  <c r="R88" i="3" s="1"/>
  <c r="Q91" i="3"/>
  <c r="R91" i="3" s="1"/>
  <c r="Q95" i="3"/>
  <c r="R95" i="3" s="1"/>
  <c r="Q99" i="3"/>
  <c r="R99" i="3" s="1"/>
  <c r="Q101" i="3"/>
  <c r="R101" i="3" s="1"/>
  <c r="Q103" i="3"/>
  <c r="R103" i="3" s="1"/>
  <c r="Q109" i="3"/>
  <c r="R109" i="3" s="1"/>
  <c r="Q111" i="3"/>
  <c r="R111" i="3" s="1"/>
  <c r="Q114" i="3"/>
  <c r="R114" i="3" s="1"/>
  <c r="Q117" i="3"/>
  <c r="R117" i="3" s="1"/>
  <c r="Q120" i="3"/>
  <c r="R120" i="3" s="1"/>
  <c r="Q89" i="3"/>
  <c r="R89" i="3" s="1"/>
  <c r="Q92" i="3"/>
  <c r="R92" i="3" s="1"/>
  <c r="Q97" i="3"/>
  <c r="R97" i="3" s="1"/>
  <c r="Q100" i="3"/>
  <c r="R100" i="3" s="1"/>
  <c r="Q102" i="3"/>
  <c r="R102" i="3" s="1"/>
  <c r="Q108" i="3"/>
  <c r="Q110" i="3"/>
  <c r="R110" i="3" s="1"/>
  <c r="Q112" i="3"/>
  <c r="R112" i="3" s="1"/>
  <c r="Q132" i="3"/>
  <c r="Q119" i="3"/>
  <c r="R119" i="3" s="1"/>
  <c r="Q129" i="3"/>
  <c r="R129" i="3" s="1"/>
  <c r="Q123" i="3"/>
  <c r="R123" i="3" s="1"/>
  <c r="O84" i="3"/>
  <c r="O83" i="3"/>
  <c r="O82" i="3"/>
  <c r="O81" i="3"/>
  <c r="O80" i="3"/>
  <c r="O79" i="3"/>
  <c r="O78" i="3"/>
  <c r="O77" i="3"/>
  <c r="C84" i="3"/>
  <c r="U84" i="3" s="1"/>
  <c r="C83" i="3"/>
  <c r="U83" i="3" s="1"/>
  <c r="C81" i="3"/>
  <c r="U81" i="3" s="1"/>
  <c r="C80" i="3"/>
  <c r="U80" i="3" s="1"/>
  <c r="C79" i="3"/>
  <c r="U79" i="3" s="1"/>
  <c r="C78" i="3"/>
  <c r="U78" i="3" s="1"/>
  <c r="C77" i="3"/>
  <c r="U77" i="3" s="1"/>
  <c r="A84" i="3"/>
  <c r="A83" i="3"/>
  <c r="A82" i="3"/>
  <c r="A81" i="3"/>
  <c r="A80" i="3"/>
  <c r="A79" i="3"/>
  <c r="A78" i="3"/>
  <c r="A77" i="3"/>
  <c r="E84" i="3"/>
  <c r="E83" i="3"/>
  <c r="E82" i="3"/>
  <c r="E81" i="3"/>
  <c r="E80" i="3"/>
  <c r="E79" i="3"/>
  <c r="E78" i="3"/>
  <c r="E77" i="3"/>
  <c r="O71" i="3"/>
  <c r="O68" i="3"/>
  <c r="O63" i="3"/>
  <c r="O61" i="3"/>
  <c r="C71" i="3"/>
  <c r="U71" i="3" s="1"/>
  <c r="C70" i="3"/>
  <c r="U70" i="3" s="1"/>
  <c r="C68" i="3"/>
  <c r="U68" i="3" s="1"/>
  <c r="C63" i="3"/>
  <c r="U63" i="3" s="1"/>
  <c r="C61" i="3"/>
  <c r="U61" i="3" s="1"/>
  <c r="A63" i="3"/>
  <c r="A61" i="3"/>
  <c r="E71" i="3"/>
  <c r="E70" i="3"/>
  <c r="E68" i="3"/>
  <c r="E63" i="3"/>
  <c r="O57" i="3"/>
  <c r="O56" i="3"/>
  <c r="O55" i="3"/>
  <c r="O54" i="3"/>
  <c r="O52" i="3"/>
  <c r="O51" i="3"/>
  <c r="O50" i="3"/>
  <c r="O49" i="3"/>
  <c r="C56" i="3"/>
  <c r="U56" i="3" s="1"/>
  <c r="C55" i="3"/>
  <c r="U55" i="3" s="1"/>
  <c r="C54" i="3"/>
  <c r="U54" i="3" s="1"/>
  <c r="C52" i="3"/>
  <c r="U52" i="3" s="1"/>
  <c r="C51" i="3"/>
  <c r="U51" i="3" s="1"/>
  <c r="C50" i="3"/>
  <c r="U50" i="3" s="1"/>
  <c r="C49" i="3"/>
  <c r="U49" i="3" s="1"/>
  <c r="A57" i="3"/>
  <c r="A56" i="3"/>
  <c r="A55" i="3"/>
  <c r="A54" i="3"/>
  <c r="A52" i="3"/>
  <c r="A51" i="3"/>
  <c r="A50" i="3"/>
  <c r="A49" i="3"/>
  <c r="P53" i="3"/>
  <c r="O53" i="3"/>
  <c r="E57" i="3"/>
  <c r="E56" i="3"/>
  <c r="E55" i="3"/>
  <c r="E54" i="3"/>
  <c r="E53" i="3"/>
  <c r="E52" i="3"/>
  <c r="E51" i="3"/>
  <c r="E50" i="3"/>
  <c r="E49" i="3"/>
  <c r="C53" i="3"/>
  <c r="U53" i="3" s="1"/>
  <c r="A53" i="3"/>
  <c r="O46" i="3"/>
  <c r="C46" i="3"/>
  <c r="U46" i="3" s="1"/>
  <c r="A46" i="3"/>
  <c r="E46" i="3"/>
  <c r="O43" i="3"/>
  <c r="C43" i="3"/>
  <c r="U43" i="3" s="1"/>
  <c r="A43" i="3"/>
  <c r="E43" i="3"/>
  <c r="O29" i="3"/>
  <c r="C29" i="3"/>
  <c r="U29" i="3" s="1"/>
  <c r="A29" i="3"/>
  <c r="E29" i="3"/>
  <c r="O28" i="3"/>
  <c r="C28" i="3"/>
  <c r="U28" i="3" s="1"/>
  <c r="A28" i="3"/>
  <c r="E28" i="3"/>
  <c r="O27" i="3"/>
  <c r="C27" i="3"/>
  <c r="U27" i="3" s="1"/>
  <c r="A27" i="3"/>
  <c r="O26" i="3"/>
  <c r="O25" i="3"/>
  <c r="C26" i="3"/>
  <c r="U26" i="3" s="1"/>
  <c r="C25" i="3"/>
  <c r="U25" i="3" s="1"/>
  <c r="A26" i="3"/>
  <c r="A25" i="3"/>
  <c r="E26" i="3"/>
  <c r="E25" i="3"/>
  <c r="O24" i="3"/>
  <c r="C24" i="3"/>
  <c r="U24" i="3" s="1"/>
  <c r="A24" i="3"/>
  <c r="E24" i="3"/>
  <c r="O23" i="3"/>
  <c r="C23" i="3"/>
  <c r="U23" i="3" s="1"/>
  <c r="A23" i="3"/>
  <c r="E23" i="3"/>
  <c r="O22" i="3"/>
  <c r="C22" i="3"/>
  <c r="U22" i="3" s="1"/>
  <c r="A22" i="3"/>
  <c r="E22" i="3"/>
  <c r="O21" i="3"/>
  <c r="C21" i="3"/>
  <c r="U21" i="3" s="1"/>
  <c r="A21" i="3"/>
  <c r="E21" i="3"/>
  <c r="A20" i="3"/>
  <c r="C20" i="3"/>
  <c r="U20" i="3" s="1"/>
  <c r="O20" i="3"/>
  <c r="E20" i="3"/>
  <c r="O19" i="3"/>
  <c r="E19" i="3"/>
  <c r="C19" i="3"/>
  <c r="U19" i="3" s="1"/>
  <c r="A19" i="3"/>
  <c r="O16" i="3"/>
  <c r="A16" i="3"/>
  <c r="C16" i="3"/>
  <c r="U16" i="3" s="1"/>
  <c r="C11" i="3"/>
  <c r="B11" i="3"/>
  <c r="A11" i="3"/>
  <c r="B10" i="3"/>
  <c r="A10" i="3"/>
  <c r="R132" i="3" l="1"/>
  <c r="S132" i="3" s="1"/>
  <c r="S133" i="3" s="1"/>
  <c r="R108" i="3"/>
  <c r="S108" i="3" s="1"/>
  <c r="Q26" i="3"/>
  <c r="R26" i="3" s="1"/>
  <c r="Q53" i="3"/>
  <c r="Q49" i="3"/>
  <c r="R49" i="3" s="1"/>
  <c r="Q51" i="3"/>
  <c r="R51" i="3" s="1"/>
  <c r="Q54" i="3"/>
  <c r="R54" i="3" s="1"/>
  <c r="Q56" i="3"/>
  <c r="R56" i="3" s="1"/>
  <c r="Q61" i="3"/>
  <c r="R61" i="3" s="1"/>
  <c r="Q68" i="3"/>
  <c r="R68" i="3" s="1"/>
  <c r="Q71" i="3"/>
  <c r="R71" i="3" s="1"/>
  <c r="Q77" i="3"/>
  <c r="R77" i="3" s="1"/>
  <c r="Q79" i="3"/>
  <c r="R79" i="3" s="1"/>
  <c r="Q81" i="3"/>
  <c r="R81" i="3" s="1"/>
  <c r="Q82" i="3"/>
  <c r="R82" i="3" s="1"/>
  <c r="Q84" i="3"/>
  <c r="R84" i="3" s="1"/>
  <c r="Q20" i="3"/>
  <c r="R20" i="3" s="1"/>
  <c r="Q21" i="3"/>
  <c r="R21" i="3" s="1"/>
  <c r="Q22" i="3"/>
  <c r="R22" i="3" s="1"/>
  <c r="Q23" i="3"/>
  <c r="R23" i="3" s="1"/>
  <c r="Q24" i="3"/>
  <c r="R24" i="3" s="1"/>
  <c r="Q25" i="3"/>
  <c r="R25" i="3" s="1"/>
  <c r="Q27" i="3"/>
  <c r="R27" i="3" s="1"/>
  <c r="Q28" i="3"/>
  <c r="R28" i="3" s="1"/>
  <c r="Q29" i="3"/>
  <c r="R29" i="3" s="1"/>
  <c r="Q43" i="3"/>
  <c r="R43" i="3" s="1"/>
  <c r="Q46" i="3"/>
  <c r="R46" i="3" s="1"/>
  <c r="Q50" i="3"/>
  <c r="R50" i="3" s="1"/>
  <c r="Q52" i="3"/>
  <c r="R52" i="3" s="1"/>
  <c r="Q55" i="3"/>
  <c r="R55" i="3" s="1"/>
  <c r="Q57" i="3"/>
  <c r="R57" i="3" s="1"/>
  <c r="Q63" i="3"/>
  <c r="R63" i="3" s="1"/>
  <c r="Q70" i="3"/>
  <c r="R70" i="3" s="1"/>
  <c r="Q78" i="3"/>
  <c r="R78" i="3" s="1"/>
  <c r="Q80" i="3"/>
  <c r="R80" i="3" s="1"/>
  <c r="Q83" i="3"/>
  <c r="R83" i="3" s="1"/>
  <c r="Q19" i="3"/>
  <c r="R19" i="3" s="1"/>
  <c r="Q16" i="3"/>
  <c r="R16" i="3" s="1"/>
  <c r="C36" i="12"/>
  <c r="T133" i="3" l="1"/>
  <c r="C36" i="11"/>
  <c r="I38" i="7"/>
  <c r="R53" i="3"/>
  <c r="S53" i="3" s="1"/>
  <c r="Q216" i="1"/>
  <c r="P71" i="4" s="1"/>
  <c r="S71" i="4" s="1"/>
  <c r="Q188" i="1"/>
  <c r="P58" i="4" s="1"/>
  <c r="S58" i="4" s="1"/>
  <c r="Q186" i="1"/>
  <c r="P57" i="4" s="1"/>
  <c r="S57" i="4" s="1"/>
  <c r="Q184" i="1"/>
  <c r="P56" i="4" s="1"/>
  <c r="S56" i="4" s="1"/>
  <c r="H39" i="7" l="1"/>
  <c r="P56" i="3"/>
  <c r="S56" i="3" s="1"/>
  <c r="P70" i="3"/>
  <c r="S70" i="3" s="1"/>
  <c r="P55" i="3"/>
  <c r="S55" i="3" s="1"/>
  <c r="P57" i="3"/>
  <c r="S57" i="3" s="1"/>
  <c r="Q219" i="1"/>
  <c r="P72" i="4" s="1"/>
  <c r="S72" i="4" s="1"/>
  <c r="J325" i="1"/>
  <c r="Q324" i="1" s="1"/>
  <c r="P93" i="4" s="1"/>
  <c r="S93" i="4" s="1"/>
  <c r="Q67" i="1"/>
  <c r="P24" i="4" s="1"/>
  <c r="S24" i="4" s="1"/>
  <c r="J66" i="1"/>
  <c r="Q64" i="1" s="1"/>
  <c r="P23" i="4" s="1"/>
  <c r="S23" i="4" s="1"/>
  <c r="J322" i="1"/>
  <c r="L38" i="7" l="1"/>
  <c r="P23" i="3"/>
  <c r="S23" i="3" s="1"/>
  <c r="P24" i="3"/>
  <c r="S24" i="3" s="1"/>
  <c r="P71" i="3"/>
  <c r="S71" i="3" s="1"/>
  <c r="P92" i="3"/>
  <c r="S92" i="3" s="1"/>
  <c r="P68" i="3"/>
  <c r="S68" i="3" s="1"/>
  <c r="P97" i="3" l="1"/>
  <c r="S97" i="3" s="1"/>
  <c r="Q358" i="1"/>
  <c r="P110" i="4" s="1"/>
  <c r="S110" i="4" s="1"/>
  <c r="M182" i="1"/>
  <c r="P109" i="3" l="1"/>
  <c r="S109" i="3" s="1"/>
  <c r="Q177" i="1"/>
  <c r="P53" i="4" s="1"/>
  <c r="S53" i="4" s="1"/>
  <c r="Q181" i="1"/>
  <c r="P55" i="4" s="1"/>
  <c r="S55" i="4" s="1"/>
  <c r="J247" i="1"/>
  <c r="J246" i="1"/>
  <c r="P54" i="3" l="1"/>
  <c r="S54" i="3" s="1"/>
  <c r="P52" i="3"/>
  <c r="S52" i="3" s="1"/>
  <c r="Q360" i="1" l="1"/>
  <c r="P111" i="4" s="1"/>
  <c r="S111" i="4" s="1"/>
  <c r="P110" i="3" l="1"/>
  <c r="S110" i="3" s="1"/>
  <c r="O248" i="1"/>
  <c r="Q245" i="1" s="1"/>
  <c r="P81" i="4" s="1"/>
  <c r="S81" i="4" s="1"/>
  <c r="P80" i="3" l="1"/>
  <c r="S80" i="3" s="1"/>
  <c r="Q365" i="1"/>
  <c r="P113" i="4" s="1"/>
  <c r="S113" i="4" s="1"/>
  <c r="P112" i="3" l="1"/>
  <c r="S112" i="3" s="1"/>
  <c r="Q369" i="1"/>
  <c r="P115" i="4" s="1"/>
  <c r="S115" i="4" s="1"/>
  <c r="Q362" i="1"/>
  <c r="P112" i="4" s="1"/>
  <c r="S112" i="4" s="1"/>
  <c r="S116" i="4" s="1"/>
  <c r="T116" i="4" l="1"/>
  <c r="I34" i="8"/>
  <c r="P111" i="3"/>
  <c r="S111" i="3" s="1"/>
  <c r="P114" i="3"/>
  <c r="S114" i="3" s="1"/>
  <c r="P63" i="3"/>
  <c r="S63" i="3" s="1"/>
  <c r="N241" i="1"/>
  <c r="O244" i="1" s="1"/>
  <c r="N156" i="1"/>
  <c r="N155" i="1"/>
  <c r="N154" i="1"/>
  <c r="S115" i="3" l="1"/>
  <c r="I34" i="7" s="1"/>
  <c r="F35" i="8"/>
  <c r="G35" i="8"/>
  <c r="E35" i="8"/>
  <c r="P78" i="3"/>
  <c r="S78" i="3" s="1"/>
  <c r="Q240" i="1"/>
  <c r="P80" i="4" s="1"/>
  <c r="S80" i="4" s="1"/>
  <c r="O157" i="1"/>
  <c r="Q152" i="1" s="1"/>
  <c r="P43" i="4" s="1"/>
  <c r="S43" i="4" s="1"/>
  <c r="S45" i="4" s="1"/>
  <c r="T115" i="3" l="1"/>
  <c r="H35" i="8"/>
  <c r="D35" i="7"/>
  <c r="C35" i="7"/>
  <c r="T45" i="4"/>
  <c r="I22" i="8"/>
  <c r="E35" i="7"/>
  <c r="P43" i="3"/>
  <c r="S43" i="3" s="1"/>
  <c r="S44" i="3" s="1"/>
  <c r="P79" i="3"/>
  <c r="S79" i="3" s="1"/>
  <c r="C32" i="11"/>
  <c r="Q228" i="1"/>
  <c r="P78" i="4" s="1"/>
  <c r="S78" i="4" s="1"/>
  <c r="J330" i="1"/>
  <c r="Q329" i="1" s="1"/>
  <c r="P96" i="4" s="1"/>
  <c r="S96" i="4" s="1"/>
  <c r="O96" i="4"/>
  <c r="O92" i="4"/>
  <c r="J323" i="1"/>
  <c r="Q321" i="1" s="1"/>
  <c r="P92" i="4" s="1"/>
  <c r="S92" i="4" s="1"/>
  <c r="Q318" i="1"/>
  <c r="P90" i="4" s="1"/>
  <c r="S90" i="4" s="1"/>
  <c r="F35" i="7" l="1"/>
  <c r="L34" i="7" s="1"/>
  <c r="E23" i="8"/>
  <c r="D23" i="8"/>
  <c r="T44" i="3"/>
  <c r="I22" i="7"/>
  <c r="P89" i="3"/>
  <c r="S89" i="3" s="1"/>
  <c r="O91" i="3"/>
  <c r="P95" i="3"/>
  <c r="S95" i="3" s="1"/>
  <c r="C20" i="11"/>
  <c r="P91" i="3"/>
  <c r="S91" i="3" s="1"/>
  <c r="O95" i="3"/>
  <c r="P77" i="3"/>
  <c r="S77" i="3" s="1"/>
  <c r="Q343" i="1"/>
  <c r="P101" i="4" s="1"/>
  <c r="S101" i="4" s="1"/>
  <c r="Q341" i="1"/>
  <c r="P100" i="4" s="1"/>
  <c r="S100" i="4" s="1"/>
  <c r="Q345" i="1"/>
  <c r="P102" i="4" s="1"/>
  <c r="S102" i="4" s="1"/>
  <c r="P100" i="3" l="1"/>
  <c r="S100" i="3" s="1"/>
  <c r="P99" i="3"/>
  <c r="S99" i="3" s="1"/>
  <c r="P101" i="3"/>
  <c r="S101" i="3" s="1"/>
  <c r="D23" i="7"/>
  <c r="Q349" i="1"/>
  <c r="P104" i="4" s="1"/>
  <c r="S104" i="4" s="1"/>
  <c r="C32" i="12" s="1"/>
  <c r="Q347" i="1"/>
  <c r="P103" i="4" s="1"/>
  <c r="S103" i="4" s="1"/>
  <c r="E23" i="7" l="1"/>
  <c r="L22" i="7" s="1"/>
  <c r="S107" i="4"/>
  <c r="P102" i="3"/>
  <c r="S102" i="3" s="1"/>
  <c r="P88" i="3"/>
  <c r="S88" i="3" s="1"/>
  <c r="P103" i="3"/>
  <c r="S103" i="3" s="1"/>
  <c r="Q175" i="1"/>
  <c r="P52" i="4" s="1"/>
  <c r="S52" i="4" s="1"/>
  <c r="S106" i="3" l="1"/>
  <c r="T106" i="3" s="1"/>
  <c r="T107" i="4"/>
  <c r="I32" i="8"/>
  <c r="P51" i="3"/>
  <c r="S51" i="3" s="1"/>
  <c r="Q173" i="1"/>
  <c r="P51" i="4" s="1"/>
  <c r="S51" i="4" s="1"/>
  <c r="Q165" i="1"/>
  <c r="P50" i="4" s="1"/>
  <c r="S50" i="4" s="1"/>
  <c r="Q193" i="1"/>
  <c r="P62" i="4" s="1"/>
  <c r="S62" i="4" s="1"/>
  <c r="S76" i="4" s="1"/>
  <c r="L306" i="1"/>
  <c r="L305" i="1"/>
  <c r="L304" i="1"/>
  <c r="J252" i="1"/>
  <c r="O254" i="1" s="1"/>
  <c r="I32" i="7" l="1"/>
  <c r="F33" i="7" s="1"/>
  <c r="S60" i="4"/>
  <c r="T60" i="4" s="1"/>
  <c r="T76" i="4"/>
  <c r="I28" i="8"/>
  <c r="E33" i="8"/>
  <c r="F33" i="8"/>
  <c r="L309" i="1"/>
  <c r="O311" i="1" s="1"/>
  <c r="P49" i="3"/>
  <c r="S49" i="3" s="1"/>
  <c r="C30" i="12"/>
  <c r="P61" i="3"/>
  <c r="S61" i="3" s="1"/>
  <c r="S75" i="3" s="1"/>
  <c r="P50" i="3"/>
  <c r="S50" i="3" s="1"/>
  <c r="C30" i="11"/>
  <c r="Q249" i="1"/>
  <c r="P82" i="4" s="1"/>
  <c r="S82" i="4" s="1"/>
  <c r="M301" i="1"/>
  <c r="E33" i="7" l="1"/>
  <c r="D33" i="7"/>
  <c r="C33" i="7"/>
  <c r="I26" i="8"/>
  <c r="C27" i="8" s="1"/>
  <c r="G33" i="8"/>
  <c r="C29" i="8"/>
  <c r="F29" i="8"/>
  <c r="E29" i="8"/>
  <c r="D29" i="8"/>
  <c r="T75" i="3"/>
  <c r="I28" i="7"/>
  <c r="S59" i="3"/>
  <c r="C26" i="11"/>
  <c r="P81" i="3"/>
  <c r="S81" i="3" s="1"/>
  <c r="C26" i="12"/>
  <c r="O312" i="1"/>
  <c r="Q292" i="1" s="1"/>
  <c r="P85" i="4" s="1"/>
  <c r="S85" i="4" s="1"/>
  <c r="F27" i="8" l="1"/>
  <c r="E27" i="8"/>
  <c r="D27" i="8"/>
  <c r="G27" i="8" s="1"/>
  <c r="G33" i="7"/>
  <c r="L32" i="7" s="1"/>
  <c r="G29" i="8"/>
  <c r="T59" i="3"/>
  <c r="I26" i="7"/>
  <c r="F29" i="7"/>
  <c r="D29" i="7"/>
  <c r="C29" i="7"/>
  <c r="E29" i="7"/>
  <c r="P84" i="3"/>
  <c r="S84" i="3" s="1"/>
  <c r="C24" i="12"/>
  <c r="C24" i="11"/>
  <c r="L282" i="1"/>
  <c r="L281" i="1"/>
  <c r="L280" i="1"/>
  <c r="L279" i="1"/>
  <c r="L278" i="1"/>
  <c r="L277" i="1"/>
  <c r="G29" i="7" l="1"/>
  <c r="L28" i="7" s="1"/>
  <c r="F27" i="7"/>
  <c r="C27" i="7"/>
  <c r="E27" i="7"/>
  <c r="D27" i="7"/>
  <c r="L283" i="1"/>
  <c r="N271" i="1"/>
  <c r="N272" i="1"/>
  <c r="N273" i="1"/>
  <c r="G27" i="7" l="1"/>
  <c r="L26" i="7" s="1"/>
  <c r="H274" i="1"/>
  <c r="M274" i="1" s="1"/>
  <c r="L258" i="1"/>
  <c r="L259" i="1"/>
  <c r="L260" i="1"/>
  <c r="L257" i="1"/>
  <c r="O261" i="1" l="1"/>
  <c r="Q255" i="1" s="1"/>
  <c r="P83" i="4" s="1"/>
  <c r="S83" i="4" s="1"/>
  <c r="L284" i="1"/>
  <c r="O291" i="1" s="1"/>
  <c r="Q263" i="1" s="1"/>
  <c r="P84" i="4" s="1"/>
  <c r="S84" i="4" s="1"/>
  <c r="J162" i="1"/>
  <c r="J161" i="1"/>
  <c r="S86" i="4" l="1"/>
  <c r="P82" i="3"/>
  <c r="S82" i="3" s="1"/>
  <c r="P83" i="3"/>
  <c r="S83" i="3" s="1"/>
  <c r="O163" i="1"/>
  <c r="Q159" i="1" s="1"/>
  <c r="P47" i="4" s="1"/>
  <c r="S47" i="4" s="1"/>
  <c r="S48" i="4" s="1"/>
  <c r="T48" i="4" l="1"/>
  <c r="I24" i="8"/>
  <c r="T86" i="4"/>
  <c r="I30" i="8"/>
  <c r="S85" i="3"/>
  <c r="C28" i="11" s="1"/>
  <c r="P46" i="3"/>
  <c r="S46" i="3" s="1"/>
  <c r="S47" i="3" s="1"/>
  <c r="F31" i="8" l="1"/>
  <c r="D31" i="8"/>
  <c r="C31" i="8"/>
  <c r="E31" i="8"/>
  <c r="E25" i="8"/>
  <c r="D25" i="8"/>
  <c r="T47" i="3"/>
  <c r="I24" i="7"/>
  <c r="T85" i="3"/>
  <c r="I30" i="7"/>
  <c r="C28" i="12"/>
  <c r="C22" i="11"/>
  <c r="C22" i="12"/>
  <c r="J72" i="1"/>
  <c r="Q71" i="1" s="1"/>
  <c r="P25" i="4" s="1"/>
  <c r="S25" i="4" s="1"/>
  <c r="G31" i="8" l="1"/>
  <c r="C31" i="7"/>
  <c r="D31" i="7"/>
  <c r="E31" i="7"/>
  <c r="D25" i="7"/>
  <c r="E25" i="7" s="1"/>
  <c r="P25" i="3"/>
  <c r="S25" i="3" s="1"/>
  <c r="L45" i="1"/>
  <c r="L44" i="1"/>
  <c r="L43" i="1"/>
  <c r="L36" i="1"/>
  <c r="L37" i="1"/>
  <c r="L35" i="1"/>
  <c r="M77" i="1"/>
  <c r="F31" i="7" l="1"/>
  <c r="L24" i="7"/>
  <c r="N54" i="1"/>
  <c r="J84" i="1"/>
  <c r="L30" i="7" l="1"/>
  <c r="K400" i="1"/>
  <c r="Q500" i="1" l="1"/>
  <c r="P121" i="4" s="1"/>
  <c r="S121" i="4" s="1"/>
  <c r="L495" i="1"/>
  <c r="L492" i="1"/>
  <c r="L491" i="1"/>
  <c r="L490" i="1"/>
  <c r="L488" i="1"/>
  <c r="J448" i="1"/>
  <c r="J447" i="1"/>
  <c r="J446" i="1"/>
  <c r="J445" i="1"/>
  <c r="J444" i="1"/>
  <c r="J443" i="1"/>
  <c r="J442" i="1"/>
  <c r="J441" i="1"/>
  <c r="J440" i="1"/>
  <c r="J439" i="1"/>
  <c r="J438" i="1"/>
  <c r="J437" i="1"/>
  <c r="J436" i="1"/>
  <c r="J435" i="1"/>
  <c r="J434" i="1"/>
  <c r="J433" i="1"/>
  <c r="J432" i="1"/>
  <c r="J431" i="1"/>
  <c r="J430" i="1"/>
  <c r="J429" i="1"/>
  <c r="J428" i="1"/>
  <c r="J427" i="1"/>
  <c r="J426" i="1"/>
  <c r="J425" i="1"/>
  <c r="J424" i="1"/>
  <c r="L418" i="1"/>
  <c r="L417" i="1"/>
  <c r="L416" i="1"/>
  <c r="L415" i="1"/>
  <c r="L414" i="1"/>
  <c r="L413" i="1"/>
  <c r="L412" i="1"/>
  <c r="L411" i="1"/>
  <c r="L410" i="1"/>
  <c r="L409" i="1"/>
  <c r="L408" i="1"/>
  <c r="L407" i="1"/>
  <c r="L406" i="1"/>
  <c r="L405" i="1"/>
  <c r="L404" i="1"/>
  <c r="M398" i="1"/>
  <c r="N395" i="1"/>
  <c r="N394" i="1"/>
  <c r="N392" i="1"/>
  <c r="N391" i="1"/>
  <c r="N390" i="1"/>
  <c r="N389" i="1"/>
  <c r="N385" i="1"/>
  <c r="N384" i="1"/>
  <c r="N383" i="1"/>
  <c r="N382" i="1"/>
  <c r="N381" i="1"/>
  <c r="N380" i="1"/>
  <c r="N379" i="1"/>
  <c r="N378" i="1"/>
  <c r="J374" i="1"/>
  <c r="Q372" i="1" s="1"/>
  <c r="P118" i="4" s="1"/>
  <c r="S118" i="4" s="1"/>
  <c r="O118" i="4"/>
  <c r="N114" i="1"/>
  <c r="N113" i="1"/>
  <c r="N112" i="1"/>
  <c r="N111" i="1"/>
  <c r="L102" i="1"/>
  <c r="L101" i="1"/>
  <c r="L100" i="1"/>
  <c r="J83" i="1"/>
  <c r="J81" i="1"/>
  <c r="J80" i="1"/>
  <c r="Q73" i="1"/>
  <c r="P26" i="4" s="1"/>
  <c r="S26" i="4" s="1"/>
  <c r="L58" i="1"/>
  <c r="L57" i="1"/>
  <c r="N26" i="1"/>
  <c r="N25" i="1"/>
  <c r="N24" i="1"/>
  <c r="Q20" i="1"/>
  <c r="P20" i="4" s="1"/>
  <c r="S20" i="4" s="1"/>
  <c r="J19" i="1"/>
  <c r="Q18" i="1" s="1"/>
  <c r="P19" i="4" s="1"/>
  <c r="S19" i="4" s="1"/>
  <c r="J16" i="1"/>
  <c r="Q15" i="1" s="1"/>
  <c r="P16" i="4" s="1"/>
  <c r="S16" i="4" s="1"/>
  <c r="S17" i="4" s="1"/>
  <c r="O449" i="1" l="1"/>
  <c r="I16" i="8"/>
  <c r="T17" i="4"/>
  <c r="H28" i="1"/>
  <c r="M28" i="1" s="1"/>
  <c r="O29" i="1" s="1"/>
  <c r="N117" i="1"/>
  <c r="Q109" i="1" s="1"/>
  <c r="P29" i="4" s="1"/>
  <c r="S29" i="4" s="1"/>
  <c r="O86" i="1"/>
  <c r="Q78" i="1" s="1"/>
  <c r="P27" i="4" s="1"/>
  <c r="S27" i="4" s="1"/>
  <c r="L105" i="1"/>
  <c r="N496" i="1"/>
  <c r="O498" i="1" s="1"/>
  <c r="P19" i="3"/>
  <c r="S19" i="3" s="1"/>
  <c r="P26" i="3"/>
  <c r="S26" i="3" s="1"/>
  <c r="P117" i="3"/>
  <c r="S117" i="3" s="1"/>
  <c r="P120" i="3"/>
  <c r="S120" i="3" s="1"/>
  <c r="P16" i="3"/>
  <c r="S16" i="3" s="1"/>
  <c r="P20" i="3"/>
  <c r="S20" i="3" s="1"/>
  <c r="O117" i="3"/>
  <c r="H396" i="1"/>
  <c r="M396" i="1" s="1"/>
  <c r="H388" i="1"/>
  <c r="M388" i="1" s="1"/>
  <c r="N419" i="1"/>
  <c r="O421" i="1" s="1"/>
  <c r="M97" i="1"/>
  <c r="L60" i="1"/>
  <c r="O107" i="1"/>
  <c r="C17" i="8" l="1"/>
  <c r="S17" i="3"/>
  <c r="P29" i="3"/>
  <c r="S29" i="3" s="1"/>
  <c r="P27" i="3"/>
  <c r="S27" i="3" s="1"/>
  <c r="N402" i="1"/>
  <c r="O422" i="1" s="1"/>
  <c r="O62" i="1"/>
  <c r="O63" i="1"/>
  <c r="Q30" i="1" s="1"/>
  <c r="P22" i="4" s="1"/>
  <c r="S22" i="4" s="1"/>
  <c r="Q22" i="1"/>
  <c r="P21" i="4" s="1"/>
  <c r="S21" i="4" s="1"/>
  <c r="O108" i="1"/>
  <c r="Q87" i="1" s="1"/>
  <c r="P28" i="4" s="1"/>
  <c r="S28" i="4" s="1"/>
  <c r="S35" i="4" l="1"/>
  <c r="T35" i="4" s="1"/>
  <c r="T17" i="3"/>
  <c r="I16" i="7"/>
  <c r="P22" i="3"/>
  <c r="S22" i="3" s="1"/>
  <c r="C16" i="11"/>
  <c r="C16" i="12"/>
  <c r="S129" i="3"/>
  <c r="P28" i="3"/>
  <c r="S28" i="3" s="1"/>
  <c r="P21" i="3"/>
  <c r="S21" i="3" s="1"/>
  <c r="O499" i="1"/>
  <c r="C17" i="7" l="1"/>
  <c r="C20" i="12"/>
  <c r="I18" i="8"/>
  <c r="D19" i="8" s="1"/>
  <c r="D44" i="8" s="1"/>
  <c r="Q376" i="1"/>
  <c r="P120" i="4" s="1"/>
  <c r="S120" i="4" s="1"/>
  <c r="S131" i="4" s="1"/>
  <c r="S35" i="3"/>
  <c r="I18" i="7" s="1"/>
  <c r="S123" i="3"/>
  <c r="P119" i="3" l="1"/>
  <c r="S119" i="3" s="1"/>
  <c r="S130" i="3" s="1"/>
  <c r="I36" i="7" s="1"/>
  <c r="L16" i="7"/>
  <c r="C19" i="7"/>
  <c r="C19" i="8"/>
  <c r="C44" i="8" s="1"/>
  <c r="C13" i="10" s="1"/>
  <c r="E19" i="8"/>
  <c r="T35" i="3"/>
  <c r="T131" i="4"/>
  <c r="I36" i="8"/>
  <c r="I44" i="8" s="1"/>
  <c r="J34" i="8" s="1"/>
  <c r="D13" i="10"/>
  <c r="C18" i="12"/>
  <c r="C18" i="11"/>
  <c r="C46" i="8" l="1"/>
  <c r="D46" i="8" s="1"/>
  <c r="G37" i="7"/>
  <c r="G42" i="7" s="1"/>
  <c r="F37" i="7"/>
  <c r="F42" i="7" s="1"/>
  <c r="E37" i="7"/>
  <c r="D37" i="7"/>
  <c r="C37" i="7"/>
  <c r="C42" i="7" s="1"/>
  <c r="G37" i="8"/>
  <c r="G44" i="8" s="1"/>
  <c r="G13" i="10" s="1"/>
  <c r="E37" i="8"/>
  <c r="E44" i="8" s="1"/>
  <c r="E13" i="10" s="1"/>
  <c r="C45" i="8"/>
  <c r="H37" i="8"/>
  <c r="H44" i="8" s="1"/>
  <c r="H13" i="10" s="1"/>
  <c r="J24" i="8"/>
  <c r="J36" i="8"/>
  <c r="F37" i="8"/>
  <c r="F44" i="8" s="1"/>
  <c r="F45" i="8" s="1"/>
  <c r="J32" i="8"/>
  <c r="J40" i="8"/>
  <c r="J18" i="8"/>
  <c r="J28" i="8"/>
  <c r="J26" i="8"/>
  <c r="J16" i="8"/>
  <c r="J22" i="8"/>
  <c r="D45" i="8"/>
  <c r="J30" i="8"/>
  <c r="S154" i="4"/>
  <c r="T154" i="4"/>
  <c r="T130" i="3"/>
  <c r="S135" i="3" s="1"/>
  <c r="C15" i="10"/>
  <c r="D15" i="10" s="1"/>
  <c r="I42" i="7"/>
  <c r="J36" i="7" s="1"/>
  <c r="D19" i="7"/>
  <c r="E19" i="7" s="1"/>
  <c r="C34" i="11"/>
  <c r="C38" i="11" s="1"/>
  <c r="D34" i="11" s="1"/>
  <c r="C34" i="12"/>
  <c r="C38" i="12" s="1"/>
  <c r="D34" i="12" s="1"/>
  <c r="D42" i="7" l="1"/>
  <c r="E42" i="7"/>
  <c r="E46" i="8"/>
  <c r="F46" i="8" s="1"/>
  <c r="G46" i="8" s="1"/>
  <c r="H46" i="8" s="1"/>
  <c r="G45" i="8"/>
  <c r="E45" i="8"/>
  <c r="E13" i="9"/>
  <c r="F13" i="9"/>
  <c r="G13" i="9"/>
  <c r="H37" i="7"/>
  <c r="H42" i="7" s="1"/>
  <c r="J20" i="7"/>
  <c r="J22" i="7"/>
  <c r="J34" i="7"/>
  <c r="J32" i="7"/>
  <c r="J28" i="7"/>
  <c r="J26" i="7"/>
  <c r="J24" i="7"/>
  <c r="J30" i="7"/>
  <c r="J16" i="7"/>
  <c r="J18" i="7"/>
  <c r="L18" i="7"/>
  <c r="F13" i="10"/>
  <c r="E15" i="10"/>
  <c r="H45" i="8"/>
  <c r="I46" i="8"/>
  <c r="J38" i="8" s="1"/>
  <c r="I13" i="10"/>
  <c r="D22" i="12"/>
  <c r="D18" i="12"/>
  <c r="D30" i="12"/>
  <c r="D24" i="12"/>
  <c r="D32" i="12"/>
  <c r="D20" i="12"/>
  <c r="D26" i="12"/>
  <c r="D16" i="12"/>
  <c r="D28" i="12"/>
  <c r="D36" i="12"/>
  <c r="D36" i="11"/>
  <c r="D28" i="11"/>
  <c r="D24" i="11"/>
  <c r="D18" i="11"/>
  <c r="D16" i="11"/>
  <c r="D32" i="11"/>
  <c r="D30" i="11"/>
  <c r="D26" i="11"/>
  <c r="D22" i="11"/>
  <c r="D20" i="11"/>
  <c r="F15" i="10" l="1"/>
  <c r="G15" i="10" s="1"/>
  <c r="H15" i="10" s="1"/>
  <c r="J45" i="8"/>
  <c r="H13" i="9"/>
  <c r="J38" i="7"/>
  <c r="J42" i="7" s="1"/>
  <c r="L36" i="7"/>
  <c r="L42" i="7" s="1"/>
  <c r="C13" i="9"/>
  <c r="C43" i="7"/>
  <c r="C44" i="7"/>
  <c r="D13" i="9"/>
  <c r="J20" i="8"/>
  <c r="J44" i="8" s="1"/>
  <c r="E14" i="10"/>
  <c r="D14" i="10"/>
  <c r="C14" i="10"/>
  <c r="H14" i="10"/>
  <c r="F14" i="10"/>
  <c r="G14" i="10"/>
  <c r="F43" i="7"/>
  <c r="F14" i="9" s="1"/>
  <c r="D43" i="7"/>
  <c r="D14" i="9" s="1"/>
  <c r="E43" i="7"/>
  <c r="E14" i="9" s="1"/>
  <c r="G43" i="7"/>
  <c r="G14" i="9" s="1"/>
  <c r="D38" i="12"/>
  <c r="D38" i="11"/>
  <c r="C15" i="9" l="1"/>
  <c r="D44" i="7"/>
  <c r="E44" i="7" s="1"/>
  <c r="F44" i="7" s="1"/>
  <c r="G44" i="7" s="1"/>
  <c r="H44" i="7" s="1"/>
  <c r="I44" i="7" s="1"/>
  <c r="H43" i="7"/>
  <c r="H14" i="9" s="1"/>
  <c r="C14" i="9"/>
  <c r="I13" i="9"/>
  <c r="I14" i="10"/>
  <c r="J43" i="7" l="1"/>
  <c r="D15" i="9"/>
  <c r="E15" i="9" l="1"/>
  <c r="I14" i="9"/>
  <c r="F15" i="9" l="1"/>
  <c r="G15" i="9" l="1"/>
  <c r="H15" i="9" l="1"/>
  <c r="L47" i="7"/>
</calcChain>
</file>

<file path=xl/comments1.xml><?xml version="1.0" encoding="utf-8"?>
<comments xmlns="http://schemas.openxmlformats.org/spreadsheetml/2006/main">
  <authors>
    <author>c094549</author>
  </authors>
  <commentLis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6"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0"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8"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9"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0"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1"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<sst xmlns="http://schemas.openxmlformats.org/spreadsheetml/2006/main" count="5608" uniqueCount="914">
  <si>
    <t>MEMÓRIA DE CÁLCULO</t>
  </si>
  <si>
    <t>OBRA:</t>
  </si>
  <si>
    <t>REFORMA DA E.M CARLOTA ROCHA DA SILVA</t>
  </si>
  <si>
    <t>LOCAL:</t>
  </si>
  <si>
    <t xml:space="preserve">BAIRRO: PONTA DO AMBROSIO – SÃO PEDRO DA ALDEIA – RJ.  </t>
  </si>
  <si>
    <t>ITEM</t>
  </si>
  <si>
    <t>CÓDIGO EMOP</t>
  </si>
  <si>
    <t>ESPECIFICAÇÃO DOS SERVIÇOS</t>
  </si>
  <si>
    <t>QUANT.</t>
  </si>
  <si>
    <t>1.0</t>
  </si>
  <si>
    <t>SERVIÇOS PRELIMINARES</t>
  </si>
  <si>
    <t>1.1</t>
  </si>
  <si>
    <t>m²</t>
  </si>
  <si>
    <t>x</t>
  </si>
  <si>
    <t>=</t>
  </si>
  <si>
    <t>02.020.0002-0</t>
  </si>
  <si>
    <t>Placa de identificação de obra pública tipo BANNER / PLOTTER, constituída por lona e impressão digital, inclusive suportes de madeira. FORNECIMENTO e COLOCAÇÃO m²</t>
  </si>
  <si>
    <t>Placa =</t>
  </si>
  <si>
    <t>Remoção de placas de piso vinilico ou de borracha sintetica</t>
  </si>
  <si>
    <t xml:space="preserve">Retirada da Grama Sintética </t>
  </si>
  <si>
    <t>Arrancamento de aparelhos sanitarios</t>
  </si>
  <si>
    <t>Retirada do vaso sanitário do banheiro masculino</t>
  </si>
  <si>
    <t>Unid.</t>
  </si>
  <si>
    <t>05.001.0163-0</t>
  </si>
  <si>
    <t>Retirada cuidadosa de azulejos ou ladrilhos cerâmicos e respectiva argamassa de assentamento, sem reaproveitamento do material retirado</t>
  </si>
  <si>
    <t>+</t>
  </si>
  <si>
    <t>m</t>
  </si>
  <si>
    <t>Retirada do azulejo do Cantina</t>
  </si>
  <si>
    <t>Retirada do azulejo do W.C dos Professores</t>
  </si>
  <si>
    <t>Retirada do azulejo do W.C da Diretoria</t>
  </si>
  <si>
    <t>h</t>
  </si>
  <si>
    <t xml:space="preserve">MENOS área dos vãos </t>
  </si>
  <si>
    <t>Altura</t>
  </si>
  <si>
    <t>Quantidade</t>
  </si>
  <si>
    <t>Refeitório</t>
  </si>
  <si>
    <t>Total de desconto dos vãos</t>
  </si>
  <si>
    <t>TOTAL DESCONTO DOS VÃOS</t>
  </si>
  <si>
    <t>TOTAL DE RETIRADA DE AZULEJOS</t>
  </si>
  <si>
    <t>Retirada cuidadosa de revestimento de argamassa (interno ou externo)</t>
  </si>
  <si>
    <t>W.C Masculino</t>
  </si>
  <si>
    <t>W.C Feminino</t>
  </si>
  <si>
    <t>TOTAL  RETIRADA- ARGAMASSA</t>
  </si>
  <si>
    <t>Arrancamento de grades,gradis,alambrados,cercas e portoes</t>
  </si>
  <si>
    <t>Portão</t>
  </si>
  <si>
    <t>Arrancamento de aparelhos de iluminação, inclusive lâmpadas</t>
  </si>
  <si>
    <t>Retirar luminárias do Pátio Coberto</t>
  </si>
  <si>
    <t>Arrancamento dos postes decorativos (proximo ao muro)</t>
  </si>
  <si>
    <t>Total</t>
  </si>
  <si>
    <t>Demolição de piso de ladrilho com respectiva camada de argamassa de assentamento, inclusive afastamento lateral dentro do canteiro de serviço</t>
  </si>
  <si>
    <t>Área de Circulação</t>
  </si>
  <si>
    <t>Cozinha</t>
  </si>
  <si>
    <t>W.C masculino</t>
  </si>
  <si>
    <t>Sala de aula 2</t>
  </si>
  <si>
    <t>TOTAL DE DEMOLIÇÃO - PISO</t>
  </si>
  <si>
    <t>Demolição de revestimento de pastilha,a ponteiro,com respectiva camada de argamassa de assentamento,inclusive afastamento lateral dentro do canteiro de servico</t>
  </si>
  <si>
    <t>Sala de aula 2 - Parede Fundos/ Lateral diretita</t>
  </si>
  <si>
    <t>Sala de aula 1 - Parede fundos</t>
  </si>
  <si>
    <t>Sala de aula 4 - Parede Lateral direita</t>
  </si>
  <si>
    <t>Parede da área externa da sala 3</t>
  </si>
  <si>
    <t>Lados dos pilares (área de circulação = 8 uni.)</t>
  </si>
  <si>
    <t>Sala de aula 1</t>
  </si>
  <si>
    <t>TOTAL DE DEMOLIÇÃO - PASTILHA</t>
  </si>
  <si>
    <t>Demolição manual de concreto simples com empilhamento lateral dentro do canteiro de servico</t>
  </si>
  <si>
    <t>m³</t>
  </si>
  <si>
    <t>Compri.</t>
  </si>
  <si>
    <t>Larg.</t>
  </si>
  <si>
    <t>Espes.</t>
  </si>
  <si>
    <t>Quant.</t>
  </si>
  <si>
    <t>TOTAL DE DEMOLIÇÃO - CONCRETO</t>
  </si>
  <si>
    <t>Remoção do Plafonier da sala da Diretoria</t>
  </si>
  <si>
    <t>PINTURA</t>
  </si>
  <si>
    <t>Preparo de superfícies novas, com revestimento liso interno ou externo, inclusive uma demão de selador acrílico, duas demãos de massa corrida acrílica e lixamentos necessários</t>
  </si>
  <si>
    <t>Preparo Externo</t>
  </si>
  <si>
    <t>Sala 7</t>
  </si>
  <si>
    <t xml:space="preserve">Paredes Internas </t>
  </si>
  <si>
    <t>Sala de Informática</t>
  </si>
  <si>
    <t xml:space="preserve">Sala de Aula 2                     </t>
  </si>
  <si>
    <t xml:space="preserve">Sala de Aula 1                     </t>
  </si>
  <si>
    <t xml:space="preserve">Sala de Aula 3                     </t>
  </si>
  <si>
    <t xml:space="preserve">Sala de Aula 4                  </t>
  </si>
  <si>
    <t>Sala de Aula 5</t>
  </si>
  <si>
    <t>Sala de Aula 6</t>
  </si>
  <si>
    <t>Sala dos Professores</t>
  </si>
  <si>
    <t>Diretoria</t>
  </si>
  <si>
    <t>Almoxarifado</t>
  </si>
  <si>
    <t>Secretaria</t>
  </si>
  <si>
    <t>⁼</t>
  </si>
  <si>
    <t xml:space="preserve">Refeitório </t>
  </si>
  <si>
    <t>Depósito</t>
  </si>
  <si>
    <t>Área de Serviço</t>
  </si>
  <si>
    <t>Despensa</t>
  </si>
  <si>
    <t>Varanda</t>
  </si>
  <si>
    <t>Pátio Coberto</t>
  </si>
  <si>
    <t>TOTAL</t>
  </si>
  <si>
    <t>Sala Informática</t>
  </si>
  <si>
    <t>TETO</t>
  </si>
  <si>
    <t>Cantina</t>
  </si>
  <si>
    <t>W.C Professores</t>
  </si>
  <si>
    <t>W.C Diretoria</t>
  </si>
  <si>
    <t xml:space="preserve">Varanda </t>
  </si>
  <si>
    <t>MENOS área dos vãos</t>
  </si>
  <si>
    <t>Sala de Informática, 2 e 1</t>
  </si>
  <si>
    <t>W.C Fem e Mas, sala dos professores,Almoxarifado e Secretaria</t>
  </si>
  <si>
    <t>TOTAL DE PREPARO EXTERNO</t>
  </si>
  <si>
    <t>Mao-de-obra de pintor de letras,inclusive encargos sociais</t>
  </si>
  <si>
    <t>Abertura do nome da escola na parede do segundo pavimento</t>
  </si>
  <si>
    <t>PINTURA EM ESMALTE SINTÉTICO</t>
  </si>
  <si>
    <t xml:space="preserve">Portas: </t>
  </si>
  <si>
    <t>Porta dos box Masculino</t>
  </si>
  <si>
    <t>Porta dos box Feminino</t>
  </si>
  <si>
    <t>W.C Área de Serviço</t>
  </si>
  <si>
    <t>Lados</t>
  </si>
  <si>
    <t>Pintura dos Frisos de Madeira</t>
  </si>
  <si>
    <t>Pilares</t>
  </si>
  <si>
    <t>TOTAL DE PINTURA DE FRISO</t>
  </si>
  <si>
    <t>fator</t>
  </si>
  <si>
    <t>TOTAL DE PINTURA EM MADEIRA</t>
  </si>
  <si>
    <t>PINTURA FERRO</t>
  </si>
  <si>
    <t>Grade e Porta de ferro da Área de Serviço</t>
  </si>
  <si>
    <t xml:space="preserve">Grade de ferro porta refeitório </t>
  </si>
  <si>
    <t xml:space="preserve">TOTAL  = </t>
  </si>
  <si>
    <t>TOTAL          =</t>
  </si>
  <si>
    <t>Somatório dos perimetros das paredes que possuem azulejos</t>
  </si>
  <si>
    <t>Porta do abrigo do gás</t>
  </si>
  <si>
    <t>Peças de Madeira</t>
  </si>
  <si>
    <t>Mureta de Proteção da Rampa</t>
  </si>
  <si>
    <t>Exntensão</t>
  </si>
  <si>
    <t>Topo da Mureta</t>
  </si>
  <si>
    <t>Espessura</t>
  </si>
  <si>
    <t>Extensão</t>
  </si>
  <si>
    <t>Topo do Muro</t>
  </si>
  <si>
    <t>(11,45x1,50)</t>
  </si>
  <si>
    <t>(4,60x1,50)</t>
  </si>
  <si>
    <t>41,25 m²</t>
  </si>
  <si>
    <t>(0,20+0,20+0,20+0,20) = 0,80 m</t>
  </si>
  <si>
    <t>0,80 m  x 8 unidades</t>
  </si>
  <si>
    <t>(0,20+0,20+0,20+0,20)</t>
  </si>
  <si>
    <t>0,8 m   ---</t>
  </si>
  <si>
    <t>(0,80m x 8 unidades)</t>
  </si>
  <si>
    <t>Porta de entrada da escola</t>
  </si>
  <si>
    <t>Portão de entrada da escola</t>
  </si>
  <si>
    <t>0,80 m</t>
  </si>
  <si>
    <t>0,80 m x 08 unidades</t>
  </si>
  <si>
    <t>Sala de informática</t>
  </si>
  <si>
    <t>Almoxarifado Secretaria</t>
  </si>
  <si>
    <t>Almoxarifado prox a entrada</t>
  </si>
  <si>
    <t>Sala de espera Secretaria</t>
  </si>
  <si>
    <t xml:space="preserve">Grade de Janelas </t>
  </si>
  <si>
    <t xml:space="preserve">Grade de Portas </t>
  </si>
  <si>
    <t>Portão de ferro Refeitório</t>
  </si>
  <si>
    <t>Portinha da cantina</t>
  </si>
  <si>
    <t>Janelinha da catina</t>
  </si>
  <si>
    <t>Telhado aparente no pátio</t>
  </si>
  <si>
    <t>Telhado aparente na área de circulação</t>
  </si>
  <si>
    <t>(18,80 x 7,60)</t>
  </si>
  <si>
    <t>(4,70 x 1,80)</t>
  </si>
  <si>
    <t>Parede dos fundos do Pátio Coberto</t>
  </si>
  <si>
    <t>Parte frontal das divisorias W.C Masculino</t>
  </si>
  <si>
    <t>Parede lateral Cadeirante W.C Masculino</t>
  </si>
  <si>
    <t>Parte frontal das divisorias W.C feminino</t>
  </si>
  <si>
    <t>Parede lateral Cadeirante W.C Feminino</t>
  </si>
  <si>
    <t>3h</t>
  </si>
  <si>
    <t xml:space="preserve"> m²</t>
  </si>
  <si>
    <t>Somatório dos perímetros</t>
  </si>
  <si>
    <t>Remoção de divisórias de madeira,pre-moldadas,prensadas ou semelhantes</t>
  </si>
  <si>
    <t>Porta</t>
  </si>
  <si>
    <t>4.0</t>
  </si>
  <si>
    <t>4.1</t>
  </si>
  <si>
    <t>Paredes externas das salas na area de Circulação</t>
  </si>
  <si>
    <t>(18,8 + 20,50+ 4,70 + 2,90 + 1,80)</t>
  </si>
  <si>
    <t>TOTAL PINTURA INTERNA</t>
  </si>
  <si>
    <t>Total desconto dos Vãos</t>
  </si>
  <si>
    <t>Total Pintura Externa</t>
  </si>
  <si>
    <t>TOTAL DE PINTURA TETO</t>
  </si>
  <si>
    <t>Porta Cadeirante Masculino</t>
  </si>
  <si>
    <t>Porta cadeirante Feminino</t>
  </si>
  <si>
    <t>Grade de ferro porta informática</t>
  </si>
  <si>
    <t>SERVIÇOS COMPLEMENTARES</t>
  </si>
  <si>
    <t>2.0</t>
  </si>
  <si>
    <t>2.1</t>
  </si>
  <si>
    <t>2.2</t>
  </si>
  <si>
    <t>2.3</t>
  </si>
  <si>
    <t>2.4</t>
  </si>
  <si>
    <t>2.5</t>
  </si>
  <si>
    <t>2.6</t>
  </si>
  <si>
    <t>2.7</t>
  </si>
  <si>
    <t>2.8</t>
  </si>
  <si>
    <t>2.9</t>
  </si>
  <si>
    <t>2.10</t>
  </si>
  <si>
    <t>ALVENARIA</t>
  </si>
  <si>
    <t>INSTALAÇÕES ELÉTRICAS</t>
  </si>
  <si>
    <t>REVESTIMENTO</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</si>
  <si>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</si>
  <si>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Fechamento de vão da área da sala 7 - Frente</t>
  </si>
  <si>
    <t>Fechamento de vão da área da sala 7 - Fundos</t>
  </si>
  <si>
    <t>TOTAL ALVENARIA</t>
  </si>
  <si>
    <t>3.0</t>
  </si>
  <si>
    <t>3.1</t>
  </si>
  <si>
    <t>Revestimento de piso com ladrilho cerâmico, antiderrapante, 40 x 40cm, sujeito a tráfego intenso, resistência a abrasão P.E.I.-IV, assentes em superfície com nata de cimento sobre argamassa de cimento, areia e saibro, no traço 1:3:3, rejuntamento com cimento branco e corante</t>
  </si>
  <si>
    <t>6.1</t>
  </si>
  <si>
    <t>6.2</t>
  </si>
  <si>
    <t>Sala 2</t>
  </si>
  <si>
    <t>TOTAL PISO GRANITINA</t>
  </si>
  <si>
    <t>(11,45 x 1,50)</t>
  </si>
  <si>
    <t>(4,60 x 1,50)</t>
  </si>
  <si>
    <t>LIMPEZA FINAL</t>
  </si>
  <si>
    <t>04.014.0095-0</t>
  </si>
  <si>
    <t xml:space="preserve"> 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</si>
  <si>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1) Os quantitativos e preços são de responsabilidade do contratante.</t>
  </si>
  <si>
    <t>2) OS SERVIÇOS E QUANTITATIVOS SÃO ESTIMATIVOS, SERVINDO APENAS PARA BASE DE CÁLCULO DO ORÇAMENTO. O LICITANTE DEVERÁ VISTORIAR O LOCAL PARA ELABORAÇÃO DE SEU ORÇAMENTO, DEVENDO SE RESPONSABILIZAR POR SEUS QUANTITATIVOS E PREÇOS PARA QUE NÃO HAJA FUTURAS SOLICITAÇÕES DE SERVIÇOS COMPLEMENTARES NÃO LISTADO NA PLANILHA. SUGERIMOS AINDA, EM CASO DE QUALQUER DÚVIDA PROCURAR DIRIMI-LAS ATRAVÉS DA SECRETARIA DE OBRAS  AFIM DE CUMPRIMENTO FIEL DO PROJETO. O OBJETIVO DA PMSPA É OBTER A OBRA PRONTA SEM NENHUM TIPO DE REAJUSTE. O PREÇO DA OBRA DEVERÁ SER GLOBAL, DEVENDO A CONTRATADA APRESENTAR O DESCRITIVO DE SUA PLANILHA, TOMANDO COMO BASE A PLANILHA OFERTADA.</t>
  </si>
  <si>
    <t>W.C Professor</t>
  </si>
  <si>
    <t>W.C Diretor</t>
  </si>
  <si>
    <t>Lados das divisorias do W.C Masculino</t>
  </si>
  <si>
    <t>Lado das divisorias do W.C Masculino</t>
  </si>
  <si>
    <t>Lados das divisorias do W.C Feminino</t>
  </si>
  <si>
    <t>Parte frontal das divisorias W.C Feminino</t>
  </si>
  <si>
    <t>6.3</t>
  </si>
  <si>
    <t>6.4</t>
  </si>
  <si>
    <t>Pátio coberto</t>
  </si>
  <si>
    <t>TOTAL PISO</t>
  </si>
  <si>
    <t>6.5</t>
  </si>
  <si>
    <t>Somatório das bases das paredes para colocação da pastilha</t>
  </si>
  <si>
    <t xml:space="preserve">
Globo esferico em plastico,de 6" e plafonier em aluminio.fornecimento e colocacao
</t>
  </si>
  <si>
    <t>Sala 07</t>
  </si>
  <si>
    <t>Sala da Diretoria</t>
  </si>
  <si>
    <t xml:space="preserve"> Pátio Coberto</t>
  </si>
  <si>
    <t>5.1</t>
  </si>
  <si>
    <t>Lampada mista,de 500w.fornecimento e colocacao</t>
  </si>
  <si>
    <t>Luminaria fechada,para iluminacao de quadras de esportes e afins,em aluminio estriado para lampada mista de ate 500w,exclusive esta.fornecimento e colocacao</t>
  </si>
  <si>
    <t>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t>
  </si>
  <si>
    <t>Porta de madeira de lei em compensado,folheada nas 2 faces com 3cm de espessura,aduela e alizares,exclusive ferragens.fornecimento e colocacao</t>
  </si>
  <si>
    <t>Mola fecha-porta, aérea, com pinhão e cremalheira, em alumínio, com pintura eletrostática, com potência nº 2 para portas de madeira ou alumínio até 0,90m. FORNECIMENTO</t>
  </si>
  <si>
    <t>Colocação de mola fecha-porta, em madeira, exclusive o fornecimento</t>
  </si>
  <si>
    <t>Portas da cozinha</t>
  </si>
  <si>
    <t xml:space="preserve">Portas da cozinha </t>
  </si>
  <si>
    <t>Fechadura para portas internas de madeira,tipo gorge, trincoreversivel em latao, acabamento cromado, com macaneta tipoalavanca,em zamak, acabamento cromado,entrada e roseta circulares,em latao laminado com acabamento cromado.fornecimento</t>
  </si>
  <si>
    <t>Porta da Sala de Informatica</t>
  </si>
  <si>
    <t>Porta Box Cadeirante W.C Feminino</t>
  </si>
  <si>
    <t>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t>
  </si>
  <si>
    <t>VIDRO</t>
  </si>
  <si>
    <t>FERRAGENS</t>
  </si>
  <si>
    <t>ALUMÍNIO</t>
  </si>
  <si>
    <t>MADEIRA</t>
  </si>
  <si>
    <t xml:space="preserve">ESQUADRIAS / VIDROS / FERRAGENS </t>
  </si>
  <si>
    <t>Janela de aluminio anodizado em bronze ou preto de correr,com duas folhas fixas e duas folhas de correr,em perfis serie28.fornecimento e colocacao</t>
  </si>
  <si>
    <t>FERRO</t>
  </si>
  <si>
    <t xml:space="preserve">Grade de ferro articulada para proteção de escada, executada em vergalhões de 3/8” e contorno em cantoneira de 1”. FORNECIMENTO e COLOCAÇÃO </t>
  </si>
  <si>
    <t>Janela da Sala 07</t>
  </si>
  <si>
    <t>ESTRUTURA</t>
  </si>
  <si>
    <t>5.0</t>
  </si>
  <si>
    <t xml:space="preserve">TOTAL DEVERGA E CONTRA VERGA </t>
  </si>
  <si>
    <t>Verga da Janela sala 07</t>
  </si>
  <si>
    <t>Contraverga da Janela sala 07</t>
  </si>
  <si>
    <t>Verga da porta sala 07</t>
  </si>
  <si>
    <t>Vergas de concreto armado para alvenaria, com aproveitamento da madeira por 10 vezes</t>
  </si>
  <si>
    <t xml:space="preserve"> Emboço com argamassa de cimento e areia, no traço 1:4 com 2cm de espessura, inclusive chapisco de cimento e areia, no traço 1:3, com 9mm de espessura </t>
  </si>
  <si>
    <t>Sala de aula 02</t>
  </si>
  <si>
    <t>Concreto dosado racionalmente para uma resistencia caracteristica a compressao de 20mpa,inclusive materiais,transporte,preparo com betoneira,lancamento e adensamento</t>
  </si>
  <si>
    <t>Comp.</t>
  </si>
  <si>
    <t xml:space="preserve">Contrapiso, base ou camada regularizadora executada com argamassa de cimento e areia, no traço 1:4, na espessura de 5cm </t>
  </si>
  <si>
    <t>TOTAL CONTRAPISO</t>
  </si>
  <si>
    <t>Acrescimo do muro  (lateral esquerda parquinho)</t>
  </si>
  <si>
    <t>Acrescimo do muro  (Frente)</t>
  </si>
  <si>
    <t>Tampa de concreto armado 10mpa,espessura de 6cm,para caixa de inspecao com 60cm de diametro.fornecimento e colocacao</t>
  </si>
  <si>
    <t>TELHADO E COBERTURA</t>
  </si>
  <si>
    <t xml:space="preserve">Condutor para calha de beiral de PVC, DN 88, inclusive conexões. FORNECIMENTO e COLOCAÇÃO </t>
  </si>
  <si>
    <t xml:space="preserve">Condutor </t>
  </si>
  <si>
    <t>Rufo em concreto armado com 45cm de largura e 6cm de espessura,engastado e assentado com argamassa de cimento e areia,notraco 1:3,inclusive escoramento.fornecimento e colocacao</t>
  </si>
  <si>
    <t>Calha meio-tubo circular de concreto vibrado,diametro interno de 300mm,inclusive acerto de fundo de vala.fornecimento eassentamento</t>
  </si>
  <si>
    <t>Entrada de serviço (PC), padrão AMPLA, para medição trifásica, com transformador de corrente, 1 medidor, instalado em muro, com carga de 35 a 50kW, constando de poste de concreto completo, cabine de alvenaria, com porta, caixa para instalação de medidor, caixa para instalação do transformador de corrente, chave tripolar de 200A, com porta-fusíveis, fusíveis NH de 100 a 160A, caixa de concreto para aterramento, haste de aterramento e demais materiais necessários, exclusive fio ou cabo de entrada e saída</t>
  </si>
  <si>
    <t xml:space="preserve"> Instalação de ponto de tomada, embutido na alvenaria, equivalente a 2 varas de eletroduto de PVC rígido de 1/2”, 12,00m de fio 2,5mm², caixas, conexões e tomada, de embutir 2P+T, 10A, com placa fosforescente, inclusive abertura e fechamento de rasgo em alvenaria </t>
  </si>
  <si>
    <t>Compr</t>
  </si>
  <si>
    <t>Tela de reforco para revestimento com argamassa(exclusive esta),fixada no substrato por meio de grampos de aco galvanizado nº12.fornecimento e colocacao</t>
  </si>
  <si>
    <t>TOTAL TELA DE REFORÇO</t>
  </si>
  <si>
    <t>Papeleira, sem protetor, de sobrepor, em metal cromado. FORNECIMENTO e COLOCAÇÃO</t>
  </si>
  <si>
    <t>Banheiro Masculino</t>
  </si>
  <si>
    <t>Banheiro Feminino</t>
  </si>
  <si>
    <t>Pintura do Mastro</t>
  </si>
  <si>
    <t>Obs: O eletroduto vai passar pela parte superior da secretaria, pela porta de entrada e finaliza na outra caixa de som</t>
  </si>
  <si>
    <t xml:space="preserve">Cabo de cobre com isolamento termoplástico, compreendendo: preparo, corte e enfiação em eletrodutos, na bitola de 2,5mm², 450/750V. FORNECIMENTO e COLOCAÇÃO  </t>
  </si>
  <si>
    <t>Instalação do Som</t>
  </si>
  <si>
    <t>11 + 11 + 22</t>
  </si>
  <si>
    <t>Revisão em todo o telhado para saber a causa das infiltrações na estrutura</t>
  </si>
  <si>
    <t>Cobertura em telha cerâmica colonial, exclusive cumeeira e madeiramento. Medida pela área real de cobertura. FORNECIMENTO e COLOCAÇÃO</t>
  </si>
  <si>
    <t xml:space="preserve">A= (π.D²)/4  = </t>
  </si>
  <si>
    <t>Telhado aparente do beiral</t>
  </si>
  <si>
    <t xml:space="preserve">19,40 + 19,40+22,75 + 22,75 + 17,20 + 17,20 + 23,40 + 9,10 + 9,10 + 20,30 + 20,30 </t>
  </si>
  <si>
    <t>41,25  m²</t>
  </si>
  <si>
    <t>Vidro temperado, incolor, com 6mm de espessura, encaixilhado em madeira, alumínio ou ferro. FORNECIMENTO e COLOCAÇÃO (caixilho em alumínio preto)</t>
  </si>
  <si>
    <t>Janelas</t>
  </si>
  <si>
    <t>Arrancamento de portas,janelas e caixilhos de ar condicionado ou outros</t>
  </si>
  <si>
    <t>Arrancamento do basculante do W.C Masculino</t>
  </si>
  <si>
    <t>Basculante do w.c Masculino</t>
  </si>
  <si>
    <t>Janela basculante de aluminio anodizado em bronze ou preto,com 2 ordens sendo a inferior fixa,em perfis serie 28.fornecimento e colocacao</t>
  </si>
  <si>
    <t xml:space="preserve">Torneira para lavatório, 1193 de 1/2” x 9cm aproximadamente, em metal cromado. FORNECIMENTO </t>
  </si>
  <si>
    <t xml:space="preserve"> Instalação de ponto de luz, embutido na laje, equivalente a 2 varas de eletroduto de PVC rígido de 1/2”, 12,00m de fio 2,5mm², caixas, conexões, luvas, curva e interruptor de embutir com placa fosforescente, inclusive abertura e fechamento de rasgo em alvenaria</t>
  </si>
  <si>
    <t xml:space="preserve"> Receptáculo de louça para pendente. FORNECIMENTO e COLOCAÇÃO</t>
  </si>
  <si>
    <t xml:space="preserve"> Lâmpada fluorescente compacta, dupla, de 18W, 2700ºK, referência PLC 18W. FORNECIMENTO </t>
  </si>
  <si>
    <t>2.11</t>
  </si>
  <si>
    <t>7.0</t>
  </si>
  <si>
    <t>7.1</t>
  </si>
  <si>
    <t>7.2</t>
  </si>
  <si>
    <t>7.3</t>
  </si>
  <si>
    <t>7.4</t>
  </si>
  <si>
    <t>7.5</t>
  </si>
  <si>
    <t>7.6</t>
  </si>
  <si>
    <t>7.7</t>
  </si>
  <si>
    <t>8.0</t>
  </si>
  <si>
    <t>9.0</t>
  </si>
  <si>
    <t>10.0</t>
  </si>
  <si>
    <t>10.1</t>
  </si>
  <si>
    <t>10.2</t>
  </si>
  <si>
    <t>11.0</t>
  </si>
  <si>
    <t>11.1</t>
  </si>
  <si>
    <t>Somatório das comprimentos das paredes para remoção da pastilha</t>
  </si>
  <si>
    <t>TOTAL DE PINTURA ACRÍLICA</t>
  </si>
  <si>
    <t>TOTAL DE PINTURA EM FERRO</t>
  </si>
  <si>
    <t xml:space="preserve">INSTALAÇÕES HIDRAULICAS E ESGOTO </t>
  </si>
  <si>
    <t>02.020.0002-A</t>
  </si>
  <si>
    <t>05.001.0073-A</t>
  </si>
  <si>
    <t>05.001.0145-A</t>
  </si>
  <si>
    <t>05.001.0163-A</t>
  </si>
  <si>
    <t>05.001.0164-A</t>
  </si>
  <si>
    <t>05.001.0147-A</t>
  </si>
  <si>
    <t>05.001.0134-A</t>
  </si>
  <si>
    <t>05.001.0076-A</t>
  </si>
  <si>
    <t>PLANILHA ORÇAMENTÁRIA</t>
  </si>
  <si>
    <t>V. UNITÁRIO</t>
  </si>
  <si>
    <t>V. TOTAL</t>
  </si>
  <si>
    <t>X . Taxa representativa das DESPESAS INDIRETAS, exceto tributos e despesas financeiras</t>
  </si>
  <si>
    <t>TIPO</t>
  </si>
  <si>
    <r>
      <t xml:space="preserve">ALÍQUOTA </t>
    </r>
    <r>
      <rPr>
        <b/>
        <sz val="8"/>
        <rFont val="Arial"/>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</si>
  <si>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</si>
  <si>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</si>
  <si>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</si>
  <si>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</si>
  <si>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</si>
  <si>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</si>
  <si>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</si>
  <si>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</si>
  <si>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</si>
  <si>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</si>
  <si>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</si>
  <si>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</si>
  <si>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</si>
  <si>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</si>
  <si>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</si>
  <si>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</si>
  <si>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</si>
  <si>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</si>
  <si>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</si>
  <si>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</si>
  <si>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</si>
  <si>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</si>
  <si>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</si>
  <si>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1"/>
        <color theme="1"/>
        <rFont val="Calibri"/>
        <family val="2"/>
        <scheme val="minor"/>
      </rPr>
      <t xml:space="preserve">é a Taxa somatória das </t>
    </r>
    <r>
      <rPr>
        <b/>
        <sz val="10"/>
        <rFont val="Arial"/>
        <family val="2"/>
      </rPr>
      <t>DESPESAS INDIRETAS</t>
    </r>
    <r>
      <rPr>
        <sz val="11"/>
        <color theme="1"/>
        <rFont val="Calibri"/>
        <family val="2"/>
        <scheme val="minor"/>
      </rPr>
      <t>, exceto tributos e despesas financeiras;</t>
    </r>
  </si>
  <si>
    <r>
      <t xml:space="preserve">Y </t>
    </r>
    <r>
      <rPr>
        <sz val="11"/>
        <color theme="1"/>
        <rFont val="Calibri"/>
        <family val="2"/>
        <scheme val="minor"/>
      </rPr>
      <t xml:space="preserve">é a Taxa representativa das </t>
    </r>
    <r>
      <rPr>
        <b/>
        <sz val="10"/>
        <rFont val="Arial"/>
        <family val="2"/>
      </rPr>
      <t>DESPESAS FINANCEIRAS</t>
    </r>
    <r>
      <rPr>
        <sz val="11"/>
        <color theme="1"/>
        <rFont val="Calibri"/>
        <family val="2"/>
        <scheme val="minor"/>
      </rPr>
      <t>;</t>
    </r>
  </si>
  <si>
    <r>
      <t xml:space="preserve">Z </t>
    </r>
    <r>
      <rPr>
        <sz val="11"/>
        <color theme="1"/>
        <rFont val="Calibri"/>
        <family val="2"/>
        <scheme val="minor"/>
      </rPr>
      <t xml:space="preserve">é a Taxa representativa do </t>
    </r>
    <r>
      <rPr>
        <b/>
        <sz val="10"/>
        <rFont val="Arial"/>
        <family val="2"/>
      </rPr>
      <t>LUCRO</t>
    </r>
    <r>
      <rPr>
        <sz val="11"/>
        <color theme="1"/>
        <rFont val="Calibri"/>
        <family val="2"/>
        <scheme val="minor"/>
      </rPr>
      <t>;</t>
    </r>
  </si>
  <si>
    <r>
      <t xml:space="preserve">I </t>
    </r>
    <r>
      <rPr>
        <sz val="11"/>
        <color theme="1"/>
        <rFont val="Calibri"/>
        <family val="2"/>
        <scheme val="minor"/>
      </rPr>
      <t xml:space="preserve">é a Taxa representativa dos </t>
    </r>
    <r>
      <rPr>
        <b/>
        <sz val="10"/>
        <rFont val="Arial"/>
        <family val="2"/>
      </rPr>
      <t>IMPOSTOS</t>
    </r>
    <r>
      <rPr>
        <sz val="11"/>
        <color theme="1"/>
        <rFont val="Calibri"/>
        <family val="2"/>
        <scheme val="minor"/>
      </rPr>
      <t>.</t>
    </r>
  </si>
  <si>
    <t>OBS.: As alíquotas praticadas nesse cálculo estão menores que os valores mínimos dos parametros das novas determinações do TCU (Acórdão 2622/2013 – TCU – Plenário), pois são alíquotas praticadas na região .</t>
  </si>
  <si>
    <r>
      <t>B.D.I  Desonerada</t>
    </r>
    <r>
      <rPr>
        <b/>
        <sz val="8"/>
        <rFont val="Arial"/>
        <family val="2"/>
      </rPr>
      <t xml:space="preserve">  </t>
    </r>
    <r>
      <rPr>
        <b/>
        <sz val="8"/>
        <rFont val="Wingdings"/>
        <charset val="2"/>
      </rPr>
      <t>è</t>
    </r>
  </si>
  <si>
    <t>OBRA: REFORMA DA E.M CARLOTA ROCHA DA SILVA</t>
  </si>
  <si>
    <t>CRONOGRAMA FÍSICO - FINANCEIRO</t>
  </si>
  <si>
    <t>DISCRIMINAÇÃO DOS SERVIÇOS</t>
  </si>
  <si>
    <t>1º Mês</t>
  </si>
  <si>
    <t>2º MÊS</t>
  </si>
  <si>
    <t>3º MÊS</t>
  </si>
  <si>
    <t>4º MÊS</t>
  </si>
  <si>
    <t>5º MÊS</t>
  </si>
  <si>
    <t>6º MÊS</t>
  </si>
  <si>
    <t>TOTAL COM BDI</t>
  </si>
  <si>
    <t>R$</t>
  </si>
  <si>
    <t>Total no mês</t>
  </si>
  <si>
    <t>Valor total</t>
  </si>
  <si>
    <t>Acumulado</t>
  </si>
  <si>
    <t>OBS.:</t>
  </si>
  <si>
    <t>CRONOGRAMA DE DESEMBOLSO MÁXIMO</t>
  </si>
  <si>
    <t>REFERÊNCIA</t>
  </si>
  <si>
    <t>1º MÊS</t>
  </si>
  <si>
    <t>Total no mês:</t>
  </si>
  <si>
    <t>% do valor total</t>
  </si>
  <si>
    <t>Total Acumulado:</t>
  </si>
  <si>
    <t>RESUMO CUSTO OBRA</t>
  </si>
  <si>
    <t>%</t>
  </si>
  <si>
    <r>
      <t>COMPOSIÇÃO   DO   B.D.I  -</t>
    </r>
    <r>
      <rPr>
        <b/>
        <sz val="16"/>
        <color rgb="FF0000FF"/>
        <rFont val="Arial"/>
        <family val="2"/>
      </rPr>
      <t xml:space="preserve"> DESONERADA</t>
    </r>
    <r>
      <rPr>
        <b/>
        <sz val="16"/>
        <color indexed="12"/>
        <rFont val="Arial"/>
        <family val="2"/>
      </rPr>
      <t xml:space="preserve"> - Lei 12.844/13</t>
    </r>
  </si>
  <si>
    <t>SUBTOTAL</t>
  </si>
  <si>
    <t>6.0</t>
  </si>
  <si>
    <t>TOTAL DESONERADA</t>
  </si>
  <si>
    <t>Salas 4, 5 e 6</t>
  </si>
  <si>
    <t>Sala 4, 3 e Informafica</t>
  </si>
  <si>
    <t>Despensa e almoxarifado</t>
  </si>
  <si>
    <t>6.6</t>
  </si>
  <si>
    <t>Assentamento de torneira(exclusive fornecimento do aparelho),inclusive materiais necessarios</t>
  </si>
  <si>
    <t>6.7</t>
  </si>
  <si>
    <t xml:space="preserve">Pintura interna ou externa sobre madeira nova, com esmalte sintético alto brilho ou acetinado, uma demão de verniz isolante incolor, uma demão de fundo sintético nivelador, uma demão de massa para madeira, inclusive lixamento e remoção de pó e duas demãos de acabamento </t>
  </si>
  <si>
    <t>17.017.0110-A</t>
  </si>
  <si>
    <t>(2,40 x 0,40)</t>
  </si>
  <si>
    <t>(5,00 x 0,60)</t>
  </si>
  <si>
    <t>(10,85 x 0,60)</t>
  </si>
  <si>
    <t>Compri x Larg.</t>
  </si>
  <si>
    <t>(1,60 x 1,20)</t>
  </si>
  <si>
    <t>(1,20 x 1,00)</t>
  </si>
  <si>
    <t>(0,80 x 0,80)</t>
  </si>
  <si>
    <t>Retirada de argamassa  do Refeitório Parede frontal</t>
  </si>
  <si>
    <t>Retirada de argamassa do Refeitório Parede Esquerda</t>
  </si>
  <si>
    <t>Retirada de argamassa do Refeitório Parede Direita</t>
  </si>
  <si>
    <t xml:space="preserve">Sala 7 </t>
  </si>
  <si>
    <t>Parede da área externa da sala 5</t>
  </si>
  <si>
    <t>Sala 7- Parede Lateral esquerda e direira</t>
  </si>
  <si>
    <t>Parede do pátio externo do refeitório</t>
  </si>
  <si>
    <t>Parede do pátio prox a cantina</t>
  </si>
  <si>
    <t>(1,25x 0,30)</t>
  </si>
  <si>
    <t>(1,30 x 1,00)</t>
  </si>
  <si>
    <t>Parede interna da porta na sala de aula 04</t>
  </si>
  <si>
    <t>Parede interna da porta na sala de espera da Seretaria</t>
  </si>
  <si>
    <t>Área de piso no Pátio coberto</t>
  </si>
  <si>
    <t>(2,00 x 0,50)</t>
  </si>
  <si>
    <t>TOTAL DE REVESTIMENTO DE PAREDE</t>
  </si>
  <si>
    <t>Total de Revestimento</t>
  </si>
  <si>
    <t>Sala de aula 4</t>
  </si>
  <si>
    <t>MENOS área dos vãos  (Janelas)</t>
  </si>
  <si>
    <t>PARQUE</t>
  </si>
  <si>
    <t>12.0</t>
  </si>
  <si>
    <t>12.1</t>
  </si>
  <si>
    <t>Sala de Aula 06</t>
  </si>
  <si>
    <t>Arrancamento da Janela da Sala de Aula 06</t>
  </si>
  <si>
    <t>Ponto de Luz na Sala de Aula 06</t>
  </si>
  <si>
    <t>Sala de Aula 4</t>
  </si>
  <si>
    <t>Sala de Aula 2</t>
  </si>
  <si>
    <t>Sala de Aula 1</t>
  </si>
  <si>
    <t>Compr.</t>
  </si>
  <si>
    <t>Obs: São 6 unidades de condutores para calhas, contendo 4 metros cada uma.</t>
  </si>
  <si>
    <t>Secretaria / Sala de espera</t>
  </si>
  <si>
    <t>W.C da Área de serviço</t>
  </si>
  <si>
    <t xml:space="preserve">   ( 16,8 + 20,60 + 4,70 + 2,90 + 1,80 )</t>
  </si>
  <si>
    <t xml:space="preserve">    ( 0,20 + 0,20 + 0,20 + 0,20 )</t>
  </si>
  <si>
    <t>3,14 x (0,25)² / 4</t>
  </si>
  <si>
    <t>0,049 x 4,00 h</t>
  </si>
  <si>
    <t>Parte frontal da Cisterna</t>
  </si>
  <si>
    <t>Fundos da Cisterna</t>
  </si>
  <si>
    <t>Lateral Direita da Cisterna</t>
  </si>
  <si>
    <t>Lateral Esquerda da Cisterna</t>
  </si>
  <si>
    <t>Pintura Cisterna</t>
  </si>
  <si>
    <t>Comprimento</t>
  </si>
  <si>
    <t>Muro Existente</t>
  </si>
  <si>
    <t>Pintura do Topo do Muro</t>
  </si>
  <si>
    <t>Pintura do Muro</t>
  </si>
  <si>
    <t>(31,89 + 60,00 + 43,38 + 30,98)</t>
  </si>
  <si>
    <t>(1,50+11,50)</t>
  </si>
  <si>
    <t>Pintura do Abrigo do Gás</t>
  </si>
  <si>
    <t>Parede Lateral  Direita</t>
  </si>
  <si>
    <t>Parede Lateral Esquerda</t>
  </si>
  <si>
    <t>Fundo</t>
  </si>
  <si>
    <t>Laje interna e externa</t>
  </si>
  <si>
    <t xml:space="preserve">Piso </t>
  </si>
  <si>
    <t>Pintura da Área da Varanda</t>
  </si>
  <si>
    <t>Pilar  ( Base x Largura x Altura )</t>
  </si>
  <si>
    <t>( 2,00 + 480 + 1,70)</t>
  </si>
  <si>
    <t>Topo da Mureta ( Extensão x Largura)</t>
  </si>
  <si>
    <t>Mureta de Proteção ( Extensão x Altura x Lados)</t>
  </si>
  <si>
    <t>Viga( Extensão x Altura x Lados)</t>
  </si>
  <si>
    <t>Topo da Viga ( Extensão x Largura)</t>
  </si>
  <si>
    <t>0,26 x 02 unid</t>
  </si>
  <si>
    <t>( 2,00 + 480 + 1,70 + 3,10)</t>
  </si>
  <si>
    <t>Pintura Superior no Telhado</t>
  </si>
  <si>
    <t xml:space="preserve">Tampa da Cisterna </t>
  </si>
  <si>
    <t>m x 0,60 = 120,54 m²</t>
  </si>
  <si>
    <t>Cercadinho de madeira frontal da escola</t>
  </si>
  <si>
    <t>Cercadinho de madeira lateral direita da escola</t>
  </si>
  <si>
    <t>Cercadinho de madeira no pátio coberto</t>
  </si>
  <si>
    <t>(3,90 x 1,30)</t>
  </si>
  <si>
    <t>(1,55 x 2,70)</t>
  </si>
  <si>
    <t>(1,48 x 1,22)</t>
  </si>
  <si>
    <t>Envernizamento de madeira com verniz tipo copal brilhante para interior,inclusive lixamento,uma demao de verniz imunizante e impermeabilizante incolor,anilina e uma demao de acabamento</t>
  </si>
  <si>
    <t>17.020.0010-A</t>
  </si>
  <si>
    <t>PINTURA VERNIZ</t>
  </si>
  <si>
    <t>Parede Lateral Esquerda da Escola</t>
  </si>
  <si>
    <t>Parede Lateral Direita da Escola</t>
  </si>
  <si>
    <t>Parede dos Fundos da Escola</t>
  </si>
  <si>
    <t>Parede da Frente da Escola</t>
  </si>
  <si>
    <t>(22,75 + 2,00 + 16,60)</t>
  </si>
  <si>
    <t>(7,90 x 1,30) + ( 19,10 x 1,10) + (19,10 x 1,10) + (  19,40 x 2,60 )</t>
  </si>
  <si>
    <t xml:space="preserve">( 8,20 x 3,50 ) + (8,25  x 2,00) </t>
  </si>
  <si>
    <t>(16,60 + 2,00 + 22,75)</t>
  </si>
  <si>
    <t>Vão da Varanda lateral esquerda</t>
  </si>
  <si>
    <t>Mao-de-obra de ajudante,inclusive encargos sociais</t>
  </si>
  <si>
    <t>Mao-de-obra de carpinteiro de formas,inclusive encargos sociais</t>
  </si>
  <si>
    <t>INFRA ESTRUTURA</t>
  </si>
  <si>
    <t>Madeira de reflorestamento,em tora,ate 6,00m de comprimento,diametro de 12cm.fornecimento</t>
  </si>
  <si>
    <t>Canaleta de concreto pela extensão do muro lateral esquerda</t>
  </si>
  <si>
    <t>Grade de ferro da entrada principal</t>
  </si>
  <si>
    <t>Casinha 01</t>
  </si>
  <si>
    <t>Ø0,15 =</t>
  </si>
  <si>
    <t>Ø0,10 =</t>
  </si>
  <si>
    <t>Casinha 02</t>
  </si>
  <si>
    <t>Madeira de reflorestamento,em tora,ate 10,00m de comprimento,diametro de 15cm.fornecimento</t>
  </si>
  <si>
    <t>Casinha 01 - Ponte</t>
  </si>
  <si>
    <t>Casinha 02 - Ponte</t>
  </si>
  <si>
    <t>Diâmentro</t>
  </si>
  <si>
    <t>Piso de friso de ipe ou madeira equivalente,com 10cm de largura,2cm de espessura, pregado sobre reguas de madeira de leide 1.1/2"x3",embutidas em concreto</t>
  </si>
  <si>
    <t>Tubo de ferro galvanizado de 3/4",com costura,exclusive emendas,conexoes,abertura e fechamento de rasgo.fornecimento e assentamento</t>
  </si>
  <si>
    <t>TUBULAÇÃO</t>
  </si>
  <si>
    <t>Punho da Gangorra 01</t>
  </si>
  <si>
    <t>Balanço Unitário</t>
  </si>
  <si>
    <t>Balanço Coletivo</t>
  </si>
  <si>
    <t>Profundidade</t>
  </si>
  <si>
    <t>Concreto dosado racionalmente para uma resistencia caracteristica a compressao de 15mpa,inclusive impermeabilizante de pega normal,adicionado a agua de amassamento</t>
  </si>
  <si>
    <t>P= (π.D)= 3,14 x 0,02</t>
  </si>
  <si>
    <t xml:space="preserve">0,063 x 0,65 </t>
  </si>
  <si>
    <t>Escorrego</t>
  </si>
  <si>
    <t>Ponte</t>
  </si>
  <si>
    <t>Piso</t>
  </si>
  <si>
    <t>Telhado</t>
  </si>
  <si>
    <t>Casinha 01 e Casinha 02</t>
  </si>
  <si>
    <t>1,80 x 0,60</t>
  </si>
  <si>
    <t>Quant</t>
  </si>
  <si>
    <t>1,60 x 0,60</t>
  </si>
  <si>
    <t>Compri. x  Larg</t>
  </si>
  <si>
    <t>1,20 x 1,20</t>
  </si>
  <si>
    <t>2,00 x 1,30</t>
  </si>
  <si>
    <t>Perímetro</t>
  </si>
  <si>
    <t>P= (π.D)= 3,14 x 0,10</t>
  </si>
  <si>
    <t>P= (π.D)= 3,14 x 0,15</t>
  </si>
  <si>
    <t>Gangorra 01 e Gangorra 02</t>
  </si>
  <si>
    <t>Balanço Individual</t>
  </si>
  <si>
    <t>P= (π.D)= 3,14 x 0,20</t>
  </si>
  <si>
    <t>Balanço ( Compri x Larg)</t>
  </si>
  <si>
    <t xml:space="preserve">TOTAL </t>
  </si>
  <si>
    <t>Balanço Coletivo - Parafuso 3/8''</t>
  </si>
  <si>
    <t>Balanço Individual - Parafuso 3/8''</t>
  </si>
  <si>
    <t>Balanço Coletivo - Gancho</t>
  </si>
  <si>
    <t>Balanço Individual - Gancho</t>
  </si>
  <si>
    <t>TOTAL  DE CORDA</t>
  </si>
  <si>
    <t>Pintura imunizante fungicida e inseticida para aplicacao emmadeira bruta ou aparelhada,em duas demaos</t>
  </si>
  <si>
    <t>11.4.1</t>
  </si>
  <si>
    <t>Trinco para porta de entrada principal</t>
  </si>
  <si>
    <t>Dobradiças na cerca de madeira do pátio coberto</t>
  </si>
  <si>
    <t>Piso em granilite, marmorite ou granitina espessura 8 mm, incluso juntas de dilatacao plasticas</t>
  </si>
  <si>
    <t>OBS: A cor adequada será escolhida pela Secretaria de Urbanismo</t>
  </si>
  <si>
    <t>Pátio interno descoberto</t>
  </si>
  <si>
    <t>Pilares da área do pátio interno descoberto</t>
  </si>
  <si>
    <t>Área de Circulação Salas 1-6.</t>
  </si>
  <si>
    <t>Ponto de tomada para Som na secretaria</t>
  </si>
  <si>
    <t>Parede interna da porta na sala de espera da Secretaria</t>
  </si>
  <si>
    <t xml:space="preserve">Sala de Aula 1                    </t>
  </si>
  <si>
    <t xml:space="preserve">Serviços de colocação e fixação de peças de madeiras soltas no play ground ( Pilares, traves, ferragens etc...) </t>
  </si>
  <si>
    <t xml:space="preserve">Serviços de colocação e fixação de peças de madeiras soltas no play ground( Pilares, traves, ferragens etc...) </t>
  </si>
  <si>
    <t>469,51/100m</t>
  </si>
  <si>
    <t xml:space="preserve">Troca de Telha  </t>
  </si>
  <si>
    <t>Haste aço galvanizado</t>
  </si>
  <si>
    <t>CÓDIGO SINAPI</t>
  </si>
  <si>
    <t>Divisória do Box</t>
  </si>
  <si>
    <t>Paredes do W.C Masculino</t>
  </si>
  <si>
    <t>Parte do piso da varanda da entrada principal</t>
  </si>
  <si>
    <t>(3,50 x 3,85)</t>
  </si>
  <si>
    <t>(2,30 x 1,15)</t>
  </si>
  <si>
    <t>Tampo da mesa no patio interno descoberto</t>
  </si>
  <si>
    <t>Pé da mesa no pátio interno descoberto</t>
  </si>
  <si>
    <t>Assento do banco no pátio interno descoberto</t>
  </si>
  <si>
    <t>Pé do banco no pátio interno descoberto</t>
  </si>
  <si>
    <t>Vaso sanitario de louca branca,tipo popular,com caixa acoplada e medidas em torno de 35x65x35cm,inclusive assento plastico tipo popular,bolsa de ligacao,rabicho em pvc e acessoriosde fixacao.fornecimento</t>
  </si>
  <si>
    <t>Tampas de visitas da fossa, filtro e sumidouro</t>
  </si>
  <si>
    <t>Área do recalque / Área externa</t>
  </si>
  <si>
    <t>Revestimento de paredes com azulejo branco 15x15cm,qualidade extra,assentes com nata de cimento comum,tendo juntas corridas com 2mm,rejuntadas com pasta de cimento branco,exclusive chapisco e emboco</t>
  </si>
  <si>
    <t>Revestimento de paredes com ceramica branca,cinza ou bege,10x10cm,telada,placa 30x30cm,assente conforme item 13.025.0058</t>
  </si>
  <si>
    <t>Fecho de haste redonda,em ferro,para pintar,com 20cm.fornecimento</t>
  </si>
  <si>
    <t>Dobradica 3"x3",de latao cromado,com pino,bolas e aneis de latao.fornecimento</t>
  </si>
  <si>
    <t>Mao-de-obra de carpinteiro de esquadrias,inclusive encargossociais</t>
  </si>
  <si>
    <t>(3,50 + 5,00 + 2,30 + 5,00)</t>
  </si>
  <si>
    <t>Rufo em concreto posicionado na parte superior do pátio interno descoberto</t>
  </si>
  <si>
    <t>Aumento de parte do muro  (lateral esquerda parquinho)</t>
  </si>
  <si>
    <t>Aumento de parte do muro  (Frente)</t>
  </si>
  <si>
    <t xml:space="preserve">Corda de poliamida 12 mm tipo bombeiro, para trabalho em altura                                                                                                                                                                                                                                                                                                                                                                                                                                                                                                                                                                                                                                                                                                                                                                                                                                                                                  </t>
  </si>
  <si>
    <t xml:space="preserve">Parafuso zincado, sextavado, com rosca soberba, diametro 3/8", comprimento 80 mm                                                                                                                                                                                                                                                                                                                                                                                                                          </t>
  </si>
  <si>
    <t>Limpeza total da calha (240,20 m)</t>
  </si>
  <si>
    <t xml:space="preserve">
Mao-de-obra de ajudante,inclusive encargos sociais
</t>
  </si>
  <si>
    <t>18.002.0065-A</t>
  </si>
  <si>
    <t>13.030.0257-A</t>
  </si>
  <si>
    <t>14.007.0302-A</t>
  </si>
  <si>
    <t>14.007.0280-A</t>
  </si>
  <si>
    <t>05.105.0012-A</t>
  </si>
  <si>
    <t>05.105.0016-A</t>
  </si>
  <si>
    <t>14.006.0680-A</t>
  </si>
  <si>
    <t>14.006.0685-A</t>
  </si>
  <si>
    <t>13.398.0015-A</t>
  </si>
  <si>
    <t>11.003.0010-A</t>
  </si>
  <si>
    <t>05.105.0010-A</t>
  </si>
  <si>
    <t>17.025.0010-A</t>
  </si>
  <si>
    <t>15.031.0011-A</t>
  </si>
  <si>
    <t xml:space="preserve">Parafuso zincado, sextavado, com rosca soberba, diametro 3/8", comprimento 80 mm               </t>
  </si>
  <si>
    <t>Paredes  do W.C Feminino</t>
  </si>
  <si>
    <t xml:space="preserve">Corda de poliamida 12 mm tipo bombeiro, para trabalho em altura  ( O valor unitário é referente a 100m de corda)   </t>
  </si>
  <si>
    <t>MOVIMENTO DE TERRA</t>
  </si>
  <si>
    <t>6.8</t>
  </si>
  <si>
    <t>6.9</t>
  </si>
  <si>
    <t>8.1</t>
  </si>
  <si>
    <t>8.2</t>
  </si>
  <si>
    <t>8.3</t>
  </si>
  <si>
    <t>8.4</t>
  </si>
  <si>
    <t>8.5</t>
  </si>
  <si>
    <t>8.6</t>
  </si>
  <si>
    <t>8.7</t>
  </si>
  <si>
    <t>8.8</t>
  </si>
  <si>
    <t>9.1.1</t>
  </si>
  <si>
    <t>9.1.2</t>
  </si>
  <si>
    <t>9.2.1</t>
  </si>
  <si>
    <t>9.2.2</t>
  </si>
  <si>
    <t>9.3.1</t>
  </si>
  <si>
    <t>9.4.1</t>
  </si>
  <si>
    <t>9.5.1</t>
  </si>
  <si>
    <t>9.5.2</t>
  </si>
  <si>
    <t>9.5.3</t>
  </si>
  <si>
    <t>9.5.4</t>
  </si>
  <si>
    <t>9.5.5</t>
  </si>
  <si>
    <t>9.5.6</t>
  </si>
  <si>
    <t>9.5.7</t>
  </si>
  <si>
    <t>10.3</t>
  </si>
  <si>
    <t>10.4</t>
  </si>
  <si>
    <t>10.5</t>
  </si>
  <si>
    <t>10.6</t>
  </si>
  <si>
    <t>11.5.1</t>
  </si>
  <si>
    <t>12.1.1</t>
  </si>
  <si>
    <t>12.1.2</t>
  </si>
  <si>
    <t>12.1.3</t>
  </si>
  <si>
    <t>12.1.4</t>
  </si>
  <si>
    <t>12.1.5</t>
  </si>
  <si>
    <t>12.1.6</t>
  </si>
  <si>
    <t>12.1.7</t>
  </si>
  <si>
    <t>12.2</t>
  </si>
  <si>
    <t>12.2.1</t>
  </si>
  <si>
    <t>12.2.2</t>
  </si>
  <si>
    <t>12.3</t>
  </si>
  <si>
    <t>12.3.1</t>
  </si>
  <si>
    <t>12.4</t>
  </si>
  <si>
    <t>12.4.1</t>
  </si>
  <si>
    <t>12.4.2</t>
  </si>
  <si>
    <t>13.0</t>
  </si>
  <si>
    <t>13.1</t>
  </si>
  <si>
    <t>Obs: A retirada da pastilha na sala 07, inclui a retirada do friso de madeira</t>
  </si>
  <si>
    <t>Paredes externas sala 07 ( fundos e frente)</t>
  </si>
  <si>
    <t>Paredes internas sala 07 ( frontal e fundos)</t>
  </si>
  <si>
    <t>Paredes laterais internas sala 07</t>
  </si>
  <si>
    <t>Medida 01</t>
  </si>
  <si>
    <t>Medida 02</t>
  </si>
  <si>
    <t>PINTURA EM TINTA ÓLEO</t>
  </si>
  <si>
    <t>TOTAL DE PINTURA NAS PORTAS E TELHADO</t>
  </si>
  <si>
    <t>2.12</t>
  </si>
  <si>
    <t>2.13</t>
  </si>
  <si>
    <t>2.14</t>
  </si>
  <si>
    <t>2.15</t>
  </si>
  <si>
    <t>2.16</t>
  </si>
  <si>
    <t>Aluguel de torre-andaime tubular sobre rodizios, exclusive aluguel dos rodizios, transporte dos elementos da torre,plataforma ou passarela de pinho, montagem e desmontagem</t>
  </si>
  <si>
    <t>Aluguel de rodízios de borracha, para torre tubular. Custo para 4 rodízios</t>
  </si>
  <si>
    <t>Plataforma ou passarela de madeira de 1ª, considerando-se aproveitamento da madeira 20 vezes, exclusive andaime ou outro suporte e movimentação (vide item 05.008.0008)</t>
  </si>
  <si>
    <t>Montagem e desmontagem de andaime com elementos tubulares, considerando-se a área vertical recoberta</t>
  </si>
  <si>
    <t>Transporte de andaime tubular, considerando-se a área de projeção vertical do andaime, exclusive carga, descarga e tempo de espera do caminhão (vide item 04.021.0010)</t>
  </si>
  <si>
    <t>3.2</t>
  </si>
  <si>
    <t>Comprimento/Altura(m)</t>
  </si>
  <si>
    <t>Tempo(meses)</t>
  </si>
  <si>
    <t>mxmÊs</t>
  </si>
  <si>
    <t>Unidade</t>
  </si>
  <si>
    <t>UnidxmÊs</t>
  </si>
  <si>
    <t>Quantitdade(torres)</t>
  </si>
  <si>
    <t>Comprimento (m)</t>
  </si>
  <si>
    <t>Largura (m)</t>
  </si>
  <si>
    <t>Comprimento(m)</t>
  </si>
  <si>
    <t>Largura(meses)</t>
  </si>
  <si>
    <t>Área vertical(M2)</t>
  </si>
  <si>
    <t>Distância(KM)</t>
  </si>
  <si>
    <t>m²xkm</t>
  </si>
  <si>
    <t xml:space="preserve">
Saibro,inclusive transporte.fornecimento
</t>
  </si>
  <si>
    <t>3.3</t>
  </si>
  <si>
    <t>3.4</t>
  </si>
  <si>
    <t>20.004.0033-1</t>
  </si>
  <si>
    <t>Aterro compactado mecanicamente,em camadas de 20cm,incluindoespalhamento e irrigacao,mas sem o fornecimento e transporte do material</t>
  </si>
  <si>
    <t>Carga manual e descarga mecanica de material a granel(agregados,pedra-de-mao,paralelos,terra e escombros),compreendendoos tempos para carga,descarga e manobras do caminhao basculante a oleo diesel,com capacidade util de 8t,empregando 2 serventes na carga</t>
  </si>
  <si>
    <t>Transporte de carga de qualquer natureza,exclusive as despesas de carga e descarga,tanto de espera do caminhao como do servente ou equipamento auxiliar,a velocidade media de 50km/h,em caminhao de carroceria fixa a oleo diesel,com capacidadeutil de 7,5t</t>
  </si>
  <si>
    <t>Peso demolido(T)</t>
  </si>
  <si>
    <t>Distância(Km)</t>
  </si>
  <si>
    <t>txkm</t>
  </si>
  <si>
    <t>t</t>
  </si>
  <si>
    <t>4.2</t>
  </si>
  <si>
    <t xml:space="preserve">Concreto armado, fck=25MPa, incluindo materiais para 1,00m³ de concreto (importado de usina) adensado e colocado, 14,00m² de área moldada, formas e escoramento </t>
  </si>
  <si>
    <t>TOTAL DE PILARES</t>
  </si>
  <si>
    <t>Pilares Muro Frontal                                                            (0,13 x 0,30 x 1,00h) = 0,039 x 4un =</t>
  </si>
  <si>
    <t xml:space="preserve">Pilares Muro Lateral                                                           (0,13 x 0,30 x 1,00h) = 0,039 x 6un = </t>
  </si>
  <si>
    <t>05.006.0002-1</t>
  </si>
  <si>
    <t>05.006.0015-0</t>
  </si>
  <si>
    <t>05.005.0012-1</t>
  </si>
  <si>
    <t>05.008.0001-0</t>
  </si>
  <si>
    <t>04.020.0122-0</t>
  </si>
  <si>
    <t>(possibilidade de montar 2 torres de 10m de andaime)</t>
  </si>
  <si>
    <t>20.104.0001-0</t>
  </si>
  <si>
    <t>04.006.0008-1</t>
  </si>
  <si>
    <t>04.005.0003-0</t>
  </si>
  <si>
    <t>Paredes Externas</t>
  </si>
  <si>
    <t>11.2.1</t>
  </si>
  <si>
    <t>11.3</t>
  </si>
  <si>
    <t>11.6.1</t>
  </si>
  <si>
    <r>
      <t xml:space="preserve">0,196 x 3 uni = </t>
    </r>
    <r>
      <rPr>
        <b/>
        <sz val="17"/>
        <rFont val="Arial Narrow"/>
        <family val="2"/>
      </rPr>
      <t>0,59 m²</t>
    </r>
  </si>
  <si>
    <r>
      <t xml:space="preserve"> Punho da Gangorra 01   </t>
    </r>
    <r>
      <rPr>
        <sz val="17"/>
        <rFont val="Calibri"/>
        <family val="2"/>
        <scheme val="minor"/>
      </rPr>
      <t xml:space="preserve"> Ø 3/4'' </t>
    </r>
  </si>
  <si>
    <r>
      <t xml:space="preserve"> Punho da Gangorra 02   </t>
    </r>
    <r>
      <rPr>
        <sz val="17"/>
        <rFont val="Calibri"/>
        <family val="2"/>
        <scheme val="minor"/>
      </rPr>
      <t xml:space="preserve"> Ø 3/4'' </t>
    </r>
  </si>
  <si>
    <r>
      <t xml:space="preserve">Madeira   </t>
    </r>
    <r>
      <rPr>
        <sz val="17"/>
        <rFont val="Calibri"/>
        <family val="2"/>
        <scheme val="minor"/>
      </rPr>
      <t xml:space="preserve"> Ø 0,10</t>
    </r>
  </si>
  <si>
    <r>
      <t xml:space="preserve">Madeira   </t>
    </r>
    <r>
      <rPr>
        <sz val="17"/>
        <rFont val="Calibri"/>
        <family val="2"/>
        <scheme val="minor"/>
      </rPr>
      <t xml:space="preserve"> Ø 0,15 </t>
    </r>
  </si>
  <si>
    <r>
      <t xml:space="preserve">Tora da Ponte </t>
    </r>
    <r>
      <rPr>
        <sz val="17"/>
        <rFont val="Calibri"/>
        <family val="2"/>
        <scheme val="minor"/>
      </rPr>
      <t xml:space="preserve"> Ø 0,10</t>
    </r>
  </si>
  <si>
    <r>
      <t xml:space="preserve">Madeira da Gangorra </t>
    </r>
    <r>
      <rPr>
        <sz val="17"/>
        <rFont val="Calibri"/>
        <family val="2"/>
        <scheme val="minor"/>
      </rPr>
      <t xml:space="preserve"> Ø 0,20</t>
    </r>
  </si>
  <si>
    <r>
      <t xml:space="preserve">Peça de Sustentação </t>
    </r>
    <r>
      <rPr>
        <sz val="17"/>
        <rFont val="Calibri"/>
        <family val="2"/>
        <scheme val="minor"/>
      </rPr>
      <t xml:space="preserve"> Ø 0,20</t>
    </r>
  </si>
  <si>
    <r>
      <t xml:space="preserve">Trave do Balanço </t>
    </r>
    <r>
      <rPr>
        <sz val="17"/>
        <rFont val="Calibri"/>
        <family val="2"/>
        <scheme val="minor"/>
      </rPr>
      <t xml:space="preserve"> Ø 0,15</t>
    </r>
  </si>
  <si>
    <r>
      <t xml:space="preserve">Pilares do Balanço </t>
    </r>
    <r>
      <rPr>
        <sz val="17"/>
        <rFont val="Calibri"/>
        <family val="2"/>
        <scheme val="minor"/>
      </rPr>
      <t xml:space="preserve"> Ø 0,15</t>
    </r>
  </si>
  <si>
    <t>Sala de aula 2 - Parede Fundos/ Lateral direita</t>
  </si>
  <si>
    <t xml:space="preserve"> Ø 0,15</t>
  </si>
  <si>
    <t>Pilare   Ø 0,10</t>
  </si>
  <si>
    <t>Pilares     Ø 0,10</t>
  </si>
  <si>
    <t xml:space="preserve">  Ø 0,15</t>
  </si>
  <si>
    <t>Salas (01 - 06)</t>
  </si>
  <si>
    <t>Porta Box  W.C Masculino, Feminino e PNE</t>
  </si>
  <si>
    <t>Porta de madeira de lei maciça de frisos (MEXICANA) DE 80X210X3,5CM,aduela de 13X3CM e alizares de 5X2CM,exclusive ferragens.Fornecimento e colocação.</t>
  </si>
  <si>
    <t xml:space="preserve">Salas 01- 07 + 01 Informática = </t>
  </si>
  <si>
    <t>Sala 07 (Sala de vídeo)</t>
  </si>
  <si>
    <t>Calha em chapa de aço galvanizado nº 26 com 50CM de desenvolvimento.Fornecimento e colocação.</t>
  </si>
  <si>
    <t>Em todos os beirais: (22,75+17,20x2= 79,90)+(23,40+23,40+19,40=66,20)=</t>
  </si>
  <si>
    <t>19,00+19,00+7,60+7,60=</t>
  </si>
  <si>
    <t>REPINTURA INTERNA OU EXTERNA SOBRE MADEIRA EM BOM ESTADO COM ESMALTE SINTETICO ALQUIDICO,NA COR E TIPO DA EXISTENTE,INCLUSIVE LIXAMENTO,LIMPEZA E DUAS DEMAOS DE ACABAMENTO</t>
  </si>
  <si>
    <t>17.017.0150-A</t>
  </si>
  <si>
    <t>REPINTURA INTERNA OU EXTERNA SOBRE FERRO COM TINTA A OLEO BRILHANTE,INCLUSIVE LIXAMENTO LEVE,LIMPEZA,UMA DEMAO DE ANTIOXIDO E UMA DEMAO DE ACABAMENTO NA COR EXISTENTE</t>
  </si>
  <si>
    <t>17.017.0301-A</t>
  </si>
  <si>
    <t>PINTURA PVA</t>
  </si>
  <si>
    <t>Trecho da calçada da rua para criar rampa</t>
  </si>
  <si>
    <t>(17,92 x 9,34)</t>
  </si>
  <si>
    <t>Rampa na calçada da rua</t>
  </si>
  <si>
    <t>CORRIMAO DE TUBO DE FERRO GALVANIZADO DE 1.1/4",PRESO POR CHUMBADORES A CADA METRO.FORNECIMENTO E COLOCACAO</t>
  </si>
  <si>
    <t>14.002.0220-0</t>
  </si>
  <si>
    <t>Corrimão para a rampa de entrada</t>
  </si>
  <si>
    <t>(1,35+1,50+9,75+9,75=22,35m)</t>
  </si>
  <si>
    <t>(153,75m² conforme projeto)</t>
  </si>
  <si>
    <t>Piso do Pátio interno</t>
  </si>
  <si>
    <t>Retirada de todo azulejo do Refeitório</t>
  </si>
  <si>
    <t>Piso de todo Refeitório</t>
  </si>
  <si>
    <t xml:space="preserve"> Refeitório </t>
  </si>
  <si>
    <t>Comprimento x largura x altura= (10,85+10,85+5,00+5,00=31,70) x 3,00h</t>
  </si>
  <si>
    <t xml:space="preserve">Linha transversal </t>
  </si>
  <si>
    <t>9,34 + 7,49 =</t>
  </si>
  <si>
    <t>Grelha de ferro fundido para canaleta larg = 30CM, FORNECIMENTO E ASSENTAMENTO</t>
  </si>
  <si>
    <t xml:space="preserve">Cobrimento das canaletas </t>
  </si>
  <si>
    <t>18.082.0052-0</t>
  </si>
  <si>
    <t>Banca de granito cinza andorinha ,com 3CM de espessura,com abertura para 3 cubas(EXCLUSIVE ESTAS),sobre apoios de alvenaria de meia vez e verga de concreto,sem revestimento.FORNECIMENTO E COLOCACAO</t>
  </si>
  <si>
    <t>No Refeitório</t>
  </si>
  <si>
    <t>(1,20x0,55= 0,66) x 01unid.</t>
  </si>
  <si>
    <t>CUBA DE EMBUTIR OVAL EM LOUÇA BRANCA, 35 X 50CM OU EQUIVALENTE, INCLUSO VÁLVULA EM METAL CROMADO E SIFÃO FLEXÍVEL EM PVC - FORNECIMENTO E INSTALAÇÃO. AF_12/2013</t>
  </si>
  <si>
    <t>BANCA SECA DE GRANITO CINZA ANDORINHA,COM 3CM DE ESPESSURA E60CM DE LARGURA,SOBRE APOIOS DE ALVENARIA DE MEIA VEZ E VERGA DE CONCRETO,SEM REVESTIMENTO.FORNECIMENTO E COLOCACAO</t>
  </si>
  <si>
    <t>18.082.0021-0</t>
  </si>
  <si>
    <t>Em cada banheiro</t>
  </si>
  <si>
    <t>2,00 x2 unid.</t>
  </si>
  <si>
    <t>(10,00 x 3,02)</t>
  </si>
  <si>
    <t>(17,92 x 9,34=167,37) + (10,00x3,02=30,20)x0,10h</t>
  </si>
  <si>
    <t>Comprimentox largura x altura(17,92 x 9,34=167,37) + (10,00x3,02=30,20)x0,10h</t>
  </si>
  <si>
    <t>Concreto simples</t>
  </si>
  <si>
    <t>Argamassa (156,31 x 0,025 espess.)</t>
  </si>
  <si>
    <t>Cerâmica (pisos, azulejhos e pastilhas)</t>
  </si>
  <si>
    <t>Kg/m²</t>
  </si>
  <si>
    <t>(t/m³) (Kg/m²)</t>
  </si>
  <si>
    <t>Peso total</t>
  </si>
  <si>
    <t>(m³) (m²)</t>
  </si>
  <si>
    <t>7.8</t>
  </si>
  <si>
    <t>7.9</t>
  </si>
  <si>
    <t>7.10</t>
  </si>
  <si>
    <t>7.11</t>
  </si>
  <si>
    <t>9.1</t>
  </si>
  <si>
    <t>9.2</t>
  </si>
  <si>
    <t>9.3</t>
  </si>
  <si>
    <t>9.3.2</t>
  </si>
  <si>
    <t>9.4</t>
  </si>
  <si>
    <t>9.5</t>
  </si>
  <si>
    <t>11.2</t>
  </si>
  <si>
    <t>11.2.2</t>
  </si>
  <si>
    <t>11.3.1</t>
  </si>
  <si>
    <t>11.3.2</t>
  </si>
  <si>
    <t>11.4</t>
  </si>
  <si>
    <t>11.5</t>
  </si>
  <si>
    <t>11.6</t>
  </si>
  <si>
    <t>Sala Vídeo</t>
  </si>
  <si>
    <t>Sala informática</t>
  </si>
  <si>
    <t>REFLETOR REDONDO EM ALUMINIO COM SUPORTE E ALCA REGULAVEL PARA FIXACAO, COM LAMPADA VAPOR DE MERCURIO 250W</t>
  </si>
  <si>
    <t>74082/1</t>
  </si>
  <si>
    <t>No pátio coberto</t>
  </si>
  <si>
    <t>6.10</t>
  </si>
  <si>
    <t>FECHADURA DE CILINDRO,EM LATAO,ACABAMENTO CROMADO,PARA PORTAS DE MADEIRA,DE ENTRADA PRINCIPAL.FORNECIMENTO</t>
  </si>
  <si>
    <t>Concreto armado, fck=25MPa, incluindo materiais para 1,00m³ de concreto (importado de usina) adensado e colocado, 14,00m² de área moldada, formas e escoramento</t>
  </si>
  <si>
    <t>PINTURA EM TINTA A ÓLEO</t>
  </si>
  <si>
    <t>(Fechadura tipo Rolete) Salas 01 - 07, + 01 Informática + 01 cozinha + 01 Despensa</t>
  </si>
  <si>
    <t>PINTURA INTERNA OU EXTERNA SOBRE MADEIRA NOVA,COM ESMALTE SINTETICO ALTO BRILHO OU ACETINADO,UMA DEMAO DE VERNIZ ISOLANTE INCOLOR,UMA DEMAO DE FUNDO SINTETICO NIVELADOR,UMA DEMAO DE MASSA PARA MADEIRA,INCLUSIVE LIXAMENTO E REMOCAO DE PO E DUAS DEMAOS DE ACABAMENTO</t>
  </si>
  <si>
    <t>BDI: 22,47%</t>
  </si>
  <si>
    <t>09/2018 DES</t>
  </si>
  <si>
    <t>REFLETOR EM ALUMÍNIO COM SUPORTE E ALÇA, LÂMPADA 250 W - FORNECIMENTO E INSTALAÇÃO. AF_11/2017</t>
  </si>
  <si>
    <t>05.001.0144-A</t>
  </si>
  <si>
    <t>05.001.0015-A</t>
  </si>
  <si>
    <t>05.001.0011-A</t>
  </si>
  <si>
    <t>05.001.0001-A</t>
  </si>
  <si>
    <t>05.006.0002-B</t>
  </si>
  <si>
    <t>05.006.0015-A</t>
  </si>
  <si>
    <t>05.005.0012-B</t>
  </si>
  <si>
    <t>05.008.0001-A</t>
  </si>
  <si>
    <t>04.020.0122-A</t>
  </si>
  <si>
    <t>20.104.0001-A</t>
  </si>
  <si>
    <t>20.004.0033-B</t>
  </si>
  <si>
    <t>04.006.0008-B</t>
  </si>
  <si>
    <t>04.005.0003-A</t>
  </si>
  <si>
    <t>11.013.0070-B</t>
  </si>
  <si>
    <t>11.013.0003-B</t>
  </si>
  <si>
    <t>12.003.0115-A</t>
  </si>
  <si>
    <t>18.027.0460-A</t>
  </si>
  <si>
    <t>18.027.0097-A</t>
  </si>
  <si>
    <t>15.020.0061-A</t>
  </si>
  <si>
    <t>15.015.0260-A</t>
  </si>
  <si>
    <t>15.011.0017-A</t>
  </si>
  <si>
    <t>15.008.0085-A</t>
  </si>
  <si>
    <t>15.015.0025-A</t>
  </si>
  <si>
    <t>15.020.0010-A</t>
  </si>
  <si>
    <t>21.045.0015-A</t>
  </si>
  <si>
    <t>15.004.0108-A</t>
  </si>
  <si>
    <t>06.003.0010-A</t>
  </si>
  <si>
    <t>18.082.0052-A</t>
  </si>
  <si>
    <t>18.082.0021-A</t>
  </si>
  <si>
    <t>18.009.0076-A</t>
  </si>
  <si>
    <t>15.003.0379-A</t>
  </si>
  <si>
    <t>18.006.0050-A</t>
  </si>
  <si>
    <t>15.001.0080-A</t>
  </si>
  <si>
    <t>13.001.0030-B</t>
  </si>
  <si>
    <t>11.003.0003-B</t>
  </si>
  <si>
    <t>13.301.0132-A</t>
  </si>
  <si>
    <t>13.011.0005-A</t>
  </si>
  <si>
    <t>13.330.0075-A</t>
  </si>
  <si>
    <t>13.026.0011-A</t>
  </si>
  <si>
    <t>14.006.0420-A</t>
  </si>
  <si>
    <t>14.006.0091-A</t>
  </si>
  <si>
    <t>14.003.0029-A</t>
  </si>
  <si>
    <t>14.003.0077-A</t>
  </si>
  <si>
    <t>14.002.0220-A</t>
  </si>
  <si>
    <t>14.002.0134-A</t>
  </si>
  <si>
    <t>14.004.0121-A</t>
  </si>
  <si>
    <t>14.007.0253-A</t>
  </si>
  <si>
    <t>14.007.0075-A</t>
  </si>
  <si>
    <t>14.007.0258-A</t>
  </si>
  <si>
    <t>14.007.0314-A</t>
  </si>
  <si>
    <t>14.009.0110-A</t>
  </si>
  <si>
    <t>16.002.0010-A</t>
  </si>
  <si>
    <t>16.004.0055-A</t>
  </si>
  <si>
    <t>16.003.0050-A</t>
  </si>
  <si>
    <t>05.105.0014-A</t>
  </si>
  <si>
    <t>17.017.0169-A</t>
  </si>
  <si>
    <t>04.014.0095-A</t>
  </si>
  <si>
    <t>BASE DE CÁLCULO - TABELA EMOP 09/2018</t>
  </si>
  <si>
    <t>Código Emop Desonerada - 09/2018</t>
  </si>
  <si>
    <t>17.017.0301-B</t>
  </si>
  <si>
    <t>BDI= 22,47%</t>
  </si>
  <si>
    <t>UNID</t>
  </si>
  <si>
    <t>UNID.</t>
  </si>
  <si>
    <t>V.UNIT.</t>
  </si>
  <si>
    <t>V. COM BDI</t>
  </si>
  <si>
    <t>VALOR COM BDI</t>
  </si>
  <si>
    <t>FOSSA SEPTICA,DE CAMARA UNICA,TIPO CILINDRICA,DE CONCRETO PRE-MOLDADO,MEDINDO 2500X2000MM.FORNECIMENTO E COLOCACAO</t>
  </si>
  <si>
    <t>15.002.0637-A</t>
  </si>
  <si>
    <t>FILTRO ANAEROBIO,DE ANEIS DE CONCRETO PRE-MOLDADO,MEDINDO 2500X2000MM.FORNECIMENTO E COLOCACAO</t>
  </si>
  <si>
    <t>15.002.0665-A</t>
  </si>
  <si>
    <t>SUMIDOURO CILINDRICO,LIGADO A FOSSA,MEDINDO 2500X2400MM,EM ANEIS DE CONCRETO PRE-MOLDADO,EXCLUSIVE FOSSA E MANILHAS.FORNECIMENTO E COLOCACAO</t>
  </si>
  <si>
    <t>15.002.0687-A</t>
  </si>
  <si>
    <t>7.12</t>
  </si>
  <si>
    <t>7.13</t>
  </si>
  <si>
    <t>7.14</t>
  </si>
  <si>
    <t>PINTURA COM TINTA LATEX,CLASSIFICACAO STANDARD (NBR 15079),PARA EXTERIOR,INCLUSIVE LIXAMENTOS,LIMPEZA,UMA DEMAO DE SELADOR ACRILICO E DUAS DEMAOS DE ACABAMENTO</t>
  </si>
  <si>
    <t>17.018.0080-A</t>
  </si>
  <si>
    <t>17.018-0080-A</t>
  </si>
  <si>
    <t>m2</t>
  </si>
  <si>
    <t>Subtotal</t>
  </si>
  <si>
    <t>Conforme NBR 7229/93</t>
  </si>
  <si>
    <t>(17,92 x 9,34=167,37)</t>
  </si>
  <si>
    <t>(10,00 x 3,02=30,20)</t>
  </si>
  <si>
    <t>(3,50 x 3,85=13,48)</t>
  </si>
  <si>
    <t>(2,30 x 1,15=2,65)</t>
  </si>
  <si>
    <t>( 2,00 + 4,80 + 1,70)</t>
  </si>
  <si>
    <t>( 2,00 + 4,80 + 1,70 + 3,10)</t>
  </si>
  <si>
    <t>TOTAL GERAL</t>
  </si>
  <si>
    <t xml:space="preserve">TELHADO </t>
  </si>
  <si>
    <t>M2</t>
  </si>
  <si>
    <t>16.007.0027-A</t>
  </si>
  <si>
    <t>CALHA EM CHAPA DE ACO GALVANIZADO N°24 COM 75CM DE DESENVOLVIMENTO.FORNECIMENTO E COLOCACAO</t>
  </si>
  <si>
    <t>16.007.0030-A</t>
  </si>
  <si>
    <t>10.7</t>
  </si>
  <si>
    <t>Calha sobre a Sala 07 e Cantina</t>
  </si>
  <si>
    <t>M3</t>
  </si>
  <si>
    <t>MxMÊS</t>
  </si>
  <si>
    <t>UNID.Xmês</t>
  </si>
  <si>
    <t>M²XKM</t>
  </si>
  <si>
    <t>T</t>
  </si>
  <si>
    <t>TxKM</t>
  </si>
  <si>
    <t>M</t>
  </si>
  <si>
    <t>UND.</t>
  </si>
  <si>
    <t>H</t>
  </si>
  <si>
    <t>MXMÊS</t>
  </si>
  <si>
    <t>UNID.XMÊS</t>
  </si>
  <si>
    <t>M2XKM</t>
  </si>
  <si>
    <t>TXKM</t>
  </si>
  <si>
    <t>UM/MÊS</t>
  </si>
  <si>
    <t>T/KM</t>
  </si>
  <si>
    <t>UNIDXMÊS</t>
  </si>
  <si>
    <t>15.002.0637-0</t>
  </si>
  <si>
    <t>15.002.0665-0</t>
  </si>
  <si>
    <t>15.002.0687-0</t>
  </si>
  <si>
    <t xml:space="preserve"> Lâmpada compacta fluorescente de 20W, base E-27 - Fornecimento e Instalação. AF_11/2017</t>
  </si>
  <si>
    <t>BDI =</t>
  </si>
  <si>
    <t>PLANILHA ORÇAMENTÁRIA - DESONERADA</t>
  </si>
  <si>
    <t>TOTAL DESONERADO</t>
  </si>
  <si>
    <t>02/2019 ONE</t>
  </si>
  <si>
    <t>BASE DE CÁLCULO - TABELA EMOP DESONERADA 02/2019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</si>
</sst>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3" formatCode="_-* #,##0.00_-;\-* #,##0.00_-;_-* &quot;-&quot;??_-;_-@_-"/>
    <numFmt numFmtId="164" formatCode="_(* #,##0.00_);_(* \(#,##0.00\);_(* \-??_);_(@_)"/>
    <numFmt numFmtId="165" formatCode="mmmm/yyyy"/>
    <numFmt numFmtId="166" formatCode="dd/mm/yy"/>
    <numFmt numFmtId="167" formatCode="_(&quot;R$ &quot;* #,##0.00_);_(&quot;R$ &quot;* \(#,##0.00\);_(&quot;R$ &quot;* &quot;-&quot;??_);_(@_)"/>
    <numFmt numFmtId="168" formatCode="_(* #,##0.00_);_(* \(#,##0.00\);_(* &quot;-&quot;??_);_(@_)"/>
    <numFmt numFmtId="169" formatCode="0.0%"/>
    <numFmt numFmtId="170" formatCode="_(&quot;R$&quot;* #,##0.00_);_(&quot;R$&quot;* \(#,##0.00\);_(&quot;R$&quot;* \-??_);_(@_)"/>
    <numFmt numFmtId="171" formatCode="0.0"/>
  </numFmts>
  <fonts count="75" x14ac:knownFonts="1">
    <font>
      <sz val="11"/>
      <color theme="1"/>
      <name val="Calibri"/>
      <family val="2"/>
      <scheme val="minor"/>
    </font>
    <font>
      <sz val="11"/>
      <color theme="1"/>
      <name val="Calibri"/>
      <family val="2"/>
      <scheme val="minor"/>
    </font>
    <font>
      <sz val="10"/>
      <name val="Arial"/>
      <family val="2"/>
    </font>
    <font>
      <sz val="14"/>
      <name val="Arial Narrow"/>
      <family val="2"/>
    </font>
    <font>
      <b/>
      <sz val="14"/>
      <name val="Arial Narrow"/>
      <family val="2"/>
    </font>
    <font>
      <u/>
      <sz val="10"/>
      <color indexed="12"/>
      <name val="Arial"/>
      <family val="2"/>
    </font>
    <font>
      <b/>
      <sz val="18"/>
      <name val="Arial Narrow"/>
      <family val="2"/>
    </font>
    <font>
      <b/>
      <sz val="14"/>
      <color theme="1"/>
      <name val="Arial Narrow"/>
      <family val="2"/>
    </font>
    <font>
      <sz val="14"/>
      <color theme="1"/>
      <name val="Arial Narrow"/>
      <family val="2"/>
    </font>
    <font>
      <i/>
      <sz val="14"/>
      <name val="Arial Narrow"/>
      <family val="2"/>
    </font>
    <font>
      <sz val="12"/>
      <name val="Arial Narrow"/>
      <family val="2"/>
    </font>
    <font>
      <b/>
      <sz val="11"/>
      <name val="Arial"/>
      <family val="2"/>
    </font>
    <font>
      <b/>
      <sz val="25"/>
      <name val="Arial Narrow"/>
      <family val="2"/>
    </font>
    <font>
      <b/>
      <sz val="14"/>
      <name val="Arial"/>
      <family val="2"/>
    </font>
    <font>
      <b/>
      <sz val="10"/>
      <name val="Arial"/>
      <family val="2"/>
    </font>
    <font>
      <b/>
      <sz val="12"/>
      <color theme="1"/>
      <name val="Arial"/>
      <family val="2"/>
    </font>
    <font>
      <b/>
      <i/>
      <sz val="9"/>
      <name val="Arial"/>
      <family val="2"/>
    </font>
    <font>
      <b/>
      <sz val="12"/>
      <name val="Arial"/>
      <family val="2"/>
    </font>
    <font>
      <b/>
      <i/>
      <sz val="11"/>
      <name val="Arial"/>
      <family val="2"/>
    </font>
    <font>
      <b/>
      <i/>
      <sz val="10"/>
      <name val="Arial"/>
      <family val="2"/>
    </font>
    <font>
      <b/>
      <sz val="8"/>
      <name val="Arial"/>
      <family val="2"/>
    </font>
    <font>
      <b/>
      <sz val="12"/>
      <name val="Arial Narrow"/>
      <family val="2"/>
    </font>
    <font>
      <sz val="8"/>
      <name val="Arial"/>
      <family val="2"/>
    </font>
    <font>
      <b/>
      <sz val="16"/>
      <color indexed="12"/>
      <name val="Arial"/>
      <family val="2"/>
    </font>
    <font>
      <b/>
      <sz val="12"/>
      <color indexed="50"/>
      <name val="Arial"/>
      <family val="2"/>
    </font>
    <font>
      <b/>
      <sz val="10"/>
      <color indexed="12"/>
      <name val="Arial"/>
      <family val="2"/>
    </font>
    <font>
      <b/>
      <sz val="10"/>
      <color indexed="17"/>
      <name val="Arial"/>
      <family val="2"/>
    </font>
    <font>
      <b/>
      <sz val="8"/>
      <color indexed="17"/>
      <name val="Arial"/>
      <family val="2"/>
    </font>
    <font>
      <sz val="10"/>
      <name val="Wingdings"/>
      <charset val="2"/>
    </font>
    <font>
      <b/>
      <sz val="7"/>
      <name val="Arial"/>
      <family val="2"/>
    </font>
    <font>
      <b/>
      <sz val="8"/>
      <name val="Wingdings"/>
      <charset val="2"/>
    </font>
    <font>
      <b/>
      <sz val="8"/>
      <color indexed="81"/>
      <name val="Tahoma"/>
      <family val="2"/>
    </font>
    <font>
      <sz val="8"/>
      <color indexed="81"/>
      <name val="Tahoma"/>
      <family val="2"/>
    </font>
    <font>
      <u/>
      <sz val="8"/>
      <color indexed="81"/>
      <name val="Tahoma"/>
      <family val="2"/>
    </font>
    <font>
      <b/>
      <sz val="8"/>
      <color indexed="12"/>
      <name val="Tahoma"/>
      <family val="2"/>
    </font>
    <font>
      <sz val="17"/>
      <name val="Arial"/>
      <family val="2"/>
    </font>
    <font>
      <b/>
      <sz val="17"/>
      <name val="Arial Narrow"/>
      <family val="2"/>
    </font>
    <font>
      <b/>
      <sz val="17"/>
      <name val="Arial"/>
      <family val="2"/>
    </font>
    <font>
      <sz val="17"/>
      <name val="Arial Narrow"/>
      <family val="2"/>
    </font>
    <font>
      <sz val="15"/>
      <name val="Arial"/>
      <family val="2"/>
    </font>
    <font>
      <b/>
      <sz val="15"/>
      <name val="Arial Narrow"/>
      <family val="2"/>
    </font>
    <font>
      <sz val="15"/>
      <name val="Arial Narrow"/>
      <family val="2"/>
    </font>
    <font>
      <b/>
      <sz val="15"/>
      <name val="Arial"/>
      <family val="2"/>
    </font>
    <font>
      <b/>
      <i/>
      <sz val="15"/>
      <name val="Arial"/>
      <family val="2"/>
    </font>
    <font>
      <i/>
      <sz val="15"/>
      <name val="Arial"/>
      <family val="2"/>
    </font>
    <font>
      <sz val="16"/>
      <name val="Arial"/>
      <family val="2"/>
    </font>
    <font>
      <b/>
      <sz val="16"/>
      <name val="Arial"/>
      <family val="2"/>
    </font>
    <font>
      <sz val="16"/>
      <name val="Arial Narrow"/>
      <family val="2"/>
    </font>
    <font>
      <b/>
      <sz val="16"/>
      <name val="Arial Narrow"/>
      <family val="2"/>
    </font>
    <font>
      <sz val="16"/>
      <color indexed="22"/>
      <name val="Arial"/>
      <family val="2"/>
    </font>
    <font>
      <b/>
      <sz val="16"/>
      <color indexed="22"/>
      <name val="Arial"/>
      <family val="2"/>
    </font>
    <font>
      <b/>
      <sz val="16"/>
      <color rgb="FF0000FF"/>
      <name val="Arial"/>
      <family val="2"/>
    </font>
    <font>
      <sz val="9"/>
      <name val="Arial Narrow"/>
      <family val="2"/>
    </font>
    <font>
      <sz val="17"/>
      <color theme="1"/>
      <name val="Calibri"/>
      <family val="2"/>
      <scheme val="minor"/>
    </font>
    <font>
      <u/>
      <sz val="17"/>
      <color indexed="12"/>
      <name val="Arial Narrow"/>
      <family val="2"/>
    </font>
    <font>
      <b/>
      <sz val="17"/>
      <color theme="1"/>
      <name val="Arial Narrow"/>
      <family val="2"/>
    </font>
    <font>
      <b/>
      <i/>
      <sz val="17"/>
      <name val="Arial Narrow"/>
      <family val="2"/>
    </font>
    <font>
      <sz val="17"/>
      <color theme="1"/>
      <name val="Arial Narrow"/>
      <family val="2"/>
    </font>
    <font>
      <i/>
      <sz val="17"/>
      <name val="Arial Narrow"/>
      <family val="2"/>
    </font>
    <font>
      <sz val="17"/>
      <color rgb="FFFF0000"/>
      <name val="Arial Narrow"/>
      <family val="2"/>
    </font>
    <font>
      <b/>
      <u/>
      <sz val="17"/>
      <name val="Arial Narrow"/>
      <family val="2"/>
    </font>
    <font>
      <sz val="17"/>
      <color rgb="FF000000"/>
      <name val="Arial Narrow"/>
      <family val="2"/>
    </font>
    <font>
      <b/>
      <i/>
      <sz val="17"/>
      <color theme="1"/>
      <name val="Arial Narrow"/>
      <family val="2"/>
    </font>
    <font>
      <b/>
      <sz val="17"/>
      <color rgb="FFFF0000"/>
      <name val="Arial Narrow"/>
      <family val="2"/>
    </font>
    <font>
      <sz val="17"/>
      <name val="Calibri"/>
      <family val="2"/>
      <scheme val="minor"/>
    </font>
    <font>
      <b/>
      <sz val="12"/>
      <color theme="1"/>
      <name val="Arial Narrow"/>
      <family val="2"/>
    </font>
    <font>
      <b/>
      <i/>
      <sz val="12"/>
      <name val="Arial"/>
      <family val="2"/>
    </font>
    <font>
      <sz val="12"/>
      <color theme="1"/>
      <name val="Calibri"/>
      <family val="2"/>
      <scheme val="minor"/>
    </font>
    <font>
      <sz val="12"/>
      <color theme="1"/>
      <name val="Arial Narrow"/>
      <family val="2"/>
    </font>
    <font>
      <sz val="22"/>
      <name val="Arial Narrow"/>
      <family val="2"/>
    </font>
    <font>
      <sz val="24"/>
      <name val="Arial Narrow"/>
      <family val="2"/>
    </font>
    <font>
      <sz val="14"/>
      <color rgb="FFFF0000"/>
      <name val="Arial Narrow"/>
      <family val="2"/>
    </font>
    <font>
      <b/>
      <sz val="20"/>
      <name val="Arial Narrow"/>
      <family val="2"/>
    </font>
    <font>
      <sz val="18"/>
      <name val="Arial Narrow"/>
      <family val="2"/>
    </font>
    <font>
      <sz val="18"/>
      <color theme="1"/>
      <name val="Calibri"/>
      <family val="2"/>
      <scheme val="minor"/>
    </font>
  </fonts>
  <fills count="12">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indexed="47"/>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
      <patternFill patternType="solid">
        <fgColor theme="3" tint="0.79998168889431442"/>
        <bgColor indexed="64"/>
      </patternFill>
    </fill>
    <fill>
      <patternFill patternType="solid">
        <fgColor indexed="22"/>
        <bgColor indexed="31"/>
      </patternFill>
    </fill>
    <fill>
      <patternFill patternType="solid">
        <fgColor theme="0"/>
        <bgColor indexed="31"/>
      </patternFill>
    </fill>
    <fill>
      <patternFill patternType="solid">
        <fgColor theme="0" tint="-0.24997711111789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thin">
        <color indexed="64"/>
      </left>
      <right/>
      <top style="medium">
        <color indexed="64"/>
      </top>
      <bottom style="medium">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medium">
        <color indexed="64"/>
      </right>
      <top style="thin">
        <color indexed="64"/>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style="double">
        <color indexed="64"/>
      </right>
      <top/>
      <bottom style="medium">
        <color indexed="64"/>
      </bottom>
      <diagonal/>
    </border>
    <border>
      <left style="double">
        <color indexed="64"/>
      </left>
      <right/>
      <top/>
      <bottom style="medium">
        <color indexed="64"/>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8"/>
      </left>
      <right/>
      <top/>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thin">
        <color indexed="8"/>
      </left>
      <right style="thin">
        <color indexed="8"/>
      </right>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medium">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diagonal/>
    </border>
    <border>
      <left style="medium">
        <color indexed="8"/>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8"/>
      </right>
      <top/>
      <bottom/>
      <diagonal/>
    </border>
    <border>
      <left style="thin">
        <color indexed="8"/>
      </left>
      <right style="medium">
        <color indexed="64"/>
      </right>
      <top style="thin">
        <color indexed="8"/>
      </top>
      <bottom style="thin">
        <color indexed="8"/>
      </bottom>
      <diagonal/>
    </border>
    <border>
      <left/>
      <right style="thin">
        <color indexed="64"/>
      </right>
      <top/>
      <bottom style="double">
        <color indexed="64"/>
      </bottom>
      <diagonal/>
    </border>
    <border>
      <left/>
      <right style="thin">
        <color indexed="64"/>
      </right>
      <top style="double">
        <color indexed="64"/>
      </top>
      <bottom/>
      <diagonal/>
    </border>
    <border>
      <left style="thin">
        <color indexed="64"/>
      </left>
      <right style="thin">
        <color indexed="64"/>
      </right>
      <top style="medium">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bottom style="dotted">
        <color indexed="64"/>
      </bottom>
      <diagonal/>
    </border>
    <border>
      <left style="thin">
        <color indexed="64"/>
      </left>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right style="thin">
        <color indexed="64"/>
      </right>
      <top/>
      <bottom style="medium">
        <color indexed="64"/>
      </bottom>
      <diagonal/>
    </border>
  </borders>
  <cellStyleXfs count="12">
    <xf numFmtId="0" fontId="0" fillId="0" borderId="0"/>
    <xf numFmtId="43" fontId="1" fillId="0" borderId="0" applyFont="0" applyFill="0" applyBorder="0" applyAlignment="0" applyProtection="0"/>
    <xf numFmtId="0" fontId="2" fillId="0" borderId="0"/>
    <xf numFmtId="164" fontId="2" fillId="0" borderId="0"/>
    <xf numFmtId="0" fontId="5" fillId="0" borderId="0"/>
    <xf numFmtId="9" fontId="1" fillId="0" borderId="0" applyFont="0" applyFill="0" applyBorder="0" applyAlignment="0" applyProtection="0"/>
    <xf numFmtId="0" fontId="2" fillId="0" borderId="0"/>
    <xf numFmtId="0" fontId="1" fillId="0" borderId="0"/>
    <xf numFmtId="9" fontId="1" fillId="0" borderId="0" applyFont="0" applyFill="0" applyBorder="0" applyAlignment="0" applyProtection="0"/>
    <xf numFmtId="0" fontId="1" fillId="0" borderId="0"/>
    <xf numFmtId="9" fontId="2" fillId="0" borderId="0"/>
    <xf numFmtId="170" fontId="2" fillId="0" borderId="0"/>
  </cellStyleXfs>
  <cellXfs count="1468">
    <xf numFmtId="0" fontId="0" fillId="0" borderId="0" xfId="0"/>
    <xf numFmtId="0" fontId="3" fillId="0" borderId="0" xfId="2" applyFont="1" applyFill="1" applyBorder="1"/>
    <xf numFmtId="0" fontId="3" fillId="2" borderId="0" xfId="2" applyFont="1" applyFill="1" applyBorder="1" applyAlignment="1">
      <alignment horizontal="center" vertical="center"/>
    </xf>
    <xf numFmtId="0" fontId="3" fillId="0" borderId="0" xfId="2" applyFont="1" applyFill="1" applyBorder="1" applyAlignment="1">
      <alignment horizontal="center" vertical="center"/>
    </xf>
    <xf numFmtId="0" fontId="4" fillId="0" borderId="0" xfId="2" applyFont="1" applyFill="1" applyBorder="1" applyAlignment="1">
      <alignment vertical="center"/>
    </xf>
    <xf numFmtId="0" fontId="4" fillId="3" borderId="9" xfId="2" applyFont="1" applyFill="1" applyBorder="1" applyAlignment="1">
      <alignment horizontal="center" vertical="center"/>
    </xf>
    <xf numFmtId="0" fontId="4" fillId="3" borderId="10" xfId="2" applyFont="1" applyFill="1" applyBorder="1" applyAlignment="1">
      <alignment horizontal="left" vertical="center"/>
    </xf>
    <xf numFmtId="2" fontId="4" fillId="3" borderId="11" xfId="3" applyNumberFormat="1" applyFont="1" applyFill="1" applyBorder="1" applyAlignment="1" applyProtection="1">
      <alignment horizontal="left" vertical="center"/>
    </xf>
    <xf numFmtId="0" fontId="3" fillId="0" borderId="0" xfId="2" applyFont="1" applyFill="1" applyBorder="1" applyAlignment="1">
      <alignment horizontal="center" vertical="center" wrapText="1"/>
    </xf>
    <xf numFmtId="0" fontId="4" fillId="0" borderId="0" xfId="2" applyFont="1" applyFill="1" applyBorder="1" applyAlignment="1">
      <alignment horizontal="center" vertical="center"/>
    </xf>
    <xf numFmtId="164" fontId="3" fillId="0" borderId="0" xfId="2" applyNumberFormat="1" applyFont="1" applyFill="1" applyBorder="1"/>
    <xf numFmtId="0" fontId="8" fillId="0" borderId="0" xfId="0" applyFont="1"/>
    <xf numFmtId="0" fontId="3" fillId="0" borderId="27" xfId="2" applyFont="1" applyFill="1" applyBorder="1" applyAlignment="1">
      <alignment horizontal="center" vertical="center"/>
    </xf>
    <xf numFmtId="2" fontId="3" fillId="2" borderId="21" xfId="0" applyNumberFormat="1" applyFont="1" applyFill="1" applyBorder="1" applyAlignment="1">
      <alignment vertical="center" wrapText="1"/>
    </xf>
    <xf numFmtId="2" fontId="3" fillId="2" borderId="0" xfId="2" applyNumberFormat="1" applyFont="1" applyFill="1" applyBorder="1" applyAlignment="1">
      <alignment horizontal="center" vertical="center" wrapText="1"/>
    </xf>
    <xf numFmtId="49" fontId="4" fillId="2" borderId="0" xfId="0" applyNumberFormat="1" applyFont="1" applyFill="1" applyBorder="1" applyAlignment="1">
      <alignment horizontal="center" vertical="center" wrapText="1"/>
    </xf>
    <xf numFmtId="0" fontId="4" fillId="3" borderId="1" xfId="2" applyFont="1" applyFill="1" applyBorder="1" applyAlignment="1">
      <alignment horizontal="center" vertical="center"/>
    </xf>
    <xf numFmtId="0" fontId="4" fillId="3" borderId="2" xfId="2" applyFont="1" applyFill="1" applyBorder="1" applyAlignment="1">
      <alignment horizontal="left" vertical="center"/>
    </xf>
    <xf numFmtId="0" fontId="4" fillId="0" borderId="21" xfId="2" applyFont="1" applyFill="1" applyBorder="1" applyAlignment="1">
      <alignment vertical="center"/>
    </xf>
    <xf numFmtId="0" fontId="4" fillId="0" borderId="21" xfId="2" applyFont="1" applyFill="1" applyBorder="1" applyAlignment="1">
      <alignment horizontal="center" vertical="center"/>
    </xf>
    <xf numFmtId="0" fontId="9" fillId="0" borderId="21" xfId="2" applyFont="1" applyFill="1" applyBorder="1" applyAlignment="1">
      <alignment vertical="center"/>
    </xf>
    <xf numFmtId="0" fontId="3" fillId="2" borderId="33" xfId="2" applyFont="1" applyFill="1" applyBorder="1" applyAlignment="1">
      <alignment horizontal="center" vertical="center" wrapText="1"/>
    </xf>
    <xf numFmtId="0" fontId="4" fillId="0" borderId="33" xfId="2" applyFont="1" applyFill="1" applyBorder="1" applyAlignment="1">
      <alignment vertical="center"/>
    </xf>
    <xf numFmtId="0" fontId="9" fillId="0" borderId="27" xfId="2" applyFont="1" applyFill="1" applyBorder="1" applyAlignment="1">
      <alignment horizontal="center" vertical="center"/>
    </xf>
    <xf numFmtId="0" fontId="3" fillId="2" borderId="27" xfId="2" applyFont="1" applyFill="1" applyBorder="1" applyAlignment="1">
      <alignment horizontal="center" vertical="center"/>
    </xf>
    <xf numFmtId="0" fontId="8" fillId="0" borderId="28" xfId="0" applyFont="1" applyBorder="1"/>
    <xf numFmtId="0" fontId="0" fillId="2" borderId="1" xfId="2" applyFont="1" applyFill="1" applyBorder="1" applyAlignment="1">
      <alignment horizontal="center" vertical="center"/>
    </xf>
    <xf numFmtId="0" fontId="0" fillId="2" borderId="2" xfId="2" applyFont="1" applyFill="1" applyBorder="1" applyAlignment="1">
      <alignment horizontal="center" vertical="center"/>
    </xf>
    <xf numFmtId="0" fontId="0" fillId="2" borderId="2" xfId="2" applyFont="1" applyFill="1" applyBorder="1" applyAlignment="1">
      <alignment horizontal="center" vertical="center" wrapText="1"/>
    </xf>
    <xf numFmtId="164" fontId="0" fillId="2" borderId="2" xfId="3" applyFont="1" applyFill="1" applyBorder="1" applyAlignment="1" applyProtection="1">
      <alignment horizontal="center" vertical="center"/>
    </xf>
    <xf numFmtId="0" fontId="0" fillId="2" borderId="2" xfId="2" applyFont="1" applyFill="1" applyBorder="1" applyAlignment="1">
      <alignment horizontal="center"/>
    </xf>
    <xf numFmtId="0" fontId="0" fillId="2" borderId="3" xfId="2" applyFont="1" applyFill="1" applyBorder="1" applyAlignment="1">
      <alignment horizontal="center"/>
    </xf>
    <xf numFmtId="0" fontId="11" fillId="0" borderId="0" xfId="2" applyFont="1" applyFill="1" applyBorder="1"/>
    <xf numFmtId="0" fontId="0" fillId="0" borderId="0" xfId="2" applyFont="1" applyFill="1" applyBorder="1"/>
    <xf numFmtId="0" fontId="0" fillId="2" borderId="4" xfId="2" applyFont="1" applyFill="1" applyBorder="1" applyAlignment="1">
      <alignment horizontal="center" vertical="center"/>
    </xf>
    <xf numFmtId="0" fontId="0" fillId="2" borderId="0" xfId="2" applyFont="1" applyFill="1" applyBorder="1" applyAlignment="1">
      <alignment horizontal="center" vertical="center"/>
    </xf>
    <xf numFmtId="0" fontId="0" fillId="2" borderId="0" xfId="2" applyFont="1" applyFill="1" applyBorder="1" applyAlignment="1">
      <alignment horizontal="center" vertical="center" wrapText="1"/>
    </xf>
    <xf numFmtId="164" fontId="0" fillId="2" borderId="0" xfId="3" applyFont="1" applyFill="1" applyBorder="1" applyAlignment="1" applyProtection="1">
      <alignment horizontal="center" vertical="center"/>
    </xf>
    <xf numFmtId="0" fontId="0" fillId="2" borderId="0" xfId="2" applyFont="1" applyFill="1" applyBorder="1" applyAlignment="1">
      <alignment horizontal="center"/>
    </xf>
    <xf numFmtId="0" fontId="0" fillId="2" borderId="5" xfId="2" applyFont="1" applyFill="1" applyBorder="1" applyAlignment="1">
      <alignment horizontal="center"/>
    </xf>
    <xf numFmtId="0" fontId="5" fillId="2" borderId="0" xfId="4" applyNumberFormat="1" applyFill="1" applyBorder="1" applyAlignment="1" applyProtection="1">
      <alignment horizontal="center"/>
    </xf>
    <xf numFmtId="0" fontId="5" fillId="2" borderId="5" xfId="4" applyNumberFormat="1" applyFill="1" applyBorder="1" applyAlignment="1" applyProtection="1">
      <alignment horizontal="center"/>
    </xf>
    <xf numFmtId="0" fontId="13" fillId="2" borderId="4" xfId="2" applyFont="1" applyFill="1" applyBorder="1" applyAlignment="1">
      <alignment horizontal="center" vertical="center"/>
    </xf>
    <xf numFmtId="0" fontId="13" fillId="2" borderId="0" xfId="2" applyFont="1" applyFill="1" applyBorder="1" applyAlignment="1">
      <alignment horizontal="left" vertical="center"/>
    </xf>
    <xf numFmtId="0" fontId="0" fillId="2" borderId="0" xfId="2" applyFont="1" applyFill="1" applyBorder="1" applyAlignment="1">
      <alignment horizontal="center" wrapText="1"/>
    </xf>
    <xf numFmtId="164" fontId="14" fillId="2" borderId="0" xfId="3" applyFont="1" applyFill="1" applyBorder="1" applyAlignment="1" applyProtection="1">
      <alignment horizontal="center" vertical="center"/>
    </xf>
    <xf numFmtId="0" fontId="15" fillId="2" borderId="0" xfId="2" applyFont="1" applyFill="1" applyBorder="1" applyAlignment="1">
      <alignment vertical="center"/>
    </xf>
    <xf numFmtId="0" fontId="15" fillId="2" borderId="5" xfId="2" applyFont="1" applyFill="1" applyBorder="1" applyAlignment="1">
      <alignment horizontal="center" vertical="center"/>
    </xf>
    <xf numFmtId="164" fontId="11" fillId="0" borderId="0" xfId="3" applyFont="1" applyFill="1" applyBorder="1" applyAlignment="1" applyProtection="1">
      <alignment horizontal="center" vertical="center"/>
    </xf>
    <xf numFmtId="164" fontId="16" fillId="0" borderId="0" xfId="3" applyFont="1" applyFill="1" applyBorder="1" applyAlignment="1" applyProtection="1">
      <alignment horizontal="right" vertical="center"/>
    </xf>
    <xf numFmtId="165" fontId="16" fillId="0" borderId="0" xfId="3" applyNumberFormat="1" applyFont="1" applyFill="1" applyBorder="1" applyAlignment="1" applyProtection="1">
      <alignment horizontal="left" vertical="center"/>
    </xf>
    <xf numFmtId="0" fontId="4" fillId="2" borderId="0" xfId="2" applyFont="1" applyFill="1" applyBorder="1" applyAlignment="1">
      <alignment horizontal="left" vertical="center"/>
    </xf>
    <xf numFmtId="43" fontId="17" fillId="2" borderId="0" xfId="1" applyFont="1" applyFill="1" applyBorder="1" applyAlignment="1">
      <alignment vertical="center"/>
    </xf>
    <xf numFmtId="43" fontId="17" fillId="2" borderId="5" xfId="1" applyFont="1" applyFill="1" applyBorder="1" applyAlignment="1">
      <alignment vertical="center"/>
    </xf>
    <xf numFmtId="0" fontId="18" fillId="0" borderId="0" xfId="2" applyFont="1" applyBorder="1" applyAlignment="1">
      <alignment horizontal="center" vertical="center"/>
    </xf>
    <xf numFmtId="0" fontId="19" fillId="0" borderId="0" xfId="2" applyFont="1" applyBorder="1" applyAlignment="1">
      <alignment horizontal="center" vertical="center"/>
    </xf>
    <xf numFmtId="165" fontId="16" fillId="0" borderId="0" xfId="3" applyNumberFormat="1" applyFont="1" applyFill="1" applyBorder="1" applyAlignment="1" applyProtection="1">
      <alignment vertical="center"/>
    </xf>
    <xf numFmtId="0" fontId="8" fillId="0" borderId="19" xfId="0" applyFont="1" applyBorder="1" applyAlignment="1">
      <alignment horizontal="center" vertical="center"/>
    </xf>
    <xf numFmtId="2" fontId="8" fillId="0" borderId="19" xfId="0" applyNumberFormat="1" applyFont="1" applyBorder="1" applyAlignment="1">
      <alignment horizontal="center" vertical="center"/>
    </xf>
    <xf numFmtId="2" fontId="8" fillId="0" borderId="29" xfId="0" applyNumberFormat="1" applyFont="1" applyBorder="1" applyAlignment="1">
      <alignment horizontal="center" vertical="center"/>
    </xf>
    <xf numFmtId="2" fontId="4" fillId="3" borderId="10" xfId="3" applyNumberFormat="1" applyFont="1" applyFill="1" applyBorder="1" applyAlignment="1" applyProtection="1">
      <alignment horizontal="left" vertical="center"/>
    </xf>
    <xf numFmtId="2" fontId="8" fillId="0" borderId="13" xfId="0" applyNumberFormat="1" applyFont="1" applyBorder="1" applyAlignment="1">
      <alignment horizontal="center" vertical="center"/>
    </xf>
    <xf numFmtId="4" fontId="8" fillId="0" borderId="19" xfId="0" applyNumberFormat="1" applyFont="1" applyBorder="1" applyAlignment="1">
      <alignment horizontal="center" vertical="center"/>
    </xf>
    <xf numFmtId="2" fontId="8" fillId="0" borderId="30" xfId="0" applyNumberFormat="1" applyFont="1" applyBorder="1" applyAlignment="1">
      <alignment horizontal="center" vertical="center"/>
    </xf>
    <xf numFmtId="164" fontId="4" fillId="0" borderId="21" xfId="2" applyNumberFormat="1" applyFont="1" applyFill="1" applyBorder="1" applyAlignment="1">
      <alignment horizontal="center" vertical="center" wrapText="1"/>
    </xf>
    <xf numFmtId="4" fontId="8" fillId="0" borderId="13" xfId="0" applyNumberFormat="1" applyFont="1" applyBorder="1" applyAlignment="1">
      <alignment horizontal="center" vertical="center"/>
    </xf>
    <xf numFmtId="4" fontId="8" fillId="0" borderId="30" xfId="0" applyNumberFormat="1" applyFont="1" applyBorder="1" applyAlignment="1">
      <alignment horizontal="center" vertical="center"/>
    </xf>
    <xf numFmtId="0" fontId="8" fillId="0" borderId="12" xfId="0" applyFont="1" applyBorder="1" applyAlignment="1">
      <alignment horizontal="center" vertical="center"/>
    </xf>
    <xf numFmtId="0" fontId="8" fillId="0" borderId="18" xfId="0" applyFont="1" applyBorder="1" applyAlignment="1">
      <alignment horizontal="center" vertical="center"/>
    </xf>
    <xf numFmtId="0" fontId="4" fillId="3" borderId="11" xfId="2" applyFont="1" applyFill="1" applyBorder="1" applyAlignment="1">
      <alignment horizontal="left" vertical="center"/>
    </xf>
    <xf numFmtId="2" fontId="4" fillId="0" borderId="28" xfId="2" applyNumberFormat="1" applyFont="1" applyFill="1" applyBorder="1" applyAlignment="1">
      <alignment horizontal="center" vertical="center" wrapText="1"/>
    </xf>
    <xf numFmtId="4" fontId="3" fillId="0" borderId="40" xfId="2" applyNumberFormat="1" applyFont="1" applyFill="1" applyBorder="1" applyAlignment="1">
      <alignment horizontal="center" vertical="center" wrapText="1"/>
    </xf>
    <xf numFmtId="4" fontId="4" fillId="0" borderId="50" xfId="1" applyNumberFormat="1" applyFont="1" applyFill="1" applyBorder="1" applyAlignment="1">
      <alignment horizontal="center" vertical="center" wrapText="1"/>
    </xf>
    <xf numFmtId="0" fontId="8" fillId="0" borderId="21" xfId="0" applyFont="1" applyBorder="1"/>
    <xf numFmtId="0" fontId="3" fillId="0" borderId="21" xfId="2" applyFont="1" applyFill="1" applyBorder="1"/>
    <xf numFmtId="2" fontId="3" fillId="2" borderId="21" xfId="2" applyNumberFormat="1" applyFont="1" applyFill="1" applyBorder="1" applyAlignment="1">
      <alignment horizontal="center" vertical="center"/>
    </xf>
    <xf numFmtId="4" fontId="3" fillId="0" borderId="19" xfId="2" applyNumberFormat="1" applyFont="1" applyFill="1" applyBorder="1" applyAlignment="1">
      <alignment horizontal="center" vertical="center" wrapText="1"/>
    </xf>
    <xf numFmtId="0" fontId="8" fillId="0" borderId="40" xfId="0" applyFont="1" applyBorder="1" applyAlignment="1">
      <alignment horizontal="center" vertical="center"/>
    </xf>
    <xf numFmtId="2" fontId="8" fillId="0" borderId="40" xfId="0" applyNumberFormat="1" applyFont="1" applyBorder="1" applyAlignment="1">
      <alignment horizontal="center" vertical="center"/>
    </xf>
    <xf numFmtId="0" fontId="8" fillId="0" borderId="49" xfId="0" applyFont="1" applyBorder="1" applyAlignment="1">
      <alignment horizontal="center" vertical="center"/>
    </xf>
    <xf numFmtId="49" fontId="3" fillId="2" borderId="0" xfId="0" applyNumberFormat="1" applyFont="1" applyFill="1" applyBorder="1" applyAlignment="1">
      <alignment horizontal="center" vertical="center" wrapText="1"/>
    </xf>
    <xf numFmtId="2" fontId="3" fillId="2" borderId="0" xfId="0" applyNumberFormat="1" applyFont="1" applyFill="1" applyBorder="1" applyAlignment="1">
      <alignment horizontal="center" vertical="center" wrapText="1"/>
    </xf>
    <xf numFmtId="2" fontId="4" fillId="2" borderId="0" xfId="0" applyNumberFormat="1" applyFont="1" applyFill="1" applyBorder="1" applyAlignment="1">
      <alignment horizontal="center" vertical="center" wrapText="1"/>
    </xf>
    <xf numFmtId="0" fontId="3" fillId="0" borderId="4" xfId="2" applyFont="1" applyFill="1" applyBorder="1" applyAlignment="1">
      <alignment horizontal="center" vertical="center"/>
    </xf>
    <xf numFmtId="0" fontId="0" fillId="0" borderId="0" xfId="0" applyBorder="1"/>
    <xf numFmtId="0" fontId="24" fillId="0" borderId="4" xfId="0" applyFont="1" applyBorder="1" applyAlignment="1"/>
    <xf numFmtId="0" fontId="24" fillId="0" borderId="0" xfId="0" applyFont="1" applyBorder="1" applyAlignment="1">
      <alignment horizontal="centerContinuous"/>
    </xf>
    <xf numFmtId="0" fontId="17" fillId="0" borderId="0" xfId="0" applyFont="1" applyBorder="1" applyAlignment="1">
      <alignment horizontal="centerContinuous"/>
    </xf>
    <xf numFmtId="0" fontId="0" fillId="0" borderId="0" xfId="0" applyBorder="1" applyAlignment="1">
      <alignment horizontal="centerContinuous"/>
    </xf>
    <xf numFmtId="0" fontId="0" fillId="0" borderId="5" xfId="0" applyBorder="1" applyAlignment="1">
      <alignment horizontal="centerContinuous"/>
    </xf>
    <xf numFmtId="0" fontId="22" fillId="0" borderId="23" xfId="0" applyFont="1" applyBorder="1" applyAlignment="1">
      <alignment horizontal="center" vertical="center" wrapText="1"/>
    </xf>
    <xf numFmtId="0" fontId="2" fillId="0" borderId="27" xfId="0" applyFont="1" applyBorder="1" applyAlignment="1">
      <alignment vertical="center"/>
    </xf>
    <xf numFmtId="0" fontId="2" fillId="0" borderId="21" xfId="0" applyFont="1" applyBorder="1" applyAlignment="1">
      <alignment vertical="center"/>
    </xf>
    <xf numFmtId="10" fontId="2" fillId="0" borderId="21" xfId="5" applyNumberFormat="1" applyFont="1" applyFill="1" applyBorder="1" applyAlignment="1">
      <alignment horizontal="center" vertical="center"/>
    </xf>
    <xf numFmtId="4" fontId="2" fillId="0" borderId="21" xfId="0" applyNumberFormat="1" applyFont="1" applyBorder="1" applyAlignment="1">
      <alignment vertical="center"/>
    </xf>
    <xf numFmtId="2" fontId="26" fillId="5" borderId="23" xfId="5" applyNumberFormat="1" applyFont="1" applyFill="1" applyBorder="1" applyAlignment="1">
      <alignment horizontal="center" vertical="center"/>
    </xf>
    <xf numFmtId="2" fontId="2" fillId="5" borderId="23" xfId="5" applyNumberFormat="1" applyFont="1" applyFill="1" applyBorder="1" applyAlignment="1">
      <alignment horizontal="center" vertical="center"/>
    </xf>
    <xf numFmtId="2" fontId="25" fillId="0" borderId="23" xfId="5" applyNumberFormat="1" applyFont="1" applyFill="1" applyBorder="1" applyAlignment="1">
      <alignment horizontal="center" vertical="center"/>
    </xf>
    <xf numFmtId="0" fontId="2" fillId="0" borderId="53" xfId="0" applyFont="1" applyBorder="1" applyAlignment="1">
      <alignment vertical="center"/>
    </xf>
    <xf numFmtId="0" fontId="2" fillId="0" borderId="54" xfId="0" applyFont="1" applyBorder="1" applyAlignment="1">
      <alignment vertical="center"/>
    </xf>
    <xf numFmtId="0" fontId="2" fillId="0" borderId="55" xfId="0" applyFont="1" applyBorder="1" applyAlignment="1">
      <alignment vertical="center"/>
    </xf>
    <xf numFmtId="10" fontId="2" fillId="0" borderId="55" xfId="5" applyNumberFormat="1" applyFont="1" applyFill="1" applyBorder="1" applyAlignment="1">
      <alignment horizontal="center" vertical="center"/>
    </xf>
    <xf numFmtId="4" fontId="2" fillId="0" borderId="55" xfId="0" applyNumberFormat="1" applyFont="1" applyBorder="1" applyAlignment="1">
      <alignment vertical="center"/>
    </xf>
    <xf numFmtId="4" fontId="2" fillId="0" borderId="22" xfId="0" applyNumberFormat="1" applyFont="1" applyBorder="1" applyAlignment="1">
      <alignment vertical="center"/>
    </xf>
    <xf numFmtId="2" fontId="26" fillId="7" borderId="23" xfId="5" applyNumberFormat="1" applyFont="1" applyFill="1" applyBorder="1" applyAlignment="1">
      <alignment horizontal="center" vertical="center"/>
    </xf>
    <xf numFmtId="0" fontId="27" fillId="0" borderId="51" xfId="0" applyFont="1" applyBorder="1"/>
    <xf numFmtId="0" fontId="20" fillId="0" borderId="25" xfId="0" applyFont="1" applyBorder="1"/>
    <xf numFmtId="0" fontId="22" fillId="0" borderId="25" xfId="0" applyFont="1" applyBorder="1"/>
    <xf numFmtId="0" fontId="22" fillId="0" borderId="25" xfId="0" applyFont="1" applyBorder="1" applyAlignment="1">
      <alignment horizontal="center" vertical="center" wrapText="1"/>
    </xf>
    <xf numFmtId="2" fontId="27" fillId="0" borderId="56" xfId="0" applyNumberFormat="1" applyFont="1" applyBorder="1" applyAlignment="1">
      <alignment horizontal="center" vertical="center"/>
    </xf>
    <xf numFmtId="0" fontId="0" fillId="0" borderId="43" xfId="0" applyBorder="1"/>
    <xf numFmtId="0" fontId="0" fillId="0" borderId="41" xfId="0" applyBorder="1"/>
    <xf numFmtId="0" fontId="0" fillId="0" borderId="44" xfId="0" applyBorder="1"/>
    <xf numFmtId="49" fontId="29" fillId="0" borderId="0" xfId="0" applyNumberFormat="1" applyFont="1" applyBorder="1" applyAlignment="1">
      <alignment horizontal="center" vertical="center"/>
    </xf>
    <xf numFmtId="0" fontId="0" fillId="0" borderId="0" xfId="0" applyBorder="1" applyAlignment="1">
      <alignment horizontal="center" vertical="center"/>
    </xf>
    <xf numFmtId="0" fontId="22" fillId="0" borderId="5" xfId="0" applyFont="1" applyFill="1" applyBorder="1"/>
    <xf numFmtId="0" fontId="1" fillId="0" borderId="0" xfId="7"/>
    <xf numFmtId="0" fontId="35" fillId="0" borderId="1" xfId="2" applyFont="1" applyBorder="1"/>
    <xf numFmtId="0" fontId="35" fillId="0" borderId="2" xfId="2" applyFont="1" applyFill="1" applyBorder="1"/>
    <xf numFmtId="0" fontId="35" fillId="0" borderId="2" xfId="2" applyFont="1" applyBorder="1"/>
    <xf numFmtId="0" fontId="35" fillId="0" borderId="0" xfId="2" applyFont="1"/>
    <xf numFmtId="0" fontId="35" fillId="0" borderId="4" xfId="2" applyFont="1" applyBorder="1"/>
    <xf numFmtId="0" fontId="35" fillId="0" borderId="0" xfId="2" applyFont="1" applyFill="1" applyBorder="1"/>
    <xf numFmtId="0" fontId="35" fillId="0" borderId="0" xfId="2" applyFont="1" applyBorder="1"/>
    <xf numFmtId="0" fontId="37" fillId="0" borderId="0" xfId="2" applyFont="1" applyBorder="1" applyAlignment="1">
      <alignment horizontal="center" vertical="center"/>
    </xf>
    <xf numFmtId="0" fontId="38" fillId="0" borderId="4" xfId="2" applyFont="1" applyBorder="1" applyAlignment="1">
      <alignment horizontal="center" vertical="center"/>
    </xf>
    <xf numFmtId="0" fontId="37" fillId="0" borderId="0" xfId="2" applyFont="1" applyFill="1" applyBorder="1" applyAlignment="1">
      <alignment vertical="center"/>
    </xf>
    <xf numFmtId="0" fontId="37" fillId="0" borderId="0" xfId="2" applyFont="1" applyBorder="1" applyAlignment="1">
      <alignment horizontal="left" vertical="center"/>
    </xf>
    <xf numFmtId="17" fontId="37" fillId="0" borderId="0" xfId="3" applyNumberFormat="1" applyFont="1" applyFill="1" applyBorder="1" applyAlignment="1" applyProtection="1">
      <alignment horizontal="center" vertical="center"/>
    </xf>
    <xf numFmtId="0" fontId="36" fillId="0" borderId="0" xfId="2" applyFont="1" applyFill="1" applyBorder="1" applyAlignment="1">
      <alignment vertical="center"/>
    </xf>
    <xf numFmtId="0" fontId="35" fillId="0" borderId="0" xfId="2" applyFont="1" applyAlignment="1"/>
    <xf numFmtId="0" fontId="37" fillId="0" borderId="0" xfId="2" applyNumberFormat="1" applyFont="1" applyFill="1" applyBorder="1" applyAlignment="1">
      <alignment horizontal="center" vertical="center"/>
    </xf>
    <xf numFmtId="0" fontId="37" fillId="0" borderId="0" xfId="2" applyFont="1" applyFill="1" applyBorder="1" applyAlignment="1">
      <alignment horizontal="center" vertical="center"/>
    </xf>
    <xf numFmtId="164" fontId="36" fillId="0" borderId="67" xfId="3" applyFont="1" applyFill="1" applyBorder="1" applyAlignment="1" applyProtection="1">
      <alignment horizontal="center" vertical="center"/>
    </xf>
    <xf numFmtId="164" fontId="36" fillId="0" borderId="68" xfId="3" applyFont="1" applyFill="1" applyBorder="1" applyAlignment="1" applyProtection="1">
      <alignment horizontal="center" vertical="center"/>
    </xf>
    <xf numFmtId="164" fontId="37" fillId="0" borderId="0" xfId="3" applyFont="1" applyFill="1" applyBorder="1" applyAlignment="1" applyProtection="1">
      <alignment horizontal="center" vertical="center"/>
    </xf>
    <xf numFmtId="9" fontId="36" fillId="9" borderId="69" xfId="2" applyNumberFormat="1" applyFont="1" applyFill="1" applyBorder="1" applyAlignment="1">
      <alignment horizontal="center"/>
    </xf>
    <xf numFmtId="9" fontId="36" fillId="9" borderId="70" xfId="2" applyNumberFormat="1" applyFont="1" applyFill="1" applyBorder="1" applyAlignment="1">
      <alignment horizontal="center"/>
    </xf>
    <xf numFmtId="9" fontId="36" fillId="10" borderId="29" xfId="2" applyNumberFormat="1" applyFont="1" applyFill="1" applyBorder="1" applyAlignment="1">
      <alignment horizontal="center"/>
    </xf>
    <xf numFmtId="0" fontId="35" fillId="0" borderId="0" xfId="2" applyFont="1" applyFill="1" applyBorder="1" applyAlignment="1">
      <alignment horizontal="left" vertical="center" indent="1"/>
    </xf>
    <xf numFmtId="9" fontId="35" fillId="0" borderId="0" xfId="3" applyNumberFormat="1" applyFont="1" applyFill="1" applyBorder="1" applyAlignment="1" applyProtection="1">
      <alignment horizontal="center" vertical="center"/>
    </xf>
    <xf numFmtId="164" fontId="35" fillId="0" borderId="0" xfId="3" applyFont="1" applyFill="1" applyBorder="1" applyAlignment="1" applyProtection="1">
      <alignment horizontal="center" vertical="center"/>
    </xf>
    <xf numFmtId="0" fontId="35" fillId="0" borderId="0" xfId="2" applyFont="1" applyFill="1" applyBorder="1" applyAlignment="1">
      <alignment vertical="center"/>
    </xf>
    <xf numFmtId="164" fontId="37" fillId="0" borderId="0" xfId="2" applyNumberFormat="1" applyFont="1" applyFill="1" applyBorder="1" applyAlignment="1">
      <alignment horizontal="center" vertical="center"/>
    </xf>
    <xf numFmtId="164" fontId="36" fillId="0" borderId="13" xfId="2" applyNumberFormat="1" applyFont="1" applyBorder="1" applyAlignment="1">
      <alignment horizontal="center"/>
    </xf>
    <xf numFmtId="164" fontId="36" fillId="2" borderId="13" xfId="2" applyNumberFormat="1" applyFont="1" applyFill="1" applyBorder="1" applyAlignment="1">
      <alignment horizontal="center"/>
    </xf>
    <xf numFmtId="10" fontId="37" fillId="0" borderId="0" xfId="5" applyNumberFormat="1" applyFont="1" applyFill="1" applyBorder="1" applyAlignment="1">
      <alignment horizontal="center" vertical="center"/>
    </xf>
    <xf numFmtId="9" fontId="35" fillId="0" borderId="0" xfId="2" applyNumberFormat="1" applyFont="1" applyFill="1" applyBorder="1" applyAlignment="1">
      <alignment horizontal="center" vertical="center"/>
    </xf>
    <xf numFmtId="164" fontId="35" fillId="0" borderId="0" xfId="2" applyNumberFormat="1" applyFont="1" applyFill="1" applyBorder="1" applyAlignment="1">
      <alignment vertical="center"/>
    </xf>
    <xf numFmtId="164" fontId="35" fillId="0" borderId="0" xfId="2" applyNumberFormat="1" applyFont="1" applyFill="1" applyBorder="1" applyAlignment="1">
      <alignment horizontal="center" vertical="center"/>
    </xf>
    <xf numFmtId="0" fontId="36" fillId="0" borderId="4" xfId="2" applyFont="1" applyBorder="1" applyAlignment="1">
      <alignment horizontal="center" vertical="center"/>
    </xf>
    <xf numFmtId="164" fontId="36" fillId="0" borderId="0" xfId="3" applyFont="1" applyFill="1" applyBorder="1" applyAlignment="1" applyProtection="1">
      <alignment horizontal="left" vertical="center"/>
    </xf>
    <xf numFmtId="0" fontId="36" fillId="0" borderId="0" xfId="2" applyFont="1" applyBorder="1"/>
    <xf numFmtId="168" fontId="36" fillId="0" borderId="0" xfId="2" applyNumberFormat="1" applyFont="1" applyBorder="1"/>
    <xf numFmtId="164" fontId="35" fillId="0" borderId="0" xfId="2" applyNumberFormat="1" applyFont="1" applyFill="1" applyBorder="1" applyAlignment="1">
      <alignment horizontal="left" vertical="center" indent="1"/>
    </xf>
    <xf numFmtId="43" fontId="35" fillId="0" borderId="0" xfId="2" applyNumberFormat="1" applyFont="1"/>
    <xf numFmtId="0" fontId="37" fillId="0" borderId="4" xfId="2" applyFont="1" applyBorder="1" applyAlignment="1">
      <alignment horizontal="right" vertical="center"/>
    </xf>
    <xf numFmtId="0" fontId="37" fillId="0" borderId="0" xfId="2" applyFont="1" applyFill="1" applyBorder="1" applyAlignment="1">
      <alignment horizontal="right" vertical="center"/>
    </xf>
    <xf numFmtId="164" fontId="35" fillId="0" borderId="0" xfId="2" applyNumberFormat="1" applyFont="1" applyBorder="1"/>
    <xf numFmtId="0" fontId="35" fillId="0" borderId="4" xfId="2" applyFont="1" applyBorder="1" applyAlignment="1">
      <alignment horizontal="center" vertical="center"/>
    </xf>
    <xf numFmtId="0" fontId="37" fillId="0" borderId="43" xfId="2" applyNumberFormat="1" applyFont="1" applyFill="1" applyBorder="1" applyAlignment="1">
      <alignment horizontal="center" vertical="center"/>
    </xf>
    <xf numFmtId="0" fontId="35" fillId="0" borderId="41" xfId="2" applyFont="1" applyBorder="1"/>
    <xf numFmtId="0" fontId="35" fillId="0" borderId="0" xfId="2" applyFont="1" applyAlignment="1">
      <alignment horizontal="center" vertical="center"/>
    </xf>
    <xf numFmtId="0" fontId="35" fillId="0" borderId="0" xfId="2" applyFont="1" applyFill="1"/>
    <xf numFmtId="0" fontId="35" fillId="0" borderId="0" xfId="2" applyFont="1" applyFill="1" applyBorder="1" applyAlignment="1">
      <alignment horizontal="right" vertical="center"/>
    </xf>
    <xf numFmtId="9" fontId="35" fillId="0" borderId="0" xfId="10" applyNumberFormat="1" applyFont="1" applyFill="1" applyBorder="1" applyAlignment="1" applyProtection="1">
      <alignment horizontal="center" vertical="center"/>
    </xf>
    <xf numFmtId="0" fontId="39" fillId="0" borderId="1" xfId="2" applyFont="1" applyBorder="1"/>
    <xf numFmtId="0" fontId="39" fillId="0" borderId="2" xfId="2" applyFont="1" applyBorder="1"/>
    <xf numFmtId="0" fontId="39" fillId="0" borderId="3" xfId="2" applyFont="1" applyBorder="1"/>
    <xf numFmtId="0" fontId="39" fillId="0" borderId="0" xfId="2" applyFont="1"/>
    <xf numFmtId="0" fontId="39" fillId="0" borderId="4" xfId="2" applyFont="1" applyBorder="1"/>
    <xf numFmtId="0" fontId="39" fillId="0" borderId="0" xfId="2" applyFont="1" applyBorder="1"/>
    <xf numFmtId="0" fontId="39" fillId="0" borderId="5" xfId="2" applyFont="1" applyBorder="1"/>
    <xf numFmtId="164" fontId="40" fillId="0" borderId="4" xfId="3" applyFont="1" applyFill="1" applyBorder="1" applyAlignment="1" applyProtection="1">
      <alignment horizontal="center" vertical="center"/>
    </xf>
    <xf numFmtId="164" fontId="40" fillId="0" borderId="0" xfId="3" applyFont="1" applyFill="1" applyBorder="1" applyAlignment="1" applyProtection="1">
      <alignment horizontal="center" vertical="center"/>
    </xf>
    <xf numFmtId="164" fontId="40" fillId="0" borderId="5" xfId="3" applyFont="1" applyFill="1" applyBorder="1" applyAlignment="1" applyProtection="1">
      <alignment horizontal="center" vertical="center"/>
    </xf>
    <xf numFmtId="0" fontId="41" fillId="0" borderId="4" xfId="2" applyFont="1" applyBorder="1"/>
    <xf numFmtId="0" fontId="41" fillId="0" borderId="0" xfId="2" applyFont="1" applyBorder="1" applyAlignment="1">
      <alignment vertical="center"/>
    </xf>
    <xf numFmtId="0" fontId="40" fillId="0" borderId="0" xfId="2" applyFont="1" applyBorder="1" applyAlignment="1">
      <alignment horizontal="left" vertical="center"/>
    </xf>
    <xf numFmtId="0" fontId="40" fillId="0" borderId="0" xfId="2" applyFont="1" applyFill="1" applyBorder="1" applyAlignment="1">
      <alignment vertical="center"/>
    </xf>
    <xf numFmtId="0" fontId="40" fillId="0" borderId="5" xfId="2" applyFont="1" applyFill="1" applyBorder="1" applyAlignment="1">
      <alignment vertical="center"/>
    </xf>
    <xf numFmtId="0" fontId="42" fillId="0" borderId="0" xfId="2" applyFont="1" applyFill="1" applyBorder="1" applyAlignment="1">
      <alignment vertical="center"/>
    </xf>
    <xf numFmtId="0" fontId="42" fillId="0" borderId="0" xfId="2" applyFont="1" applyBorder="1" applyAlignment="1">
      <alignment horizontal="left" vertical="center"/>
    </xf>
    <xf numFmtId="0" fontId="41" fillId="0" borderId="5" xfId="2" applyFont="1" applyBorder="1" applyAlignment="1">
      <alignment horizontal="left"/>
    </xf>
    <xf numFmtId="0" fontId="39" fillId="0" borderId="0" xfId="2" applyFont="1" applyAlignment="1">
      <alignment horizontal="left"/>
    </xf>
    <xf numFmtId="0" fontId="42" fillId="0" borderId="83" xfId="2" applyFont="1" applyBorder="1" applyAlignment="1">
      <alignment horizontal="center"/>
    </xf>
    <xf numFmtId="0" fontId="42" fillId="0" borderId="84" xfId="2" applyFont="1" applyBorder="1" applyAlignment="1">
      <alignment horizontal="center"/>
    </xf>
    <xf numFmtId="0" fontId="42" fillId="0" borderId="85" xfId="2" applyFont="1" applyBorder="1" applyAlignment="1">
      <alignment horizontal="center"/>
    </xf>
    <xf numFmtId="0" fontId="42" fillId="0" borderId="73" xfId="2" applyFont="1" applyBorder="1" applyAlignment="1">
      <alignment horizontal="center"/>
    </xf>
    <xf numFmtId="0" fontId="42" fillId="0" borderId="74" xfId="2" applyFont="1" applyBorder="1" applyAlignment="1">
      <alignment horizontal="center" vertical="center"/>
    </xf>
    <xf numFmtId="0" fontId="42" fillId="0" borderId="86" xfId="2" applyFont="1" applyBorder="1" applyAlignment="1">
      <alignment horizontal="center"/>
    </xf>
    <xf numFmtId="164" fontId="42" fillId="0" borderId="87" xfId="2" applyNumberFormat="1" applyFont="1" applyBorder="1" applyAlignment="1">
      <alignment horizontal="center" vertical="center"/>
    </xf>
    <xf numFmtId="164" fontId="42" fillId="0" borderId="88" xfId="2" applyNumberFormat="1" applyFont="1" applyBorder="1" applyAlignment="1">
      <alignment horizontal="center" vertical="center"/>
    </xf>
    <xf numFmtId="164" fontId="42" fillId="0" borderId="19" xfId="2" applyNumberFormat="1" applyFont="1" applyBorder="1" applyAlignment="1">
      <alignment horizontal="center" vertical="center"/>
    </xf>
    <xf numFmtId="164" fontId="39" fillId="0" borderId="0" xfId="2" applyNumberFormat="1" applyFont="1"/>
    <xf numFmtId="0" fontId="42" fillId="9" borderId="86" xfId="2" applyFont="1" applyFill="1" applyBorder="1" applyAlignment="1">
      <alignment horizontal="center"/>
    </xf>
    <xf numFmtId="10" fontId="42" fillId="10" borderId="77" xfId="10" applyNumberFormat="1" applyFont="1" applyFill="1" applyBorder="1" applyAlignment="1" applyProtection="1">
      <alignment horizontal="center" vertical="center"/>
    </xf>
    <xf numFmtId="10" fontId="42" fillId="10" borderId="89" xfId="10" applyNumberFormat="1" applyFont="1" applyFill="1" applyBorder="1" applyAlignment="1" applyProtection="1">
      <alignment horizontal="center" vertical="center"/>
    </xf>
    <xf numFmtId="10" fontId="42" fillId="10" borderId="19" xfId="10" applyNumberFormat="1" applyFont="1" applyFill="1" applyBorder="1" applyAlignment="1" applyProtection="1">
      <alignment horizontal="center" vertical="center"/>
    </xf>
    <xf numFmtId="0" fontId="42" fillId="0" borderId="90" xfId="2" applyFont="1" applyBorder="1" applyAlignment="1">
      <alignment horizontal="center"/>
    </xf>
    <xf numFmtId="164" fontId="42" fillId="0" borderId="91" xfId="2" applyNumberFormat="1" applyFont="1" applyBorder="1" applyAlignment="1">
      <alignment horizontal="center" vertical="center"/>
    </xf>
    <xf numFmtId="164" fontId="42" fillId="0" borderId="92" xfId="2" applyNumberFormat="1" applyFont="1" applyBorder="1" applyAlignment="1">
      <alignment horizontal="center" vertical="center"/>
    </xf>
    <xf numFmtId="168" fontId="42" fillId="0" borderId="81" xfId="2" applyNumberFormat="1" applyFont="1" applyBorder="1" applyAlignment="1">
      <alignment horizontal="center" vertical="center"/>
    </xf>
    <xf numFmtId="168" fontId="42" fillId="0" borderId="93" xfId="2" applyNumberFormat="1" applyFont="1" applyBorder="1" applyAlignment="1">
      <alignment horizontal="center" vertical="center"/>
    </xf>
    <xf numFmtId="164" fontId="42" fillId="0" borderId="82" xfId="2" applyNumberFormat="1" applyFont="1" applyBorder="1" applyAlignment="1">
      <alignment vertical="center"/>
    </xf>
    <xf numFmtId="0" fontId="42" fillId="0" borderId="0" xfId="2" applyFont="1" applyFill="1" applyBorder="1" applyAlignment="1">
      <alignment horizontal="center" vertical="center"/>
    </xf>
    <xf numFmtId="170" fontId="39" fillId="0" borderId="0" xfId="11" applyFont="1" applyFill="1" applyBorder="1" applyAlignment="1" applyProtection="1">
      <alignment vertical="center"/>
    </xf>
    <xf numFmtId="9" fontId="39" fillId="0" borderId="0" xfId="10" applyNumberFormat="1" applyFont="1" applyFill="1" applyBorder="1" applyAlignment="1" applyProtection="1">
      <alignment vertical="center"/>
    </xf>
    <xf numFmtId="0" fontId="39" fillId="0" borderId="43" xfId="2" applyFont="1" applyBorder="1"/>
    <xf numFmtId="0" fontId="39" fillId="0" borderId="41" xfId="2" applyFont="1" applyBorder="1"/>
    <xf numFmtId="0" fontId="39" fillId="0" borderId="44" xfId="2" applyFont="1" applyBorder="1"/>
    <xf numFmtId="0" fontId="44" fillId="0" borderId="0" xfId="2" applyFont="1" applyFill="1" applyAlignment="1">
      <alignment vertical="center"/>
    </xf>
    <xf numFmtId="0" fontId="45" fillId="0" borderId="1" xfId="2" applyFont="1" applyBorder="1"/>
    <xf numFmtId="0" fontId="45" fillId="0" borderId="2" xfId="2" applyFont="1" applyFill="1" applyBorder="1"/>
    <xf numFmtId="0" fontId="45" fillId="0" borderId="2" xfId="2" applyFont="1" applyBorder="1"/>
    <xf numFmtId="0" fontId="45" fillId="0" borderId="3" xfId="2" applyFont="1" applyBorder="1"/>
    <xf numFmtId="0" fontId="45" fillId="0" borderId="0" xfId="2" applyFont="1"/>
    <xf numFmtId="0" fontId="45" fillId="0" borderId="4" xfId="2" applyFont="1" applyBorder="1"/>
    <xf numFmtId="0" fontId="45" fillId="0" borderId="0" xfId="2" applyFont="1" applyFill="1" applyBorder="1"/>
    <xf numFmtId="0" fontId="45" fillId="0" borderId="0" xfId="2" applyFont="1" applyBorder="1"/>
    <xf numFmtId="0" fontId="45" fillId="0" borderId="5" xfId="2" applyFont="1" applyBorder="1"/>
    <xf numFmtId="0" fontId="46" fillId="0" borderId="0" xfId="2" applyFont="1" applyBorder="1" applyAlignment="1">
      <alignment horizontal="center" vertical="center"/>
    </xf>
    <xf numFmtId="0" fontId="47" fillId="0" borderId="4" xfId="2" applyFont="1" applyBorder="1" applyAlignment="1">
      <alignment horizontal="center" vertical="center"/>
    </xf>
    <xf numFmtId="0" fontId="46" fillId="0" borderId="0" xfId="2" applyFont="1" applyBorder="1" applyAlignment="1">
      <alignment horizontal="left" vertical="center"/>
    </xf>
    <xf numFmtId="17" fontId="46" fillId="0" borderId="0" xfId="3" applyNumberFormat="1" applyFont="1" applyFill="1" applyBorder="1" applyAlignment="1" applyProtection="1">
      <alignment horizontal="center" vertical="center"/>
    </xf>
    <xf numFmtId="0" fontId="45" fillId="0" borderId="0" xfId="2" applyFont="1" applyAlignment="1"/>
    <xf numFmtId="0" fontId="48" fillId="0" borderId="65" xfId="2" applyFont="1" applyFill="1" applyBorder="1" applyAlignment="1">
      <alignment horizontal="center" vertical="center"/>
    </xf>
    <xf numFmtId="0" fontId="46" fillId="0" borderId="0" xfId="2" applyNumberFormat="1" applyFont="1" applyFill="1" applyBorder="1" applyAlignment="1">
      <alignment horizontal="center" vertical="center"/>
    </xf>
    <xf numFmtId="0" fontId="46" fillId="0" borderId="0" xfId="2" applyFont="1" applyFill="1" applyBorder="1" applyAlignment="1">
      <alignment horizontal="center" vertical="center"/>
    </xf>
    <xf numFmtId="164" fontId="48" fillId="0" borderId="97" xfId="3" applyFont="1" applyFill="1" applyBorder="1" applyAlignment="1" applyProtection="1">
      <alignment horizontal="center" vertical="center"/>
    </xf>
    <xf numFmtId="164" fontId="46" fillId="0" borderId="0" xfId="3" applyFont="1" applyFill="1" applyBorder="1" applyAlignment="1" applyProtection="1">
      <alignment horizontal="center" vertical="center"/>
    </xf>
    <xf numFmtId="164" fontId="45" fillId="0" borderId="0" xfId="2" applyNumberFormat="1" applyFont="1"/>
    <xf numFmtId="10" fontId="46" fillId="0" borderId="0" xfId="5" applyNumberFormat="1" applyFont="1" applyFill="1" applyBorder="1" applyAlignment="1">
      <alignment horizontal="center" vertical="center"/>
    </xf>
    <xf numFmtId="0" fontId="45" fillId="0" borderId="0" xfId="2" applyFont="1" applyFill="1" applyBorder="1" applyAlignment="1">
      <alignment horizontal="left" vertical="center" indent="1"/>
    </xf>
    <xf numFmtId="9" fontId="45" fillId="0" borderId="0" xfId="3" applyNumberFormat="1" applyFont="1" applyFill="1" applyBorder="1" applyAlignment="1" applyProtection="1">
      <alignment horizontal="center" vertical="center"/>
    </xf>
    <xf numFmtId="164" fontId="45" fillId="0" borderId="0" xfId="3" applyFont="1" applyFill="1" applyBorder="1" applyAlignment="1" applyProtection="1">
      <alignment horizontal="center" vertical="center"/>
    </xf>
    <xf numFmtId="0" fontId="45" fillId="0" borderId="0" xfId="2" applyFont="1" applyFill="1" applyBorder="1" applyAlignment="1">
      <alignment vertical="center"/>
    </xf>
    <xf numFmtId="164" fontId="46" fillId="0" borderId="0" xfId="2" applyNumberFormat="1" applyFont="1" applyFill="1" applyBorder="1" applyAlignment="1">
      <alignment horizontal="center" vertical="center"/>
    </xf>
    <xf numFmtId="9" fontId="45" fillId="0" borderId="0" xfId="2" applyNumberFormat="1" applyFont="1" applyFill="1" applyBorder="1" applyAlignment="1">
      <alignment horizontal="center" vertical="center"/>
    </xf>
    <xf numFmtId="164" fontId="45" fillId="0" borderId="0" xfId="2" applyNumberFormat="1" applyFont="1" applyFill="1" applyBorder="1" applyAlignment="1">
      <alignment vertical="center"/>
    </xf>
    <xf numFmtId="164" fontId="45" fillId="0" borderId="0" xfId="2" applyNumberFormat="1" applyFont="1" applyFill="1" applyBorder="1" applyAlignment="1">
      <alignment horizontal="center" vertical="center"/>
    </xf>
    <xf numFmtId="164" fontId="48" fillId="0" borderId="108" xfId="2" applyNumberFormat="1" applyFont="1" applyBorder="1" applyAlignment="1">
      <alignment horizontal="center" vertical="center"/>
    </xf>
    <xf numFmtId="9" fontId="48" fillId="0" borderId="109" xfId="2" applyNumberFormat="1" applyFont="1" applyBorder="1" applyAlignment="1">
      <alignment horizontal="center" vertical="center"/>
    </xf>
    <xf numFmtId="0" fontId="46" fillId="0" borderId="4" xfId="2" applyFont="1" applyBorder="1" applyAlignment="1">
      <alignment horizontal="right" vertical="center"/>
    </xf>
    <xf numFmtId="0" fontId="46" fillId="0" borderId="0" xfId="2" applyFont="1" applyFill="1" applyBorder="1" applyAlignment="1">
      <alignment horizontal="right" vertical="center"/>
    </xf>
    <xf numFmtId="0" fontId="45" fillId="0" borderId="4" xfId="2" applyFont="1" applyBorder="1" applyAlignment="1">
      <alignment horizontal="center" vertical="center"/>
    </xf>
    <xf numFmtId="0" fontId="46" fillId="0" borderId="43" xfId="2" applyNumberFormat="1" applyFont="1" applyFill="1" applyBorder="1" applyAlignment="1">
      <alignment horizontal="center" vertical="center"/>
    </xf>
    <xf numFmtId="0" fontId="45" fillId="0" borderId="41" xfId="2" applyFont="1" applyFill="1" applyBorder="1" applyAlignment="1">
      <alignment horizontal="left" vertical="center"/>
    </xf>
    <xf numFmtId="0" fontId="45" fillId="0" borderId="41" xfId="2" applyFont="1" applyBorder="1"/>
    <xf numFmtId="0" fontId="45" fillId="0" borderId="44" xfId="2" applyFont="1" applyBorder="1"/>
    <xf numFmtId="0" fontId="45" fillId="0" borderId="0" xfId="2" applyFont="1" applyAlignment="1">
      <alignment horizontal="center" vertical="center"/>
    </xf>
    <xf numFmtId="0" fontId="45" fillId="0" borderId="0" xfId="2" applyFont="1" applyFill="1"/>
    <xf numFmtId="0" fontId="45" fillId="0" borderId="0" xfId="2" applyFont="1" applyFill="1" applyBorder="1" applyAlignment="1">
      <alignment horizontal="right" vertical="center"/>
    </xf>
    <xf numFmtId="0" fontId="49" fillId="0" borderId="0" xfId="2" applyFont="1" applyFill="1" applyBorder="1" applyAlignment="1">
      <alignment horizontal="center" vertical="center"/>
    </xf>
    <xf numFmtId="9" fontId="45" fillId="0" borderId="0" xfId="10" applyNumberFormat="1" applyFont="1" applyFill="1" applyBorder="1" applyAlignment="1" applyProtection="1">
      <alignment horizontal="center" vertical="center"/>
    </xf>
    <xf numFmtId="164" fontId="50" fillId="0" borderId="0" xfId="2" applyNumberFormat="1" applyFont="1" applyFill="1" applyBorder="1" applyAlignment="1">
      <alignment horizontal="center" vertical="center"/>
    </xf>
    <xf numFmtId="0" fontId="36" fillId="0" borderId="0" xfId="2" applyFont="1" applyBorder="1" applyAlignment="1">
      <alignment horizontal="left" vertical="center"/>
    </xf>
    <xf numFmtId="0" fontId="36" fillId="0" borderId="0" xfId="2" applyFont="1" applyFill="1" applyBorder="1" applyAlignment="1">
      <alignment horizontal="left" vertical="center"/>
    </xf>
    <xf numFmtId="0" fontId="37" fillId="0" borderId="5" xfId="2" applyFont="1" applyBorder="1" applyAlignment="1">
      <alignment horizontal="left" vertical="center"/>
    </xf>
    <xf numFmtId="164" fontId="4" fillId="2" borderId="9" xfId="3" applyFont="1" applyFill="1" applyBorder="1" applyAlignment="1" applyProtection="1">
      <alignment horizontal="center" vertical="center"/>
    </xf>
    <xf numFmtId="164" fontId="4" fillId="2" borderId="10" xfId="3" applyFont="1" applyFill="1" applyBorder="1" applyAlignment="1" applyProtection="1">
      <alignment horizontal="center" vertical="center"/>
    </xf>
    <xf numFmtId="43" fontId="4" fillId="2" borderId="11" xfId="1" applyFont="1" applyFill="1" applyBorder="1" applyAlignment="1">
      <alignment horizontal="center" vertical="center" wrapText="1"/>
    </xf>
    <xf numFmtId="164" fontId="3" fillId="2" borderId="0" xfId="3" applyFont="1" applyFill="1" applyBorder="1" applyAlignment="1" applyProtection="1">
      <alignment horizontal="center" vertical="center"/>
    </xf>
    <xf numFmtId="0" fontId="0" fillId="0" borderId="2" xfId="2" applyFont="1" applyFill="1" applyBorder="1" applyAlignment="1">
      <alignment horizontal="center"/>
    </xf>
    <xf numFmtId="0" fontId="0" fillId="0" borderId="0" xfId="2" applyFont="1" applyFill="1" applyBorder="1" applyAlignment="1">
      <alignment horizontal="center"/>
    </xf>
    <xf numFmtId="0" fontId="0" fillId="0" borderId="5" xfId="2" applyFont="1" applyFill="1" applyBorder="1" applyAlignment="1">
      <alignment horizontal="center"/>
    </xf>
    <xf numFmtId="43" fontId="4" fillId="2" borderId="11" xfId="2" applyNumberFormat="1" applyFont="1" applyFill="1" applyBorder="1" applyAlignment="1">
      <alignment horizontal="center" vertical="center"/>
    </xf>
    <xf numFmtId="0" fontId="3" fillId="2" borderId="4" xfId="2" applyFont="1" applyFill="1" applyBorder="1" applyAlignment="1">
      <alignment horizontal="center" vertical="center" wrapText="1"/>
    </xf>
    <xf numFmtId="2" fontId="4" fillId="3" borderId="2" xfId="3" applyNumberFormat="1" applyFont="1" applyFill="1" applyBorder="1" applyAlignment="1" applyProtection="1">
      <alignment horizontal="left" vertical="center"/>
    </xf>
    <xf numFmtId="0" fontId="2" fillId="2" borderId="3" xfId="2" applyFill="1" applyBorder="1"/>
    <xf numFmtId="0" fontId="2" fillId="2" borderId="5" xfId="2" applyFill="1" applyBorder="1"/>
    <xf numFmtId="0" fontId="13" fillId="2" borderId="5" xfId="2" applyFont="1" applyFill="1" applyBorder="1" applyAlignment="1">
      <alignment vertical="center"/>
    </xf>
    <xf numFmtId="0" fontId="2" fillId="2" borderId="44" xfId="2" applyFill="1" applyBorder="1"/>
    <xf numFmtId="0" fontId="2" fillId="0" borderId="0" xfId="2"/>
    <xf numFmtId="164" fontId="36" fillId="0" borderId="0" xfId="2" applyNumberFormat="1" applyFont="1" applyBorder="1" applyAlignment="1">
      <alignment horizontal="center" vertical="center"/>
    </xf>
    <xf numFmtId="0" fontId="2" fillId="2" borderId="0" xfId="2" applyFill="1" applyBorder="1"/>
    <xf numFmtId="0" fontId="2" fillId="0" borderId="0" xfId="2" applyBorder="1"/>
    <xf numFmtId="164" fontId="4" fillId="2" borderId="14" xfId="2" applyNumberFormat="1" applyFont="1" applyFill="1" applyBorder="1" applyAlignment="1">
      <alignment horizontal="center" vertical="center"/>
    </xf>
    <xf numFmtId="169" fontId="4" fillId="0" borderId="20" xfId="5" applyNumberFormat="1" applyFont="1" applyFill="1" applyBorder="1" applyAlignment="1">
      <alignment horizontal="right" vertical="center"/>
    </xf>
    <xf numFmtId="43" fontId="4" fillId="0" borderId="93" xfId="2" applyNumberFormat="1" applyFont="1" applyFill="1" applyBorder="1" applyAlignment="1">
      <alignment horizontal="center" vertical="center"/>
    </xf>
    <xf numFmtId="164" fontId="4" fillId="0" borderId="73" xfId="2" applyNumberFormat="1" applyFont="1" applyBorder="1" applyAlignment="1">
      <alignment horizontal="center" vertical="center"/>
    </xf>
    <xf numFmtId="10" fontId="4" fillId="9" borderId="77" xfId="10" applyNumberFormat="1" applyFont="1" applyFill="1" applyBorder="1" applyAlignment="1" applyProtection="1">
      <alignment horizontal="center" vertical="center"/>
    </xf>
    <xf numFmtId="164" fontId="4" fillId="0" borderId="80" xfId="2" applyNumberFormat="1" applyFont="1" applyBorder="1" applyAlignment="1">
      <alignment horizontal="center" vertical="center"/>
    </xf>
    <xf numFmtId="164" fontId="4" fillId="0" borderId="81" xfId="2" applyNumberFormat="1" applyFont="1" applyBorder="1" applyAlignment="1">
      <alignment horizontal="center" vertical="center"/>
    </xf>
    <xf numFmtId="0" fontId="37" fillId="0" borderId="0" xfId="2" applyFont="1" applyFill="1" applyBorder="1" applyAlignment="1">
      <alignment horizontal="left" vertical="center"/>
    </xf>
    <xf numFmtId="0" fontId="36" fillId="0" borderId="67" xfId="2" applyFont="1" applyFill="1" applyBorder="1" applyAlignment="1">
      <alignment horizontal="center" vertical="center"/>
    </xf>
    <xf numFmtId="0" fontId="36" fillId="0" borderId="68" xfId="2" applyFont="1" applyFill="1" applyBorder="1" applyAlignment="1">
      <alignment horizontal="center" vertical="center"/>
    </xf>
    <xf numFmtId="0" fontId="35" fillId="0" borderId="43" xfId="2" applyFont="1" applyBorder="1"/>
    <xf numFmtId="0" fontId="35" fillId="0" borderId="41" xfId="2" applyFont="1" applyFill="1" applyBorder="1"/>
    <xf numFmtId="0" fontId="2" fillId="0" borderId="5" xfId="2" applyBorder="1"/>
    <xf numFmtId="10" fontId="4" fillId="2" borderId="74" xfId="2" applyNumberFormat="1" applyFont="1" applyFill="1" applyBorder="1" applyAlignment="1">
      <alignment horizontal="center" vertical="center"/>
    </xf>
    <xf numFmtId="9" fontId="4" fillId="0" borderId="82" xfId="2" applyNumberFormat="1" applyFont="1" applyBorder="1" applyAlignment="1">
      <alignment horizontal="center" vertical="center"/>
    </xf>
    <xf numFmtId="9" fontId="42" fillId="0" borderId="111" xfId="5" applyFont="1" applyBorder="1" applyAlignment="1">
      <alignment horizontal="center" vertical="center"/>
    </xf>
    <xf numFmtId="164" fontId="42" fillId="0" borderId="23" xfId="2" applyNumberFormat="1" applyFont="1" applyBorder="1" applyAlignment="1">
      <alignment horizontal="center" vertical="center"/>
    </xf>
    <xf numFmtId="0" fontId="8" fillId="0" borderId="21" xfId="0" applyFont="1" applyBorder="1" applyAlignment="1">
      <alignment horizontal="center" vertical="center"/>
    </xf>
    <xf numFmtId="0" fontId="8" fillId="0" borderId="20" xfId="0" applyFont="1" applyBorder="1" applyAlignment="1">
      <alignment horizontal="center" vertical="center"/>
    </xf>
    <xf numFmtId="0" fontId="8" fillId="0" borderId="34" xfId="0" applyFont="1" applyBorder="1" applyAlignment="1">
      <alignment horizontal="center" vertical="center"/>
    </xf>
    <xf numFmtId="0" fontId="4" fillId="0" borderId="25" xfId="2" applyFont="1" applyFill="1" applyBorder="1" applyAlignment="1">
      <alignment vertical="center"/>
    </xf>
    <xf numFmtId="0" fontId="3" fillId="2" borderId="20" xfId="2" applyFont="1" applyFill="1" applyBorder="1" applyAlignment="1">
      <alignment horizontal="center" vertical="center" wrapText="1"/>
    </xf>
    <xf numFmtId="4" fontId="3" fillId="2" borderId="73" xfId="3" applyNumberFormat="1" applyFont="1" applyFill="1" applyBorder="1" applyAlignment="1" applyProtection="1">
      <alignment horizontal="center" vertical="center"/>
    </xf>
    <xf numFmtId="4" fontId="3" fillId="0" borderId="73" xfId="2" applyNumberFormat="1" applyFont="1" applyFill="1" applyBorder="1" applyAlignment="1">
      <alignment horizontal="center" vertical="center" wrapText="1"/>
    </xf>
    <xf numFmtId="4" fontId="4" fillId="0" borderId="74" xfId="1" applyNumberFormat="1" applyFont="1" applyFill="1" applyBorder="1" applyAlignment="1">
      <alignment horizontal="center" vertical="center" wrapText="1"/>
    </xf>
    <xf numFmtId="0" fontId="3" fillId="2" borderId="43" xfId="2" applyFont="1" applyFill="1" applyBorder="1" applyAlignment="1">
      <alignment horizontal="center" vertical="center" wrapText="1"/>
    </xf>
    <xf numFmtId="0" fontId="3" fillId="2" borderId="41" xfId="2" applyFont="1" applyFill="1" applyBorder="1" applyAlignment="1">
      <alignment horizontal="center" vertical="center" wrapText="1"/>
    </xf>
    <xf numFmtId="49" fontId="3" fillId="2" borderId="41" xfId="0" applyNumberFormat="1" applyFont="1" applyFill="1" applyBorder="1" applyAlignment="1">
      <alignment horizontal="center" vertical="center" wrapText="1"/>
    </xf>
    <xf numFmtId="2" fontId="3" fillId="2" borderId="41" xfId="0" applyNumberFormat="1" applyFont="1" applyFill="1" applyBorder="1" applyAlignment="1">
      <alignment horizontal="center" vertical="center" wrapText="1"/>
    </xf>
    <xf numFmtId="2" fontId="4" fillId="2" borderId="41" xfId="0" applyNumberFormat="1" applyFont="1" applyFill="1" applyBorder="1" applyAlignment="1">
      <alignment horizontal="center" vertical="center" wrapText="1"/>
    </xf>
    <xf numFmtId="0" fontId="8" fillId="0" borderId="117" xfId="0" applyFont="1" applyBorder="1" applyAlignment="1">
      <alignment horizontal="center" vertical="center"/>
    </xf>
    <xf numFmtId="0" fontId="8" fillId="0" borderId="73" xfId="0" applyFont="1" applyBorder="1" applyAlignment="1">
      <alignment horizontal="center" vertical="center"/>
    </xf>
    <xf numFmtId="2" fontId="8" fillId="0" borderId="73" xfId="0" applyNumberFormat="1" applyFont="1" applyBorder="1" applyAlignment="1">
      <alignment horizontal="center" vertical="center"/>
    </xf>
    <xf numFmtId="4" fontId="3" fillId="0" borderId="114" xfId="2" applyNumberFormat="1" applyFont="1" applyFill="1" applyBorder="1" applyAlignment="1">
      <alignment horizontal="center" vertical="center" wrapText="1"/>
    </xf>
    <xf numFmtId="4" fontId="4" fillId="0" borderId="94" xfId="1" applyNumberFormat="1" applyFont="1" applyFill="1" applyBorder="1" applyAlignment="1">
      <alignment horizontal="center" vertical="center" wrapText="1"/>
    </xf>
    <xf numFmtId="0" fontId="8" fillId="0" borderId="118" xfId="0" applyFont="1" applyBorder="1" applyAlignment="1">
      <alignment horizontal="center" vertical="center"/>
    </xf>
    <xf numFmtId="4" fontId="8" fillId="0" borderId="114" xfId="0" applyNumberFormat="1" applyFont="1" applyBorder="1" applyAlignment="1">
      <alignment horizontal="center" vertical="center"/>
    </xf>
    <xf numFmtId="0" fontId="3" fillId="0" borderId="28" xfId="2" applyFont="1" applyFill="1" applyBorder="1"/>
    <xf numFmtId="4" fontId="4" fillId="0" borderId="23" xfId="1" applyNumberFormat="1" applyFont="1" applyFill="1" applyBorder="1" applyAlignment="1">
      <alignment horizontal="center" vertical="center" wrapText="1"/>
    </xf>
    <xf numFmtId="2" fontId="3" fillId="2" borderId="19" xfId="2" applyNumberFormat="1" applyFont="1" applyFill="1" applyBorder="1" applyAlignment="1">
      <alignment horizontal="center" vertical="center" wrapText="1"/>
    </xf>
    <xf numFmtId="49" fontId="3" fillId="2" borderId="19" xfId="2" applyNumberFormat="1" applyFont="1" applyFill="1" applyBorder="1" applyAlignment="1">
      <alignment horizontal="center" vertical="center" wrapText="1"/>
    </xf>
    <xf numFmtId="4" fontId="3" fillId="2" borderId="19" xfId="2" applyNumberFormat="1" applyFont="1" applyFill="1" applyBorder="1" applyAlignment="1">
      <alignment horizontal="center" vertical="center" wrapText="1"/>
    </xf>
    <xf numFmtId="0" fontId="3" fillId="2" borderId="32" xfId="2" applyFont="1" applyFill="1" applyBorder="1" applyAlignment="1">
      <alignment horizontal="center" vertical="center" wrapText="1"/>
    </xf>
    <xf numFmtId="0" fontId="8" fillId="0" borderId="114" xfId="0" applyFont="1" applyBorder="1" applyAlignment="1">
      <alignment horizontal="center" vertical="center"/>
    </xf>
    <xf numFmtId="0" fontId="3" fillId="2" borderId="19" xfId="2" applyFont="1" applyFill="1" applyBorder="1" applyAlignment="1">
      <alignment horizontal="center" vertical="center" wrapText="1"/>
    </xf>
    <xf numFmtId="4" fontId="8" fillId="0" borderId="29" xfId="0" applyNumberFormat="1" applyFont="1" applyBorder="1" applyAlignment="1">
      <alignment horizontal="center" vertical="center"/>
    </xf>
    <xf numFmtId="0" fontId="3" fillId="2" borderId="0" xfId="2" applyFont="1" applyFill="1" applyBorder="1" applyAlignment="1">
      <alignment horizontal="center" vertical="center" wrapText="1"/>
    </xf>
    <xf numFmtId="0" fontId="3" fillId="2" borderId="19" xfId="2" applyFont="1" applyFill="1" applyBorder="1" applyAlignment="1">
      <alignment horizontal="center" vertical="center"/>
    </xf>
    <xf numFmtId="0" fontId="3" fillId="2" borderId="18" xfId="2" applyFont="1" applyFill="1" applyBorder="1" applyAlignment="1">
      <alignment horizontal="center" vertical="center"/>
    </xf>
    <xf numFmtId="0" fontId="3" fillId="2" borderId="20" xfId="2" applyFont="1" applyFill="1" applyBorder="1" applyAlignment="1">
      <alignment horizontal="center" vertical="center"/>
    </xf>
    <xf numFmtId="0" fontId="3" fillId="2" borderId="21" xfId="2" applyFont="1" applyFill="1" applyBorder="1" applyAlignment="1">
      <alignment horizontal="center" vertical="center"/>
    </xf>
    <xf numFmtId="0" fontId="8" fillId="0" borderId="25" xfId="0" applyFont="1" applyBorder="1" applyAlignment="1">
      <alignment horizontal="center" vertical="center"/>
    </xf>
    <xf numFmtId="0" fontId="8" fillId="0" borderId="0" xfId="0" applyFont="1" applyBorder="1" applyAlignment="1">
      <alignment horizontal="center" vertical="center"/>
    </xf>
    <xf numFmtId="164" fontId="4" fillId="2" borderId="43" xfId="3" applyFont="1" applyFill="1" applyBorder="1" applyAlignment="1" applyProtection="1">
      <alignment horizontal="center" vertical="center"/>
    </xf>
    <xf numFmtId="164" fontId="4" fillId="2" borderId="41" xfId="3" applyFont="1" applyFill="1" applyBorder="1" applyAlignment="1" applyProtection="1">
      <alignment horizontal="center" vertical="center"/>
    </xf>
    <xf numFmtId="43" fontId="4" fillId="2" borderId="44" xfId="1" applyFont="1" applyFill="1" applyBorder="1" applyAlignment="1">
      <alignment horizontal="center" vertical="center" wrapText="1"/>
    </xf>
    <xf numFmtId="4" fontId="3" fillId="2" borderId="19" xfId="3" applyNumberFormat="1" applyFont="1" applyFill="1" applyBorder="1" applyAlignment="1" applyProtection="1">
      <alignment horizontal="center" vertical="center"/>
    </xf>
    <xf numFmtId="0" fontId="9" fillId="0" borderId="121" xfId="2" applyFont="1" applyFill="1" applyBorder="1" applyAlignment="1">
      <alignment horizontal="center" vertical="center"/>
    </xf>
    <xf numFmtId="0" fontId="4" fillId="0" borderId="15" xfId="2" applyFont="1" applyFill="1" applyBorder="1" applyAlignment="1">
      <alignment vertical="center"/>
    </xf>
    <xf numFmtId="0" fontId="9" fillId="0" borderId="15" xfId="2" applyFont="1" applyFill="1" applyBorder="1" applyAlignment="1">
      <alignment vertical="center"/>
    </xf>
    <xf numFmtId="164" fontId="4" fillId="0" borderId="15" xfId="2" applyNumberFormat="1" applyFont="1" applyFill="1" applyBorder="1" applyAlignment="1">
      <alignment horizontal="center" vertical="center" wrapText="1"/>
    </xf>
    <xf numFmtId="2" fontId="4" fillId="0" borderId="122" xfId="2" applyNumberFormat="1" applyFont="1" applyFill="1" applyBorder="1" applyAlignment="1">
      <alignment horizontal="center" vertical="center" wrapText="1"/>
    </xf>
    <xf numFmtId="0" fontId="8" fillId="0" borderId="123" xfId="0" applyFont="1" applyBorder="1" applyAlignment="1">
      <alignment horizontal="center" vertical="center"/>
    </xf>
    <xf numFmtId="0" fontId="8" fillId="0" borderId="81" xfId="0" applyFont="1" applyBorder="1" applyAlignment="1">
      <alignment horizontal="center" vertical="center"/>
    </xf>
    <xf numFmtId="2" fontId="8" fillId="0" borderId="81" xfId="0" applyNumberFormat="1" applyFont="1" applyBorder="1" applyAlignment="1">
      <alignment horizontal="center" vertical="center"/>
    </xf>
    <xf numFmtId="4" fontId="3" fillId="2" borderId="81" xfId="3" applyNumberFormat="1" applyFont="1" applyFill="1" applyBorder="1" applyAlignment="1" applyProtection="1">
      <alignment horizontal="center" vertical="center"/>
    </xf>
    <xf numFmtId="4" fontId="4" fillId="0" borderId="82" xfId="1" applyNumberFormat="1" applyFont="1" applyFill="1" applyBorder="1" applyAlignment="1">
      <alignment horizontal="center" vertical="center" wrapText="1"/>
    </xf>
    <xf numFmtId="4" fontId="4" fillId="2" borderId="47" xfId="1" applyNumberFormat="1" applyFont="1" applyFill="1" applyBorder="1" applyAlignment="1">
      <alignment horizontal="center" vertical="center" wrapText="1"/>
    </xf>
    <xf numFmtId="0" fontId="0" fillId="2" borderId="0" xfId="0" applyFill="1"/>
    <xf numFmtId="0" fontId="8" fillId="2" borderId="18" xfId="0" applyFont="1" applyFill="1" applyBorder="1" applyAlignment="1">
      <alignment horizontal="center" vertical="center"/>
    </xf>
    <xf numFmtId="0" fontId="8" fillId="2" borderId="19" xfId="0" applyFont="1" applyFill="1" applyBorder="1" applyAlignment="1">
      <alignment horizontal="center" vertical="center"/>
    </xf>
    <xf numFmtId="4" fontId="4" fillId="2" borderId="17" xfId="1" applyNumberFormat="1" applyFont="1" applyFill="1" applyBorder="1" applyAlignment="1">
      <alignment horizontal="center" vertical="center" wrapText="1"/>
    </xf>
    <xf numFmtId="0" fontId="36" fillId="0" borderId="0" xfId="2" applyFont="1" applyFill="1" applyBorder="1" applyAlignment="1">
      <alignment horizontal="center" vertical="center"/>
    </xf>
    <xf numFmtId="0" fontId="53" fillId="0" borderId="0" xfId="0" applyFont="1"/>
    <xf numFmtId="0" fontId="38" fillId="2" borderId="1" xfId="2" applyFont="1" applyFill="1" applyBorder="1" applyAlignment="1">
      <alignment horizontal="center" vertical="center"/>
    </xf>
    <xf numFmtId="0" fontId="38" fillId="2" borderId="2" xfId="2" applyFont="1" applyFill="1" applyBorder="1" applyAlignment="1">
      <alignment horizontal="center" vertical="center"/>
    </xf>
    <xf numFmtId="0" fontId="38" fillId="2" borderId="2" xfId="2" applyFont="1" applyFill="1" applyBorder="1" applyAlignment="1">
      <alignment horizontal="center" vertical="center" wrapText="1"/>
    </xf>
    <xf numFmtId="2" fontId="38" fillId="2" borderId="3" xfId="3" applyNumberFormat="1" applyFont="1" applyFill="1" applyBorder="1" applyAlignment="1" applyProtection="1">
      <alignment horizontal="center" vertical="center"/>
    </xf>
    <xf numFmtId="0" fontId="38" fillId="0" borderId="0" xfId="2" applyFont="1" applyFill="1" applyBorder="1" applyAlignment="1">
      <alignment horizontal="center"/>
    </xf>
    <xf numFmtId="2" fontId="38" fillId="0" borderId="0" xfId="2" applyNumberFormat="1" applyFont="1" applyFill="1" applyBorder="1" applyAlignment="1">
      <alignment horizontal="center"/>
    </xf>
    <xf numFmtId="2" fontId="36" fillId="0" borderId="0" xfId="2" applyNumberFormat="1" applyFont="1" applyFill="1" applyBorder="1"/>
    <xf numFmtId="0" fontId="38" fillId="0" borderId="0" xfId="2" applyFont="1" applyFill="1" applyBorder="1"/>
    <xf numFmtId="0" fontId="38" fillId="2" borderId="4" xfId="2" applyFont="1" applyFill="1" applyBorder="1" applyAlignment="1">
      <alignment horizontal="center" vertical="center"/>
    </xf>
    <xf numFmtId="0" fontId="38" fillId="2" borderId="0" xfId="2" applyFont="1" applyFill="1" applyBorder="1" applyAlignment="1">
      <alignment horizontal="center" vertical="center"/>
    </xf>
    <xf numFmtId="2" fontId="38" fillId="2" borderId="5" xfId="3" applyNumberFormat="1" applyFont="1" applyFill="1" applyBorder="1" applyAlignment="1" applyProtection="1">
      <alignment horizontal="center" vertical="center"/>
    </xf>
    <xf numFmtId="0" fontId="54" fillId="0" borderId="0" xfId="4" applyNumberFormat="1" applyFont="1" applyFill="1" applyBorder="1" applyAlignment="1" applyProtection="1">
      <alignment horizontal="center"/>
    </xf>
    <xf numFmtId="2" fontId="54" fillId="0" borderId="0" xfId="4" applyNumberFormat="1" applyFont="1" applyFill="1" applyBorder="1" applyAlignment="1" applyProtection="1">
      <alignment horizontal="center"/>
    </xf>
    <xf numFmtId="0" fontId="36" fillId="2" borderId="4" xfId="2" applyFont="1" applyFill="1" applyBorder="1" applyAlignment="1">
      <alignment horizontal="center" vertical="center"/>
    </xf>
    <xf numFmtId="0" fontId="36" fillId="2" borderId="0" xfId="2" applyFont="1" applyFill="1" applyBorder="1" applyAlignment="1">
      <alignment vertical="center"/>
    </xf>
    <xf numFmtId="0" fontId="53" fillId="2" borderId="0" xfId="0" applyFont="1" applyFill="1" applyBorder="1" applyAlignment="1"/>
    <xf numFmtId="2" fontId="53" fillId="2" borderId="5" xfId="0" applyNumberFormat="1" applyFont="1" applyFill="1" applyBorder="1" applyAlignment="1"/>
    <xf numFmtId="164" fontId="36" fillId="2" borderId="0" xfId="3" applyFont="1" applyFill="1" applyBorder="1" applyAlignment="1" applyProtection="1">
      <alignment vertical="center"/>
    </xf>
    <xf numFmtId="2" fontId="36" fillId="2" borderId="5" xfId="3" applyNumberFormat="1" applyFont="1" applyFill="1" applyBorder="1" applyAlignment="1" applyProtection="1">
      <alignment vertical="center"/>
    </xf>
    <xf numFmtId="0" fontId="55" fillId="0" borderId="0" xfId="2" applyFont="1" applyFill="1" applyBorder="1" applyAlignment="1">
      <alignment vertical="center"/>
    </xf>
    <xf numFmtId="2" fontId="38" fillId="0" borderId="0" xfId="2" applyNumberFormat="1" applyFont="1" applyFill="1" applyAlignment="1">
      <alignment horizontal="center" vertical="center"/>
    </xf>
    <xf numFmtId="2" fontId="36" fillId="0" borderId="0" xfId="3" applyNumberFormat="1" applyFont="1" applyFill="1" applyBorder="1" applyAlignment="1" applyProtection="1">
      <alignment horizontal="center" vertical="center"/>
    </xf>
    <xf numFmtId="164" fontId="56" fillId="0" borderId="0" xfId="3" applyFont="1" applyFill="1" applyBorder="1" applyAlignment="1" applyProtection="1">
      <alignment horizontal="right" vertical="center"/>
    </xf>
    <xf numFmtId="165" fontId="56" fillId="0" borderId="0" xfId="3" applyNumberFormat="1" applyFont="1" applyFill="1" applyBorder="1" applyAlignment="1" applyProtection="1">
      <alignment horizontal="left" vertical="center"/>
    </xf>
    <xf numFmtId="0" fontId="38" fillId="0" borderId="0" xfId="2" applyFont="1" applyFill="1" applyBorder="1" applyAlignment="1">
      <alignment horizontal="center" vertical="center"/>
    </xf>
    <xf numFmtId="2" fontId="36" fillId="0" borderId="0" xfId="2" applyNumberFormat="1" applyFont="1" applyFill="1" applyBorder="1" applyAlignment="1">
      <alignment vertical="center"/>
    </xf>
    <xf numFmtId="0" fontId="36" fillId="3" borderId="10" xfId="2" applyFont="1" applyFill="1" applyBorder="1" applyAlignment="1">
      <alignment horizontal="left" vertical="center"/>
    </xf>
    <xf numFmtId="2" fontId="36" fillId="3" borderId="11" xfId="3" applyNumberFormat="1" applyFont="1" applyFill="1" applyBorder="1" applyAlignment="1" applyProtection="1">
      <alignment horizontal="left" vertical="center"/>
    </xf>
    <xf numFmtId="0" fontId="38" fillId="0" borderId="0" xfId="2" applyFont="1" applyFill="1" applyBorder="1" applyAlignment="1">
      <alignment horizontal="center" vertical="center" wrapText="1"/>
    </xf>
    <xf numFmtId="2" fontId="38" fillId="0" borderId="0" xfId="2" applyNumberFormat="1" applyFont="1" applyFill="1" applyBorder="1" applyAlignment="1">
      <alignment horizontal="center" vertical="center" wrapText="1"/>
    </xf>
    <xf numFmtId="164" fontId="36" fillId="0" borderId="0" xfId="2" applyNumberFormat="1" applyFont="1" applyFill="1" applyBorder="1" applyAlignment="1">
      <alignment horizontal="center" vertical="center" wrapText="1"/>
    </xf>
    <xf numFmtId="2" fontId="36" fillId="0" borderId="0" xfId="2" applyNumberFormat="1" applyFont="1" applyFill="1" applyBorder="1" applyAlignment="1">
      <alignment horizontal="center" vertical="center" wrapText="1"/>
    </xf>
    <xf numFmtId="2" fontId="36" fillId="0" borderId="0" xfId="2" applyNumberFormat="1" applyFont="1" applyFill="1" applyBorder="1" applyAlignment="1">
      <alignment horizontal="center" vertical="center"/>
    </xf>
    <xf numFmtId="49" fontId="38" fillId="2" borderId="26" xfId="0" applyNumberFormat="1" applyFont="1" applyFill="1" applyBorder="1" applyAlignment="1">
      <alignment horizontal="left" vertical="center" wrapText="1"/>
    </xf>
    <xf numFmtId="164" fontId="38" fillId="0" borderId="0" xfId="2" applyNumberFormat="1" applyFont="1" applyFill="1" applyBorder="1" applyAlignment="1">
      <alignment horizontal="center" vertical="center" wrapText="1"/>
    </xf>
    <xf numFmtId="2" fontId="38" fillId="0" borderId="0" xfId="2" applyNumberFormat="1" applyFont="1" applyFill="1" applyBorder="1" applyAlignment="1">
      <alignment horizontal="center" vertical="center"/>
    </xf>
    <xf numFmtId="166" fontId="38" fillId="2" borderId="32" xfId="2" applyNumberFormat="1" applyFont="1" applyFill="1" applyBorder="1" applyAlignment="1">
      <alignment horizontal="center" vertical="center"/>
    </xf>
    <xf numFmtId="166" fontId="38" fillId="2" borderId="20" xfId="2" applyNumberFormat="1" applyFont="1" applyFill="1" applyBorder="1" applyAlignment="1">
      <alignment horizontal="center" vertical="center"/>
    </xf>
    <xf numFmtId="166" fontId="38" fillId="2" borderId="21" xfId="2" applyNumberFormat="1" applyFont="1" applyFill="1" applyBorder="1" applyAlignment="1">
      <alignment vertical="center"/>
    </xf>
    <xf numFmtId="49" fontId="38" fillId="2" borderId="21" xfId="0" applyNumberFormat="1" applyFont="1" applyFill="1" applyBorder="1" applyAlignment="1">
      <alignment vertical="center" wrapText="1"/>
    </xf>
    <xf numFmtId="49" fontId="38" fillId="2" borderId="22" xfId="0" applyNumberFormat="1" applyFont="1" applyFill="1" applyBorder="1" applyAlignment="1">
      <alignment vertical="center" wrapText="1"/>
    </xf>
    <xf numFmtId="166" fontId="38" fillId="2" borderId="0" xfId="2" applyNumberFormat="1" applyFont="1" applyFill="1" applyBorder="1" applyAlignment="1">
      <alignment horizontal="center" vertical="center"/>
    </xf>
    <xf numFmtId="166" fontId="38" fillId="2" borderId="24" xfId="2" applyNumberFormat="1" applyFont="1" applyFill="1" applyBorder="1" applyAlignment="1">
      <alignment vertical="center"/>
    </xf>
    <xf numFmtId="166" fontId="38" fillId="2" borderId="25" xfId="2" applyNumberFormat="1" applyFont="1" applyFill="1" applyBorder="1" applyAlignment="1">
      <alignment vertical="center"/>
    </xf>
    <xf numFmtId="166" fontId="38" fillId="2" borderId="0" xfId="2" applyNumberFormat="1" applyFont="1" applyFill="1" applyBorder="1" applyAlignment="1">
      <alignment vertical="center" wrapText="1"/>
    </xf>
    <xf numFmtId="4" fontId="38" fillId="2" borderId="26" xfId="0" applyNumberFormat="1" applyFont="1" applyFill="1" applyBorder="1" applyAlignment="1">
      <alignment horizontal="center" vertical="center" wrapText="1"/>
    </xf>
    <xf numFmtId="164" fontId="36" fillId="0" borderId="0" xfId="2" applyNumberFormat="1" applyFont="1" applyFill="1" applyBorder="1" applyAlignment="1">
      <alignment horizontal="left" vertical="center" wrapText="1"/>
    </xf>
    <xf numFmtId="4" fontId="36" fillId="2" borderId="26" xfId="0" applyNumberFormat="1" applyFont="1" applyFill="1" applyBorder="1" applyAlignment="1">
      <alignment horizontal="center" vertical="center" wrapText="1"/>
    </xf>
    <xf numFmtId="2" fontId="38" fillId="2" borderId="0" xfId="2" applyNumberFormat="1" applyFont="1" applyFill="1" applyBorder="1" applyAlignment="1">
      <alignment vertical="center"/>
    </xf>
    <xf numFmtId="2" fontId="36" fillId="2" borderId="31" xfId="2" applyNumberFormat="1" applyFont="1" applyFill="1" applyBorder="1" applyAlignment="1">
      <alignment horizontal="center" vertical="center"/>
    </xf>
    <xf numFmtId="166" fontId="56" fillId="2" borderId="25" xfId="2" applyNumberFormat="1" applyFont="1" applyFill="1" applyBorder="1" applyAlignment="1">
      <alignment vertical="center" wrapText="1"/>
    </xf>
    <xf numFmtId="166" fontId="58" fillId="2" borderId="25" xfId="2" applyNumberFormat="1" applyFont="1" applyFill="1" applyBorder="1" applyAlignment="1">
      <alignment horizontal="center" vertical="center" wrapText="1"/>
    </xf>
    <xf numFmtId="0" fontId="38" fillId="0" borderId="0" xfId="2" applyFont="1" applyFill="1" applyBorder="1" applyAlignment="1">
      <alignment horizontal="left" vertical="center"/>
    </xf>
    <xf numFmtId="2" fontId="56" fillId="2" borderId="0" xfId="0" applyNumberFormat="1" applyFont="1" applyFill="1" applyBorder="1" applyAlignment="1">
      <alignment horizontal="center" vertical="center" wrapText="1"/>
    </xf>
    <xf numFmtId="166" fontId="56" fillId="2" borderId="0" xfId="2" applyNumberFormat="1" applyFont="1" applyFill="1" applyBorder="1" applyAlignment="1">
      <alignment vertical="center" wrapText="1"/>
    </xf>
    <xf numFmtId="166" fontId="58" fillId="2" borderId="0" xfId="2" applyNumberFormat="1" applyFont="1" applyFill="1" applyBorder="1" applyAlignment="1">
      <alignment horizontal="center" vertical="center" wrapText="1"/>
    </xf>
    <xf numFmtId="166" fontId="36" fillId="2" borderId="0" xfId="2" applyNumberFormat="1" applyFont="1" applyFill="1" applyBorder="1" applyAlignment="1">
      <alignment horizontal="center" vertical="center" wrapText="1"/>
    </xf>
    <xf numFmtId="166" fontId="36" fillId="2" borderId="26" xfId="2" applyNumberFormat="1" applyFont="1" applyFill="1" applyBorder="1" applyAlignment="1">
      <alignment horizontal="center" vertical="center" wrapText="1"/>
    </xf>
    <xf numFmtId="4" fontId="59" fillId="2" borderId="0" xfId="0" applyNumberFormat="1" applyFont="1" applyFill="1" applyBorder="1" applyAlignment="1">
      <alignment horizontal="center" vertical="center" wrapText="1"/>
    </xf>
    <xf numFmtId="2" fontId="38" fillId="2" borderId="0" xfId="0" applyNumberFormat="1" applyFont="1" applyFill="1" applyBorder="1" applyAlignment="1">
      <alignment vertical="center" wrapText="1"/>
    </xf>
    <xf numFmtId="4" fontId="36" fillId="2" borderId="22" xfId="0" applyNumberFormat="1" applyFont="1" applyFill="1" applyBorder="1" applyAlignment="1">
      <alignment horizontal="center" vertical="center" wrapText="1"/>
    </xf>
    <xf numFmtId="0" fontId="60" fillId="2" borderId="0" xfId="2" applyFont="1" applyFill="1" applyBorder="1" applyAlignment="1">
      <alignment vertical="center" wrapText="1"/>
    </xf>
    <xf numFmtId="0" fontId="56" fillId="2" borderId="0" xfId="2" applyFont="1" applyFill="1" applyBorder="1" applyAlignment="1">
      <alignment horizontal="center" vertical="center" wrapText="1"/>
    </xf>
    <xf numFmtId="4" fontId="38" fillId="2" borderId="0" xfId="0" applyNumberFormat="1" applyFont="1" applyFill="1" applyBorder="1" applyAlignment="1">
      <alignment vertical="center" wrapText="1"/>
    </xf>
    <xf numFmtId="4" fontId="38" fillId="2" borderId="20" xfId="0" applyNumberFormat="1" applyFont="1" applyFill="1" applyBorder="1" applyAlignment="1">
      <alignment vertical="center" wrapText="1"/>
    </xf>
    <xf numFmtId="49" fontId="36" fillId="2" borderId="24" xfId="0" applyNumberFormat="1" applyFont="1" applyFill="1" applyBorder="1" applyAlignment="1">
      <alignment horizontal="left" vertical="center" wrapText="1"/>
    </xf>
    <xf numFmtId="49" fontId="56" fillId="2" borderId="25" xfId="0" applyNumberFormat="1" applyFont="1" applyFill="1" applyBorder="1" applyAlignment="1">
      <alignment horizontal="center" vertical="center" wrapText="1"/>
    </xf>
    <xf numFmtId="49" fontId="36" fillId="2" borderId="31" xfId="0" applyNumberFormat="1" applyFont="1" applyFill="1" applyBorder="1" applyAlignment="1">
      <alignment horizontal="center" vertical="center" wrapText="1"/>
    </xf>
    <xf numFmtId="166" fontId="38" fillId="2" borderId="33" xfId="2" applyNumberFormat="1" applyFont="1" applyFill="1" applyBorder="1" applyAlignment="1">
      <alignment horizontal="center" vertical="center"/>
    </xf>
    <xf numFmtId="49" fontId="38" fillId="2" borderId="34" xfId="0" applyNumberFormat="1" applyFont="1" applyFill="1" applyBorder="1" applyAlignment="1">
      <alignment horizontal="left" vertical="center" wrapText="1"/>
    </xf>
    <xf numFmtId="4" fontId="38" fillId="2" borderId="33" xfId="0" applyNumberFormat="1" applyFont="1" applyFill="1" applyBorder="1" applyAlignment="1">
      <alignment horizontal="center" vertical="center" wrapText="1"/>
    </xf>
    <xf numFmtId="2" fontId="38" fillId="2" borderId="33" xfId="0" applyNumberFormat="1" applyFont="1" applyFill="1" applyBorder="1" applyAlignment="1">
      <alignment horizontal="center" vertical="center" wrapText="1"/>
    </xf>
    <xf numFmtId="0" fontId="57" fillId="0" borderId="33" xfId="0" applyFont="1" applyBorder="1" applyAlignment="1">
      <alignment horizontal="center" vertical="center"/>
    </xf>
    <xf numFmtId="2" fontId="38" fillId="2" borderId="33" xfId="0" applyNumberFormat="1" applyFont="1" applyFill="1" applyBorder="1" applyAlignment="1">
      <alignment vertical="center" wrapText="1"/>
    </xf>
    <xf numFmtId="49" fontId="38" fillId="2" borderId="35" xfId="0" applyNumberFormat="1" applyFont="1" applyFill="1" applyBorder="1" applyAlignment="1">
      <alignment horizontal="center" vertical="center" wrapText="1"/>
    </xf>
    <xf numFmtId="49" fontId="38" fillId="2" borderId="33" xfId="0" applyNumberFormat="1" applyFont="1" applyFill="1" applyBorder="1" applyAlignment="1">
      <alignment horizontal="left" vertical="center" wrapText="1"/>
    </xf>
    <xf numFmtId="2" fontId="38" fillId="2" borderId="25" xfId="0" applyNumberFormat="1" applyFont="1" applyFill="1" applyBorder="1" applyAlignment="1">
      <alignment vertical="center" wrapText="1"/>
    </xf>
    <xf numFmtId="4" fontId="38" fillId="0" borderId="48" xfId="2" applyNumberFormat="1" applyFont="1" applyFill="1" applyBorder="1" applyAlignment="1">
      <alignment horizontal="center" vertical="center"/>
    </xf>
    <xf numFmtId="166" fontId="38" fillId="2" borderId="0" xfId="2" applyNumberFormat="1" applyFont="1" applyFill="1" applyBorder="1" applyAlignment="1">
      <alignment horizontal="left" vertical="center"/>
    </xf>
    <xf numFmtId="166" fontId="38" fillId="2" borderId="33" xfId="2" applyNumberFormat="1" applyFont="1" applyFill="1" applyBorder="1" applyAlignment="1">
      <alignment horizontal="left" vertical="center"/>
    </xf>
    <xf numFmtId="49" fontId="38" fillId="2" borderId="25" xfId="0" applyNumberFormat="1" applyFont="1" applyFill="1" applyBorder="1" applyAlignment="1">
      <alignment vertical="center" wrapText="1"/>
    </xf>
    <xf numFmtId="0" fontId="38" fillId="2" borderId="26" xfId="2" applyNumberFormat="1" applyFont="1" applyFill="1" applyBorder="1" applyAlignment="1">
      <alignment horizontal="center" vertical="center" wrapText="1"/>
    </xf>
    <xf numFmtId="0" fontId="57" fillId="0" borderId="0" xfId="0" applyFont="1" applyBorder="1" applyAlignment="1">
      <alignment horizontal="center" vertical="center"/>
    </xf>
    <xf numFmtId="2" fontId="61" fillId="2" borderId="0" xfId="0" applyNumberFormat="1" applyFont="1" applyFill="1" applyBorder="1" applyAlignment="1">
      <alignment vertical="center" wrapText="1"/>
    </xf>
    <xf numFmtId="0" fontId="36" fillId="2" borderId="0" xfId="2" applyNumberFormat="1" applyFont="1" applyFill="1" applyBorder="1" applyAlignment="1">
      <alignment horizontal="center" vertical="center" wrapText="1"/>
    </xf>
    <xf numFmtId="0" fontId="36" fillId="2" borderId="26" xfId="2" applyNumberFormat="1" applyFont="1" applyFill="1" applyBorder="1" applyAlignment="1">
      <alignment horizontal="center" vertical="center" wrapText="1"/>
    </xf>
    <xf numFmtId="0" fontId="38" fillId="0" borderId="0" xfId="0" applyFont="1" applyBorder="1" applyAlignment="1">
      <alignment horizontal="center" vertical="center"/>
    </xf>
    <xf numFmtId="0" fontId="38" fillId="2" borderId="0" xfId="2" applyNumberFormat="1" applyFont="1" applyFill="1" applyBorder="1" applyAlignment="1">
      <alignment vertical="center" wrapText="1"/>
    </xf>
    <xf numFmtId="0" fontId="38" fillId="2" borderId="33" xfId="2" applyNumberFormat="1" applyFont="1" applyFill="1" applyBorder="1" applyAlignment="1">
      <alignment horizontal="left" vertical="center" wrapText="1"/>
    </xf>
    <xf numFmtId="0" fontId="38" fillId="2" borderId="33" xfId="2" applyNumberFormat="1" applyFont="1" applyFill="1" applyBorder="1" applyAlignment="1">
      <alignment horizontal="center" vertical="center" wrapText="1"/>
    </xf>
    <xf numFmtId="0" fontId="36" fillId="2" borderId="33" xfId="2" applyNumberFormat="1" applyFont="1" applyFill="1" applyBorder="1" applyAlignment="1">
      <alignment horizontal="center" vertical="center" wrapText="1"/>
    </xf>
    <xf numFmtId="4" fontId="36" fillId="2" borderId="0" xfId="0" applyNumberFormat="1" applyFont="1" applyFill="1" applyBorder="1" applyAlignment="1">
      <alignment horizontal="right" vertical="center" wrapText="1"/>
    </xf>
    <xf numFmtId="166" fontId="38" fillId="2" borderId="33" xfId="2" applyNumberFormat="1" applyFont="1" applyFill="1" applyBorder="1" applyAlignment="1">
      <alignment vertical="center"/>
    </xf>
    <xf numFmtId="166" fontId="38" fillId="2" borderId="24" xfId="2" applyNumberFormat="1" applyFont="1" applyFill="1" applyBorder="1" applyAlignment="1">
      <alignment horizontal="center" vertical="center"/>
    </xf>
    <xf numFmtId="166" fontId="56" fillId="2" borderId="0" xfId="2" applyNumberFormat="1" applyFont="1" applyFill="1" applyBorder="1" applyAlignment="1">
      <alignment horizontal="center" vertical="center"/>
    </xf>
    <xf numFmtId="166" fontId="38" fillId="2" borderId="0" xfId="2" applyNumberFormat="1" applyFont="1" applyFill="1" applyBorder="1" applyAlignment="1">
      <alignment vertical="center"/>
    </xf>
    <xf numFmtId="2" fontId="38" fillId="2" borderId="0" xfId="2" applyNumberFormat="1" applyFont="1" applyFill="1" applyBorder="1" applyAlignment="1">
      <alignment horizontal="center" vertical="center"/>
    </xf>
    <xf numFmtId="2" fontId="36" fillId="2" borderId="25" xfId="0" applyNumberFormat="1" applyFont="1" applyFill="1" applyBorder="1" applyAlignment="1">
      <alignment horizontal="center" vertical="center" wrapText="1"/>
    </xf>
    <xf numFmtId="166" fontId="38" fillId="2" borderId="32" xfId="2" applyNumberFormat="1" applyFont="1" applyFill="1" applyBorder="1" applyAlignment="1">
      <alignment vertical="center"/>
    </xf>
    <xf numFmtId="0" fontId="38" fillId="0" borderId="34" xfId="0" applyFont="1" applyFill="1" applyBorder="1" applyAlignment="1">
      <alignment vertical="center" wrapText="1"/>
    </xf>
    <xf numFmtId="2" fontId="36" fillId="2" borderId="33" xfId="0" applyNumberFormat="1" applyFont="1" applyFill="1" applyBorder="1" applyAlignment="1">
      <alignment horizontal="center" vertical="center" wrapText="1"/>
    </xf>
    <xf numFmtId="0" fontId="36" fillId="0" borderId="0" xfId="0" applyFont="1" applyFill="1" applyBorder="1" applyAlignment="1">
      <alignment horizontal="center" vertical="center" wrapText="1"/>
    </xf>
    <xf numFmtId="0" fontId="38" fillId="0" borderId="0" xfId="0" applyFont="1" applyFill="1" applyBorder="1" applyAlignment="1">
      <alignment vertical="center"/>
    </xf>
    <xf numFmtId="0" fontId="36" fillId="0" borderId="0" xfId="0" applyFont="1" applyFill="1" applyBorder="1" applyAlignment="1">
      <alignment horizontal="left" vertical="center" wrapText="1"/>
    </xf>
    <xf numFmtId="166" fontId="38" fillId="2" borderId="34" xfId="2" applyNumberFormat="1" applyFont="1" applyFill="1" applyBorder="1" applyAlignment="1">
      <alignment vertical="center"/>
    </xf>
    <xf numFmtId="2" fontId="38" fillId="0" borderId="0" xfId="0" applyNumberFormat="1" applyFont="1" applyFill="1" applyBorder="1" applyAlignment="1">
      <alignment horizontal="center" vertical="center"/>
    </xf>
    <xf numFmtId="2" fontId="38" fillId="0" borderId="0" xfId="0" applyNumberFormat="1" applyFont="1" applyFill="1" applyBorder="1" applyAlignment="1">
      <alignment horizontal="center" vertical="center" wrapText="1"/>
    </xf>
    <xf numFmtId="0" fontId="38" fillId="6" borderId="25" xfId="0" applyFont="1" applyFill="1" applyBorder="1" applyAlignment="1">
      <alignment horizontal="center" vertical="center"/>
    </xf>
    <xf numFmtId="0" fontId="36" fillId="0" borderId="25" xfId="0" applyFont="1" applyFill="1" applyBorder="1" applyAlignment="1">
      <alignment horizontal="left" vertical="center" wrapText="1"/>
    </xf>
    <xf numFmtId="0" fontId="38" fillId="6" borderId="25" xfId="0" applyFont="1" applyFill="1" applyBorder="1" applyAlignment="1">
      <alignment vertical="center" wrapText="1"/>
    </xf>
    <xf numFmtId="2" fontId="36" fillId="2" borderId="31" xfId="0" applyNumberFormat="1" applyFont="1" applyFill="1" applyBorder="1" applyAlignment="1">
      <alignment horizontal="center" vertical="center" wrapText="1"/>
    </xf>
    <xf numFmtId="2" fontId="38" fillId="6" borderId="33" xfId="0" applyNumberFormat="1" applyFont="1" applyFill="1" applyBorder="1" applyAlignment="1">
      <alignment horizontal="center" vertical="center" wrapText="1"/>
    </xf>
    <xf numFmtId="2" fontId="36" fillId="2" borderId="35" xfId="0" applyNumberFormat="1" applyFont="1" applyFill="1" applyBorder="1" applyAlignment="1">
      <alignment horizontal="center" vertical="center" wrapText="1"/>
    </xf>
    <xf numFmtId="0" fontId="38" fillId="0" borderId="25" xfId="0" applyFont="1" applyFill="1" applyBorder="1" applyAlignment="1">
      <alignment horizontal="right" vertical="center"/>
    </xf>
    <xf numFmtId="0" fontId="38" fillId="0" borderId="25" xfId="0" applyFont="1" applyFill="1" applyBorder="1" applyAlignment="1">
      <alignment horizontal="center" vertical="center"/>
    </xf>
    <xf numFmtId="0" fontId="38" fillId="0" borderId="33" xfId="0" applyFont="1" applyFill="1" applyBorder="1" applyAlignment="1">
      <alignment horizontal="center" vertical="center" wrapText="1"/>
    </xf>
    <xf numFmtId="0" fontId="36" fillId="0" borderId="25" xfId="0" applyFont="1" applyFill="1" applyBorder="1" applyAlignment="1">
      <alignment horizontal="center" vertical="center" wrapText="1"/>
    </xf>
    <xf numFmtId="0" fontId="38" fillId="0" borderId="25" xfId="0" applyFont="1" applyFill="1" applyBorder="1" applyAlignment="1">
      <alignment horizontal="left" vertical="center" wrapText="1"/>
    </xf>
    <xf numFmtId="0" fontId="38" fillId="0" borderId="0" xfId="0" applyFont="1" applyFill="1" applyBorder="1" applyAlignment="1">
      <alignment horizontal="left" vertical="center" wrapText="1"/>
    </xf>
    <xf numFmtId="2" fontId="36" fillId="2" borderId="26" xfId="0" applyNumberFormat="1" applyFont="1" applyFill="1" applyBorder="1" applyAlignment="1">
      <alignment horizontal="center" vertical="center" wrapText="1"/>
    </xf>
    <xf numFmtId="49" fontId="38" fillId="2" borderId="33" xfId="0" applyNumberFormat="1" applyFont="1" applyFill="1" applyBorder="1" applyAlignment="1">
      <alignment vertical="center" wrapText="1"/>
    </xf>
    <xf numFmtId="166" fontId="38" fillId="2" borderId="20" xfId="2" applyNumberFormat="1" applyFont="1" applyFill="1" applyBorder="1" applyAlignment="1">
      <alignment horizontal="left" vertical="center"/>
    </xf>
    <xf numFmtId="2" fontId="38" fillId="2" borderId="21" xfId="0" applyNumberFormat="1" applyFont="1" applyFill="1" applyBorder="1" applyAlignment="1">
      <alignment vertical="center" wrapText="1"/>
    </xf>
    <xf numFmtId="166" fontId="38" fillId="2" borderId="24" xfId="2" applyNumberFormat="1" applyFont="1" applyFill="1" applyBorder="1" applyAlignment="1">
      <alignment horizontal="left" vertical="center"/>
    </xf>
    <xf numFmtId="166" fontId="38" fillId="2" borderId="34" xfId="2" applyNumberFormat="1" applyFont="1" applyFill="1" applyBorder="1" applyAlignment="1">
      <alignment horizontal="left" vertical="center"/>
    </xf>
    <xf numFmtId="0" fontId="38" fillId="2" borderId="33" xfId="2" applyFont="1" applyFill="1" applyBorder="1" applyAlignment="1">
      <alignment horizontal="center" vertical="center" wrapText="1"/>
    </xf>
    <xf numFmtId="2" fontId="38" fillId="2" borderId="23" xfId="2" applyNumberFormat="1" applyFont="1" applyFill="1" applyBorder="1" applyAlignment="1">
      <alignment horizontal="center" vertical="center" wrapText="1"/>
    </xf>
    <xf numFmtId="2" fontId="38" fillId="0" borderId="0" xfId="2" applyNumberFormat="1" applyFont="1" applyFill="1" applyBorder="1" applyAlignment="1">
      <alignment wrapText="1"/>
    </xf>
    <xf numFmtId="2" fontId="38" fillId="0" borderId="0" xfId="2" applyNumberFormat="1" applyFont="1" applyFill="1" applyBorder="1"/>
    <xf numFmtId="0" fontId="38" fillId="0" borderId="25" xfId="2" applyFont="1" applyFill="1" applyBorder="1" applyAlignment="1">
      <alignment horizontal="center" vertical="center"/>
    </xf>
    <xf numFmtId="0" fontId="38" fillId="2" borderId="25" xfId="0" applyNumberFormat="1" applyFont="1" applyFill="1" applyBorder="1" applyAlignment="1">
      <alignment horizontal="center" vertical="center" wrapText="1"/>
    </xf>
    <xf numFmtId="0" fontId="36" fillId="2" borderId="35" xfId="0" applyNumberFormat="1" applyFont="1" applyFill="1" applyBorder="1" applyAlignment="1">
      <alignment horizontal="center" vertical="center" wrapText="1"/>
    </xf>
    <xf numFmtId="0" fontId="57" fillId="2" borderId="32" xfId="0" applyFont="1" applyFill="1" applyBorder="1" applyAlignment="1">
      <alignment horizontal="center" vertical="center" wrapText="1"/>
    </xf>
    <xf numFmtId="166" fontId="38" fillId="2" borderId="20" xfId="2" applyNumberFormat="1" applyFont="1" applyFill="1" applyBorder="1" applyAlignment="1">
      <alignment vertical="center"/>
    </xf>
    <xf numFmtId="0" fontId="57" fillId="2" borderId="24" xfId="0" applyFont="1" applyFill="1" applyBorder="1" applyAlignment="1">
      <alignment horizontal="center" vertical="center" wrapText="1"/>
    </xf>
    <xf numFmtId="0" fontId="57" fillId="2" borderId="34" xfId="0" applyFont="1" applyFill="1" applyBorder="1" applyAlignment="1">
      <alignment horizontal="center" vertical="center" wrapText="1"/>
    </xf>
    <xf numFmtId="2" fontId="38" fillId="2" borderId="33" xfId="2" applyNumberFormat="1" applyFont="1" applyFill="1" applyBorder="1" applyAlignment="1">
      <alignment horizontal="center" vertical="center"/>
    </xf>
    <xf numFmtId="166" fontId="36" fillId="2" borderId="32" xfId="2" applyNumberFormat="1" applyFont="1" applyFill="1" applyBorder="1" applyAlignment="1">
      <alignment horizontal="center" vertical="center" wrapText="1"/>
    </xf>
    <xf numFmtId="2" fontId="38" fillId="2" borderId="0" xfId="2" applyNumberFormat="1" applyFont="1" applyFill="1" applyBorder="1" applyAlignment="1">
      <alignment horizontal="center" vertical="center" wrapText="1"/>
    </xf>
    <xf numFmtId="2" fontId="38" fillId="2" borderId="25" xfId="0" applyNumberFormat="1" applyFont="1" applyFill="1" applyBorder="1" applyAlignment="1">
      <alignment horizontal="left" vertical="center" wrapText="1"/>
    </xf>
    <xf numFmtId="0" fontId="38" fillId="0" borderId="41" xfId="2" applyFont="1" applyFill="1" applyBorder="1" applyAlignment="1">
      <alignment horizontal="center" vertical="center"/>
    </xf>
    <xf numFmtId="4" fontId="36" fillId="2" borderId="25" xfId="0" applyNumberFormat="1" applyFont="1" applyFill="1" applyBorder="1" applyAlignment="1">
      <alignment vertical="center" wrapText="1"/>
    </xf>
    <xf numFmtId="0" fontId="58" fillId="0" borderId="38" xfId="2" applyFont="1" applyFill="1" applyBorder="1" applyAlignment="1">
      <alignment horizontal="center" vertical="center"/>
    </xf>
    <xf numFmtId="0" fontId="36" fillId="0" borderId="33" xfId="2" applyFont="1" applyFill="1" applyBorder="1" applyAlignment="1">
      <alignment vertical="center"/>
    </xf>
    <xf numFmtId="0" fontId="36" fillId="0" borderId="39" xfId="2" applyFont="1" applyFill="1" applyBorder="1" applyAlignment="1">
      <alignment vertical="center"/>
    </xf>
    <xf numFmtId="0" fontId="35" fillId="2" borderId="0" xfId="2" applyFont="1" applyFill="1" applyBorder="1"/>
    <xf numFmtId="0" fontId="58" fillId="0" borderId="27" xfId="2" applyFont="1" applyFill="1" applyBorder="1" applyAlignment="1">
      <alignment horizontal="center" vertical="center"/>
    </xf>
    <xf numFmtId="0" fontId="36" fillId="0" borderId="21" xfId="2" applyFont="1" applyFill="1" applyBorder="1" applyAlignment="1">
      <alignment vertical="center"/>
    </xf>
    <xf numFmtId="0" fontId="58" fillId="0" borderId="21" xfId="2" applyFont="1" applyFill="1" applyBorder="1" applyAlignment="1">
      <alignment vertical="center"/>
    </xf>
    <xf numFmtId="0" fontId="36" fillId="0" borderId="28" xfId="2" applyFont="1" applyFill="1" applyBorder="1" applyAlignment="1">
      <alignment vertical="center"/>
    </xf>
    <xf numFmtId="2" fontId="38" fillId="2" borderId="33" xfId="0" applyNumberFormat="1" applyFont="1" applyFill="1" applyBorder="1" applyAlignment="1">
      <alignment horizontal="left" vertical="center" wrapText="1"/>
    </xf>
    <xf numFmtId="49" fontId="38" fillId="2" borderId="35" xfId="0" applyNumberFormat="1" applyFont="1" applyFill="1" applyBorder="1" applyAlignment="1">
      <alignment horizontal="left" vertical="center" wrapText="1"/>
    </xf>
    <xf numFmtId="166" fontId="38" fillId="2" borderId="25" xfId="2" applyNumberFormat="1" applyFont="1" applyFill="1" applyBorder="1" applyAlignment="1">
      <alignment horizontal="left" vertical="center" wrapText="1"/>
    </xf>
    <xf numFmtId="0" fontId="36" fillId="0" borderId="21" xfId="2" applyFont="1" applyFill="1" applyBorder="1" applyAlignment="1">
      <alignment horizontal="center" vertical="center"/>
    </xf>
    <xf numFmtId="166" fontId="36" fillId="2" borderId="0" xfId="2" applyNumberFormat="1" applyFont="1" applyFill="1" applyBorder="1" applyAlignment="1">
      <alignment horizontal="left" vertical="center" wrapText="1"/>
    </xf>
    <xf numFmtId="2" fontId="38" fillId="2" borderId="24" xfId="2" applyNumberFormat="1" applyFont="1" applyFill="1" applyBorder="1" applyAlignment="1">
      <alignment horizontal="center" vertical="center" wrapText="1"/>
    </xf>
    <xf numFmtId="2" fontId="38" fillId="2" borderId="25" xfId="2" applyNumberFormat="1" applyFont="1" applyFill="1" applyBorder="1" applyAlignment="1">
      <alignment horizontal="center" vertical="center" wrapText="1"/>
    </xf>
    <xf numFmtId="4" fontId="38" fillId="2" borderId="31" xfId="0" applyNumberFormat="1" applyFont="1" applyFill="1" applyBorder="1" applyAlignment="1">
      <alignment horizontal="center" vertical="center" wrapText="1"/>
    </xf>
    <xf numFmtId="0" fontId="38" fillId="0" borderId="27" xfId="2" applyFont="1" applyFill="1" applyBorder="1" applyAlignment="1">
      <alignment horizontal="center" vertical="center"/>
    </xf>
    <xf numFmtId="164" fontId="36" fillId="2" borderId="0" xfId="2" applyNumberFormat="1" applyFont="1" applyFill="1" applyBorder="1" applyAlignment="1">
      <alignment horizontal="center" vertical="center" wrapText="1"/>
    </xf>
    <xf numFmtId="2" fontId="36" fillId="2" borderId="0" xfId="2" applyNumberFormat="1" applyFont="1" applyFill="1" applyBorder="1" applyAlignment="1">
      <alignment horizontal="center" vertical="center" wrapText="1"/>
    </xf>
    <xf numFmtId="2" fontId="36" fillId="2" borderId="0" xfId="2" applyNumberFormat="1" applyFont="1" applyFill="1" applyBorder="1" applyAlignment="1">
      <alignment horizontal="center" vertical="center"/>
    </xf>
    <xf numFmtId="0" fontId="36" fillId="2" borderId="0" xfId="2" applyFont="1" applyFill="1" applyBorder="1" applyAlignment="1">
      <alignment horizontal="center" vertical="center"/>
    </xf>
    <xf numFmtId="0" fontId="38" fillId="0" borderId="30" xfId="0" applyFont="1" applyFill="1" applyBorder="1" applyAlignment="1">
      <alignment horizontal="center" vertical="center" wrapText="1"/>
    </xf>
    <xf numFmtId="0" fontId="38" fillId="0" borderId="29" xfId="0" applyFont="1" applyFill="1" applyBorder="1" applyAlignment="1">
      <alignment horizontal="center" vertical="center" wrapText="1"/>
    </xf>
    <xf numFmtId="49" fontId="36" fillId="2" borderId="0" xfId="0" applyNumberFormat="1" applyFont="1" applyFill="1" applyBorder="1" applyAlignment="1">
      <alignment horizontal="center" vertical="center" wrapText="1"/>
    </xf>
    <xf numFmtId="164" fontId="38" fillId="0" borderId="0" xfId="2" applyNumberFormat="1" applyFont="1" applyFill="1" applyBorder="1"/>
    <xf numFmtId="0" fontId="57" fillId="0" borderId="0" xfId="0" applyFont="1" applyBorder="1"/>
    <xf numFmtId="0" fontId="57" fillId="0" borderId="0" xfId="0" applyFont="1"/>
    <xf numFmtId="0" fontId="55" fillId="0" borderId="0" xfId="0" applyFont="1" applyBorder="1" applyAlignment="1"/>
    <xf numFmtId="0" fontId="62" fillId="0" borderId="0" xfId="0" applyFont="1" applyBorder="1" applyAlignment="1">
      <alignment horizontal="center"/>
    </xf>
    <xf numFmtId="2" fontId="38" fillId="2" borderId="28" xfId="0" applyNumberFormat="1" applyFont="1" applyFill="1" applyBorder="1" applyAlignment="1">
      <alignment vertical="center" wrapText="1"/>
    </xf>
    <xf numFmtId="2" fontId="36" fillId="2" borderId="0" xfId="0" applyNumberFormat="1" applyFont="1" applyFill="1" applyBorder="1" applyAlignment="1">
      <alignment vertical="center" wrapText="1"/>
    </xf>
    <xf numFmtId="4" fontId="38" fillId="2" borderId="37" xfId="0" applyNumberFormat="1" applyFont="1" applyFill="1" applyBorder="1" applyAlignment="1">
      <alignment horizontal="left" vertical="center" wrapText="1"/>
    </xf>
    <xf numFmtId="4" fontId="38" fillId="2" borderId="37" xfId="0" applyNumberFormat="1" applyFont="1" applyFill="1" applyBorder="1" applyAlignment="1">
      <alignment horizontal="center" vertical="center" wrapText="1"/>
    </xf>
    <xf numFmtId="2" fontId="38" fillId="2" borderId="37" xfId="0" applyNumberFormat="1" applyFont="1" applyFill="1" applyBorder="1" applyAlignment="1">
      <alignment horizontal="center" vertical="center" wrapText="1"/>
    </xf>
    <xf numFmtId="4" fontId="36" fillId="2" borderId="37" xfId="0" applyNumberFormat="1" applyFont="1" applyFill="1" applyBorder="1" applyAlignment="1">
      <alignment horizontal="center" vertical="center" wrapText="1"/>
    </xf>
    <xf numFmtId="4" fontId="36" fillId="2" borderId="37" xfId="0" applyNumberFormat="1" applyFont="1" applyFill="1" applyBorder="1" applyAlignment="1">
      <alignment horizontal="left" vertical="center" wrapText="1"/>
    </xf>
    <xf numFmtId="4" fontId="36" fillId="2" borderId="112" xfId="0" applyNumberFormat="1" applyFont="1" applyFill="1" applyBorder="1" applyAlignment="1">
      <alignment horizontal="center" vertical="center" wrapText="1"/>
    </xf>
    <xf numFmtId="4" fontId="38" fillId="2" borderId="59" xfId="0" applyNumberFormat="1" applyFont="1" applyFill="1" applyBorder="1" applyAlignment="1">
      <alignment horizontal="center" vertical="center" wrapText="1"/>
    </xf>
    <xf numFmtId="2" fontId="38" fillId="2" borderId="59" xfId="0" applyNumberFormat="1" applyFont="1" applyFill="1" applyBorder="1" applyAlignment="1">
      <alignment horizontal="center" vertical="center" wrapText="1"/>
    </xf>
    <xf numFmtId="4" fontId="36" fillId="2" borderId="113" xfId="0" applyNumberFormat="1" applyFont="1" applyFill="1" applyBorder="1" applyAlignment="1">
      <alignment horizontal="center" vertical="center" wrapText="1"/>
    </xf>
    <xf numFmtId="4" fontId="36" fillId="2" borderId="59" xfId="0" applyNumberFormat="1" applyFont="1" applyFill="1" applyBorder="1" applyAlignment="1">
      <alignment horizontal="center" vertical="center" wrapText="1"/>
    </xf>
    <xf numFmtId="4" fontId="36" fillId="2" borderId="34" xfId="0" applyNumberFormat="1" applyFont="1" applyFill="1" applyBorder="1" applyAlignment="1">
      <alignment horizontal="center" vertical="center" wrapText="1"/>
    </xf>
    <xf numFmtId="4" fontId="36" fillId="2" borderId="33" xfId="0" applyNumberFormat="1" applyFont="1" applyFill="1" applyBorder="1" applyAlignment="1">
      <alignment horizontal="center" vertical="center" wrapText="1"/>
    </xf>
    <xf numFmtId="4" fontId="36" fillId="2" borderId="35" xfId="0" applyNumberFormat="1" applyFont="1" applyFill="1" applyBorder="1" applyAlignment="1">
      <alignment horizontal="center" vertical="center" wrapText="1"/>
    </xf>
    <xf numFmtId="0" fontId="36" fillId="2" borderId="37" xfId="2" applyFont="1" applyFill="1" applyBorder="1" applyAlignment="1">
      <alignment vertical="center"/>
    </xf>
    <xf numFmtId="2" fontId="38" fillId="2" borderId="37" xfId="0" applyNumberFormat="1" applyFont="1" applyFill="1" applyBorder="1" applyAlignment="1">
      <alignment horizontal="left" vertical="center" wrapText="1"/>
    </xf>
    <xf numFmtId="2" fontId="36" fillId="2" borderId="8" xfId="0" applyNumberFormat="1" applyFont="1" applyFill="1" applyBorder="1" applyAlignment="1">
      <alignment horizontal="center" vertical="center" wrapText="1"/>
    </xf>
    <xf numFmtId="2" fontId="36" fillId="2" borderId="26" xfId="0" applyNumberFormat="1" applyFont="1" applyFill="1" applyBorder="1" applyAlignment="1">
      <alignment vertical="center" wrapText="1"/>
    </xf>
    <xf numFmtId="0" fontId="38" fillId="2" borderId="37" xfId="2" applyFont="1" applyFill="1" applyBorder="1"/>
    <xf numFmtId="4" fontId="36" fillId="2" borderId="8" xfId="0" applyNumberFormat="1" applyFont="1" applyFill="1" applyBorder="1" applyAlignment="1">
      <alignment horizontal="center" vertical="center" wrapText="1"/>
    </xf>
    <xf numFmtId="2" fontId="57" fillId="0" borderId="0" xfId="0" applyNumberFormat="1" applyFont="1" applyBorder="1" applyAlignment="1">
      <alignment horizontal="center" vertical="center"/>
    </xf>
    <xf numFmtId="0" fontId="36" fillId="2" borderId="0" xfId="2" applyFont="1" applyFill="1" applyBorder="1" applyAlignment="1">
      <alignment horizontal="center" vertical="center" wrapText="1"/>
    </xf>
    <xf numFmtId="0" fontId="36" fillId="2" borderId="0" xfId="2" applyFont="1" applyFill="1" applyBorder="1" applyAlignment="1">
      <alignment horizontal="left" vertical="center" wrapText="1"/>
    </xf>
    <xf numFmtId="4" fontId="63" fillId="2" borderId="0" xfId="0" applyNumberFormat="1" applyFont="1" applyFill="1" applyBorder="1" applyAlignment="1">
      <alignment horizontal="center" vertical="center" wrapText="1"/>
    </xf>
    <xf numFmtId="4" fontId="36" fillId="2" borderId="0" xfId="2" applyNumberFormat="1" applyFont="1" applyFill="1" applyBorder="1" applyAlignment="1">
      <alignment horizontal="center" vertical="center"/>
    </xf>
    <xf numFmtId="2" fontId="56" fillId="2" borderId="0" xfId="0" applyNumberFormat="1" applyFont="1" applyFill="1" applyBorder="1" applyAlignment="1">
      <alignment vertical="center" wrapText="1"/>
    </xf>
    <xf numFmtId="0" fontId="38" fillId="2" borderId="0" xfId="2" applyFont="1" applyFill="1" applyBorder="1" applyAlignment="1">
      <alignment vertical="center" wrapText="1"/>
    </xf>
    <xf numFmtId="0" fontId="60" fillId="2" borderId="0" xfId="2" applyFont="1" applyFill="1" applyBorder="1" applyAlignment="1">
      <alignment horizontal="left" vertical="center" wrapText="1"/>
    </xf>
    <xf numFmtId="0" fontId="38" fillId="0" borderId="33" xfId="2" applyFont="1" applyFill="1" applyBorder="1" applyAlignment="1">
      <alignment horizontal="center" vertical="center"/>
    </xf>
    <xf numFmtId="0" fontId="38" fillId="0" borderId="33" xfId="2" applyFont="1" applyFill="1" applyBorder="1" applyAlignment="1">
      <alignment horizontal="right" vertical="center"/>
    </xf>
    <xf numFmtId="0" fontId="38" fillId="0" borderId="33" xfId="2" applyFont="1" applyFill="1" applyBorder="1" applyAlignment="1">
      <alignment horizontal="left" vertical="center"/>
    </xf>
    <xf numFmtId="0" fontId="38" fillId="2" borderId="27" xfId="2" applyFont="1" applyFill="1" applyBorder="1" applyAlignment="1">
      <alignment horizontal="center" vertical="center"/>
    </xf>
    <xf numFmtId="0" fontId="57" fillId="0" borderId="33" xfId="0" applyFont="1" applyBorder="1"/>
    <xf numFmtId="0" fontId="57" fillId="0" borderId="28" xfId="0" applyFont="1" applyBorder="1"/>
    <xf numFmtId="0" fontId="36" fillId="2" borderId="32" xfId="2" applyFont="1" applyFill="1" applyBorder="1" applyAlignment="1">
      <alignment horizontal="center" vertical="center" wrapText="1"/>
    </xf>
    <xf numFmtId="4" fontId="38" fillId="2" borderId="32" xfId="0" applyNumberFormat="1" applyFont="1" applyFill="1" applyBorder="1" applyAlignment="1">
      <alignment horizontal="left" vertical="center" wrapText="1"/>
    </xf>
    <xf numFmtId="1" fontId="36" fillId="2" borderId="0" xfId="0" applyNumberFormat="1" applyFont="1" applyFill="1" applyBorder="1" applyAlignment="1">
      <alignment horizontal="center" vertical="center" wrapText="1"/>
    </xf>
    <xf numFmtId="0" fontId="36" fillId="2" borderId="21" xfId="2" applyFont="1" applyFill="1" applyBorder="1" applyAlignment="1">
      <alignment horizontal="left" vertical="center" wrapText="1"/>
    </xf>
    <xf numFmtId="2" fontId="36" fillId="2" borderId="21" xfId="2" applyNumberFormat="1" applyFont="1" applyFill="1" applyBorder="1" applyAlignment="1">
      <alignment horizontal="center" vertical="center" wrapText="1"/>
    </xf>
    <xf numFmtId="2" fontId="36" fillId="2" borderId="22" xfId="2" applyNumberFormat="1" applyFont="1" applyFill="1" applyBorder="1" applyAlignment="1">
      <alignment horizontal="left" vertical="center" wrapText="1"/>
    </xf>
    <xf numFmtId="2" fontId="36" fillId="2" borderId="0" xfId="2" applyNumberFormat="1" applyFont="1" applyFill="1" applyBorder="1" applyAlignment="1">
      <alignment horizontal="left" vertical="center" wrapText="1"/>
    </xf>
    <xf numFmtId="4" fontId="38" fillId="2" borderId="24" xfId="0" applyNumberFormat="1" applyFont="1" applyFill="1" applyBorder="1" applyAlignment="1">
      <alignment horizontal="center" vertical="center" wrapText="1"/>
    </xf>
    <xf numFmtId="0" fontId="57" fillId="0" borderId="21" xfId="0" applyFont="1" applyBorder="1"/>
    <xf numFmtId="4" fontId="36" fillId="2" borderId="32" xfId="0" applyNumberFormat="1" applyFont="1" applyFill="1" applyBorder="1" applyAlignment="1">
      <alignment horizontal="left" vertical="center" wrapText="1"/>
    </xf>
    <xf numFmtId="1" fontId="36" fillId="2" borderId="0" xfId="0" applyNumberFormat="1" applyFont="1" applyFill="1" applyBorder="1" applyAlignment="1">
      <alignment horizontal="right" vertical="center" wrapText="1"/>
    </xf>
    <xf numFmtId="0" fontId="36" fillId="2" borderId="0" xfId="2" applyFont="1" applyFill="1" applyBorder="1" applyAlignment="1">
      <alignment vertical="center" wrapText="1"/>
    </xf>
    <xf numFmtId="49" fontId="38" fillId="2" borderId="32" xfId="0" applyNumberFormat="1" applyFont="1" applyFill="1" applyBorder="1" applyAlignment="1">
      <alignment horizontal="left" vertical="center" wrapText="1"/>
    </xf>
    <xf numFmtId="2" fontId="38" fillId="2" borderId="0" xfId="0" applyNumberFormat="1" applyFont="1" applyFill="1" applyBorder="1" applyAlignment="1">
      <alignment horizontal="right" vertical="center" wrapText="1"/>
    </xf>
    <xf numFmtId="0" fontId="38" fillId="2" borderId="32" xfId="2" applyFont="1" applyFill="1" applyBorder="1" applyAlignment="1">
      <alignment vertical="center" wrapText="1"/>
    </xf>
    <xf numFmtId="1" fontId="38" fillId="2" borderId="0" xfId="0" applyNumberFormat="1" applyFont="1" applyFill="1" applyBorder="1" applyAlignment="1">
      <alignment horizontal="center" vertical="center" wrapText="1"/>
    </xf>
    <xf numFmtId="0" fontId="38" fillId="2" borderId="0" xfId="2" applyNumberFormat="1" applyFont="1" applyFill="1" applyBorder="1" applyAlignment="1">
      <alignment horizontal="left" vertical="center" wrapText="1"/>
    </xf>
    <xf numFmtId="0" fontId="36" fillId="2" borderId="32" xfId="2" applyFont="1" applyFill="1" applyBorder="1" applyAlignment="1">
      <alignment horizontal="left" vertical="center" wrapText="1"/>
    </xf>
    <xf numFmtId="2" fontId="38" fillId="2" borderId="32" xfId="0" applyNumberFormat="1" applyFont="1" applyFill="1" applyBorder="1" applyAlignment="1">
      <alignment horizontal="left" vertical="center" wrapText="1"/>
    </xf>
    <xf numFmtId="4" fontId="38" fillId="2" borderId="36" xfId="0" applyNumberFormat="1" applyFont="1" applyFill="1" applyBorder="1" applyAlignment="1">
      <alignment horizontal="left" vertical="center" wrapText="1"/>
    </xf>
    <xf numFmtId="2" fontId="63" fillId="2" borderId="0" xfId="0" applyNumberFormat="1" applyFont="1" applyFill="1" applyBorder="1" applyAlignment="1">
      <alignment horizontal="center" vertical="center" wrapText="1"/>
    </xf>
    <xf numFmtId="4" fontId="38" fillId="2" borderId="32" xfId="0" applyNumberFormat="1" applyFont="1" applyFill="1" applyBorder="1" applyAlignment="1">
      <alignment vertical="center" wrapText="1"/>
    </xf>
    <xf numFmtId="0" fontId="60" fillId="2" borderId="32" xfId="2" applyFont="1" applyFill="1" applyBorder="1" applyAlignment="1">
      <alignment vertical="center" wrapText="1"/>
    </xf>
    <xf numFmtId="2" fontId="38" fillId="2" borderId="32" xfId="0" applyNumberFormat="1" applyFont="1" applyFill="1" applyBorder="1" applyAlignment="1">
      <alignment horizontal="center" vertical="center" wrapText="1"/>
    </xf>
    <xf numFmtId="49" fontId="36" fillId="2" borderId="34" xfId="0" applyNumberFormat="1" applyFont="1" applyFill="1" applyBorder="1" applyAlignment="1">
      <alignment horizontal="left" vertical="center" wrapText="1"/>
    </xf>
    <xf numFmtId="0" fontId="38" fillId="2" borderId="33" xfId="2" applyFont="1" applyFill="1" applyBorder="1" applyAlignment="1">
      <alignment horizontal="center" vertical="center"/>
    </xf>
    <xf numFmtId="4" fontId="36" fillId="2" borderId="21" xfId="0" applyNumberFormat="1" applyFont="1" applyFill="1" applyBorder="1" applyAlignment="1">
      <alignment horizontal="center" vertical="top" wrapText="1"/>
    </xf>
    <xf numFmtId="4" fontId="63" fillId="2" borderId="33" xfId="0" applyNumberFormat="1" applyFont="1" applyFill="1" applyBorder="1" applyAlignment="1">
      <alignment horizontal="center" vertical="center" wrapText="1"/>
    </xf>
    <xf numFmtId="49" fontId="56" fillId="2" borderId="0" xfId="0" applyNumberFormat="1" applyFont="1" applyFill="1" applyBorder="1" applyAlignment="1">
      <alignment horizontal="left" vertical="center" wrapText="1"/>
    </xf>
    <xf numFmtId="49" fontId="56" fillId="2" borderId="0" xfId="0" applyNumberFormat="1" applyFont="1" applyFill="1" applyBorder="1" applyAlignment="1">
      <alignment horizontal="center" vertical="center" wrapText="1"/>
    </xf>
    <xf numFmtId="2" fontId="59" fillId="2" borderId="0" xfId="0" applyNumberFormat="1" applyFont="1" applyFill="1" applyBorder="1" applyAlignment="1">
      <alignment horizontal="center" vertical="center" wrapText="1"/>
    </xf>
    <xf numFmtId="49" fontId="57" fillId="2" borderId="0" xfId="0" applyNumberFormat="1" applyFont="1" applyFill="1" applyBorder="1" applyAlignment="1">
      <alignment horizontal="left" vertical="center" wrapText="1"/>
    </xf>
    <xf numFmtId="0" fontId="38" fillId="2" borderId="0" xfId="2" applyFont="1" applyFill="1" applyBorder="1" applyAlignment="1">
      <alignment horizontal="left" vertical="center"/>
    </xf>
    <xf numFmtId="4" fontId="38" fillId="2" borderId="41" xfId="0" applyNumberFormat="1" applyFont="1" applyFill="1" applyBorder="1" applyAlignment="1">
      <alignment horizontal="left" vertical="center" wrapText="1"/>
    </xf>
    <xf numFmtId="0" fontId="38" fillId="0" borderId="41" xfId="2" applyFont="1" applyFill="1" applyBorder="1"/>
    <xf numFmtId="4" fontId="36" fillId="2" borderId="124" xfId="0" applyNumberFormat="1" applyFont="1" applyFill="1" applyBorder="1" applyAlignment="1">
      <alignment horizontal="center" vertical="top" wrapText="1"/>
    </xf>
    <xf numFmtId="2" fontId="36" fillId="2" borderId="124" xfId="0" applyNumberFormat="1" applyFont="1" applyFill="1" applyBorder="1" applyAlignment="1">
      <alignment horizontal="center" vertical="center" wrapText="1"/>
    </xf>
    <xf numFmtId="0" fontId="38" fillId="3" borderId="10" xfId="2" applyFont="1" applyFill="1" applyBorder="1" applyAlignment="1">
      <alignment vertical="center" wrapText="1"/>
    </xf>
    <xf numFmtId="2" fontId="38" fillId="0" borderId="0" xfId="2" applyNumberFormat="1" applyFont="1" applyFill="1" applyBorder="1" applyAlignment="1">
      <alignment horizontal="left" vertical="center" wrapText="1"/>
    </xf>
    <xf numFmtId="0" fontId="38" fillId="2" borderId="38" xfId="2" applyFont="1" applyFill="1" applyBorder="1" applyAlignment="1">
      <alignment horizontal="center" vertical="center"/>
    </xf>
    <xf numFmtId="0" fontId="38" fillId="0" borderId="33" xfId="2" applyFont="1" applyFill="1" applyBorder="1"/>
    <xf numFmtId="2" fontId="38" fillId="2" borderId="39" xfId="2" applyNumberFormat="1" applyFont="1" applyFill="1" applyBorder="1" applyAlignment="1">
      <alignment horizontal="center" vertical="center"/>
    </xf>
    <xf numFmtId="0" fontId="36" fillId="2" borderId="0"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0" borderId="0" xfId="2" applyFont="1" applyFill="1" applyBorder="1" applyAlignment="1">
      <alignment vertical="center" wrapText="1"/>
    </xf>
    <xf numFmtId="0" fontId="38" fillId="0" borderId="0" xfId="2" applyFont="1" applyFill="1" applyBorder="1" applyAlignment="1">
      <alignment horizontal="right" vertical="center"/>
    </xf>
    <xf numFmtId="2" fontId="36" fillId="2" borderId="0" xfId="2" applyNumberFormat="1" applyFont="1" applyFill="1" applyBorder="1"/>
    <xf numFmtId="0" fontId="38" fillId="2" borderId="0" xfId="2" applyFont="1" applyFill="1" applyBorder="1"/>
    <xf numFmtId="0" fontId="38" fillId="0" borderId="33" xfId="2" applyFont="1" applyFill="1" applyBorder="1" applyAlignment="1">
      <alignment vertical="center" wrapText="1"/>
    </xf>
    <xf numFmtId="0" fontId="38" fillId="2" borderId="25" xfId="2" applyFont="1" applyFill="1" applyBorder="1" applyAlignment="1">
      <alignment horizontal="center" vertical="center"/>
    </xf>
    <xf numFmtId="0" fontId="38" fillId="2" borderId="32" xfId="0" applyFont="1" applyFill="1" applyBorder="1" applyAlignment="1">
      <alignment horizontal="left" vertical="center" wrapText="1"/>
    </xf>
    <xf numFmtId="0" fontId="38" fillId="0" borderId="13" xfId="2" applyFont="1" applyFill="1" applyBorder="1" applyAlignment="1">
      <alignment horizontal="center" vertical="center" wrapText="1"/>
    </xf>
    <xf numFmtId="0" fontId="38" fillId="2" borderId="13" xfId="2" applyFont="1" applyFill="1" applyBorder="1" applyAlignment="1">
      <alignment horizontal="center" vertical="center" wrapText="1"/>
    </xf>
    <xf numFmtId="2" fontId="38" fillId="2" borderId="17" xfId="3" applyNumberFormat="1" applyFont="1" applyFill="1" applyBorder="1" applyAlignment="1" applyProtection="1">
      <alignment horizontal="center" vertical="center"/>
    </xf>
    <xf numFmtId="0" fontId="38" fillId="0" borderId="42" xfId="2" applyFont="1" applyFill="1" applyBorder="1" applyAlignment="1">
      <alignment horizontal="center" vertical="center"/>
    </xf>
    <xf numFmtId="0" fontId="38" fillId="0" borderId="0" xfId="2" applyFont="1" applyFill="1" applyBorder="1" applyAlignment="1">
      <alignment vertical="center"/>
    </xf>
    <xf numFmtId="2" fontId="38" fillId="0" borderId="5" xfId="3" applyNumberFormat="1" applyFont="1" applyFill="1" applyBorder="1" applyAlignment="1" applyProtection="1">
      <alignment vertical="center"/>
    </xf>
    <xf numFmtId="0" fontId="38" fillId="0" borderId="0" xfId="2" applyFont="1" applyFill="1" applyBorder="1" applyAlignment="1">
      <alignment horizontal="center" wrapText="1"/>
    </xf>
    <xf numFmtId="2" fontId="38" fillId="0" borderId="0" xfId="2" applyNumberFormat="1" applyFont="1" applyFill="1" applyBorder="1" applyAlignment="1">
      <alignment horizontal="center" wrapText="1"/>
    </xf>
    <xf numFmtId="0" fontId="38" fillId="0" borderId="0" xfId="2" applyFont="1" applyFill="1" applyBorder="1" applyAlignment="1">
      <alignment horizontal="left" vertical="center" wrapText="1" indent="1"/>
    </xf>
    <xf numFmtId="2" fontId="38" fillId="0" borderId="5" xfId="3" applyNumberFormat="1" applyFont="1" applyFill="1" applyBorder="1" applyAlignment="1" applyProtection="1">
      <alignment horizontal="center" vertical="center"/>
    </xf>
    <xf numFmtId="167" fontId="38" fillId="0" borderId="0" xfId="3" applyNumberFormat="1" applyFont="1" applyFill="1" applyBorder="1" applyAlignment="1" applyProtection="1">
      <alignment horizontal="center" vertical="center"/>
    </xf>
    <xf numFmtId="2" fontId="38" fillId="0" borderId="0" xfId="3" applyNumberFormat="1" applyFont="1" applyFill="1" applyBorder="1" applyAlignment="1" applyProtection="1">
      <alignment horizontal="center" vertical="center"/>
    </xf>
    <xf numFmtId="164" fontId="38" fillId="0" borderId="0" xfId="3" applyFont="1" applyFill="1" applyBorder="1" applyAlignment="1" applyProtection="1">
      <alignment horizontal="right" vertical="center"/>
    </xf>
    <xf numFmtId="164" fontId="38" fillId="0" borderId="0" xfId="3" applyFont="1" applyFill="1" applyBorder="1" applyAlignment="1" applyProtection="1">
      <alignment horizontal="center" vertical="center"/>
    </xf>
    <xf numFmtId="0" fontId="38" fillId="0" borderId="0" xfId="2" applyFont="1" applyFill="1" applyBorder="1" applyAlignment="1">
      <alignment horizontal="justify" vertical="center" wrapText="1"/>
    </xf>
    <xf numFmtId="0" fontId="38" fillId="0" borderId="0" xfId="2" applyFont="1" applyFill="1" applyAlignment="1">
      <alignment horizontal="left" vertical="center" wrapText="1"/>
    </xf>
    <xf numFmtId="2" fontId="38" fillId="0" borderId="0" xfId="2" applyNumberFormat="1" applyFont="1" applyFill="1" applyAlignment="1">
      <alignment horizontal="left" vertical="center" wrapText="1"/>
    </xf>
    <xf numFmtId="2" fontId="36" fillId="0" borderId="0" xfId="2" applyNumberFormat="1" applyFont="1" applyAlignment="1">
      <alignment vertical="center" wrapText="1"/>
    </xf>
    <xf numFmtId="0" fontId="38" fillId="0" borderId="0" xfId="2" applyFont="1" applyAlignment="1">
      <alignment vertical="center" wrapText="1"/>
    </xf>
    <xf numFmtId="0" fontId="38" fillId="2" borderId="0" xfId="0" applyFont="1" applyFill="1" applyBorder="1" applyAlignment="1">
      <alignment horizontal="left" vertical="center"/>
    </xf>
    <xf numFmtId="166" fontId="38" fillId="2" borderId="32" xfId="2" applyNumberFormat="1" applyFont="1" applyFill="1" applyBorder="1" applyAlignment="1">
      <alignment vertical="center" wrapText="1"/>
    </xf>
    <xf numFmtId="0" fontId="36" fillId="0" borderId="0" xfId="2" applyFont="1" applyFill="1" applyBorder="1" applyAlignment="1">
      <alignment horizontal="center" vertical="center"/>
    </xf>
    <xf numFmtId="49" fontId="38" fillId="2" borderId="35" xfId="0" applyNumberFormat="1" applyFont="1" applyFill="1" applyBorder="1" applyAlignment="1">
      <alignment vertical="center" wrapText="1"/>
    </xf>
    <xf numFmtId="1" fontId="38" fillId="2" borderId="33" xfId="2" applyNumberFormat="1" applyFont="1" applyFill="1" applyBorder="1" applyAlignment="1">
      <alignment horizontal="center" vertical="center"/>
    </xf>
    <xf numFmtId="166" fontId="38" fillId="2" borderId="25" xfId="2" applyNumberFormat="1" applyFont="1" applyFill="1" applyBorder="1" applyAlignment="1">
      <alignment horizontal="center" vertical="center" wrapText="1"/>
    </xf>
    <xf numFmtId="166" fontId="38" fillId="2" borderId="24" xfId="2" applyNumberFormat="1" applyFont="1" applyFill="1" applyBorder="1" applyAlignment="1">
      <alignment horizontal="left" vertical="center" wrapText="1"/>
    </xf>
    <xf numFmtId="49" fontId="36" fillId="2" borderId="25" xfId="0" applyNumberFormat="1" applyFont="1" applyFill="1" applyBorder="1" applyAlignment="1">
      <alignment horizontal="center" vertical="center" wrapText="1"/>
    </xf>
    <xf numFmtId="4" fontId="36" fillId="2" borderId="20" xfId="0" applyNumberFormat="1" applyFont="1" applyFill="1" applyBorder="1" applyAlignment="1">
      <alignment horizontal="center" vertical="center" wrapText="1"/>
    </xf>
    <xf numFmtId="4" fontId="36" fillId="2" borderId="21" xfId="0" applyNumberFormat="1" applyFont="1" applyFill="1" applyBorder="1" applyAlignment="1">
      <alignment horizontal="center" vertical="center" wrapText="1"/>
    </xf>
    <xf numFmtId="49" fontId="38" fillId="2" borderId="0" xfId="0" applyNumberFormat="1" applyFont="1" applyFill="1" applyBorder="1" applyAlignment="1">
      <alignment horizontal="left" vertical="center" wrapText="1"/>
    </xf>
    <xf numFmtId="2" fontId="36" fillId="2" borderId="0" xfId="0" applyNumberFormat="1" applyFont="1" applyFill="1" applyBorder="1" applyAlignment="1">
      <alignment horizontal="center" vertical="center" wrapText="1"/>
    </xf>
    <xf numFmtId="49"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left" vertical="center" wrapText="1"/>
    </xf>
    <xf numFmtId="4" fontId="38" fillId="2" borderId="0" xfId="0" applyNumberFormat="1" applyFont="1" applyFill="1" applyBorder="1" applyAlignment="1">
      <alignment horizontal="left" vertical="center" wrapText="1"/>
    </xf>
    <xf numFmtId="0" fontId="56" fillId="2" borderId="0" xfId="0" applyFont="1" applyFill="1" applyBorder="1" applyAlignment="1">
      <alignment horizontal="center" vertical="center" wrapText="1"/>
    </xf>
    <xf numFmtId="0" fontId="38" fillId="0" borderId="0" xfId="0" applyFont="1" applyFill="1" applyBorder="1" applyAlignment="1">
      <alignment horizontal="center" vertical="center" wrapText="1"/>
    </xf>
    <xf numFmtId="0" fontId="38" fillId="2" borderId="32" xfId="2" applyFont="1" applyFill="1" applyBorder="1" applyAlignment="1">
      <alignment horizontal="center" vertical="center"/>
    </xf>
    <xf numFmtId="0" fontId="57" fillId="0" borderId="30" xfId="0" applyFont="1" applyBorder="1" applyAlignment="1">
      <alignment horizontal="center" vertical="center"/>
    </xf>
    <xf numFmtId="49" fontId="38" fillId="2" borderId="0" xfId="0" applyNumberFormat="1" applyFont="1" applyFill="1" applyBorder="1" applyAlignment="1">
      <alignment vertical="center" wrapText="1"/>
    </xf>
    <xf numFmtId="0" fontId="38" fillId="2" borderId="0" xfId="2" applyFont="1" applyFill="1" applyBorder="1" applyAlignment="1">
      <alignment horizontal="center" vertical="center" wrapText="1"/>
    </xf>
    <xf numFmtId="4"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center" vertical="center" wrapText="1"/>
    </xf>
    <xf numFmtId="2" fontId="36" fillId="2" borderId="0" xfId="0" applyNumberFormat="1" applyFont="1" applyFill="1" applyBorder="1" applyAlignment="1">
      <alignment horizontal="left" vertical="center" wrapText="1"/>
    </xf>
    <xf numFmtId="2" fontId="38" fillId="2" borderId="21" xfId="0" applyNumberFormat="1" applyFont="1" applyFill="1" applyBorder="1" applyAlignment="1">
      <alignment horizontal="center" vertical="center" wrapText="1"/>
    </xf>
    <xf numFmtId="0" fontId="38" fillId="2" borderId="21" xfId="2" applyFont="1" applyFill="1" applyBorder="1" applyAlignment="1">
      <alignment horizontal="center" vertical="center"/>
    </xf>
    <xf numFmtId="0" fontId="38" fillId="0" borderId="29" xfId="2" applyFont="1" applyFill="1" applyBorder="1" applyAlignment="1">
      <alignment horizontal="center" vertical="center"/>
    </xf>
    <xf numFmtId="0" fontId="38" fillId="0" borderId="30" xfId="2" applyFont="1" applyFill="1" applyBorder="1" applyAlignment="1">
      <alignment horizontal="center" vertical="center"/>
    </xf>
    <xf numFmtId="0" fontId="38" fillId="0" borderId="13" xfId="2" applyFont="1" applyFill="1" applyBorder="1" applyAlignment="1">
      <alignment horizontal="center" vertical="center"/>
    </xf>
    <xf numFmtId="0" fontId="38" fillId="0" borderId="0" xfId="0" applyFont="1" applyFill="1" applyBorder="1" applyAlignment="1">
      <alignment horizontal="center" vertical="center"/>
    </xf>
    <xf numFmtId="2" fontId="38" fillId="0" borderId="33" xfId="0" applyNumberFormat="1" applyFont="1" applyFill="1" applyBorder="1" applyAlignment="1">
      <alignment horizontal="center" vertical="center" wrapText="1"/>
    </xf>
    <xf numFmtId="0" fontId="38" fillId="0" borderId="12" xfId="2" applyFont="1" applyFill="1" applyBorder="1" applyAlignment="1">
      <alignment horizontal="center" vertical="center"/>
    </xf>
    <xf numFmtId="166" fontId="36" fillId="2" borderId="21" xfId="2" applyNumberFormat="1" applyFont="1" applyFill="1" applyBorder="1" applyAlignment="1">
      <alignment horizontal="center" vertical="center"/>
    </xf>
    <xf numFmtId="166" fontId="36" fillId="2" borderId="24" xfId="2" applyNumberFormat="1" applyFont="1" applyFill="1" applyBorder="1" applyAlignment="1">
      <alignment horizontal="center" vertical="center" wrapText="1"/>
    </xf>
    <xf numFmtId="166" fontId="36" fillId="2" borderId="25" xfId="2" applyNumberFormat="1" applyFont="1" applyFill="1" applyBorder="1" applyAlignment="1">
      <alignment horizontal="center" vertical="center" wrapText="1"/>
    </xf>
    <xf numFmtId="166" fontId="36" fillId="2" borderId="0" xfId="2" applyNumberFormat="1" applyFont="1" applyFill="1" applyBorder="1" applyAlignment="1">
      <alignment horizontal="center" vertical="center"/>
    </xf>
    <xf numFmtId="0" fontId="57" fillId="0" borderId="13" xfId="0" applyFont="1" applyBorder="1" applyAlignment="1">
      <alignment horizontal="center" vertical="center"/>
    </xf>
    <xf numFmtId="0" fontId="38" fillId="2" borderId="24" xfId="2" applyFont="1" applyFill="1" applyBorder="1" applyAlignment="1">
      <alignment horizontal="center" vertical="center"/>
    </xf>
    <xf numFmtId="0" fontId="38" fillId="2" borderId="0" xfId="2" applyFont="1" applyFill="1" applyBorder="1" applyAlignment="1">
      <alignment horizontal="left" vertical="center" wrapText="1"/>
    </xf>
    <xf numFmtId="0" fontId="38" fillId="2" borderId="34" xfId="2" applyFont="1" applyFill="1" applyBorder="1" applyAlignment="1">
      <alignment horizontal="center" vertical="center"/>
    </xf>
    <xf numFmtId="0" fontId="38" fillId="2" borderId="34" xfId="2" applyFont="1" applyFill="1" applyBorder="1" applyAlignment="1">
      <alignment horizontal="left" vertical="center" wrapText="1"/>
    </xf>
    <xf numFmtId="0" fontId="38" fillId="2" borderId="33" xfId="2" applyFont="1" applyFill="1" applyBorder="1" applyAlignment="1">
      <alignment horizontal="left" vertical="center" wrapText="1"/>
    </xf>
    <xf numFmtId="0" fontId="57" fillId="0" borderId="29" xfId="0" applyFont="1" applyBorder="1" applyAlignment="1">
      <alignment horizontal="center" vertical="center"/>
    </xf>
    <xf numFmtId="4" fontId="56" fillId="2" borderId="0" xfId="0" applyNumberFormat="1" applyFont="1" applyFill="1" applyBorder="1" applyAlignment="1">
      <alignment horizontal="center" vertical="center" wrapText="1"/>
    </xf>
    <xf numFmtId="49" fontId="36" fillId="2" borderId="0" xfId="0" applyNumberFormat="1" applyFont="1" applyFill="1" applyBorder="1" applyAlignment="1">
      <alignment horizontal="left" vertical="center" wrapText="1"/>
    </xf>
    <xf numFmtId="0" fontId="38" fillId="0" borderId="48" xfId="2" applyFont="1" applyFill="1" applyBorder="1" applyAlignment="1">
      <alignment horizontal="center" vertical="center"/>
    </xf>
    <xf numFmtId="166" fontId="36" fillId="2" borderId="33" xfId="2" applyNumberFormat="1" applyFont="1" applyFill="1" applyBorder="1" applyAlignment="1">
      <alignment horizontal="center" vertical="center"/>
    </xf>
    <xf numFmtId="0" fontId="58" fillId="0" borderId="21" xfId="2" applyFont="1" applyFill="1" applyBorder="1" applyAlignment="1">
      <alignment horizontal="left" vertical="center"/>
    </xf>
    <xf numFmtId="0" fontId="38" fillId="2" borderId="34" xfId="2" applyFont="1" applyFill="1" applyBorder="1" applyAlignment="1">
      <alignment horizontal="center" vertical="center" wrapText="1"/>
    </xf>
    <xf numFmtId="4" fontId="38" fillId="2" borderId="7" xfId="0" applyNumberFormat="1" applyFont="1" applyFill="1" applyBorder="1" applyAlignment="1">
      <alignment horizontal="center" vertical="center" wrapText="1"/>
    </xf>
    <xf numFmtId="2" fontId="38" fillId="2" borderId="25" xfId="0" applyNumberFormat="1" applyFont="1" applyFill="1" applyBorder="1" applyAlignment="1">
      <alignment horizontal="center" vertical="center" wrapText="1"/>
    </xf>
    <xf numFmtId="0" fontId="58" fillId="0" borderId="22" xfId="2" applyFont="1" applyFill="1" applyBorder="1" applyAlignment="1">
      <alignment horizontal="left" vertical="center"/>
    </xf>
    <xf numFmtId="0" fontId="38" fillId="0" borderId="24" xfId="2" applyFont="1" applyFill="1" applyBorder="1" applyAlignment="1">
      <alignment horizontal="center" vertical="center"/>
    </xf>
    <xf numFmtId="0" fontId="38" fillId="0" borderId="32" xfId="2" applyFont="1" applyFill="1" applyBorder="1" applyAlignment="1">
      <alignment horizontal="center" vertical="center"/>
    </xf>
    <xf numFmtId="49" fontId="38" fillId="2" borderId="21" xfId="0" applyNumberFormat="1" applyFont="1" applyFill="1" applyBorder="1" applyAlignment="1">
      <alignment horizontal="center" vertical="center" wrapText="1"/>
    </xf>
    <xf numFmtId="49" fontId="38" fillId="2" borderId="22" xfId="0" applyNumberFormat="1" applyFont="1" applyFill="1" applyBorder="1" applyAlignment="1">
      <alignment horizontal="center" vertical="center" wrapText="1"/>
    </xf>
    <xf numFmtId="4" fontId="36" fillId="2" borderId="0" xfId="0" applyNumberFormat="1" applyFont="1" applyFill="1" applyBorder="1" applyAlignment="1">
      <alignment horizontal="center" vertical="center" wrapText="1"/>
    </xf>
    <xf numFmtId="166" fontId="36" fillId="2" borderId="31" xfId="2" applyNumberFormat="1" applyFont="1" applyFill="1" applyBorder="1" applyAlignment="1">
      <alignment horizontal="center" vertical="center" wrapText="1"/>
    </xf>
    <xf numFmtId="0" fontId="38" fillId="2" borderId="19" xfId="2" applyFont="1" applyFill="1" applyBorder="1" applyAlignment="1">
      <alignment horizontal="center" vertical="center" wrapText="1"/>
    </xf>
    <xf numFmtId="49" fontId="36" fillId="2" borderId="20" xfId="0" applyNumberFormat="1" applyFont="1" applyFill="1" applyBorder="1" applyAlignment="1">
      <alignment horizontal="center" vertical="center" wrapText="1"/>
    </xf>
    <xf numFmtId="164" fontId="36" fillId="0" borderId="0" xfId="2" applyNumberFormat="1" applyFont="1" applyFill="1" applyBorder="1" applyAlignment="1">
      <alignment horizontal="left" vertical="center" wrapText="1"/>
    </xf>
    <xf numFmtId="4" fontId="38" fillId="2" borderId="25" xfId="0" applyNumberFormat="1" applyFont="1" applyFill="1" applyBorder="1" applyAlignment="1">
      <alignment horizontal="center" vertical="center" wrapText="1"/>
    </xf>
    <xf numFmtId="0" fontId="38" fillId="0" borderId="43" xfId="2" applyFont="1" applyFill="1" applyBorder="1" applyAlignment="1">
      <alignment horizontal="center" vertical="center"/>
    </xf>
    <xf numFmtId="49" fontId="38" fillId="2" borderId="24" xfId="0" applyNumberFormat="1" applyFont="1" applyFill="1" applyBorder="1" applyAlignment="1">
      <alignment horizontal="center" vertical="center" wrapText="1"/>
    </xf>
    <xf numFmtId="49" fontId="38" fillId="2" borderId="25" xfId="0" applyNumberFormat="1" applyFont="1" applyFill="1" applyBorder="1" applyAlignment="1">
      <alignment horizontal="center" vertical="center" wrapText="1"/>
    </xf>
    <xf numFmtId="49" fontId="38" fillId="2" borderId="31" xfId="0" applyNumberFormat="1" applyFont="1" applyFill="1" applyBorder="1" applyAlignment="1">
      <alignment horizontal="center" vertical="center" wrapText="1"/>
    </xf>
    <xf numFmtId="166" fontId="38" fillId="2" borderId="32" xfId="2" applyNumberFormat="1" applyFont="1" applyFill="1" applyBorder="1" applyAlignment="1">
      <alignment horizontal="left" vertical="center" wrapText="1"/>
    </xf>
    <xf numFmtId="166" fontId="38" fillId="2" borderId="0" xfId="2" applyNumberFormat="1" applyFont="1" applyFill="1" applyBorder="1" applyAlignment="1">
      <alignment horizontal="left" vertical="center" wrapText="1"/>
    </xf>
    <xf numFmtId="0" fontId="36" fillId="2" borderId="0" xfId="0" applyFont="1" applyFill="1" applyBorder="1" applyAlignment="1">
      <alignment horizontal="left" vertical="center" wrapText="1"/>
    </xf>
    <xf numFmtId="0" fontId="38" fillId="0" borderId="34" xfId="2" applyFont="1" applyFill="1" applyBorder="1" applyAlignment="1">
      <alignment horizontal="center" vertical="center"/>
    </xf>
    <xf numFmtId="49" fontId="36" fillId="2" borderId="21" xfId="0" applyNumberFormat="1" applyFont="1" applyFill="1" applyBorder="1" applyAlignment="1">
      <alignment horizontal="center" vertical="center" wrapText="1"/>
    </xf>
    <xf numFmtId="49" fontId="36" fillId="2" borderId="33" xfId="0" applyNumberFormat="1" applyFont="1" applyFill="1" applyBorder="1" applyAlignment="1">
      <alignment horizontal="center" vertical="center" wrapText="1"/>
    </xf>
    <xf numFmtId="0" fontId="38" fillId="2" borderId="18" xfId="2" applyFont="1" applyFill="1" applyBorder="1" applyAlignment="1">
      <alignment horizontal="center" vertical="center"/>
    </xf>
    <xf numFmtId="166" fontId="56" fillId="2" borderId="0" xfId="2" applyNumberFormat="1" applyFont="1" applyFill="1" applyBorder="1" applyAlignment="1">
      <alignment horizontal="center" vertical="center" wrapText="1"/>
    </xf>
    <xf numFmtId="4" fontId="38" fillId="2" borderId="20" xfId="0" applyNumberFormat="1" applyFont="1" applyFill="1" applyBorder="1" applyAlignment="1">
      <alignment horizontal="center" vertical="center" wrapText="1"/>
    </xf>
    <xf numFmtId="4" fontId="38" fillId="2" borderId="21" xfId="0" applyNumberFormat="1" applyFont="1" applyFill="1" applyBorder="1" applyAlignment="1">
      <alignment horizontal="center" vertical="center" wrapText="1"/>
    </xf>
    <xf numFmtId="2" fontId="38" fillId="2" borderId="24" xfId="2" applyNumberFormat="1" applyFont="1" applyFill="1" applyBorder="1" applyAlignment="1">
      <alignment horizontal="center" vertical="center"/>
    </xf>
    <xf numFmtId="2" fontId="38" fillId="2" borderId="25" xfId="2" applyNumberFormat="1" applyFont="1" applyFill="1" applyBorder="1" applyAlignment="1">
      <alignment horizontal="center" vertical="center"/>
    </xf>
    <xf numFmtId="4" fontId="36" fillId="2" borderId="0" xfId="0" applyNumberFormat="1" applyFont="1" applyFill="1" applyBorder="1" applyAlignment="1">
      <alignment horizontal="left" vertical="center" wrapText="1"/>
    </xf>
    <xf numFmtId="4" fontId="38" fillId="2" borderId="59" xfId="0" applyNumberFormat="1" applyFont="1" applyFill="1" applyBorder="1" applyAlignment="1">
      <alignment horizontal="left" vertical="center" wrapText="1"/>
    </xf>
    <xf numFmtId="2" fontId="36" fillId="2" borderId="21" xfId="0" applyNumberFormat="1" applyFont="1" applyFill="1" applyBorder="1" applyAlignment="1">
      <alignment horizontal="center" vertical="center" wrapText="1"/>
    </xf>
    <xf numFmtId="2" fontId="36" fillId="2" borderId="22" xfId="0" applyNumberFormat="1" applyFont="1" applyFill="1" applyBorder="1" applyAlignment="1">
      <alignment horizontal="center" vertical="center" wrapText="1"/>
    </xf>
    <xf numFmtId="0" fontId="38" fillId="2" borderId="0" xfId="0" applyFont="1" applyFill="1" applyBorder="1" applyAlignment="1">
      <alignment horizontal="left" vertical="center" wrapText="1"/>
    </xf>
    <xf numFmtId="49" fontId="38" fillId="2" borderId="25" xfId="0" applyNumberFormat="1" applyFont="1" applyFill="1" applyBorder="1" applyAlignment="1">
      <alignment horizontal="left" vertical="center" wrapText="1"/>
    </xf>
    <xf numFmtId="2" fontId="61" fillId="2" borderId="0" xfId="0" applyNumberFormat="1" applyFont="1" applyFill="1" applyBorder="1" applyAlignment="1">
      <alignment horizontal="center" vertical="center" wrapText="1"/>
    </xf>
    <xf numFmtId="0" fontId="38" fillId="0" borderId="21" xfId="2" applyFont="1" applyFill="1" applyBorder="1" applyAlignment="1">
      <alignment horizontal="center" vertical="center"/>
    </xf>
    <xf numFmtId="49" fontId="38" fillId="2" borderId="33" xfId="0" applyNumberFormat="1" applyFont="1" applyFill="1" applyBorder="1" applyAlignment="1">
      <alignment horizontal="center" vertical="center" wrapText="1"/>
    </xf>
    <xf numFmtId="166" fontId="38" fillId="2" borderId="25" xfId="2" applyNumberFormat="1" applyFont="1" applyFill="1" applyBorder="1" applyAlignment="1">
      <alignment horizontal="left" vertical="center"/>
    </xf>
    <xf numFmtId="0" fontId="36" fillId="2" borderId="20" xfId="2" applyFont="1" applyFill="1" applyBorder="1" applyAlignment="1">
      <alignment horizontal="center" vertical="center" wrapText="1"/>
    </xf>
    <xf numFmtId="0" fontId="36" fillId="2" borderId="33" xfId="0" applyNumberFormat="1" applyFont="1" applyFill="1" applyBorder="1" applyAlignment="1">
      <alignment horizontal="center" vertical="center" wrapText="1"/>
    </xf>
    <xf numFmtId="0" fontId="36" fillId="2" borderId="25" xfId="0" applyNumberFormat="1" applyFont="1" applyFill="1" applyBorder="1" applyAlignment="1">
      <alignment horizontal="center" vertical="center" wrapText="1"/>
    </xf>
    <xf numFmtId="0" fontId="36" fillId="3" borderId="9" xfId="2" applyFont="1" applyFill="1" applyBorder="1" applyAlignment="1">
      <alignment horizontal="center" vertical="center"/>
    </xf>
    <xf numFmtId="0" fontId="36" fillId="0" borderId="0" xfId="2" applyFont="1" applyFill="1" applyBorder="1" applyAlignment="1">
      <alignment horizontal="center" vertical="center"/>
    </xf>
    <xf numFmtId="166" fontId="38" fillId="2" borderId="25" xfId="2" applyNumberFormat="1" applyFont="1" applyFill="1" applyBorder="1" applyAlignment="1">
      <alignment horizontal="center" vertical="center"/>
    </xf>
    <xf numFmtId="49" fontId="4" fillId="2" borderId="0" xfId="0" applyNumberFormat="1" applyFont="1" applyFill="1" applyBorder="1" applyAlignment="1">
      <alignment horizontal="left" vertical="center" wrapText="1"/>
    </xf>
    <xf numFmtId="0" fontId="4" fillId="2" borderId="10" xfId="2" applyFont="1" applyFill="1" applyBorder="1" applyAlignment="1">
      <alignment horizontal="center" vertical="center"/>
    </xf>
    <xf numFmtId="0" fontId="8" fillId="0" borderId="46" xfId="0" applyFont="1" applyBorder="1" applyAlignment="1">
      <alignment horizontal="center" vertical="center"/>
    </xf>
    <xf numFmtId="0" fontId="8" fillId="0" borderId="45" xfId="0" applyFont="1" applyBorder="1" applyAlignment="1">
      <alignment horizontal="center" vertical="center"/>
    </xf>
    <xf numFmtId="0" fontId="8" fillId="0" borderId="29" xfId="0" applyFont="1" applyBorder="1" applyAlignment="1">
      <alignment horizontal="center" vertical="center"/>
    </xf>
    <xf numFmtId="0" fontId="8" fillId="0" borderId="30" xfId="0" applyFont="1" applyBorder="1" applyAlignment="1">
      <alignment horizontal="center" vertical="center"/>
    </xf>
    <xf numFmtId="0" fontId="8" fillId="0" borderId="13" xfId="0" applyFont="1" applyBorder="1" applyAlignment="1">
      <alignment horizontal="center" vertical="center"/>
    </xf>
    <xf numFmtId="4" fontId="3" fillId="2" borderId="29" xfId="3" applyNumberFormat="1" applyFont="1" applyFill="1" applyBorder="1" applyAlignment="1" applyProtection="1">
      <alignment horizontal="center" vertical="center"/>
    </xf>
    <xf numFmtId="4" fontId="3" fillId="2" borderId="30" xfId="3" applyNumberFormat="1" applyFont="1" applyFill="1" applyBorder="1" applyAlignment="1" applyProtection="1">
      <alignment horizontal="center" vertical="center"/>
    </xf>
    <xf numFmtId="4" fontId="3" fillId="2" borderId="13" xfId="3" applyNumberFormat="1" applyFont="1" applyFill="1" applyBorder="1" applyAlignment="1" applyProtection="1">
      <alignment horizontal="center" vertical="center"/>
    </xf>
    <xf numFmtId="4" fontId="3" fillId="0" borderId="29" xfId="2" applyNumberFormat="1" applyFont="1" applyFill="1" applyBorder="1" applyAlignment="1">
      <alignment horizontal="center" vertical="center" wrapText="1"/>
    </xf>
    <xf numFmtId="4" fontId="3" fillId="0" borderId="30" xfId="2" applyNumberFormat="1" applyFont="1" applyFill="1" applyBorder="1" applyAlignment="1">
      <alignment horizontal="center" vertical="center" wrapText="1"/>
    </xf>
    <xf numFmtId="4" fontId="3" fillId="0" borderId="13" xfId="2" applyNumberFormat="1" applyFont="1" applyFill="1" applyBorder="1" applyAlignment="1">
      <alignment horizontal="center" vertical="center" wrapText="1"/>
    </xf>
    <xf numFmtId="4" fontId="4" fillId="0" borderId="47" xfId="1" applyNumberFormat="1" applyFont="1" applyFill="1" applyBorder="1" applyAlignment="1">
      <alignment horizontal="center" vertical="center" wrapText="1"/>
    </xf>
    <xf numFmtId="4" fontId="4" fillId="0" borderId="48" xfId="1" applyNumberFormat="1" applyFont="1" applyFill="1" applyBorder="1" applyAlignment="1">
      <alignment horizontal="center" vertical="center" wrapText="1"/>
    </xf>
    <xf numFmtId="4" fontId="4" fillId="0" borderId="17" xfId="1" applyNumberFormat="1" applyFont="1" applyFill="1" applyBorder="1" applyAlignment="1">
      <alignment horizontal="center" vertical="center" wrapText="1"/>
    </xf>
    <xf numFmtId="2" fontId="3" fillId="0" borderId="29" xfId="2" applyNumberFormat="1" applyFont="1" applyFill="1" applyBorder="1" applyAlignment="1">
      <alignment horizontal="center" vertical="center"/>
    </xf>
    <xf numFmtId="0" fontId="3" fillId="0" borderId="24" xfId="2" applyFont="1" applyFill="1" applyBorder="1" applyAlignment="1">
      <alignment horizontal="center" vertical="center"/>
    </xf>
    <xf numFmtId="0" fontId="36" fillId="3" borderId="9" xfId="2" applyFont="1" applyFill="1" applyBorder="1" applyAlignment="1">
      <alignment horizontal="center" vertical="center"/>
    </xf>
    <xf numFmtId="0" fontId="36" fillId="0" borderId="67" xfId="2" applyFont="1" applyFill="1" applyBorder="1" applyAlignment="1">
      <alignment horizontal="center" vertical="center"/>
    </xf>
    <xf numFmtId="9" fontId="36" fillId="10" borderId="29" xfId="2" applyNumberFormat="1" applyFont="1" applyFill="1" applyBorder="1" applyAlignment="1">
      <alignment horizontal="center"/>
    </xf>
    <xf numFmtId="164" fontId="36" fillId="0" borderId="13" xfId="2" applyNumberFormat="1" applyFont="1" applyBorder="1" applyAlignment="1">
      <alignment horizontal="center"/>
    </xf>
    <xf numFmtId="9" fontId="4" fillId="0" borderId="23" xfId="2" applyNumberFormat="1" applyFont="1" applyBorder="1" applyAlignment="1">
      <alignment horizontal="center" vertical="center"/>
    </xf>
    <xf numFmtId="9" fontId="4" fillId="0" borderId="82" xfId="2" applyNumberFormat="1" applyFont="1" applyBorder="1" applyAlignment="1">
      <alignment horizontal="center" vertical="center"/>
    </xf>
    <xf numFmtId="0" fontId="58" fillId="0" borderId="21" xfId="2" applyFont="1" applyFill="1" applyBorder="1" applyAlignment="1">
      <alignment horizontal="right" vertical="center"/>
    </xf>
    <xf numFmtId="166" fontId="38" fillId="2" borderId="26" xfId="2" applyNumberFormat="1" applyFont="1" applyFill="1" applyBorder="1" applyAlignment="1">
      <alignment horizontal="center" vertical="center" wrapText="1"/>
    </xf>
    <xf numFmtId="0" fontId="36" fillId="0" borderId="32" xfId="2" applyFont="1" applyFill="1" applyBorder="1" applyAlignment="1">
      <alignment horizontal="center" vertical="center"/>
    </xf>
    <xf numFmtId="166" fontId="38" fillId="2" borderId="19" xfId="2" applyNumberFormat="1" applyFont="1" applyFill="1" applyBorder="1" applyAlignment="1">
      <alignment horizontal="center" vertical="center"/>
    </xf>
    <xf numFmtId="0" fontId="36" fillId="0" borderId="22" xfId="2" applyFont="1" applyFill="1" applyBorder="1" applyAlignment="1">
      <alignment horizontal="center" vertical="center"/>
    </xf>
    <xf numFmtId="2" fontId="36" fillId="0" borderId="21" xfId="2" applyNumberFormat="1" applyFont="1" applyFill="1" applyBorder="1" applyAlignment="1">
      <alignment horizontal="center" vertical="center"/>
    </xf>
    <xf numFmtId="166" fontId="38" fillId="2" borderId="0" xfId="2" applyNumberFormat="1" applyFont="1" applyFill="1" applyBorder="1" applyAlignment="1">
      <alignment horizontal="center" vertical="center" wrapText="1"/>
    </xf>
    <xf numFmtId="2" fontId="38" fillId="2" borderId="0" xfId="0" applyNumberFormat="1" applyFont="1" applyFill="1" applyBorder="1" applyAlignment="1">
      <alignment horizontal="center" vertical="center"/>
    </xf>
    <xf numFmtId="2" fontId="36" fillId="2" borderId="22" xfId="0" applyNumberFormat="1" applyFont="1" applyFill="1" applyBorder="1" applyAlignment="1">
      <alignment horizontal="left" vertical="center" wrapText="1"/>
    </xf>
    <xf numFmtId="166" fontId="36" fillId="2" borderId="0" xfId="2" applyNumberFormat="1" applyFont="1" applyFill="1" applyBorder="1" applyAlignment="1">
      <alignment horizontal="left" vertical="center"/>
    </xf>
    <xf numFmtId="0" fontId="36" fillId="2" borderId="9" xfId="2" applyFont="1" applyFill="1" applyBorder="1" applyAlignment="1">
      <alignment horizontal="center" vertical="center"/>
    </xf>
    <xf numFmtId="0" fontId="36" fillId="2" borderId="10" xfId="2" applyFont="1" applyFill="1" applyBorder="1" applyAlignment="1">
      <alignment horizontal="left" vertical="center"/>
    </xf>
    <xf numFmtId="2" fontId="36" fillId="2" borderId="11" xfId="3" applyNumberFormat="1" applyFont="1" applyFill="1" applyBorder="1" applyAlignment="1" applyProtection="1">
      <alignment horizontal="left" vertical="center"/>
    </xf>
    <xf numFmtId="2" fontId="36" fillId="2" borderId="0" xfId="2" applyNumberFormat="1" applyFont="1" applyFill="1" applyBorder="1" applyAlignment="1">
      <alignment vertical="center"/>
    </xf>
    <xf numFmtId="2" fontId="38" fillId="2" borderId="0" xfId="0" applyNumberFormat="1" applyFont="1" applyFill="1" applyBorder="1" applyAlignment="1">
      <alignment horizontal="left" vertical="center"/>
    </xf>
    <xf numFmtId="2" fontId="36" fillId="2" borderId="0" xfId="0" applyNumberFormat="1" applyFont="1" applyFill="1" applyBorder="1" applyAlignment="1">
      <alignment horizontal="center" vertical="center"/>
    </xf>
    <xf numFmtId="2" fontId="56" fillId="2" borderId="0" xfId="2" applyNumberFormat="1" applyFont="1" applyFill="1" applyBorder="1" applyAlignment="1">
      <alignment horizontal="center" vertical="center"/>
    </xf>
    <xf numFmtId="0" fontId="38" fillId="2" borderId="30" xfId="2" applyFont="1" applyFill="1" applyBorder="1" applyAlignment="1">
      <alignment vertical="center"/>
    </xf>
    <xf numFmtId="0" fontId="38" fillId="2" borderId="29" xfId="2" applyFont="1" applyFill="1" applyBorder="1" applyAlignment="1">
      <alignment vertical="center"/>
    </xf>
    <xf numFmtId="0" fontId="36" fillId="2" borderId="21" xfId="2" applyFont="1" applyFill="1" applyBorder="1" applyAlignment="1">
      <alignment vertical="center"/>
    </xf>
    <xf numFmtId="166" fontId="3" fillId="2" borderId="19" xfId="2" applyNumberFormat="1" applyFont="1" applyFill="1" applyBorder="1" applyAlignment="1">
      <alignment horizontal="center" vertical="center" wrapText="1"/>
    </xf>
    <xf numFmtId="166" fontId="3" fillId="2" borderId="19" xfId="2" applyNumberFormat="1" applyFont="1" applyFill="1" applyBorder="1" applyAlignment="1">
      <alignment horizontal="center" vertical="center"/>
    </xf>
    <xf numFmtId="0" fontId="4" fillId="3" borderId="3" xfId="2" applyFont="1" applyFill="1" applyBorder="1" applyAlignment="1">
      <alignment horizontal="left" vertical="center"/>
    </xf>
    <xf numFmtId="0" fontId="4" fillId="3" borderId="43" xfId="2" applyFont="1" applyFill="1" applyBorder="1" applyAlignment="1">
      <alignment horizontal="center" vertical="center"/>
    </xf>
    <xf numFmtId="0" fontId="4" fillId="3" borderId="41" xfId="2" applyFont="1" applyFill="1" applyBorder="1" applyAlignment="1">
      <alignment horizontal="left" vertical="center"/>
    </xf>
    <xf numFmtId="0" fontId="4" fillId="0" borderId="19" xfId="2" applyFont="1" applyFill="1" applyBorder="1" applyAlignment="1">
      <alignment vertical="center"/>
    </xf>
    <xf numFmtId="0" fontId="4" fillId="0" borderId="19" xfId="2" applyFont="1" applyFill="1" applyBorder="1" applyAlignment="1">
      <alignment horizontal="center" vertical="center"/>
    </xf>
    <xf numFmtId="0" fontId="3" fillId="0" borderId="19" xfId="2" applyFont="1" applyFill="1" applyBorder="1" applyAlignment="1">
      <alignment horizontal="center" vertical="center"/>
    </xf>
    <xf numFmtId="0" fontId="36" fillId="11" borderId="9" xfId="2" applyFont="1" applyFill="1" applyBorder="1" applyAlignment="1">
      <alignment horizontal="center" vertical="center"/>
    </xf>
    <xf numFmtId="0" fontId="36" fillId="11" borderId="10" xfId="2" applyFont="1" applyFill="1" applyBorder="1" applyAlignment="1">
      <alignment horizontal="left" vertical="center"/>
    </xf>
    <xf numFmtId="2" fontId="36" fillId="11" borderId="11" xfId="3" applyNumberFormat="1" applyFont="1" applyFill="1" applyBorder="1" applyAlignment="1" applyProtection="1">
      <alignment horizontal="left" vertical="center"/>
    </xf>
    <xf numFmtId="166" fontId="36" fillId="2" borderId="20" xfId="2" applyNumberFormat="1" applyFont="1" applyFill="1" applyBorder="1" applyAlignment="1">
      <alignment horizontal="center" vertical="center" wrapText="1"/>
    </xf>
    <xf numFmtId="166" fontId="36" fillId="2" borderId="21" xfId="2" applyNumberFormat="1" applyFont="1" applyFill="1" applyBorder="1" applyAlignment="1">
      <alignment horizontal="center" vertical="center" wrapText="1"/>
    </xf>
    <xf numFmtId="166" fontId="36" fillId="2" borderId="22" xfId="2" applyNumberFormat="1" applyFont="1" applyFill="1" applyBorder="1" applyAlignment="1">
      <alignment horizontal="center" vertical="center" wrapText="1"/>
    </xf>
    <xf numFmtId="0" fontId="38" fillId="0" borderId="34" xfId="2" applyFont="1" applyFill="1" applyBorder="1" applyAlignment="1">
      <alignment horizontal="center" vertical="center"/>
    </xf>
    <xf numFmtId="0" fontId="38" fillId="0" borderId="24" xfId="2" applyFont="1" applyFill="1" applyBorder="1" applyAlignment="1">
      <alignment horizontal="center" vertical="center"/>
    </xf>
    <xf numFmtId="166" fontId="38" fillId="2" borderId="25" xfId="2" applyNumberFormat="1" applyFont="1" applyFill="1" applyBorder="1" applyAlignment="1">
      <alignment horizontal="center" vertical="center"/>
    </xf>
    <xf numFmtId="0" fontId="36" fillId="0" borderId="0" xfId="2" applyFont="1" applyFill="1" applyBorder="1" applyAlignment="1">
      <alignment horizontal="center" vertical="center"/>
    </xf>
    <xf numFmtId="164" fontId="3" fillId="2" borderId="19" xfId="3" applyFont="1" applyFill="1" applyBorder="1" applyAlignment="1" applyProtection="1">
      <alignment horizontal="center" vertical="center"/>
    </xf>
    <xf numFmtId="2" fontId="4" fillId="3" borderId="0" xfId="3" applyNumberFormat="1" applyFont="1" applyFill="1" applyBorder="1" applyAlignment="1" applyProtection="1">
      <alignment horizontal="left" vertical="center"/>
    </xf>
    <xf numFmtId="0" fontId="4" fillId="3" borderId="0" xfId="2" applyFont="1" applyFill="1" applyBorder="1" applyAlignment="1">
      <alignment horizontal="left" vertical="center"/>
    </xf>
    <xf numFmtId="0" fontId="4" fillId="3" borderId="5" xfId="2" applyFont="1" applyFill="1" applyBorder="1" applyAlignment="1">
      <alignment horizontal="left" vertical="center"/>
    </xf>
    <xf numFmtId="2" fontId="21" fillId="0" borderId="0" xfId="2" applyNumberFormat="1" applyFont="1" applyFill="1" applyBorder="1" applyAlignment="1">
      <alignment horizontal="center" vertical="center"/>
    </xf>
    <xf numFmtId="2" fontId="17" fillId="2" borderId="0" xfId="2" applyNumberFormat="1" applyFont="1" applyFill="1" applyBorder="1" applyAlignment="1">
      <alignment horizontal="center" vertical="center"/>
    </xf>
    <xf numFmtId="2" fontId="17" fillId="2" borderId="0" xfId="3" applyNumberFormat="1" applyFont="1" applyFill="1" applyBorder="1" applyAlignment="1" applyProtection="1">
      <alignment horizontal="center" vertical="center"/>
    </xf>
    <xf numFmtId="2" fontId="66" fillId="2" borderId="0" xfId="2" applyNumberFormat="1" applyFont="1" applyFill="1" applyBorder="1" applyAlignment="1">
      <alignment horizontal="center" vertical="center"/>
    </xf>
    <xf numFmtId="2" fontId="67" fillId="0" borderId="0" xfId="0" applyNumberFormat="1" applyFont="1" applyAlignment="1">
      <alignment horizontal="center" vertical="center"/>
    </xf>
    <xf numFmtId="2" fontId="67" fillId="2" borderId="0" xfId="0" applyNumberFormat="1" applyFont="1" applyFill="1" applyAlignment="1">
      <alignment horizontal="center" vertical="center"/>
    </xf>
    <xf numFmtId="2" fontId="10" fillId="0" borderId="0" xfId="2" applyNumberFormat="1" applyFont="1" applyFill="1" applyBorder="1" applyAlignment="1">
      <alignment horizontal="center" vertical="center"/>
    </xf>
    <xf numFmtId="2" fontId="68" fillId="0" borderId="0" xfId="0" applyNumberFormat="1" applyFont="1" applyAlignment="1">
      <alignment horizontal="center" vertical="center"/>
    </xf>
    <xf numFmtId="0" fontId="3" fillId="0" borderId="13" xfId="0" applyFont="1" applyBorder="1" applyAlignment="1">
      <alignment horizontal="center" vertical="center"/>
    </xf>
    <xf numFmtId="2" fontId="3" fillId="0" borderId="13" xfId="0" applyNumberFormat="1" applyFont="1" applyBorder="1" applyAlignment="1">
      <alignment horizontal="center" vertical="center"/>
    </xf>
    <xf numFmtId="2" fontId="3" fillId="0" borderId="19" xfId="0" applyNumberFormat="1" applyFont="1" applyBorder="1" applyAlignment="1">
      <alignment horizontal="center" vertical="center"/>
    </xf>
    <xf numFmtId="2" fontId="8" fillId="0" borderId="19" xfId="0" applyNumberFormat="1" applyFont="1" applyBorder="1" applyAlignment="1">
      <alignment horizontal="center" vertical="center" wrapText="1"/>
    </xf>
    <xf numFmtId="0" fontId="3" fillId="0" borderId="19" xfId="0" applyFont="1" applyBorder="1" applyAlignment="1">
      <alignment horizontal="center" vertical="center"/>
    </xf>
    <xf numFmtId="0" fontId="3" fillId="2" borderId="19" xfId="0" applyFont="1" applyFill="1" applyBorder="1" applyAlignment="1">
      <alignment horizontal="center" vertical="center"/>
    </xf>
    <xf numFmtId="2" fontId="3" fillId="2" borderId="19" xfId="0" applyNumberFormat="1" applyFont="1" applyFill="1" applyBorder="1" applyAlignment="1">
      <alignment horizontal="center" vertical="center"/>
    </xf>
    <xf numFmtId="3" fontId="8" fillId="0" borderId="19" xfId="0" applyNumberFormat="1" applyFont="1" applyBorder="1" applyAlignment="1">
      <alignment horizontal="center" vertical="center"/>
    </xf>
    <xf numFmtId="0" fontId="8" fillId="0" borderId="19" xfId="0" applyFont="1" applyBorder="1" applyAlignment="1" applyProtection="1">
      <alignment horizontal="center" vertical="center"/>
    </xf>
    <xf numFmtId="4" fontId="3" fillId="0" borderId="21" xfId="2" applyNumberFormat="1" applyFont="1" applyFill="1" applyBorder="1" applyAlignment="1">
      <alignment horizontal="center" vertical="center" wrapText="1"/>
    </xf>
    <xf numFmtId="164" fontId="36" fillId="0" borderId="30" xfId="2" applyNumberFormat="1" applyFont="1" applyBorder="1" applyAlignment="1">
      <alignment horizontal="center"/>
    </xf>
    <xf numFmtId="9" fontId="36" fillId="10" borderId="30" xfId="2" applyNumberFormat="1" applyFont="1" applyFill="1" applyBorder="1" applyAlignment="1">
      <alignment horizontal="center"/>
    </xf>
    <xf numFmtId="0" fontId="35" fillId="0" borderId="29" xfId="2" applyFont="1" applyBorder="1"/>
    <xf numFmtId="0" fontId="35" fillId="0" borderId="13" xfId="2" applyFont="1" applyBorder="1"/>
    <xf numFmtId="164" fontId="36" fillId="0" borderId="34" xfId="2" applyNumberFormat="1" applyFont="1" applyBorder="1" applyAlignment="1">
      <alignment horizontal="center"/>
    </xf>
    <xf numFmtId="9" fontId="36" fillId="9" borderId="125" xfId="2" applyNumberFormat="1" applyFont="1" applyFill="1" applyBorder="1" applyAlignment="1">
      <alignment horizontal="center"/>
    </xf>
    <xf numFmtId="0" fontId="3" fillId="2" borderId="18" xfId="2" applyFont="1" applyFill="1" applyBorder="1" applyAlignment="1">
      <alignment horizontal="center" vertical="center" wrapText="1"/>
    </xf>
    <xf numFmtId="43" fontId="3" fillId="2" borderId="23" xfId="1" applyFont="1" applyFill="1" applyBorder="1" applyAlignment="1">
      <alignment horizontal="center" vertical="center" wrapText="1"/>
    </xf>
    <xf numFmtId="0" fontId="9" fillId="0" borderId="18" xfId="2" applyFont="1" applyFill="1" applyBorder="1" applyAlignment="1">
      <alignment horizontal="center" vertical="center"/>
    </xf>
    <xf numFmtId="2" fontId="3" fillId="0" borderId="23" xfId="2" applyNumberFormat="1" applyFont="1" applyFill="1" applyBorder="1" applyAlignment="1">
      <alignment horizontal="center" vertical="center" wrapText="1"/>
    </xf>
    <xf numFmtId="0" fontId="40" fillId="0" borderId="0" xfId="2" applyFont="1" applyBorder="1" applyAlignment="1">
      <alignment vertical="center"/>
    </xf>
    <xf numFmtId="164" fontId="37" fillId="0" borderId="0" xfId="5" applyNumberFormat="1" applyFont="1" applyFill="1" applyBorder="1" applyAlignment="1">
      <alignment horizontal="center" vertical="center"/>
    </xf>
    <xf numFmtId="10" fontId="37" fillId="2" borderId="0" xfId="5" applyNumberFormat="1" applyFont="1" applyFill="1" applyBorder="1" applyAlignment="1">
      <alignment horizontal="center" vertical="center"/>
    </xf>
    <xf numFmtId="0" fontId="36" fillId="2" borderId="52" xfId="2" applyFont="1" applyFill="1" applyBorder="1" applyAlignment="1">
      <alignment horizontal="center" vertical="center"/>
    </xf>
    <xf numFmtId="0" fontId="36" fillId="2" borderId="52" xfId="2" applyFont="1" applyFill="1" applyBorder="1" applyAlignment="1">
      <alignment horizontal="left" vertical="center"/>
    </xf>
    <xf numFmtId="2" fontId="36" fillId="2" borderId="109" xfId="3" applyNumberFormat="1" applyFont="1" applyFill="1" applyBorder="1" applyAlignment="1" applyProtection="1">
      <alignment horizontal="left" vertical="center"/>
    </xf>
    <xf numFmtId="0" fontId="4" fillId="2" borderId="115" xfId="2" applyFont="1" applyFill="1" applyBorder="1" applyAlignment="1">
      <alignment horizontal="center" vertical="center"/>
    </xf>
    <xf numFmtId="0" fontId="4" fillId="2" borderId="116" xfId="2" applyFont="1" applyFill="1" applyBorder="1" applyAlignment="1">
      <alignment horizontal="left" vertical="center"/>
    </xf>
    <xf numFmtId="0" fontId="4" fillId="2" borderId="119" xfId="2" applyFont="1" applyFill="1" applyBorder="1" applyAlignment="1">
      <alignment horizontal="center" vertical="center"/>
    </xf>
    <xf numFmtId="0" fontId="4" fillId="2" borderId="120" xfId="2" applyFont="1" applyFill="1" applyBorder="1" applyAlignment="1">
      <alignment horizontal="center" vertical="center"/>
    </xf>
    <xf numFmtId="164" fontId="4" fillId="2" borderId="126" xfId="3" applyFont="1" applyFill="1" applyBorder="1" applyAlignment="1" applyProtection="1">
      <alignment vertical="center"/>
    </xf>
    <xf numFmtId="164" fontId="4" fillId="2" borderId="119" xfId="3" applyFont="1" applyFill="1" applyBorder="1" applyAlignment="1" applyProtection="1">
      <alignment vertical="center"/>
    </xf>
    <xf numFmtId="164" fontId="4" fillId="2" borderId="126" xfId="3" applyFont="1" applyFill="1" applyBorder="1" applyAlignment="1" applyProtection="1">
      <alignment horizontal="center" vertical="center" wrapText="1"/>
    </xf>
    <xf numFmtId="43" fontId="4" fillId="2" borderId="127" xfId="1" applyFont="1" applyFill="1" applyBorder="1" applyAlignment="1">
      <alignment horizontal="center" vertical="center" wrapText="1"/>
    </xf>
    <xf numFmtId="164" fontId="4" fillId="2" borderId="126" xfId="3" applyFont="1" applyFill="1" applyBorder="1" applyAlignment="1" applyProtection="1">
      <alignment horizontal="center" vertical="center"/>
    </xf>
    <xf numFmtId="0" fontId="4" fillId="2" borderId="22" xfId="2" applyFont="1" applyFill="1" applyBorder="1" applyAlignment="1">
      <alignment vertical="center" wrapText="1"/>
    </xf>
    <xf numFmtId="4" fontId="38" fillId="2" borderId="0" xfId="0" applyNumberFormat="1" applyFont="1" applyFill="1" applyBorder="1" applyAlignment="1">
      <alignment horizontal="left" vertical="center" wrapText="1"/>
    </xf>
    <xf numFmtId="2" fontId="36" fillId="2" borderId="0" xfId="0" applyNumberFormat="1" applyFont="1" applyFill="1" applyBorder="1" applyAlignment="1">
      <alignment horizontal="center" vertical="center" wrapText="1"/>
    </xf>
    <xf numFmtId="49"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left" vertical="center" wrapText="1"/>
    </xf>
    <xf numFmtId="0" fontId="38" fillId="2" borderId="0" xfId="2" applyFont="1" applyFill="1" applyBorder="1" applyAlignment="1">
      <alignment horizontal="center" vertical="center" wrapText="1"/>
    </xf>
    <xf numFmtId="4"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center" vertical="center" wrapText="1"/>
    </xf>
    <xf numFmtId="49" fontId="38" fillId="2" borderId="7" xfId="0" applyNumberFormat="1" applyFont="1" applyFill="1" applyBorder="1" applyAlignment="1">
      <alignment horizontal="center" vertical="center" wrapText="1"/>
    </xf>
    <xf numFmtId="4" fontId="36" fillId="2" borderId="0" xfId="0" applyNumberFormat="1" applyFont="1" applyFill="1" applyBorder="1" applyAlignment="1">
      <alignment horizontal="center" vertical="center" wrapText="1"/>
    </xf>
    <xf numFmtId="4" fontId="36" fillId="2" borderId="0" xfId="0" applyNumberFormat="1" applyFont="1" applyFill="1" applyBorder="1" applyAlignment="1">
      <alignment horizontal="left" vertical="center" wrapText="1"/>
    </xf>
    <xf numFmtId="166" fontId="38" fillId="2" borderId="25" xfId="2" applyNumberFormat="1" applyFont="1" applyFill="1" applyBorder="1" applyAlignment="1">
      <alignment horizontal="center" vertical="center"/>
    </xf>
    <xf numFmtId="2" fontId="70" fillId="2" borderId="0" xfId="0" applyNumberFormat="1" applyFont="1" applyFill="1" applyBorder="1" applyAlignment="1">
      <alignment horizontal="center" vertical="center" wrapText="1"/>
    </xf>
    <xf numFmtId="171" fontId="36" fillId="2" borderId="0" xfId="2" applyNumberFormat="1" applyFont="1" applyFill="1" applyBorder="1" applyAlignment="1">
      <alignment horizontal="center" vertical="center"/>
    </xf>
    <xf numFmtId="166" fontId="69" fillId="2" borderId="25" xfId="2" applyNumberFormat="1" applyFont="1" applyFill="1" applyBorder="1" applyAlignment="1">
      <alignment horizontal="center" vertical="center"/>
    </xf>
    <xf numFmtId="4" fontId="38" fillId="2" borderId="0" xfId="0" applyNumberFormat="1" applyFont="1" applyFill="1" applyBorder="1" applyAlignment="1">
      <alignment horizontal="right" vertical="center" wrapText="1"/>
    </xf>
    <xf numFmtId="0" fontId="55" fillId="0" borderId="0" xfId="0" applyFont="1" applyAlignment="1">
      <alignment horizontal="left" vertical="center"/>
    </xf>
    <xf numFmtId="1" fontId="38" fillId="2" borderId="0" xfId="0" applyNumberFormat="1" applyFont="1" applyFill="1" applyBorder="1" applyAlignment="1">
      <alignment horizontal="right" vertical="center" wrapText="1"/>
    </xf>
    <xf numFmtId="4" fontId="36" fillId="2" borderId="7" xfId="0" applyNumberFormat="1" applyFont="1" applyFill="1" applyBorder="1" applyAlignment="1">
      <alignment horizontal="center" vertical="center" wrapText="1"/>
    </xf>
    <xf numFmtId="171" fontId="3" fillId="2" borderId="19" xfId="2" applyNumberFormat="1" applyFont="1" applyFill="1" applyBorder="1" applyAlignment="1">
      <alignment horizontal="center" vertical="center" wrapText="1"/>
    </xf>
    <xf numFmtId="49" fontId="38" fillId="2" borderId="25" xfId="0" applyNumberFormat="1" applyFont="1" applyFill="1" applyBorder="1" applyAlignment="1">
      <alignment horizontal="center" vertical="center" wrapText="1"/>
    </xf>
    <xf numFmtId="49" fontId="38" fillId="2" borderId="0" xfId="0" applyNumberFormat="1" applyFont="1" applyFill="1" applyBorder="1" applyAlignment="1">
      <alignment horizontal="left" vertical="center" wrapText="1"/>
    </xf>
    <xf numFmtId="49"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left" vertical="center" wrapText="1"/>
    </xf>
    <xf numFmtId="49" fontId="38" fillId="2" borderId="0" xfId="0" applyNumberFormat="1" applyFont="1" applyFill="1" applyBorder="1" applyAlignment="1">
      <alignment vertical="center" wrapText="1"/>
    </xf>
    <xf numFmtId="0" fontId="36" fillId="2" borderId="52" xfId="2" applyFont="1" applyFill="1" applyBorder="1" applyAlignment="1">
      <alignment horizontal="center" vertical="center"/>
    </xf>
    <xf numFmtId="0" fontId="8" fillId="0" borderId="19" xfId="0" applyFont="1" applyBorder="1" applyAlignment="1">
      <alignment horizontal="center" vertical="center" wrapText="1"/>
    </xf>
    <xf numFmtId="0" fontId="3" fillId="0" borderId="19" xfId="0" applyFont="1" applyBorder="1" applyAlignment="1">
      <alignment horizontal="center" vertical="center" wrapText="1"/>
    </xf>
    <xf numFmtId="0" fontId="36" fillId="0" borderId="0" xfId="2" applyFont="1" applyFill="1" applyBorder="1" applyAlignment="1">
      <alignment horizontal="center" vertical="center"/>
    </xf>
    <xf numFmtId="0" fontId="1" fillId="2" borderId="2" xfId="2" applyFont="1" applyFill="1" applyBorder="1" applyAlignment="1">
      <alignment horizontal="center" vertical="center"/>
    </xf>
    <xf numFmtId="0" fontId="1" fillId="2" borderId="0" xfId="2" applyFont="1" applyFill="1" applyBorder="1" applyAlignment="1">
      <alignment horizontal="center" vertical="center"/>
    </xf>
    <xf numFmtId="164" fontId="2" fillId="2" borderId="0" xfId="3" applyFont="1" applyFill="1" applyBorder="1" applyAlignment="1" applyProtection="1">
      <alignment horizontal="center" vertical="center"/>
    </xf>
    <xf numFmtId="0" fontId="3" fillId="2" borderId="126" xfId="2" applyFont="1" applyFill="1" applyBorder="1" applyAlignment="1">
      <alignment horizontal="left" vertical="center"/>
    </xf>
    <xf numFmtId="0" fontId="3" fillId="0" borderId="21" xfId="2" applyFont="1" applyFill="1" applyBorder="1" applyAlignment="1">
      <alignment vertical="center"/>
    </xf>
    <xf numFmtId="4" fontId="71" fillId="2" borderId="21" xfId="0" applyNumberFormat="1" applyFont="1" applyFill="1" applyBorder="1" applyAlignment="1">
      <alignment horizontal="center" vertical="center" wrapText="1"/>
    </xf>
    <xf numFmtId="0" fontId="68" fillId="0" borderId="20" xfId="0" applyFont="1" applyBorder="1" applyAlignment="1">
      <alignment horizontal="center" vertical="center" wrapText="1"/>
    </xf>
    <xf numFmtId="0" fontId="68" fillId="0" borderId="19" xfId="0" applyFont="1" applyBorder="1" applyAlignment="1">
      <alignment horizontal="center" vertical="center" wrapText="1"/>
    </xf>
    <xf numFmtId="0" fontId="10" fillId="0" borderId="20" xfId="0" applyFont="1" applyBorder="1" applyAlignment="1">
      <alignment horizontal="center" vertical="center" wrapText="1"/>
    </xf>
    <xf numFmtId="49" fontId="3" fillId="2" borderId="20" xfId="0" applyNumberFormat="1" applyFont="1" applyFill="1" applyBorder="1" applyAlignment="1">
      <alignment horizontal="center" vertical="center" wrapText="1"/>
    </xf>
    <xf numFmtId="0" fontId="0" fillId="0" borderId="0" xfId="0" applyFont="1"/>
    <xf numFmtId="0" fontId="35" fillId="0" borderId="41" xfId="2" applyFont="1" applyFill="1" applyBorder="1" applyAlignment="1">
      <alignment horizontal="center" vertical="center"/>
    </xf>
    <xf numFmtId="166" fontId="36" fillId="2" borderId="21" xfId="2" applyNumberFormat="1" applyFont="1" applyFill="1" applyBorder="1" applyAlignment="1">
      <alignment horizontal="center" vertical="center" wrapText="1"/>
    </xf>
    <xf numFmtId="166" fontId="36" fillId="2" borderId="21" xfId="2" applyNumberFormat="1" applyFont="1" applyFill="1" applyBorder="1" applyAlignment="1">
      <alignment horizontal="center" vertical="center"/>
    </xf>
    <xf numFmtId="49" fontId="38" fillId="2" borderId="33" xfId="0" applyNumberFormat="1" applyFont="1" applyFill="1" applyBorder="1" applyAlignment="1">
      <alignment horizontal="center" vertical="center" wrapText="1"/>
    </xf>
    <xf numFmtId="49" fontId="38" fillId="2" borderId="25" xfId="0" applyNumberFormat="1" applyFont="1" applyFill="1" applyBorder="1" applyAlignment="1">
      <alignment horizontal="left" vertical="center" wrapText="1"/>
    </xf>
    <xf numFmtId="166" fontId="38" fillId="2" borderId="25" xfId="2" applyNumberFormat="1" applyFont="1" applyFill="1" applyBorder="1" applyAlignment="1">
      <alignment horizontal="left" vertical="center"/>
    </xf>
    <xf numFmtId="0" fontId="38" fillId="0" borderId="12" xfId="2" applyFont="1" applyFill="1" applyBorder="1" applyAlignment="1">
      <alignment horizontal="center" vertical="center"/>
    </xf>
    <xf numFmtId="4"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left" vertical="center" wrapText="1"/>
    </xf>
    <xf numFmtId="166" fontId="56" fillId="2" borderId="0" xfId="2" applyNumberFormat="1" applyFont="1" applyFill="1" applyBorder="1" applyAlignment="1">
      <alignment horizontal="center" vertical="center" wrapText="1"/>
    </xf>
    <xf numFmtId="2" fontId="38" fillId="2" borderId="0" xfId="0" applyNumberFormat="1" applyFont="1" applyFill="1" applyBorder="1" applyAlignment="1">
      <alignment horizontal="center" vertical="center" wrapText="1"/>
    </xf>
    <xf numFmtId="166" fontId="36" fillId="2" borderId="20" xfId="2" applyNumberFormat="1" applyFont="1" applyFill="1" applyBorder="1" applyAlignment="1">
      <alignment horizontal="center" vertical="center" wrapText="1"/>
    </xf>
    <xf numFmtId="166" fontId="36" fillId="2" borderId="22" xfId="2" applyNumberFormat="1" applyFont="1" applyFill="1" applyBorder="1" applyAlignment="1">
      <alignment horizontal="center" vertical="center" wrapText="1"/>
    </xf>
    <xf numFmtId="0" fontId="58" fillId="0" borderId="21" xfId="2" applyFont="1" applyFill="1" applyBorder="1" applyAlignment="1">
      <alignment horizontal="left" vertical="center"/>
    </xf>
    <xf numFmtId="4" fontId="38" fillId="2" borderId="59" xfId="0" applyNumberFormat="1" applyFont="1" applyFill="1" applyBorder="1" applyAlignment="1">
      <alignment horizontal="left" vertical="center" wrapText="1"/>
    </xf>
    <xf numFmtId="4" fontId="38" fillId="2" borderId="0" xfId="0" applyNumberFormat="1" applyFont="1" applyFill="1" applyBorder="1" applyAlignment="1">
      <alignment horizontal="left" vertical="center" wrapText="1"/>
    </xf>
    <xf numFmtId="0" fontId="38" fillId="0" borderId="48" xfId="2" applyFont="1" applyFill="1" applyBorder="1" applyAlignment="1">
      <alignment horizontal="center" vertical="center"/>
    </xf>
    <xf numFmtId="49" fontId="38" fillId="2" borderId="24" xfId="0" applyNumberFormat="1" applyFont="1" applyFill="1" applyBorder="1" applyAlignment="1">
      <alignment horizontal="center" vertical="center" wrapText="1"/>
    </xf>
    <xf numFmtId="49" fontId="38" fillId="2" borderId="25" xfId="0" applyNumberFormat="1" applyFont="1" applyFill="1" applyBorder="1" applyAlignment="1">
      <alignment horizontal="center" vertical="center" wrapText="1"/>
    </xf>
    <xf numFmtId="166" fontId="38" fillId="2" borderId="25" xfId="2" applyNumberFormat="1" applyFont="1" applyFill="1" applyBorder="1" applyAlignment="1">
      <alignment horizontal="center" vertical="center"/>
    </xf>
    <xf numFmtId="49" fontId="38" fillId="2" borderId="21" xfId="0" applyNumberFormat="1" applyFont="1" applyFill="1" applyBorder="1" applyAlignment="1">
      <alignment horizontal="center" vertical="center" wrapText="1"/>
    </xf>
    <xf numFmtId="49" fontId="38" fillId="2" borderId="22" xfId="0" applyNumberFormat="1" applyFont="1" applyFill="1" applyBorder="1" applyAlignment="1">
      <alignment horizontal="center" vertical="center" wrapText="1"/>
    </xf>
    <xf numFmtId="2" fontId="38" fillId="2" borderId="21" xfId="0" applyNumberFormat="1" applyFont="1" applyFill="1" applyBorder="1" applyAlignment="1">
      <alignment horizontal="center" vertical="center" wrapText="1"/>
    </xf>
    <xf numFmtId="4" fontId="36" fillId="2" borderId="0" xfId="0" applyNumberFormat="1" applyFont="1" applyFill="1" applyBorder="1" applyAlignment="1">
      <alignment horizontal="center" vertical="center" wrapText="1"/>
    </xf>
    <xf numFmtId="2" fontId="38" fillId="0" borderId="33" xfId="0" applyNumberFormat="1" applyFont="1" applyFill="1" applyBorder="1" applyAlignment="1">
      <alignment horizontal="center" vertical="center" wrapText="1"/>
    </xf>
    <xf numFmtId="0" fontId="38" fillId="2" borderId="32" xfId="2" applyFont="1" applyFill="1" applyBorder="1" applyAlignment="1">
      <alignment horizontal="center" vertical="center"/>
    </xf>
    <xf numFmtId="166" fontId="36" fillId="2" borderId="33" xfId="2" applyNumberFormat="1" applyFont="1" applyFill="1" applyBorder="1" applyAlignment="1">
      <alignment horizontal="center" vertical="center"/>
    </xf>
    <xf numFmtId="2" fontId="38" fillId="2" borderId="0" xfId="2" applyNumberFormat="1" applyFont="1" applyFill="1" applyBorder="1" applyAlignment="1">
      <alignment horizontal="center" vertical="center"/>
    </xf>
    <xf numFmtId="0" fontId="38" fillId="0" borderId="24" xfId="2" applyFont="1" applyFill="1" applyBorder="1" applyAlignment="1">
      <alignment horizontal="center" vertical="center"/>
    </xf>
    <xf numFmtId="0" fontId="38" fillId="0" borderId="32" xfId="2" applyFont="1" applyFill="1" applyBorder="1" applyAlignment="1">
      <alignment horizontal="center" vertical="center"/>
    </xf>
    <xf numFmtId="166" fontId="36" fillId="2" borderId="25" xfId="2" applyNumberFormat="1" applyFont="1" applyFill="1" applyBorder="1" applyAlignment="1">
      <alignment horizontal="center" vertical="center" wrapText="1"/>
    </xf>
    <xf numFmtId="4" fontId="56" fillId="2" borderId="0" xfId="0" applyNumberFormat="1" applyFont="1" applyFill="1" applyBorder="1" applyAlignment="1">
      <alignment horizontal="center" vertical="center" wrapText="1"/>
    </xf>
    <xf numFmtId="0" fontId="38" fillId="2" borderId="33" xfId="2" applyFont="1" applyFill="1" applyBorder="1" applyAlignment="1">
      <alignment horizontal="left" vertical="center" wrapText="1"/>
    </xf>
    <xf numFmtId="0" fontId="38" fillId="0" borderId="0" xfId="0" applyFont="1" applyFill="1" applyBorder="1" applyAlignment="1">
      <alignment horizontal="center" vertical="center" wrapText="1"/>
    </xf>
    <xf numFmtId="166" fontId="38" fillId="2" borderId="32" xfId="2" applyNumberFormat="1" applyFont="1" applyFill="1" applyBorder="1" applyAlignment="1">
      <alignment horizontal="left" vertical="center" wrapText="1"/>
    </xf>
    <xf numFmtId="166" fontId="38" fillId="2" borderId="0" xfId="2" applyNumberFormat="1" applyFont="1" applyFill="1" applyBorder="1" applyAlignment="1">
      <alignment horizontal="left" vertical="center" wrapText="1"/>
    </xf>
    <xf numFmtId="4" fontId="38" fillId="2" borderId="20" xfId="0" applyNumberFormat="1" applyFont="1" applyFill="1" applyBorder="1" applyAlignment="1">
      <alignment horizontal="center" vertical="center" wrapText="1"/>
    </xf>
    <xf numFmtId="4" fontId="38" fillId="2" borderId="21" xfId="0" applyNumberFormat="1" applyFont="1" applyFill="1" applyBorder="1" applyAlignment="1">
      <alignment horizontal="center" vertical="center" wrapText="1"/>
    </xf>
    <xf numFmtId="2" fontId="38" fillId="2" borderId="24" xfId="2" applyNumberFormat="1" applyFont="1" applyFill="1" applyBorder="1" applyAlignment="1">
      <alignment horizontal="center" vertical="center"/>
    </xf>
    <xf numFmtId="2" fontId="38" fillId="2" borderId="25" xfId="2" applyNumberFormat="1" applyFont="1" applyFill="1" applyBorder="1" applyAlignment="1">
      <alignment horizontal="center" vertical="center"/>
    </xf>
    <xf numFmtId="0" fontId="36" fillId="2" borderId="52" xfId="2" applyFont="1" applyFill="1" applyBorder="1" applyAlignment="1">
      <alignment horizontal="center" vertical="center"/>
    </xf>
    <xf numFmtId="0" fontId="38" fillId="0" borderId="34" xfId="2" applyFont="1" applyFill="1" applyBorder="1" applyAlignment="1">
      <alignment horizontal="center" vertical="center"/>
    </xf>
    <xf numFmtId="49" fontId="36" fillId="2" borderId="20" xfId="0" applyNumberFormat="1" applyFont="1" applyFill="1" applyBorder="1" applyAlignment="1">
      <alignment horizontal="center" vertical="center" wrapText="1"/>
    </xf>
    <xf numFmtId="49" fontId="36" fillId="2" borderId="21" xfId="0" applyNumberFormat="1" applyFont="1" applyFill="1" applyBorder="1" applyAlignment="1">
      <alignment horizontal="center" vertical="center" wrapText="1"/>
    </xf>
    <xf numFmtId="49" fontId="36" fillId="2" borderId="33" xfId="0" applyNumberFormat="1" applyFont="1" applyFill="1" applyBorder="1" applyAlignment="1">
      <alignment horizontal="center" vertical="center" wrapText="1"/>
    </xf>
    <xf numFmtId="0" fontId="38" fillId="2" borderId="18" xfId="2" applyFont="1" applyFill="1" applyBorder="1" applyAlignment="1">
      <alignment horizontal="center" vertical="center"/>
    </xf>
    <xf numFmtId="49" fontId="38" fillId="2" borderId="31" xfId="0" applyNumberFormat="1" applyFont="1" applyFill="1" applyBorder="1" applyAlignment="1">
      <alignment horizontal="center" vertical="center" wrapText="1"/>
    </xf>
    <xf numFmtId="166" fontId="36" fillId="2" borderId="0" xfId="2" applyNumberFormat="1" applyFont="1" applyFill="1" applyBorder="1" applyAlignment="1">
      <alignment horizontal="center" vertical="center"/>
    </xf>
    <xf numFmtId="0" fontId="38" fillId="0" borderId="43" xfId="2" applyFont="1" applyFill="1" applyBorder="1" applyAlignment="1">
      <alignment horizontal="center" vertical="center"/>
    </xf>
    <xf numFmtId="0" fontId="57" fillId="0" borderId="30" xfId="0" applyFont="1" applyBorder="1" applyAlignment="1">
      <alignment horizontal="center" vertical="center"/>
    </xf>
    <xf numFmtId="4" fontId="36" fillId="2" borderId="0" xfId="0" applyNumberFormat="1" applyFont="1" applyFill="1" applyBorder="1" applyAlignment="1">
      <alignment horizontal="left" vertical="center" wrapText="1"/>
    </xf>
    <xf numFmtId="4" fontId="38" fillId="2" borderId="25" xfId="0" applyNumberFormat="1" applyFont="1" applyFill="1" applyBorder="1" applyAlignment="1">
      <alignment horizontal="center" vertical="center" wrapText="1"/>
    </xf>
    <xf numFmtId="0" fontId="38" fillId="0" borderId="0" xfId="0" applyFont="1" applyFill="1" applyBorder="1" applyAlignment="1">
      <alignment horizontal="center" vertical="center"/>
    </xf>
    <xf numFmtId="166" fontId="36" fillId="2" borderId="24" xfId="2" applyNumberFormat="1" applyFont="1" applyFill="1" applyBorder="1" applyAlignment="1">
      <alignment horizontal="center" vertical="center" wrapText="1"/>
    </xf>
    <xf numFmtId="166" fontId="36" fillId="2" borderId="31" xfId="2" applyNumberFormat="1" applyFont="1" applyFill="1" applyBorder="1" applyAlignment="1">
      <alignment horizontal="center" vertical="center" wrapText="1"/>
    </xf>
    <xf numFmtId="0" fontId="38" fillId="0" borderId="21" xfId="2" applyFont="1" applyFill="1" applyBorder="1" applyAlignment="1">
      <alignment horizontal="center" vertical="center"/>
    </xf>
    <xf numFmtId="0" fontId="38" fillId="2" borderId="19" xfId="2" applyFont="1" applyFill="1" applyBorder="1" applyAlignment="1">
      <alignment horizontal="center" vertical="center" wrapText="1"/>
    </xf>
    <xf numFmtId="49" fontId="38" fillId="2" borderId="0" xfId="0" applyNumberFormat="1" applyFont="1" applyFill="1" applyBorder="1" applyAlignment="1">
      <alignment horizontal="left" vertical="center" wrapText="1"/>
    </xf>
    <xf numFmtId="0" fontId="57" fillId="0" borderId="29" xfId="0" applyFont="1" applyBorder="1" applyAlignment="1">
      <alignment horizontal="center" vertical="center"/>
    </xf>
    <xf numFmtId="0" fontId="38" fillId="2" borderId="34" xfId="2" applyFont="1" applyFill="1" applyBorder="1" applyAlignment="1">
      <alignment horizontal="center" vertical="center" wrapText="1"/>
    </xf>
    <xf numFmtId="4" fontId="38" fillId="2" borderId="7" xfId="0" applyNumberFormat="1" applyFont="1" applyFill="1" applyBorder="1" applyAlignment="1">
      <alignment horizontal="center" vertical="center" wrapText="1"/>
    </xf>
    <xf numFmtId="2" fontId="38" fillId="2" borderId="25" xfId="0" applyNumberFormat="1" applyFont="1" applyFill="1" applyBorder="1" applyAlignment="1">
      <alignment horizontal="center" vertical="center" wrapText="1"/>
    </xf>
    <xf numFmtId="0" fontId="57" fillId="0" borderId="13" xfId="0" applyFont="1" applyBorder="1" applyAlignment="1">
      <alignment horizontal="center" vertical="center"/>
    </xf>
    <xf numFmtId="0" fontId="38" fillId="2" borderId="24" xfId="2" applyFont="1" applyFill="1" applyBorder="1" applyAlignment="1">
      <alignment horizontal="center" vertical="center"/>
    </xf>
    <xf numFmtId="0" fontId="38" fillId="2" borderId="0" xfId="2" applyFont="1" applyFill="1" applyBorder="1" applyAlignment="1">
      <alignment horizontal="left" vertical="center" wrapText="1"/>
    </xf>
    <xf numFmtId="0" fontId="38" fillId="2" borderId="34" xfId="2" applyFont="1" applyFill="1" applyBorder="1" applyAlignment="1">
      <alignment horizontal="center" vertical="center"/>
    </xf>
    <xf numFmtId="0" fontId="38" fillId="2" borderId="34" xfId="2" applyFont="1" applyFill="1" applyBorder="1" applyAlignment="1">
      <alignment horizontal="left" vertical="center" wrapText="1"/>
    </xf>
    <xf numFmtId="0" fontId="36" fillId="2" borderId="20" xfId="2" applyFont="1" applyFill="1" applyBorder="1" applyAlignment="1">
      <alignment horizontal="center" vertical="center" wrapText="1"/>
    </xf>
    <xf numFmtId="49" fontId="38" fillId="2" borderId="0" xfId="0" applyNumberFormat="1" applyFont="1" applyFill="1" applyBorder="1" applyAlignment="1">
      <alignment horizontal="center" vertical="center" wrapText="1"/>
    </xf>
    <xf numFmtId="49" fontId="38" fillId="2" borderId="0" xfId="0" applyNumberFormat="1" applyFont="1" applyFill="1" applyBorder="1" applyAlignment="1">
      <alignment vertical="center" wrapText="1"/>
    </xf>
    <xf numFmtId="0" fontId="38" fillId="2" borderId="0" xfId="2" applyFont="1" applyFill="1" applyBorder="1" applyAlignment="1">
      <alignment horizontal="center" vertical="center" wrapText="1"/>
    </xf>
    <xf numFmtId="49" fontId="38" fillId="2" borderId="7" xfId="0" applyNumberFormat="1" applyFont="1" applyFill="1" applyBorder="1" applyAlignment="1">
      <alignment horizontal="center" vertical="center" wrapText="1"/>
    </xf>
    <xf numFmtId="2" fontId="36" fillId="2" borderId="0" xfId="0" applyNumberFormat="1" applyFont="1" applyFill="1" applyBorder="1" applyAlignment="1">
      <alignment horizontal="left" vertical="center" wrapText="1"/>
    </xf>
    <xf numFmtId="0" fontId="38" fillId="2" borderId="21" xfId="2" applyFont="1" applyFill="1" applyBorder="1" applyAlignment="1">
      <alignment horizontal="center" vertical="center"/>
    </xf>
    <xf numFmtId="49" fontId="36" fillId="2" borderId="25" xfId="0" applyNumberFormat="1" applyFont="1" applyFill="1" applyBorder="1" applyAlignment="1">
      <alignment horizontal="center" vertical="center" wrapText="1"/>
    </xf>
    <xf numFmtId="4" fontId="36" fillId="2" borderId="20" xfId="0" applyNumberFormat="1" applyFont="1" applyFill="1" applyBorder="1" applyAlignment="1">
      <alignment horizontal="center" vertical="center" wrapText="1"/>
    </xf>
    <xf numFmtId="4" fontId="36" fillId="2" borderId="21" xfId="0" applyNumberFormat="1" applyFont="1" applyFill="1" applyBorder="1" applyAlignment="1">
      <alignment horizontal="center" vertical="center" wrapText="1"/>
    </xf>
    <xf numFmtId="2" fontId="36" fillId="2" borderId="0" xfId="0" applyNumberFormat="1" applyFont="1" applyFill="1" applyBorder="1" applyAlignment="1">
      <alignment horizontal="center" vertical="center" wrapText="1"/>
    </xf>
    <xf numFmtId="166" fontId="38" fillId="2" borderId="0" xfId="2" applyNumberFormat="1" applyFont="1" applyFill="1" applyBorder="1" applyAlignment="1">
      <alignment horizontal="center" vertical="center" wrapText="1"/>
    </xf>
    <xf numFmtId="0" fontId="36" fillId="0" borderId="21" xfId="2" applyFont="1" applyFill="1" applyBorder="1" applyAlignment="1">
      <alignment horizontal="center" vertical="center"/>
    </xf>
    <xf numFmtId="0" fontId="36" fillId="0" borderId="22" xfId="2" applyFont="1" applyFill="1" applyBorder="1" applyAlignment="1">
      <alignment horizontal="center" vertical="center"/>
    </xf>
    <xf numFmtId="0" fontId="36" fillId="3" borderId="9" xfId="2" applyFont="1" applyFill="1" applyBorder="1" applyAlignment="1">
      <alignment horizontal="center" vertical="center"/>
    </xf>
    <xf numFmtId="0" fontId="36" fillId="0" borderId="0" xfId="2" applyFont="1" applyFill="1" applyBorder="1" applyAlignment="1">
      <alignment horizontal="center" vertical="center"/>
    </xf>
    <xf numFmtId="0" fontId="4" fillId="2" borderId="0" xfId="2" applyFont="1" applyFill="1" applyBorder="1" applyAlignment="1">
      <alignment horizontal="center" vertical="center"/>
    </xf>
    <xf numFmtId="0" fontId="36" fillId="0" borderId="0" xfId="2" applyFont="1" applyFill="1" applyBorder="1" applyAlignment="1">
      <alignment horizontal="left" vertical="center"/>
    </xf>
    <xf numFmtId="0" fontId="14" fillId="0" borderId="4" xfId="0" applyFont="1" applyBorder="1" applyAlignment="1">
      <alignment horizontal="right" vertical="center"/>
    </xf>
    <xf numFmtId="49" fontId="14" fillId="0" borderId="0" xfId="0" applyNumberFormat="1" applyFont="1" applyBorder="1" applyAlignment="1">
      <alignment horizontal="left" vertical="center"/>
    </xf>
    <xf numFmtId="0" fontId="55" fillId="0" borderId="0" xfId="0" applyFont="1" applyBorder="1" applyAlignment="1">
      <alignment horizontal="left" vertical="center"/>
    </xf>
    <xf numFmtId="0" fontId="35" fillId="0" borderId="41" xfId="2" applyFont="1" applyFill="1" applyBorder="1" applyAlignment="1">
      <alignment horizontal="left" vertical="center"/>
    </xf>
    <xf numFmtId="164" fontId="35" fillId="0" borderId="0" xfId="2" applyNumberFormat="1" applyFont="1" applyFill="1" applyBorder="1"/>
    <xf numFmtId="0" fontId="67" fillId="0" borderId="1" xfId="7" applyFont="1" applyBorder="1"/>
    <xf numFmtId="0" fontId="67" fillId="0" borderId="2" xfId="7" applyFont="1" applyBorder="1"/>
    <xf numFmtId="0" fontId="17" fillId="0" borderId="2" xfId="7" applyFont="1" applyBorder="1"/>
    <xf numFmtId="49" fontId="17" fillId="0" borderId="3" xfId="7" applyNumberFormat="1" applyFont="1" applyBorder="1" applyAlignment="1">
      <alignment horizontal="left"/>
    </xf>
    <xf numFmtId="0" fontId="67" fillId="0" borderId="4" xfId="7" applyFont="1" applyBorder="1"/>
    <xf numFmtId="0" fontId="17" fillId="0" borderId="0" xfId="7" applyFont="1" applyBorder="1"/>
    <xf numFmtId="0" fontId="67" fillId="0" borderId="0" xfId="7" applyFont="1" applyBorder="1"/>
    <xf numFmtId="49" fontId="17" fillId="0" borderId="5" xfId="7" applyNumberFormat="1" applyFont="1" applyBorder="1" applyAlignment="1">
      <alignment horizontal="left"/>
    </xf>
    <xf numFmtId="0" fontId="67" fillId="0" borderId="43" xfId="7" applyFont="1" applyBorder="1"/>
    <xf numFmtId="0" fontId="17" fillId="0" borderId="41" xfId="7" applyFont="1" applyBorder="1"/>
    <xf numFmtId="0" fontId="67" fillId="0" borderId="41" xfId="7" applyFont="1" applyBorder="1"/>
    <xf numFmtId="49" fontId="17" fillId="0" borderId="44" xfId="7" applyNumberFormat="1" applyFont="1" applyBorder="1" applyAlignment="1">
      <alignment horizontal="left"/>
    </xf>
    <xf numFmtId="0" fontId="67" fillId="0" borderId="5" xfId="7" applyFont="1" applyBorder="1"/>
    <xf numFmtId="0" fontId="67" fillId="0" borderId="44" xfId="7" applyFont="1" applyBorder="1"/>
    <xf numFmtId="0" fontId="67" fillId="0" borderId="0" xfId="7" applyFont="1"/>
    <xf numFmtId="164" fontId="36" fillId="2" borderId="14" xfId="2" applyNumberFormat="1" applyFont="1" applyFill="1" applyBorder="1" applyAlignment="1">
      <alignment horizontal="center" vertical="center"/>
    </xf>
    <xf numFmtId="10" fontId="36" fillId="2" borderId="74" xfId="2" applyNumberFormat="1" applyFont="1" applyFill="1" applyBorder="1" applyAlignment="1">
      <alignment horizontal="center" vertical="center"/>
    </xf>
    <xf numFmtId="169" fontId="36" fillId="0" borderId="20" xfId="5" applyNumberFormat="1" applyFont="1" applyFill="1" applyBorder="1" applyAlignment="1">
      <alignment horizontal="right" vertical="center"/>
    </xf>
    <xf numFmtId="9" fontId="36" fillId="0" borderId="23" xfId="2" applyNumberFormat="1" applyFont="1" applyBorder="1" applyAlignment="1">
      <alignment horizontal="center" vertical="center"/>
    </xf>
    <xf numFmtId="0" fontId="36" fillId="2" borderId="41" xfId="2" applyFont="1" applyFill="1" applyBorder="1" applyAlignment="1">
      <alignment vertical="center"/>
    </xf>
    <xf numFmtId="0" fontId="15" fillId="2" borderId="0" xfId="2" applyFont="1" applyFill="1" applyBorder="1" applyAlignment="1">
      <alignment horizontal="right" vertical="center"/>
    </xf>
    <xf numFmtId="10" fontId="15" fillId="2" borderId="5" xfId="2" applyNumberFormat="1" applyFont="1" applyFill="1" applyBorder="1" applyAlignment="1">
      <alignment horizontal="left" vertical="center"/>
    </xf>
    <xf numFmtId="0" fontId="39" fillId="0" borderId="0" xfId="2" applyFont="1" applyAlignment="1">
      <alignment horizontal="right"/>
    </xf>
    <xf numFmtId="10" fontId="40" fillId="0" borderId="0" xfId="2" applyNumberFormat="1" applyFont="1" applyBorder="1" applyAlignment="1">
      <alignment horizontal="left" vertical="center"/>
    </xf>
    <xf numFmtId="0" fontId="73" fillId="0" borderId="4" xfId="2" applyFont="1" applyFill="1" applyBorder="1" applyAlignment="1">
      <alignment horizontal="center" vertical="center"/>
    </xf>
    <xf numFmtId="0" fontId="73" fillId="0" borderId="0" xfId="2" applyFont="1" applyFill="1" applyBorder="1" applyAlignment="1">
      <alignment horizontal="center" vertical="center" wrapText="1"/>
    </xf>
    <xf numFmtId="49" fontId="6" fillId="2" borderId="0" xfId="0" applyNumberFormat="1" applyFont="1" applyFill="1" applyBorder="1" applyAlignment="1">
      <alignment horizontal="left" vertical="center" wrapText="1"/>
    </xf>
    <xf numFmtId="0" fontId="73" fillId="2" borderId="0" xfId="2" applyFont="1" applyFill="1" applyBorder="1" applyAlignment="1">
      <alignment horizontal="center" vertical="center" wrapText="1"/>
    </xf>
    <xf numFmtId="0" fontId="6" fillId="2" borderId="10" xfId="2" applyFont="1" applyFill="1" applyBorder="1" applyAlignment="1">
      <alignment horizontal="center" vertical="center"/>
    </xf>
    <xf numFmtId="43" fontId="6" fillId="2" borderId="11" xfId="2" applyNumberFormat="1" applyFont="1" applyFill="1" applyBorder="1" applyAlignment="1">
      <alignment horizontal="center" vertical="center"/>
    </xf>
    <xf numFmtId="2" fontId="74" fillId="0" borderId="0" xfId="0" applyNumberFormat="1" applyFont="1" applyAlignment="1">
      <alignment horizontal="center" vertical="center"/>
    </xf>
    <xf numFmtId="0" fontId="74" fillId="0" borderId="0" xfId="0" applyFont="1"/>
    <xf numFmtId="4" fontId="0" fillId="2" borderId="0" xfId="0" applyNumberFormat="1" applyFill="1"/>
    <xf numFmtId="164" fontId="72" fillId="0" borderId="128" xfId="2" applyNumberFormat="1" applyFont="1" applyBorder="1" applyAlignment="1">
      <alignment vertical="center"/>
    </xf>
    <xf numFmtId="0" fontId="36" fillId="2" borderId="21" xfId="2" applyNumberFormat="1" applyFont="1" applyFill="1" applyBorder="1" applyAlignment="1">
      <alignment horizontal="center" vertical="center" wrapText="1"/>
    </xf>
    <xf numFmtId="0" fontId="36" fillId="2" borderId="22" xfId="2" applyNumberFormat="1" applyFont="1" applyFill="1" applyBorder="1" applyAlignment="1">
      <alignment horizontal="center" vertical="center" wrapText="1"/>
    </xf>
    <xf numFmtId="49" fontId="38" fillId="2" borderId="20" xfId="0" applyNumberFormat="1" applyFont="1" applyFill="1" applyBorder="1" applyAlignment="1">
      <alignment horizontal="center" vertical="center" wrapText="1"/>
    </xf>
    <xf numFmtId="49" fontId="38" fillId="2" borderId="21" xfId="0" applyNumberFormat="1" applyFont="1" applyFill="1" applyBorder="1" applyAlignment="1">
      <alignment horizontal="center" vertical="center" wrapText="1"/>
    </xf>
    <xf numFmtId="49" fontId="38" fillId="2" borderId="22" xfId="0" applyNumberFormat="1" applyFont="1" applyFill="1" applyBorder="1" applyAlignment="1">
      <alignment horizontal="center" vertical="center" wrapText="1"/>
    </xf>
    <xf numFmtId="0" fontId="38" fillId="2" borderId="29" xfId="2" applyFont="1" applyFill="1" applyBorder="1" applyAlignment="1">
      <alignment horizontal="center" vertical="center"/>
    </xf>
    <xf numFmtId="0" fontId="38" fillId="2" borderId="13" xfId="2" applyFont="1" applyFill="1" applyBorder="1" applyAlignment="1">
      <alignment horizontal="center" vertical="center"/>
    </xf>
    <xf numFmtId="0" fontId="38" fillId="2" borderId="30" xfId="2" applyFont="1" applyFill="1" applyBorder="1" applyAlignment="1">
      <alignment horizontal="center" vertical="center"/>
    </xf>
    <xf numFmtId="0" fontId="36" fillId="3" borderId="10" xfId="2" applyFont="1" applyFill="1" applyBorder="1" applyAlignment="1">
      <alignment horizontal="center" vertical="center"/>
    </xf>
    <xf numFmtId="166" fontId="36" fillId="2" borderId="21" xfId="2" applyNumberFormat="1" applyFont="1" applyFill="1" applyBorder="1" applyAlignment="1">
      <alignment horizontal="center" vertical="center" wrapText="1"/>
    </xf>
    <xf numFmtId="166" fontId="36" fillId="2" borderId="21" xfId="2" applyNumberFormat="1" applyFont="1" applyFill="1" applyBorder="1" applyAlignment="1">
      <alignment horizontal="center" vertical="center"/>
    </xf>
    <xf numFmtId="49" fontId="38" fillId="2" borderId="33" xfId="0" applyNumberFormat="1" applyFont="1" applyFill="1" applyBorder="1" applyAlignment="1">
      <alignment horizontal="center" vertical="center" wrapText="1"/>
    </xf>
    <xf numFmtId="49" fontId="38" fillId="2" borderId="25" xfId="0" applyNumberFormat="1" applyFont="1" applyFill="1" applyBorder="1" applyAlignment="1">
      <alignment horizontal="left" vertical="center" wrapText="1"/>
    </xf>
    <xf numFmtId="166" fontId="38" fillId="2" borderId="25" xfId="2" applyNumberFormat="1" applyFont="1" applyFill="1" applyBorder="1" applyAlignment="1">
      <alignment horizontal="left" vertical="center"/>
    </xf>
    <xf numFmtId="0" fontId="38" fillId="0" borderId="46" xfId="2" applyFont="1" applyFill="1" applyBorder="1" applyAlignment="1">
      <alignment horizontal="center" vertical="center"/>
    </xf>
    <xf numFmtId="0" fontId="38" fillId="0" borderId="45" xfId="2" applyFont="1" applyFill="1" applyBorder="1" applyAlignment="1">
      <alignment horizontal="center" vertical="center"/>
    </xf>
    <xf numFmtId="0" fontId="38" fillId="0" borderId="12" xfId="2" applyFont="1" applyFill="1" applyBorder="1" applyAlignment="1">
      <alignment horizontal="center" vertical="center"/>
    </xf>
    <xf numFmtId="0" fontId="38" fillId="0" borderId="29" xfId="2" applyFont="1" applyFill="1" applyBorder="1" applyAlignment="1">
      <alignment horizontal="center" vertical="center"/>
    </xf>
    <xf numFmtId="0" fontId="38" fillId="0" borderId="30" xfId="2" applyFont="1" applyFill="1" applyBorder="1" applyAlignment="1">
      <alignment horizontal="center" vertical="center"/>
    </xf>
    <xf numFmtId="0" fontId="38" fillId="0" borderId="13" xfId="2" applyFont="1" applyFill="1" applyBorder="1" applyAlignment="1">
      <alignment horizontal="center" vertical="center"/>
    </xf>
    <xf numFmtId="4" fontId="38" fillId="2" borderId="0" xfId="0" applyNumberFormat="1" applyFont="1" applyFill="1" applyBorder="1" applyAlignment="1">
      <alignment horizontal="center" vertical="center" wrapText="1"/>
    </xf>
    <xf numFmtId="2" fontId="38" fillId="2" borderId="0" xfId="0" applyNumberFormat="1" applyFont="1" applyFill="1" applyBorder="1" applyAlignment="1">
      <alignment horizontal="left" vertical="center" wrapText="1"/>
    </xf>
    <xf numFmtId="166" fontId="56" fillId="2" borderId="0" xfId="2" applyNumberFormat="1" applyFont="1" applyFill="1" applyBorder="1" applyAlignment="1">
      <alignment horizontal="center" vertical="center" wrapText="1"/>
    </xf>
    <xf numFmtId="0" fontId="57" fillId="2" borderId="29" xfId="0" applyFont="1" applyFill="1" applyBorder="1" applyAlignment="1">
      <alignment horizontal="center" vertical="center" wrapText="1"/>
    </xf>
    <xf numFmtId="0" fontId="57" fillId="2" borderId="13" xfId="0" applyFont="1" applyFill="1" applyBorder="1" applyAlignment="1">
      <alignment horizontal="center" vertical="center" wrapText="1"/>
    </xf>
    <xf numFmtId="2" fontId="38" fillId="2" borderId="0" xfId="0" applyNumberFormat="1" applyFont="1" applyFill="1" applyBorder="1" applyAlignment="1">
      <alignment horizontal="center" vertical="center" wrapText="1"/>
    </xf>
    <xf numFmtId="166" fontId="36" fillId="2" borderId="20" xfId="2" applyNumberFormat="1" applyFont="1" applyFill="1" applyBorder="1" applyAlignment="1">
      <alignment horizontal="center" vertical="center" wrapText="1"/>
    </xf>
    <xf numFmtId="166" fontId="36" fillId="2" borderId="22" xfId="2" applyNumberFormat="1" applyFont="1" applyFill="1" applyBorder="1" applyAlignment="1">
      <alignment horizontal="center" vertical="center" wrapText="1"/>
    </xf>
    <xf numFmtId="2" fontId="38" fillId="0" borderId="33" xfId="0" applyNumberFormat="1" applyFont="1" applyFill="1" applyBorder="1" applyAlignment="1">
      <alignment horizontal="center" vertical="center" wrapText="1"/>
    </xf>
    <xf numFmtId="0" fontId="38" fillId="2" borderId="32" xfId="2" applyFont="1" applyFill="1" applyBorder="1" applyAlignment="1">
      <alignment horizontal="center" vertical="center"/>
    </xf>
    <xf numFmtId="2" fontId="38" fillId="0" borderId="47" xfId="2" applyNumberFormat="1" applyFont="1" applyFill="1" applyBorder="1" applyAlignment="1">
      <alignment horizontal="center" vertical="center"/>
    </xf>
    <xf numFmtId="2" fontId="38" fillId="0" borderId="17" xfId="2" applyNumberFormat="1" applyFont="1" applyFill="1" applyBorder="1" applyAlignment="1">
      <alignment horizontal="center" vertical="center"/>
    </xf>
    <xf numFmtId="166" fontId="56" fillId="2" borderId="0" xfId="2" applyNumberFormat="1" applyFont="1" applyFill="1" applyBorder="1" applyAlignment="1">
      <alignment horizontal="left" vertical="center" wrapText="1"/>
    </xf>
    <xf numFmtId="0" fontId="58" fillId="0" borderId="21" xfId="2" applyFont="1" applyFill="1" applyBorder="1" applyAlignment="1">
      <alignment horizontal="left" vertical="center"/>
    </xf>
    <xf numFmtId="0" fontId="38" fillId="0" borderId="40" xfId="2" applyFont="1" applyFill="1" applyBorder="1" applyAlignment="1">
      <alignment horizontal="center" vertical="center"/>
    </xf>
    <xf numFmtId="0" fontId="38" fillId="2" borderId="45" xfId="2" applyFont="1" applyFill="1" applyBorder="1" applyAlignment="1">
      <alignment horizontal="center" vertical="center"/>
    </xf>
    <xf numFmtId="166" fontId="38" fillId="2" borderId="0" xfId="2" applyNumberFormat="1" applyFont="1" applyFill="1" applyBorder="1" applyAlignment="1">
      <alignment horizontal="center" vertical="center" wrapText="1"/>
    </xf>
    <xf numFmtId="0" fontId="36" fillId="0" borderId="20" xfId="2" applyFont="1" applyFill="1" applyBorder="1" applyAlignment="1">
      <alignment horizontal="center" vertical="center"/>
    </xf>
    <xf numFmtId="0" fontId="36" fillId="0" borderId="21" xfId="2" applyFont="1" applyFill="1" applyBorder="1" applyAlignment="1">
      <alignment horizontal="center" vertical="center"/>
    </xf>
    <xf numFmtId="0" fontId="36" fillId="0" borderId="22" xfId="2" applyFont="1" applyFill="1" applyBorder="1" applyAlignment="1">
      <alignment horizontal="center" vertical="center"/>
    </xf>
    <xf numFmtId="0" fontId="57" fillId="2" borderId="19" xfId="0" applyFont="1" applyFill="1" applyBorder="1" applyAlignment="1">
      <alignment horizontal="center" vertical="center" wrapText="1"/>
    </xf>
    <xf numFmtId="2" fontId="38" fillId="0" borderId="48" xfId="2" applyNumberFormat="1" applyFont="1" applyFill="1" applyBorder="1" applyAlignment="1">
      <alignment horizontal="center" vertical="center"/>
    </xf>
    <xf numFmtId="0" fontId="38" fillId="0" borderId="48" xfId="2" applyFont="1" applyFill="1" applyBorder="1" applyAlignment="1">
      <alignment horizontal="center" vertical="center"/>
    </xf>
    <xf numFmtId="0" fontId="57" fillId="2" borderId="30" xfId="0" applyFont="1" applyFill="1" applyBorder="1" applyAlignment="1">
      <alignment horizontal="center" vertical="center" wrapText="1"/>
    </xf>
    <xf numFmtId="0" fontId="38" fillId="0" borderId="17" xfId="2" applyFont="1" applyFill="1" applyBorder="1" applyAlignment="1">
      <alignment horizontal="center" vertical="center"/>
    </xf>
    <xf numFmtId="166" fontId="36" fillId="2" borderId="33" xfId="2" applyNumberFormat="1" applyFont="1" applyFill="1" applyBorder="1" applyAlignment="1">
      <alignment horizontal="center" vertical="center"/>
    </xf>
    <xf numFmtId="0" fontId="38" fillId="0" borderId="114" xfId="2" applyFont="1" applyFill="1" applyBorder="1" applyAlignment="1">
      <alignment horizontal="center" vertical="center"/>
    </xf>
    <xf numFmtId="4" fontId="38" fillId="2" borderId="25" xfId="0" applyNumberFormat="1" applyFont="1" applyFill="1" applyBorder="1" applyAlignment="1">
      <alignment horizontal="left" vertical="center" wrapText="1"/>
    </xf>
    <xf numFmtId="2" fontId="38" fillId="2" borderId="25" xfId="0" applyNumberFormat="1" applyFont="1" applyFill="1" applyBorder="1" applyAlignment="1">
      <alignment horizontal="right" vertical="center" wrapText="1"/>
    </xf>
    <xf numFmtId="166" fontId="38" fillId="2" borderId="29" xfId="2" applyNumberFormat="1" applyFont="1" applyFill="1" applyBorder="1" applyAlignment="1">
      <alignment horizontal="center" vertical="center" wrapText="1"/>
    </xf>
    <xf numFmtId="166" fontId="38" fillId="2" borderId="30" xfId="2" applyNumberFormat="1" applyFont="1" applyFill="1" applyBorder="1" applyAlignment="1">
      <alignment horizontal="center" vertical="center" wrapText="1"/>
    </xf>
    <xf numFmtId="166" fontId="38" fillId="2" borderId="13" xfId="2" applyNumberFormat="1" applyFont="1" applyFill="1" applyBorder="1" applyAlignment="1">
      <alignment horizontal="center" vertical="center" wrapText="1"/>
    </xf>
    <xf numFmtId="166" fontId="36" fillId="2" borderId="32" xfId="2" applyNumberFormat="1" applyFont="1" applyFill="1" applyBorder="1" applyAlignment="1">
      <alignment horizontal="center" vertical="center"/>
    </xf>
    <xf numFmtId="166" fontId="36" fillId="2" borderId="0" xfId="2" applyNumberFormat="1" applyFont="1" applyFill="1" applyBorder="1" applyAlignment="1">
      <alignment horizontal="center" vertical="center"/>
    </xf>
    <xf numFmtId="166" fontId="38" fillId="2" borderId="29" xfId="2" applyNumberFormat="1" applyFont="1" applyFill="1" applyBorder="1" applyAlignment="1">
      <alignment horizontal="center" vertical="center"/>
    </xf>
    <xf numFmtId="166" fontId="38" fillId="2" borderId="30" xfId="2" applyNumberFormat="1" applyFont="1" applyFill="1" applyBorder="1" applyAlignment="1">
      <alignment horizontal="center" vertical="center"/>
    </xf>
    <xf numFmtId="2" fontId="38" fillId="2" borderId="47" xfId="2" applyNumberFormat="1" applyFont="1" applyFill="1" applyBorder="1" applyAlignment="1">
      <alignment horizontal="center" vertical="center"/>
    </xf>
    <xf numFmtId="2" fontId="38" fillId="2" borderId="48" xfId="2" applyNumberFormat="1" applyFont="1" applyFill="1" applyBorder="1" applyAlignment="1">
      <alignment horizontal="center" vertical="center"/>
    </xf>
    <xf numFmtId="166" fontId="36" fillId="2" borderId="20" xfId="2" applyNumberFormat="1" applyFont="1" applyFill="1" applyBorder="1" applyAlignment="1">
      <alignment horizontal="center" vertical="center"/>
    </xf>
    <xf numFmtId="166" fontId="38" fillId="2" borderId="13" xfId="2" applyNumberFormat="1" applyFont="1" applyFill="1" applyBorder="1" applyAlignment="1">
      <alignment horizontal="center" vertical="center"/>
    </xf>
    <xf numFmtId="2" fontId="38" fillId="2" borderId="17" xfId="2" applyNumberFormat="1" applyFont="1" applyFill="1" applyBorder="1" applyAlignment="1">
      <alignment horizontal="center" vertical="center"/>
    </xf>
    <xf numFmtId="0" fontId="38" fillId="2" borderId="40" xfId="2" applyFont="1" applyFill="1" applyBorder="1" applyAlignment="1">
      <alignment horizontal="center" vertical="center"/>
    </xf>
    <xf numFmtId="0" fontId="38" fillId="0" borderId="0" xfId="0" applyFont="1" applyBorder="1" applyAlignment="1">
      <alignment horizontal="left" vertical="center" wrapText="1"/>
    </xf>
    <xf numFmtId="4" fontId="36" fillId="2" borderId="0" xfId="0" applyNumberFormat="1" applyFont="1" applyFill="1" applyBorder="1" applyAlignment="1">
      <alignment horizontal="center" vertical="center" wrapText="1"/>
    </xf>
    <xf numFmtId="0" fontId="38" fillId="0" borderId="26" xfId="2" applyFont="1" applyFill="1" applyBorder="1" applyAlignment="1">
      <alignment horizontal="center" vertical="center"/>
    </xf>
    <xf numFmtId="0" fontId="38" fillId="0" borderId="35" xfId="2" applyFont="1" applyFill="1" applyBorder="1" applyAlignment="1">
      <alignment horizontal="center" vertical="center"/>
    </xf>
    <xf numFmtId="0" fontId="38" fillId="2" borderId="29" xfId="0" applyFont="1" applyFill="1" applyBorder="1" applyAlignment="1">
      <alignment horizontal="center" vertical="center" wrapText="1"/>
    </xf>
    <xf numFmtId="0" fontId="38" fillId="2" borderId="13" xfId="0" applyFont="1" applyFill="1" applyBorder="1" applyAlignment="1">
      <alignment horizontal="center" vertical="center" wrapText="1"/>
    </xf>
    <xf numFmtId="166" fontId="55" fillId="2" borderId="21" xfId="2" applyNumberFormat="1" applyFont="1" applyFill="1" applyBorder="1" applyAlignment="1">
      <alignment horizontal="center" vertical="center" wrapText="1"/>
    </xf>
    <xf numFmtId="0" fontId="38" fillId="0" borderId="46" xfId="2" quotePrefix="1" applyFont="1" applyFill="1" applyBorder="1" applyAlignment="1">
      <alignment horizontal="center" vertical="center"/>
    </xf>
    <xf numFmtId="0" fontId="38" fillId="0" borderId="12" xfId="2" quotePrefix="1" applyFont="1" applyFill="1" applyBorder="1" applyAlignment="1">
      <alignment horizontal="center" vertical="center"/>
    </xf>
    <xf numFmtId="0" fontId="38" fillId="2" borderId="0" xfId="2" applyNumberFormat="1" applyFont="1" applyFill="1" applyBorder="1" applyAlignment="1">
      <alignment horizontal="center" vertical="center" wrapText="1"/>
    </xf>
    <xf numFmtId="166" fontId="36" fillId="2" borderId="33" xfId="2" applyNumberFormat="1" applyFont="1" applyFill="1" applyBorder="1" applyAlignment="1">
      <alignment horizontal="center" vertical="center" wrapText="1"/>
    </xf>
    <xf numFmtId="166" fontId="36" fillId="2" borderId="35" xfId="2" applyNumberFormat="1" applyFont="1" applyFill="1" applyBorder="1" applyAlignment="1">
      <alignment horizontal="center" vertical="center" wrapText="1"/>
    </xf>
    <xf numFmtId="4" fontId="56" fillId="2" borderId="0" xfId="0" applyNumberFormat="1" applyFont="1" applyFill="1" applyBorder="1" applyAlignment="1">
      <alignment horizontal="center" vertical="center" wrapText="1"/>
    </xf>
    <xf numFmtId="2" fontId="57" fillId="0" borderId="47" xfId="0" applyNumberFormat="1" applyFont="1" applyBorder="1" applyAlignment="1">
      <alignment horizontal="center" vertical="center"/>
    </xf>
    <xf numFmtId="0" fontId="57" fillId="0" borderId="48" xfId="0" applyFont="1" applyBorder="1" applyAlignment="1">
      <alignment horizontal="center" vertical="center"/>
    </xf>
    <xf numFmtId="4" fontId="38" fillId="2" borderId="0" xfId="0" applyNumberFormat="1" applyFont="1" applyFill="1" applyBorder="1" applyAlignment="1">
      <alignment horizontal="left" vertical="center" wrapText="1"/>
    </xf>
    <xf numFmtId="2" fontId="38" fillId="2" borderId="20" xfId="0" applyNumberFormat="1" applyFont="1" applyFill="1" applyBorder="1" applyAlignment="1">
      <alignment horizontal="center" vertical="center" wrapText="1"/>
    </xf>
    <xf numFmtId="2" fontId="38" fillId="2" borderId="21" xfId="0" applyNumberFormat="1" applyFont="1" applyFill="1" applyBorder="1" applyAlignment="1">
      <alignment horizontal="center" vertical="center" wrapText="1"/>
    </xf>
    <xf numFmtId="2" fontId="38" fillId="2" borderId="22" xfId="0" applyNumberFormat="1" applyFont="1" applyFill="1" applyBorder="1" applyAlignment="1">
      <alignment horizontal="center" vertical="center" wrapText="1"/>
    </xf>
    <xf numFmtId="0" fontId="38" fillId="0" borderId="20" xfId="2" applyFont="1" applyFill="1" applyBorder="1" applyAlignment="1">
      <alignment horizontal="left" vertical="center" wrapText="1"/>
    </xf>
    <xf numFmtId="0" fontId="38" fillId="0" borderId="21" xfId="2" applyFont="1" applyFill="1" applyBorder="1" applyAlignment="1">
      <alignment horizontal="left" vertical="center" wrapText="1"/>
    </xf>
    <xf numFmtId="2" fontId="38" fillId="2" borderId="6" xfId="0" applyNumberFormat="1" applyFont="1" applyFill="1" applyBorder="1" applyAlignment="1">
      <alignment horizontal="center" vertical="center" wrapText="1"/>
    </xf>
    <xf numFmtId="2" fontId="38" fillId="2" borderId="7" xfId="0" applyNumberFormat="1" applyFont="1" applyFill="1" applyBorder="1" applyAlignment="1">
      <alignment horizontal="center" vertical="center" wrapText="1"/>
    </xf>
    <xf numFmtId="2" fontId="38" fillId="2" borderId="47" xfId="0" applyNumberFormat="1" applyFont="1" applyFill="1" applyBorder="1" applyAlignment="1">
      <alignment horizontal="center" vertical="center" wrapText="1"/>
    </xf>
    <xf numFmtId="0" fontId="38" fillId="2" borderId="17" xfId="0" applyFont="1" applyFill="1" applyBorder="1" applyAlignment="1">
      <alignment horizontal="center" vertical="center" wrapText="1"/>
    </xf>
    <xf numFmtId="0" fontId="38" fillId="2" borderId="93" xfId="2" applyFont="1" applyFill="1" applyBorder="1" applyAlignment="1">
      <alignment horizontal="center" vertical="center"/>
    </xf>
    <xf numFmtId="0" fontId="38" fillId="2" borderId="124" xfId="2" applyFont="1" applyFill="1" applyBorder="1" applyAlignment="1">
      <alignment horizontal="center" vertical="center"/>
    </xf>
    <xf numFmtId="2" fontId="4" fillId="0" borderId="20" xfId="0" applyNumberFormat="1" applyFont="1" applyBorder="1" applyAlignment="1">
      <alignment horizontal="center" vertical="center" wrapText="1"/>
    </xf>
    <xf numFmtId="2" fontId="4" fillId="0" borderId="21" xfId="0" applyNumberFormat="1" applyFont="1" applyBorder="1" applyAlignment="1">
      <alignment horizontal="center" vertical="center" wrapText="1"/>
    </xf>
    <xf numFmtId="2" fontId="4" fillId="0" borderId="22" xfId="0" applyNumberFormat="1" applyFont="1" applyBorder="1" applyAlignment="1">
      <alignment horizontal="center" vertical="center" wrapText="1"/>
    </xf>
    <xf numFmtId="4" fontId="36" fillId="2" borderId="20" xfId="0" applyNumberFormat="1" applyFont="1" applyFill="1" applyBorder="1" applyAlignment="1">
      <alignment horizontal="center" vertical="center" wrapText="1"/>
    </xf>
    <xf numFmtId="4" fontId="36" fillId="2" borderId="21" xfId="0" applyNumberFormat="1" applyFont="1" applyFill="1" applyBorder="1" applyAlignment="1">
      <alignment horizontal="center" vertical="center" wrapText="1"/>
    </xf>
    <xf numFmtId="2" fontId="36" fillId="2" borderId="0" xfId="0" applyNumberFormat="1" applyFont="1" applyFill="1" applyBorder="1" applyAlignment="1">
      <alignment horizontal="center" vertical="center" wrapText="1"/>
    </xf>
    <xf numFmtId="49" fontId="38" fillId="2" borderId="0" xfId="0" applyNumberFormat="1" applyFont="1" applyFill="1" applyBorder="1" applyAlignment="1">
      <alignment horizontal="left" vertical="center" wrapText="1"/>
    </xf>
    <xf numFmtId="49" fontId="38" fillId="2" borderId="0" xfId="0" applyNumberFormat="1" applyFont="1" applyFill="1" applyBorder="1" applyAlignment="1">
      <alignment horizontal="center" vertical="center" wrapText="1"/>
    </xf>
    <xf numFmtId="0" fontId="57" fillId="0" borderId="29" xfId="0" applyFont="1" applyBorder="1" applyAlignment="1">
      <alignment horizontal="center" vertical="center"/>
    </xf>
    <xf numFmtId="0" fontId="57" fillId="0" borderId="30" xfId="0" applyFont="1" applyBorder="1" applyAlignment="1">
      <alignment horizontal="center" vertical="center"/>
    </xf>
    <xf numFmtId="0" fontId="57" fillId="0" borderId="13" xfId="0" applyFont="1" applyBorder="1" applyAlignment="1">
      <alignment horizontal="center" vertical="center"/>
    </xf>
    <xf numFmtId="49" fontId="38" fillId="2" borderId="24" xfId="0" applyNumberFormat="1" applyFont="1" applyFill="1" applyBorder="1" applyAlignment="1">
      <alignment horizontal="center" vertical="center" wrapText="1"/>
    </xf>
    <xf numFmtId="49" fontId="38" fillId="2" borderId="25" xfId="0" applyNumberFormat="1" applyFont="1" applyFill="1" applyBorder="1" applyAlignment="1">
      <alignment horizontal="center" vertical="center" wrapText="1"/>
    </xf>
    <xf numFmtId="0" fontId="38" fillId="2" borderId="48" xfId="2" applyFont="1" applyFill="1" applyBorder="1" applyAlignment="1">
      <alignment horizontal="center" vertical="center"/>
    </xf>
    <xf numFmtId="2" fontId="38" fillId="2" borderId="48" xfId="0" applyNumberFormat="1" applyFont="1" applyFill="1" applyBorder="1" applyAlignment="1">
      <alignment horizontal="center" vertical="center" wrapText="1"/>
    </xf>
    <xf numFmtId="2" fontId="38" fillId="2" borderId="17" xfId="0" applyNumberFormat="1" applyFont="1" applyFill="1" applyBorder="1" applyAlignment="1">
      <alignment horizontal="center" vertical="center" wrapText="1"/>
    </xf>
    <xf numFmtId="0" fontId="38" fillId="2" borderId="19" xfId="2" applyFont="1" applyFill="1" applyBorder="1" applyAlignment="1">
      <alignment horizontal="center" vertical="center" wrapText="1"/>
    </xf>
    <xf numFmtId="4" fontId="38" fillId="0" borderId="29" xfId="2" applyNumberFormat="1" applyFont="1" applyFill="1" applyBorder="1" applyAlignment="1">
      <alignment horizontal="center" vertical="center"/>
    </xf>
    <xf numFmtId="166" fontId="36" fillId="2" borderId="25" xfId="2" applyNumberFormat="1" applyFont="1" applyFill="1" applyBorder="1" applyAlignment="1">
      <alignment horizontal="center" vertical="center" wrapText="1"/>
    </xf>
    <xf numFmtId="49" fontId="36" fillId="2" borderId="35" xfId="0" applyNumberFormat="1" applyFont="1" applyFill="1" applyBorder="1" applyAlignment="1">
      <alignment horizontal="center" vertical="center" wrapText="1"/>
    </xf>
    <xf numFmtId="49" fontId="36" fillId="2" borderId="13" xfId="0" applyNumberFormat="1" applyFont="1" applyFill="1" applyBorder="1" applyAlignment="1">
      <alignment horizontal="center" vertical="center" wrapText="1"/>
    </xf>
    <xf numFmtId="49" fontId="36" fillId="2" borderId="34" xfId="0" applyNumberFormat="1" applyFont="1" applyFill="1" applyBorder="1" applyAlignment="1">
      <alignment horizontal="center" vertical="center" wrapText="1"/>
    </xf>
    <xf numFmtId="0" fontId="36" fillId="2" borderId="14" xfId="0" applyNumberFormat="1" applyFont="1" applyFill="1" applyBorder="1" applyAlignment="1">
      <alignment horizontal="center" vertical="center" wrapText="1"/>
    </xf>
    <xf numFmtId="0" fontId="36" fillId="2" borderId="15" xfId="0" applyNumberFormat="1" applyFont="1" applyFill="1" applyBorder="1" applyAlignment="1">
      <alignment horizontal="center" vertical="center" wrapText="1"/>
    </xf>
    <xf numFmtId="0" fontId="36" fillId="2" borderId="16" xfId="0" applyNumberFormat="1" applyFont="1" applyFill="1" applyBorder="1" applyAlignment="1">
      <alignment horizontal="center" vertical="center" wrapText="1"/>
    </xf>
    <xf numFmtId="0" fontId="38" fillId="0" borderId="41" xfId="2" applyFont="1" applyFill="1" applyBorder="1" applyAlignment="1">
      <alignment horizontal="left" vertical="center" wrapText="1"/>
    </xf>
    <xf numFmtId="0" fontId="38" fillId="0" borderId="44" xfId="2" applyFont="1" applyFill="1" applyBorder="1" applyAlignment="1">
      <alignment horizontal="left" vertical="center" wrapText="1"/>
    </xf>
    <xf numFmtId="0" fontId="56" fillId="2" borderId="25" xfId="2" applyNumberFormat="1" applyFont="1" applyFill="1" applyBorder="1" applyAlignment="1">
      <alignment horizontal="center" vertical="center" wrapText="1"/>
    </xf>
    <xf numFmtId="166" fontId="38" fillId="2" borderId="32" xfId="2" applyNumberFormat="1" applyFont="1" applyFill="1" applyBorder="1" applyAlignment="1">
      <alignment horizontal="left" vertical="center" wrapText="1"/>
    </xf>
    <xf numFmtId="166" fontId="38" fillId="2" borderId="0" xfId="2" applyNumberFormat="1" applyFont="1" applyFill="1" applyBorder="1" applyAlignment="1">
      <alignment horizontal="left" vertical="center" wrapText="1"/>
    </xf>
    <xf numFmtId="166" fontId="36" fillId="2" borderId="22" xfId="2" applyNumberFormat="1" applyFont="1" applyFill="1" applyBorder="1" applyAlignment="1">
      <alignment horizontal="center" vertical="center"/>
    </xf>
    <xf numFmtId="0" fontId="38" fillId="2" borderId="19" xfId="2" applyFont="1" applyFill="1" applyBorder="1" applyAlignment="1">
      <alignment horizontal="center" vertical="center"/>
    </xf>
    <xf numFmtId="0" fontId="36" fillId="11" borderId="10" xfId="2" applyFont="1" applyFill="1" applyBorder="1" applyAlignment="1">
      <alignment horizontal="center" vertical="center"/>
    </xf>
    <xf numFmtId="0" fontId="38" fillId="2" borderId="48" xfId="0" applyFont="1" applyFill="1" applyBorder="1" applyAlignment="1">
      <alignment horizontal="center" vertical="center" wrapText="1"/>
    </xf>
    <xf numFmtId="4" fontId="38" fillId="2" borderId="20" xfId="0" applyNumberFormat="1" applyFont="1" applyFill="1" applyBorder="1" applyAlignment="1">
      <alignment horizontal="center" vertical="center" wrapText="1"/>
    </xf>
    <xf numFmtId="4" fontId="38" fillId="2" borderId="21" xfId="0" applyNumberFormat="1" applyFont="1" applyFill="1" applyBorder="1" applyAlignment="1">
      <alignment horizontal="center" vertical="center" wrapText="1"/>
    </xf>
    <xf numFmtId="4" fontId="38" fillId="2" borderId="22" xfId="0" applyNumberFormat="1" applyFont="1" applyFill="1" applyBorder="1" applyAlignment="1">
      <alignment horizontal="center" vertical="center" wrapText="1"/>
    </xf>
    <xf numFmtId="166" fontId="38" fillId="2" borderId="46" xfId="2" applyNumberFormat="1" applyFont="1" applyFill="1" applyBorder="1" applyAlignment="1">
      <alignment horizontal="center" vertical="center"/>
    </xf>
    <xf numFmtId="166" fontId="38" fillId="2" borderId="45" xfId="2" applyNumberFormat="1" applyFont="1" applyFill="1" applyBorder="1" applyAlignment="1">
      <alignment horizontal="center" vertical="center"/>
    </xf>
    <xf numFmtId="166" fontId="38" fillId="2" borderId="12" xfId="2" applyNumberFormat="1" applyFont="1" applyFill="1" applyBorder="1" applyAlignment="1">
      <alignment horizontal="center" vertical="center"/>
    </xf>
    <xf numFmtId="2" fontId="38" fillId="2" borderId="24" xfId="2" applyNumberFormat="1" applyFont="1" applyFill="1" applyBorder="1" applyAlignment="1">
      <alignment horizontal="center" vertical="center"/>
    </xf>
    <xf numFmtId="2" fontId="38" fillId="2" borderId="25" xfId="2" applyNumberFormat="1" applyFont="1" applyFill="1" applyBorder="1" applyAlignment="1">
      <alignment horizontal="center" vertical="center"/>
    </xf>
    <xf numFmtId="2" fontId="38" fillId="2" borderId="31" xfId="2" applyNumberFormat="1" applyFont="1" applyFill="1" applyBorder="1" applyAlignment="1">
      <alignment horizontal="center" vertical="center"/>
    </xf>
    <xf numFmtId="166" fontId="56" fillId="2" borderId="25" xfId="2" applyNumberFormat="1" applyFont="1" applyFill="1" applyBorder="1" applyAlignment="1">
      <alignment horizontal="left" vertical="center" wrapText="1"/>
    </xf>
    <xf numFmtId="0" fontId="36" fillId="2" borderId="21" xfId="0" applyFont="1" applyFill="1" applyBorder="1" applyAlignment="1">
      <alignment horizontal="center" vertical="center" wrapText="1"/>
    </xf>
    <xf numFmtId="0" fontId="36" fillId="2" borderId="22" xfId="0" applyFont="1" applyFill="1" applyBorder="1" applyAlignment="1">
      <alignment horizontal="center" vertical="center" wrapText="1"/>
    </xf>
    <xf numFmtId="0" fontId="38" fillId="2" borderId="35" xfId="2" applyFont="1" applyFill="1" applyBorder="1" applyAlignment="1">
      <alignment horizontal="center" vertical="center"/>
    </xf>
    <xf numFmtId="0" fontId="38" fillId="2" borderId="22" xfId="2" applyFont="1" applyFill="1" applyBorder="1" applyAlignment="1">
      <alignment horizontal="center" vertical="center"/>
    </xf>
    <xf numFmtId="0" fontId="12" fillId="2" borderId="4" xfId="2" applyFont="1" applyFill="1" applyBorder="1" applyAlignment="1">
      <alignment horizontal="center" vertical="center"/>
    </xf>
    <xf numFmtId="0" fontId="12" fillId="2" borderId="0" xfId="2" applyFont="1" applyFill="1" applyBorder="1" applyAlignment="1">
      <alignment horizontal="center" vertical="center"/>
    </xf>
    <xf numFmtId="0" fontId="12" fillId="2" borderId="5" xfId="2" applyFont="1" applyFill="1" applyBorder="1" applyAlignment="1">
      <alignment horizontal="center" vertical="center"/>
    </xf>
    <xf numFmtId="0" fontId="36" fillId="2" borderId="0" xfId="0" applyFont="1" applyFill="1" applyBorder="1" applyAlignment="1">
      <alignment horizontal="left" vertical="center" wrapText="1"/>
    </xf>
    <xf numFmtId="0" fontId="36" fillId="2" borderId="52" xfId="2" applyFont="1" applyFill="1" applyBorder="1" applyAlignment="1">
      <alignment horizontal="center" vertical="center"/>
    </xf>
    <xf numFmtId="0" fontId="36" fillId="2" borderId="10" xfId="2" applyFont="1" applyFill="1" applyBorder="1" applyAlignment="1">
      <alignment horizontal="center" vertical="center"/>
    </xf>
    <xf numFmtId="0" fontId="38" fillId="0" borderId="32" xfId="2" applyFont="1" applyFill="1" applyBorder="1" applyAlignment="1">
      <alignment horizontal="center" vertical="center"/>
    </xf>
    <xf numFmtId="0" fontId="38" fillId="0" borderId="34" xfId="2" applyFont="1" applyFill="1" applyBorder="1" applyAlignment="1">
      <alignment horizontal="center" vertical="center"/>
    </xf>
    <xf numFmtId="49" fontId="36" fillId="2" borderId="20" xfId="0" applyNumberFormat="1" applyFont="1" applyFill="1" applyBorder="1" applyAlignment="1">
      <alignment horizontal="center" vertical="center" wrapText="1"/>
    </xf>
    <xf numFmtId="49" fontId="36" fillId="2" borderId="21" xfId="0" applyNumberFormat="1" applyFont="1" applyFill="1" applyBorder="1" applyAlignment="1">
      <alignment horizontal="center" vertical="center" wrapText="1"/>
    </xf>
    <xf numFmtId="49" fontId="36" fillId="2" borderId="33" xfId="0" applyNumberFormat="1" applyFont="1" applyFill="1" applyBorder="1" applyAlignment="1">
      <alignment horizontal="center" vertical="center" wrapText="1"/>
    </xf>
    <xf numFmtId="0" fontId="38" fillId="2" borderId="18" xfId="2" applyFont="1" applyFill="1" applyBorder="1" applyAlignment="1">
      <alignment horizontal="center" vertical="center"/>
    </xf>
    <xf numFmtId="0" fontId="38" fillId="0" borderId="19" xfId="2" applyFont="1" applyFill="1" applyBorder="1" applyAlignment="1">
      <alignment horizontal="center" vertical="center"/>
    </xf>
    <xf numFmtId="0" fontId="38" fillId="2" borderId="20" xfId="2" applyFont="1" applyFill="1" applyBorder="1" applyAlignment="1">
      <alignment horizontal="center" vertical="center"/>
    </xf>
    <xf numFmtId="49" fontId="36" fillId="2" borderId="22" xfId="0" applyNumberFormat="1" applyFont="1" applyFill="1" applyBorder="1" applyAlignment="1">
      <alignment horizontal="center" vertical="center" wrapText="1"/>
    </xf>
    <xf numFmtId="2" fontId="38" fillId="2" borderId="23" xfId="1" applyNumberFormat="1" applyFont="1" applyFill="1" applyBorder="1" applyAlignment="1">
      <alignment horizontal="center" vertical="center"/>
    </xf>
    <xf numFmtId="166" fontId="36" fillId="2" borderId="35" xfId="2" applyNumberFormat="1" applyFont="1" applyFill="1" applyBorder="1" applyAlignment="1">
      <alignment horizontal="center" vertical="center"/>
    </xf>
    <xf numFmtId="166" fontId="36" fillId="2" borderId="34" xfId="2" applyNumberFormat="1" applyFont="1" applyFill="1" applyBorder="1" applyAlignment="1">
      <alignment horizontal="center" vertical="center" wrapText="1"/>
    </xf>
    <xf numFmtId="0" fontId="36" fillId="2" borderId="34" xfId="2" applyFont="1" applyFill="1" applyBorder="1" applyAlignment="1">
      <alignment horizontal="center" vertical="center" wrapText="1"/>
    </xf>
    <xf numFmtId="0" fontId="36" fillId="2" borderId="33" xfId="2" applyFont="1" applyFill="1" applyBorder="1" applyAlignment="1">
      <alignment horizontal="center" vertical="center" wrapText="1"/>
    </xf>
    <xf numFmtId="0" fontId="36" fillId="2" borderId="35" xfId="2" applyFont="1" applyFill="1" applyBorder="1" applyAlignment="1">
      <alignment horizontal="center" vertical="center" wrapText="1"/>
    </xf>
    <xf numFmtId="0" fontId="38" fillId="0" borderId="49" xfId="2" applyFont="1" applyFill="1" applyBorder="1" applyAlignment="1">
      <alignment horizontal="center" vertical="center"/>
    </xf>
    <xf numFmtId="0" fontId="38" fillId="2" borderId="46" xfId="2" applyFont="1" applyFill="1" applyBorder="1" applyAlignment="1">
      <alignment horizontal="center" vertical="center"/>
    </xf>
    <xf numFmtId="0" fontId="57" fillId="2" borderId="29" xfId="0" applyFont="1" applyFill="1" applyBorder="1" applyAlignment="1">
      <alignment horizontal="center" vertical="center"/>
    </xf>
    <xf numFmtId="0" fontId="57" fillId="2" borderId="30" xfId="0" applyFont="1" applyFill="1" applyBorder="1" applyAlignment="1">
      <alignment horizontal="center" vertical="center"/>
    </xf>
    <xf numFmtId="0" fontId="38" fillId="2" borderId="19" xfId="0" applyFont="1" applyFill="1" applyBorder="1" applyAlignment="1">
      <alignment horizontal="center" vertical="center" wrapText="1"/>
    </xf>
    <xf numFmtId="0" fontId="36" fillId="2" borderId="20" xfId="0" applyNumberFormat="1" applyFont="1" applyFill="1" applyBorder="1" applyAlignment="1">
      <alignment horizontal="center" vertical="center" wrapText="1"/>
    </xf>
    <xf numFmtId="0" fontId="36" fillId="2" borderId="21" xfId="0" applyNumberFormat="1" applyFont="1" applyFill="1" applyBorder="1" applyAlignment="1">
      <alignment horizontal="center" vertical="center" wrapText="1"/>
    </xf>
    <xf numFmtId="0" fontId="36" fillId="2" borderId="22" xfId="0" applyNumberFormat="1" applyFont="1" applyFill="1" applyBorder="1" applyAlignment="1">
      <alignment horizontal="center" vertical="center" wrapText="1"/>
    </xf>
    <xf numFmtId="0" fontId="38" fillId="2" borderId="25" xfId="0" applyNumberFormat="1" applyFont="1" applyFill="1" applyBorder="1" applyAlignment="1">
      <alignment horizontal="right" vertical="center" wrapText="1"/>
    </xf>
    <xf numFmtId="0" fontId="57" fillId="2" borderId="46" xfId="0" applyFont="1" applyFill="1" applyBorder="1" applyAlignment="1">
      <alignment horizontal="center" vertical="center" wrapText="1"/>
    </xf>
    <xf numFmtId="0" fontId="57" fillId="2" borderId="12" xfId="0" applyFont="1" applyFill="1" applyBorder="1" applyAlignment="1">
      <alignment horizontal="center" vertical="center" wrapText="1"/>
    </xf>
    <xf numFmtId="0" fontId="36" fillId="0" borderId="20" xfId="2" applyFont="1" applyFill="1" applyBorder="1" applyAlignment="1">
      <alignment horizontal="center" vertical="center" wrapText="1"/>
    </xf>
    <xf numFmtId="0" fontId="36" fillId="0" borderId="21" xfId="2" applyFont="1" applyFill="1" applyBorder="1" applyAlignment="1">
      <alignment horizontal="center" vertical="center" wrapText="1"/>
    </xf>
    <xf numFmtId="0" fontId="36" fillId="0" borderId="22" xfId="2" applyFont="1" applyFill="1" applyBorder="1" applyAlignment="1">
      <alignment horizontal="center" vertical="center" wrapText="1"/>
    </xf>
    <xf numFmtId="2" fontId="38" fillId="2" borderId="47" xfId="2" applyNumberFormat="1" applyFont="1" applyFill="1" applyBorder="1" applyAlignment="1">
      <alignment horizontal="center" vertical="center" wrapText="1"/>
    </xf>
    <xf numFmtId="2" fontId="38" fillId="2" borderId="48" xfId="2" applyNumberFormat="1" applyFont="1" applyFill="1" applyBorder="1" applyAlignment="1">
      <alignment horizontal="center" vertical="center" wrapText="1"/>
    </xf>
    <xf numFmtId="2" fontId="38" fillId="2" borderId="17" xfId="2" applyNumberFormat="1" applyFont="1" applyFill="1" applyBorder="1" applyAlignment="1">
      <alignment horizontal="center" vertical="center" wrapText="1"/>
    </xf>
    <xf numFmtId="0" fontId="36" fillId="2" borderId="20" xfId="0" applyFont="1" applyFill="1" applyBorder="1" applyAlignment="1">
      <alignment horizontal="center" vertical="center" wrapText="1"/>
    </xf>
    <xf numFmtId="4" fontId="36" fillId="2" borderId="0" xfId="0" applyNumberFormat="1" applyFont="1" applyFill="1" applyBorder="1" applyAlignment="1">
      <alignment horizontal="left" vertical="center" wrapText="1"/>
    </xf>
    <xf numFmtId="4" fontId="36" fillId="2" borderId="26" xfId="0" applyNumberFormat="1" applyFont="1" applyFill="1" applyBorder="1" applyAlignment="1">
      <alignment horizontal="left" vertical="center" wrapText="1"/>
    </xf>
    <xf numFmtId="0" fontId="57" fillId="0" borderId="46" xfId="0" applyFont="1" applyBorder="1" applyAlignment="1">
      <alignment horizontal="center" vertical="center"/>
    </xf>
    <xf numFmtId="0" fontId="57" fillId="0" borderId="45" xfId="0" applyFont="1" applyBorder="1" applyAlignment="1">
      <alignment horizontal="center" vertical="center"/>
    </xf>
    <xf numFmtId="0" fontId="38" fillId="0" borderId="45" xfId="0" applyFont="1" applyFill="1" applyBorder="1" applyAlignment="1">
      <alignment horizontal="center" vertical="center" wrapText="1"/>
    </xf>
    <xf numFmtId="0" fontId="38" fillId="0" borderId="12" xfId="0" applyFont="1" applyFill="1" applyBorder="1" applyAlignment="1">
      <alignment horizontal="center" vertical="center" wrapText="1"/>
    </xf>
    <xf numFmtId="0" fontId="38" fillId="2" borderId="0" xfId="0" applyFont="1" applyFill="1" applyBorder="1" applyAlignment="1">
      <alignment horizontal="left" vertical="center" wrapText="1"/>
    </xf>
    <xf numFmtId="0" fontId="36" fillId="2" borderId="19" xfId="0" applyFont="1" applyFill="1" applyBorder="1" applyAlignment="1">
      <alignment horizontal="center" vertical="center" wrapText="1"/>
    </xf>
    <xf numFmtId="164" fontId="36" fillId="0" borderId="0" xfId="2" applyNumberFormat="1" applyFont="1" applyFill="1" applyBorder="1" applyAlignment="1">
      <alignment horizontal="left" vertical="center" wrapText="1"/>
    </xf>
    <xf numFmtId="4" fontId="38" fillId="2" borderId="25" xfId="0" applyNumberFormat="1" applyFont="1" applyFill="1" applyBorder="1" applyAlignment="1">
      <alignment horizontal="center" vertical="center" wrapText="1"/>
    </xf>
    <xf numFmtId="4" fontId="38" fillId="2" borderId="29" xfId="2" applyNumberFormat="1" applyFont="1" applyFill="1" applyBorder="1" applyAlignment="1">
      <alignment horizontal="center" vertical="center"/>
    </xf>
    <xf numFmtId="4" fontId="38" fillId="2" borderId="30" xfId="2" applyNumberFormat="1" applyFont="1" applyFill="1" applyBorder="1" applyAlignment="1">
      <alignment horizontal="center" vertical="center"/>
    </xf>
    <xf numFmtId="0" fontId="38" fillId="0" borderId="50" xfId="2" applyFont="1" applyFill="1" applyBorder="1" applyAlignment="1">
      <alignment horizontal="center" vertical="center"/>
    </xf>
    <xf numFmtId="0" fontId="38" fillId="0" borderId="0" xfId="0" applyFont="1" applyFill="1" applyBorder="1" applyAlignment="1">
      <alignment horizontal="center" vertical="center"/>
    </xf>
    <xf numFmtId="49" fontId="36" fillId="2" borderId="19" xfId="0" applyNumberFormat="1" applyFont="1" applyFill="1" applyBorder="1" applyAlignment="1">
      <alignment horizontal="center" vertical="center" wrapText="1"/>
    </xf>
    <xf numFmtId="4" fontId="38" fillId="2" borderId="6" xfId="0" applyNumberFormat="1" applyFont="1" applyFill="1" applyBorder="1" applyAlignment="1">
      <alignment horizontal="center" vertical="center" wrapText="1"/>
    </xf>
    <xf numFmtId="4" fontId="38" fillId="2" borderId="7" xfId="0" applyNumberFormat="1" applyFont="1" applyFill="1" applyBorder="1" applyAlignment="1">
      <alignment horizontal="center" vertical="center" wrapText="1"/>
    </xf>
    <xf numFmtId="166" fontId="38" fillId="2" borderId="25" xfId="2" applyNumberFormat="1" applyFont="1" applyFill="1" applyBorder="1" applyAlignment="1">
      <alignment horizontal="center" vertical="center"/>
    </xf>
    <xf numFmtId="4" fontId="38" fillId="2" borderId="59" xfId="0" applyNumberFormat="1" applyFont="1" applyFill="1" applyBorder="1" applyAlignment="1">
      <alignment horizontal="left" vertical="center" wrapText="1"/>
    </xf>
    <xf numFmtId="0" fontId="38" fillId="0" borderId="45" xfId="2" quotePrefix="1" applyFont="1" applyFill="1" applyBorder="1" applyAlignment="1">
      <alignment horizontal="center" vertical="center"/>
    </xf>
    <xf numFmtId="0" fontId="38" fillId="2" borderId="30" xfId="0" applyFont="1" applyFill="1" applyBorder="1" applyAlignment="1">
      <alignment horizontal="center" vertical="center" wrapText="1"/>
    </xf>
    <xf numFmtId="0" fontId="38" fillId="0" borderId="20" xfId="0" applyFont="1" applyBorder="1" applyAlignment="1">
      <alignment horizontal="center" vertical="center" wrapText="1"/>
    </xf>
    <xf numFmtId="0" fontId="38" fillId="0" borderId="21" xfId="0" applyFont="1" applyBorder="1" applyAlignment="1">
      <alignment horizontal="center" vertical="center" wrapText="1"/>
    </xf>
    <xf numFmtId="0" fontId="36" fillId="2" borderId="33" xfId="0" applyFont="1" applyFill="1" applyBorder="1" applyAlignment="1">
      <alignment horizontal="center" vertical="center" wrapText="1"/>
    </xf>
    <xf numFmtId="2" fontId="56" fillId="2" borderId="25" xfId="0" applyNumberFormat="1" applyFont="1" applyFill="1" applyBorder="1" applyAlignment="1">
      <alignment horizontal="center" vertical="center" wrapText="1"/>
    </xf>
    <xf numFmtId="2" fontId="38" fillId="0" borderId="23" xfId="2" applyNumberFormat="1" applyFont="1" applyFill="1" applyBorder="1" applyAlignment="1">
      <alignment horizontal="center" vertical="center"/>
    </xf>
    <xf numFmtId="0" fontId="38" fillId="0" borderId="23" xfId="2" applyFont="1" applyFill="1" applyBorder="1" applyAlignment="1">
      <alignment horizontal="center" vertical="center"/>
    </xf>
    <xf numFmtId="0" fontId="57" fillId="0" borderId="47" xfId="0" applyFont="1" applyBorder="1" applyAlignment="1">
      <alignment horizontal="center" vertical="center"/>
    </xf>
    <xf numFmtId="0" fontId="57" fillId="0" borderId="17" xfId="0" applyFont="1" applyBorder="1" applyAlignment="1">
      <alignment horizontal="center" vertical="center"/>
    </xf>
    <xf numFmtId="0" fontId="38" fillId="2" borderId="21" xfId="2" applyFont="1" applyFill="1" applyBorder="1" applyAlignment="1">
      <alignment horizontal="left" vertical="center" wrapText="1"/>
    </xf>
    <xf numFmtId="0" fontId="38" fillId="2" borderId="33" xfId="2" applyFont="1" applyFill="1" applyBorder="1" applyAlignment="1">
      <alignment horizontal="left" vertical="center" wrapText="1"/>
    </xf>
    <xf numFmtId="2" fontId="38" fillId="2" borderId="24" xfId="0" applyNumberFormat="1" applyFont="1" applyFill="1" applyBorder="1" applyAlignment="1">
      <alignment horizontal="center" vertical="center" wrapText="1"/>
    </xf>
    <xf numFmtId="2" fontId="38" fillId="2" borderId="25" xfId="0" applyNumberFormat="1" applyFont="1" applyFill="1" applyBorder="1" applyAlignment="1">
      <alignment horizontal="center" vertical="center" wrapText="1"/>
    </xf>
    <xf numFmtId="0" fontId="36" fillId="0" borderId="20" xfId="0" applyFont="1" applyBorder="1" applyAlignment="1">
      <alignment horizontal="center" vertical="center" wrapText="1"/>
    </xf>
    <xf numFmtId="0" fontId="36" fillId="0" borderId="21" xfId="0" applyFont="1" applyBorder="1" applyAlignment="1">
      <alignment horizontal="center" vertical="center" wrapText="1"/>
    </xf>
    <xf numFmtId="0" fontId="36" fillId="0" borderId="22" xfId="0" applyFont="1" applyBorder="1" applyAlignment="1">
      <alignment horizontal="center" vertical="center" wrapText="1"/>
    </xf>
    <xf numFmtId="2" fontId="38" fillId="2" borderId="50" xfId="2" applyNumberFormat="1" applyFont="1" applyFill="1" applyBorder="1" applyAlignment="1">
      <alignment horizontal="center" vertical="center"/>
    </xf>
    <xf numFmtId="0" fontId="55" fillId="2" borderId="34" xfId="0" applyNumberFormat="1" applyFont="1" applyFill="1" applyBorder="1" applyAlignment="1">
      <alignment horizontal="center" vertical="center" wrapText="1"/>
    </xf>
    <xf numFmtId="0" fontId="55" fillId="2" borderId="33" xfId="0" applyNumberFormat="1" applyFont="1" applyFill="1" applyBorder="1" applyAlignment="1">
      <alignment horizontal="center" vertical="center" wrapText="1"/>
    </xf>
    <xf numFmtId="0" fontId="36" fillId="2" borderId="20" xfId="2" applyFont="1" applyFill="1" applyBorder="1" applyAlignment="1">
      <alignment horizontal="center" vertical="center" wrapText="1"/>
    </xf>
    <xf numFmtId="0" fontId="36" fillId="2" borderId="21" xfId="2" applyFont="1" applyFill="1" applyBorder="1" applyAlignment="1">
      <alignment horizontal="center" vertical="center" wrapText="1"/>
    </xf>
    <xf numFmtId="0" fontId="36" fillId="2" borderId="22" xfId="2" applyFont="1" applyFill="1" applyBorder="1" applyAlignment="1">
      <alignment horizontal="center" vertical="center" wrapText="1"/>
    </xf>
    <xf numFmtId="4" fontId="57" fillId="0" borderId="30" xfId="0" applyNumberFormat="1" applyFont="1" applyBorder="1" applyAlignment="1">
      <alignment horizontal="center" vertical="center"/>
    </xf>
    <xf numFmtId="4" fontId="57" fillId="0" borderId="48" xfId="0" applyNumberFormat="1" applyFont="1" applyBorder="1" applyAlignment="1">
      <alignment horizontal="center" vertical="center"/>
    </xf>
    <xf numFmtId="49" fontId="38" fillId="2" borderId="0" xfId="0" applyNumberFormat="1" applyFont="1" applyFill="1" applyBorder="1" applyAlignment="1">
      <alignment vertical="center" wrapText="1"/>
    </xf>
    <xf numFmtId="0" fontId="38" fillId="2" borderId="0" xfId="2" applyFont="1" applyFill="1" applyBorder="1" applyAlignment="1">
      <alignment horizontal="center" vertical="center" wrapText="1"/>
    </xf>
    <xf numFmtId="49" fontId="38" fillId="2" borderId="6" xfId="0" applyNumberFormat="1" applyFont="1" applyFill="1" applyBorder="1" applyAlignment="1">
      <alignment horizontal="center" vertical="center" wrapText="1"/>
    </xf>
    <xf numFmtId="49" fontId="38" fillId="2" borderId="7" xfId="0" applyNumberFormat="1" applyFont="1" applyFill="1" applyBorder="1" applyAlignment="1">
      <alignment horizontal="center" vertical="center" wrapText="1"/>
    </xf>
    <xf numFmtId="2" fontId="36" fillId="2" borderId="32" xfId="0" applyNumberFormat="1" applyFont="1" applyFill="1" applyBorder="1" applyAlignment="1">
      <alignment horizontal="left" vertical="center" wrapText="1"/>
    </xf>
    <xf numFmtId="2" fontId="36" fillId="2" borderId="0" xfId="0" applyNumberFormat="1" applyFont="1" applyFill="1" applyBorder="1" applyAlignment="1">
      <alignment horizontal="left" vertical="center" wrapText="1"/>
    </xf>
    <xf numFmtId="0" fontId="38" fillId="0" borderId="51" xfId="2" applyFont="1" applyFill="1" applyBorder="1" applyAlignment="1">
      <alignment horizontal="center" vertical="center"/>
    </xf>
    <xf numFmtId="0" fontId="38" fillId="0" borderId="4" xfId="2" applyFont="1" applyFill="1" applyBorder="1" applyAlignment="1">
      <alignment horizontal="center" vertical="center"/>
    </xf>
    <xf numFmtId="0" fontId="38" fillId="0" borderId="43" xfId="2" applyFont="1" applyFill="1" applyBorder="1" applyAlignment="1">
      <alignment horizontal="center" vertical="center"/>
    </xf>
    <xf numFmtId="0" fontId="38" fillId="2" borderId="12" xfId="2" applyFont="1" applyFill="1" applyBorder="1" applyAlignment="1">
      <alignment horizontal="center" vertical="center"/>
    </xf>
    <xf numFmtId="0" fontId="38" fillId="2" borderId="34" xfId="2" applyFont="1" applyFill="1" applyBorder="1" applyAlignment="1">
      <alignment horizontal="center" vertical="center"/>
    </xf>
    <xf numFmtId="49" fontId="36" fillId="2" borderId="25" xfId="0" applyNumberFormat="1" applyFont="1" applyFill="1" applyBorder="1" applyAlignment="1">
      <alignment horizontal="center" vertical="center" wrapText="1"/>
    </xf>
    <xf numFmtId="2" fontId="57" fillId="0" borderId="29" xfId="0" applyNumberFormat="1" applyFont="1" applyBorder="1" applyAlignment="1">
      <alignment horizontal="center" vertical="center"/>
    </xf>
    <xf numFmtId="0" fontId="57" fillId="2" borderId="29" xfId="2" applyFont="1" applyFill="1" applyBorder="1" applyAlignment="1">
      <alignment horizontal="center" vertical="center"/>
    </xf>
    <xf numFmtId="0" fontId="57" fillId="2" borderId="30" xfId="2" applyFont="1" applyFill="1" applyBorder="1" applyAlignment="1">
      <alignment horizontal="center" vertical="center"/>
    </xf>
    <xf numFmtId="0" fontId="57" fillId="2" borderId="13" xfId="2" applyFont="1" applyFill="1" applyBorder="1" applyAlignment="1">
      <alignment horizontal="center" vertical="center"/>
    </xf>
    <xf numFmtId="171" fontId="38" fillId="2" borderId="47" xfId="2" applyNumberFormat="1" applyFont="1" applyFill="1" applyBorder="1" applyAlignment="1">
      <alignment horizontal="center" vertical="center"/>
    </xf>
    <xf numFmtId="171" fontId="38" fillId="2" borderId="48" xfId="2" applyNumberFormat="1" applyFont="1" applyFill="1" applyBorder="1" applyAlignment="1">
      <alignment horizontal="center" vertical="center"/>
    </xf>
    <xf numFmtId="0" fontId="57" fillId="0" borderId="114" xfId="0" applyFont="1" applyBorder="1" applyAlignment="1">
      <alignment horizontal="center" vertical="center"/>
    </xf>
    <xf numFmtId="0" fontId="58" fillId="0" borderId="21" xfId="2" applyFont="1" applyFill="1" applyBorder="1" applyAlignment="1">
      <alignment horizontal="center" vertical="center"/>
    </xf>
    <xf numFmtId="0" fontId="38" fillId="0" borderId="47" xfId="2" applyFont="1" applyFill="1" applyBorder="1" applyAlignment="1">
      <alignment horizontal="center" vertical="center"/>
    </xf>
    <xf numFmtId="2" fontId="38" fillId="2" borderId="0" xfId="2" applyNumberFormat="1" applyFont="1" applyFill="1" applyBorder="1" applyAlignment="1">
      <alignment horizontal="center" vertical="center"/>
    </xf>
    <xf numFmtId="2" fontId="38" fillId="2" borderId="0" xfId="2" applyNumberFormat="1" applyFont="1" applyFill="1" applyBorder="1" applyAlignment="1">
      <alignment horizontal="left" vertical="center"/>
    </xf>
    <xf numFmtId="166" fontId="36" fillId="2" borderId="24" xfId="2" applyNumberFormat="1" applyFont="1" applyFill="1" applyBorder="1" applyAlignment="1">
      <alignment horizontal="center" vertical="center" wrapText="1"/>
    </xf>
    <xf numFmtId="49" fontId="38" fillId="2" borderId="31" xfId="0" applyNumberFormat="1" applyFont="1" applyFill="1" applyBorder="1" applyAlignment="1">
      <alignment horizontal="center" vertical="center" wrapText="1"/>
    </xf>
    <xf numFmtId="0" fontId="38" fillId="0" borderId="0" xfId="0" applyFont="1" applyFill="1" applyBorder="1" applyAlignment="1">
      <alignment horizontal="left" vertical="center"/>
    </xf>
    <xf numFmtId="0" fontId="38" fillId="0" borderId="21" xfId="2" applyFont="1" applyFill="1" applyBorder="1" applyAlignment="1">
      <alignment horizontal="center" vertical="center"/>
    </xf>
    <xf numFmtId="0" fontId="38" fillId="2" borderId="21" xfId="2" applyFont="1" applyFill="1" applyBorder="1" applyAlignment="1">
      <alignment horizontal="center" vertical="center"/>
    </xf>
    <xf numFmtId="2" fontId="57" fillId="0" borderId="48" xfId="0" applyNumberFormat="1" applyFont="1" applyBorder="1" applyAlignment="1">
      <alignment horizontal="center" vertical="center"/>
    </xf>
    <xf numFmtId="4" fontId="38" fillId="0" borderId="30" xfId="2" applyNumberFormat="1" applyFont="1" applyFill="1" applyBorder="1" applyAlignment="1">
      <alignment horizontal="center" vertical="center"/>
    </xf>
    <xf numFmtId="2" fontId="38" fillId="2" borderId="21" xfId="0" applyNumberFormat="1" applyFont="1" applyFill="1" applyBorder="1" applyAlignment="1">
      <alignment horizontal="left" vertical="center" wrapText="1"/>
    </xf>
    <xf numFmtId="0" fontId="38" fillId="2" borderId="34" xfId="2" applyFont="1" applyFill="1" applyBorder="1" applyAlignment="1">
      <alignment horizontal="center" vertical="center" wrapText="1"/>
    </xf>
    <xf numFmtId="0" fontId="38" fillId="2" borderId="24" xfId="2" applyFont="1" applyFill="1" applyBorder="1" applyAlignment="1">
      <alignment horizontal="center" vertical="center" wrapText="1"/>
    </xf>
    <xf numFmtId="0" fontId="58" fillId="0" borderId="46" xfId="2" applyFont="1" applyFill="1" applyBorder="1" applyAlignment="1">
      <alignment horizontal="center" vertical="center"/>
    </xf>
    <xf numFmtId="0" fontId="58" fillId="0" borderId="12" xfId="2" applyFont="1" applyFill="1" applyBorder="1" applyAlignment="1">
      <alignment horizontal="center" vertical="center"/>
    </xf>
    <xf numFmtId="0" fontId="38" fillId="0" borderId="24" xfId="2" applyFont="1" applyFill="1" applyBorder="1" applyAlignment="1">
      <alignment horizontal="center" vertical="center"/>
    </xf>
    <xf numFmtId="0" fontId="36" fillId="0" borderId="19" xfId="0" applyFont="1" applyBorder="1" applyAlignment="1">
      <alignment horizontal="center" vertical="center" wrapText="1"/>
    </xf>
    <xf numFmtId="166" fontId="36" fillId="2" borderId="31" xfId="2" applyNumberFormat="1" applyFont="1" applyFill="1" applyBorder="1" applyAlignment="1">
      <alignment horizontal="center" vertical="center" wrapText="1"/>
    </xf>
    <xf numFmtId="0" fontId="38" fillId="0" borderId="20" xfId="2" applyFont="1" applyFill="1" applyBorder="1" applyAlignment="1">
      <alignment horizontal="center" vertical="center"/>
    </xf>
    <xf numFmtId="0" fontId="38" fillId="0" borderId="22" xfId="2" applyFont="1" applyFill="1" applyBorder="1" applyAlignment="1">
      <alignment horizontal="center" vertical="center"/>
    </xf>
    <xf numFmtId="0" fontId="58" fillId="0" borderId="33" xfId="2" applyFont="1" applyFill="1" applyBorder="1" applyAlignment="1">
      <alignment horizontal="left" vertical="center"/>
    </xf>
    <xf numFmtId="0" fontId="36" fillId="2" borderId="35" xfId="0" applyFont="1" applyFill="1" applyBorder="1" applyAlignment="1">
      <alignment horizontal="center" vertical="center" wrapText="1"/>
    </xf>
    <xf numFmtId="0" fontId="56" fillId="2" borderId="0" xfId="0" applyFont="1" applyFill="1" applyBorder="1" applyAlignment="1">
      <alignment horizontal="center" vertical="center" wrapText="1"/>
    </xf>
    <xf numFmtId="0" fontId="36" fillId="2" borderId="41" xfId="2" applyFont="1" applyFill="1" applyBorder="1" applyAlignment="1">
      <alignment horizontal="center" vertical="center"/>
    </xf>
    <xf numFmtId="0" fontId="38" fillId="2" borderId="24" xfId="2" applyFont="1" applyFill="1" applyBorder="1" applyAlignment="1">
      <alignment horizontal="left" vertical="center" wrapText="1"/>
    </xf>
    <xf numFmtId="0" fontId="38" fillId="2" borderId="25" xfId="2" applyFont="1" applyFill="1" applyBorder="1" applyAlignment="1">
      <alignment horizontal="left" vertical="center" wrapText="1"/>
    </xf>
    <xf numFmtId="0" fontId="38" fillId="2" borderId="32" xfId="2" applyFont="1" applyFill="1" applyBorder="1" applyAlignment="1">
      <alignment horizontal="left" vertical="center" wrapText="1"/>
    </xf>
    <xf numFmtId="0" fontId="38" fillId="2" borderId="0" xfId="2" applyFont="1" applyFill="1" applyBorder="1" applyAlignment="1">
      <alignment horizontal="left" vertical="center" wrapText="1"/>
    </xf>
    <xf numFmtId="2" fontId="38" fillId="0" borderId="29" xfId="2" applyNumberFormat="1" applyFont="1" applyFill="1" applyBorder="1" applyAlignment="1">
      <alignment horizontal="center" vertical="center"/>
    </xf>
    <xf numFmtId="2" fontId="38" fillId="0" borderId="13" xfId="2" applyNumberFormat="1" applyFont="1" applyFill="1" applyBorder="1" applyAlignment="1">
      <alignment horizontal="center" vertical="center"/>
    </xf>
    <xf numFmtId="0" fontId="57" fillId="2" borderId="31" xfId="0" applyFont="1" applyFill="1" applyBorder="1" applyAlignment="1">
      <alignment horizontal="center" vertical="center" wrapText="1"/>
    </xf>
    <xf numFmtId="0" fontId="57" fillId="2" borderId="35" xfId="0" applyFont="1" applyFill="1" applyBorder="1" applyAlignment="1">
      <alignment horizontal="center" vertical="center" wrapText="1"/>
    </xf>
    <xf numFmtId="0" fontId="58" fillId="0" borderId="29" xfId="2" applyFont="1" applyFill="1" applyBorder="1" applyAlignment="1">
      <alignment horizontal="center" vertical="center"/>
    </xf>
    <xf numFmtId="0" fontId="58" fillId="0" borderId="13" xfId="2" applyFont="1" applyFill="1" applyBorder="1" applyAlignment="1">
      <alignment horizontal="center" vertical="center"/>
    </xf>
    <xf numFmtId="2" fontId="38" fillId="2" borderId="29" xfId="2" applyNumberFormat="1" applyFont="1" applyFill="1" applyBorder="1" applyAlignment="1">
      <alignment horizontal="center" vertical="center"/>
    </xf>
    <xf numFmtId="2" fontId="38" fillId="2" borderId="30" xfId="2" applyNumberFormat="1" applyFont="1" applyFill="1" applyBorder="1" applyAlignment="1">
      <alignment horizontal="center" vertical="center"/>
    </xf>
    <xf numFmtId="2" fontId="38" fillId="2" borderId="13" xfId="2" applyNumberFormat="1" applyFont="1" applyFill="1" applyBorder="1" applyAlignment="1">
      <alignment horizontal="center" vertical="center"/>
    </xf>
    <xf numFmtId="171" fontId="38" fillId="2" borderId="29" xfId="2" applyNumberFormat="1" applyFont="1" applyFill="1" applyBorder="1" applyAlignment="1">
      <alignment horizontal="center" vertical="center"/>
    </xf>
    <xf numFmtId="171" fontId="38" fillId="2" borderId="30" xfId="2" applyNumberFormat="1" applyFont="1" applyFill="1" applyBorder="1" applyAlignment="1">
      <alignment horizontal="center" vertical="center"/>
    </xf>
    <xf numFmtId="2" fontId="38" fillId="0" borderId="19" xfId="2" applyNumberFormat="1" applyFont="1" applyFill="1" applyBorder="1" applyAlignment="1">
      <alignment horizontal="center" vertical="center"/>
    </xf>
    <xf numFmtId="0" fontId="4" fillId="2" borderId="20" xfId="2" applyFont="1" applyFill="1" applyBorder="1" applyAlignment="1">
      <alignment horizontal="center" vertical="center" wrapText="1"/>
    </xf>
    <xf numFmtId="0" fontId="4" fillId="2" borderId="21" xfId="2" applyFont="1" applyFill="1" applyBorder="1" applyAlignment="1">
      <alignment horizontal="center" vertical="center" wrapText="1"/>
    </xf>
    <xf numFmtId="0" fontId="4" fillId="2" borderId="22" xfId="2" applyFont="1" applyFill="1" applyBorder="1" applyAlignment="1">
      <alignment horizontal="center" vertical="center" wrapText="1"/>
    </xf>
    <xf numFmtId="0" fontId="38" fillId="0" borderId="0" xfId="0" applyFont="1" applyFill="1" applyBorder="1" applyAlignment="1">
      <alignment horizontal="center" vertical="center" wrapText="1"/>
    </xf>
    <xf numFmtId="49" fontId="38" fillId="2" borderId="29" xfId="2" applyNumberFormat="1" applyFont="1" applyFill="1" applyBorder="1" applyAlignment="1">
      <alignment horizontal="center" vertical="center"/>
    </xf>
    <xf numFmtId="49" fontId="38" fillId="2" borderId="30" xfId="2" applyNumberFormat="1" applyFont="1" applyFill="1" applyBorder="1" applyAlignment="1">
      <alignment horizontal="center" vertical="center"/>
    </xf>
    <xf numFmtId="49" fontId="38" fillId="2" borderId="13" xfId="2" applyNumberFormat="1" applyFont="1" applyFill="1" applyBorder="1" applyAlignment="1">
      <alignment horizontal="center" vertical="center"/>
    </xf>
    <xf numFmtId="4" fontId="38" fillId="2" borderId="47" xfId="0" applyNumberFormat="1" applyFont="1" applyFill="1" applyBorder="1" applyAlignment="1">
      <alignment horizontal="center" vertical="center" wrapText="1"/>
    </xf>
    <xf numFmtId="0" fontId="38" fillId="0" borderId="0" xfId="2" applyFont="1" applyFill="1" applyBorder="1" applyAlignment="1">
      <alignment horizontal="left" vertical="center" wrapText="1"/>
    </xf>
    <xf numFmtId="0" fontId="38" fillId="2" borderId="34" xfId="2" applyFont="1" applyFill="1" applyBorder="1" applyAlignment="1">
      <alignment horizontal="left" vertical="center" wrapText="1"/>
    </xf>
    <xf numFmtId="2" fontId="4" fillId="0" borderId="13" xfId="0" applyNumberFormat="1" applyFont="1" applyBorder="1" applyAlignment="1">
      <alignment horizontal="center" vertical="center" wrapText="1"/>
    </xf>
    <xf numFmtId="0" fontId="4" fillId="0" borderId="13" xfId="0" applyFont="1" applyBorder="1" applyAlignment="1">
      <alignment horizontal="center" vertical="center" wrapText="1"/>
    </xf>
    <xf numFmtId="0" fontId="38" fillId="2" borderId="24" xfId="2" applyFont="1" applyFill="1" applyBorder="1" applyAlignment="1">
      <alignment horizontal="center" vertical="center"/>
    </xf>
    <xf numFmtId="0" fontId="38" fillId="0" borderId="33" xfId="2" applyFont="1" applyFill="1" applyBorder="1" applyAlignment="1">
      <alignment horizontal="left" vertical="center" wrapText="1"/>
    </xf>
    <xf numFmtId="0" fontId="4" fillId="3" borderId="10" xfId="2" applyFont="1" applyFill="1" applyBorder="1" applyAlignment="1">
      <alignment horizontal="center" vertical="center"/>
    </xf>
    <xf numFmtId="0" fontId="4" fillId="3" borderId="41" xfId="2" applyFont="1" applyFill="1" applyBorder="1" applyAlignment="1">
      <alignment horizontal="center" vertical="center"/>
    </xf>
    <xf numFmtId="0" fontId="7" fillId="0" borderId="19" xfId="0" applyFont="1" applyBorder="1" applyAlignment="1">
      <alignment horizontal="center" vertical="center" wrapText="1"/>
    </xf>
    <xf numFmtId="166" fontId="4" fillId="2" borderId="20" xfId="2" applyNumberFormat="1" applyFont="1" applyFill="1" applyBorder="1" applyAlignment="1">
      <alignment horizontal="center" vertical="center"/>
    </xf>
    <xf numFmtId="166" fontId="4" fillId="2" borderId="21" xfId="2" applyNumberFormat="1" applyFont="1" applyFill="1" applyBorder="1" applyAlignment="1">
      <alignment horizontal="center" vertical="center"/>
    </xf>
    <xf numFmtId="166" fontId="4" fillId="2" borderId="22" xfId="2" applyNumberFormat="1" applyFont="1" applyFill="1" applyBorder="1" applyAlignment="1">
      <alignment horizontal="center" vertical="center"/>
    </xf>
    <xf numFmtId="0" fontId="7" fillId="0" borderId="29" xfId="0" applyFont="1" applyBorder="1" applyAlignment="1">
      <alignment horizontal="center" vertical="center" wrapText="1"/>
    </xf>
    <xf numFmtId="0" fontId="7" fillId="0" borderId="30" xfId="0" applyFont="1" applyBorder="1" applyAlignment="1">
      <alignment horizontal="center" vertical="center" wrapText="1"/>
    </xf>
    <xf numFmtId="0" fontId="7" fillId="0" borderId="13" xfId="0" applyFont="1" applyBorder="1" applyAlignment="1">
      <alignment horizontal="center" vertical="center" wrapText="1"/>
    </xf>
    <xf numFmtId="0" fontId="9" fillId="0" borderId="21" xfId="2" applyFont="1" applyFill="1" applyBorder="1" applyAlignment="1">
      <alignment horizontal="left" vertical="center"/>
    </xf>
    <xf numFmtId="0" fontId="9" fillId="0" borderId="25" xfId="2" applyFont="1" applyFill="1" applyBorder="1" applyAlignment="1">
      <alignment horizontal="left" vertical="center"/>
    </xf>
    <xf numFmtId="166" fontId="4" fillId="2" borderId="19" xfId="2" applyNumberFormat="1" applyFont="1" applyFill="1" applyBorder="1" applyAlignment="1">
      <alignment horizontal="center" vertical="center" wrapText="1"/>
    </xf>
    <xf numFmtId="0" fontId="3" fillId="0" borderId="19" xfId="0" applyFont="1" applyBorder="1" applyAlignment="1">
      <alignment horizontal="center" vertical="center" wrapText="1"/>
    </xf>
    <xf numFmtId="0" fontId="4" fillId="3" borderId="2" xfId="2" applyFont="1" applyFill="1" applyBorder="1" applyAlignment="1">
      <alignment horizontal="center" vertical="center"/>
    </xf>
    <xf numFmtId="0" fontId="52" fillId="0" borderId="43" xfId="2" applyFont="1" applyFill="1" applyBorder="1" applyAlignment="1">
      <alignment horizontal="left" vertical="center" wrapText="1"/>
    </xf>
    <xf numFmtId="0" fontId="10" fillId="0" borderId="41" xfId="2" applyFont="1" applyFill="1" applyBorder="1" applyAlignment="1">
      <alignment horizontal="left" vertical="center" wrapText="1"/>
    </xf>
    <xf numFmtId="0" fontId="10" fillId="0" borderId="44" xfId="2" applyFont="1" applyFill="1" applyBorder="1" applyAlignment="1">
      <alignment horizontal="left" vertical="center" wrapText="1"/>
    </xf>
    <xf numFmtId="49" fontId="4" fillId="2" borderId="0" xfId="0" applyNumberFormat="1" applyFont="1" applyFill="1" applyBorder="1" applyAlignment="1">
      <alignment horizontal="left" vertical="center" wrapText="1"/>
    </xf>
    <xf numFmtId="2" fontId="7" fillId="0" borderId="19" xfId="0" applyNumberFormat="1" applyFont="1" applyBorder="1" applyAlignment="1">
      <alignment horizontal="center" vertical="center" wrapText="1"/>
    </xf>
    <xf numFmtId="0" fontId="13" fillId="2" borderId="0" xfId="2" applyFont="1" applyFill="1" applyBorder="1" applyAlignment="1">
      <alignment horizontal="left" vertical="center" wrapText="1"/>
    </xf>
    <xf numFmtId="0" fontId="17" fillId="2" borderId="0" xfId="2" applyFont="1" applyFill="1" applyBorder="1" applyAlignment="1">
      <alignment horizontal="center" vertical="center"/>
    </xf>
    <xf numFmtId="0" fontId="4" fillId="2" borderId="116" xfId="2" applyFont="1" applyFill="1" applyBorder="1" applyAlignment="1">
      <alignment horizontal="center" vertical="center"/>
    </xf>
    <xf numFmtId="49" fontId="7" fillId="0" borderId="19" xfId="0" applyNumberFormat="1" applyFont="1" applyBorder="1" applyAlignment="1">
      <alignment horizontal="center" vertical="center" wrapText="1"/>
    </xf>
    <xf numFmtId="0" fontId="7" fillId="0" borderId="73" xfId="0" applyFont="1" applyBorder="1" applyAlignment="1">
      <alignment horizontal="center" vertical="center" wrapText="1"/>
    </xf>
    <xf numFmtId="0" fontId="8" fillId="0" borderId="19"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2" xfId="0" applyFont="1" applyBorder="1" applyAlignment="1">
      <alignment horizontal="center" vertical="center" wrapText="1"/>
    </xf>
    <xf numFmtId="0" fontId="6" fillId="2" borderId="9" xfId="2" applyFont="1" applyFill="1" applyBorder="1" applyAlignment="1">
      <alignment horizontal="center" vertical="center"/>
    </xf>
    <xf numFmtId="0" fontId="6" fillId="2" borderId="10" xfId="2" applyFont="1" applyFill="1" applyBorder="1" applyAlignment="1">
      <alignment horizontal="center" vertical="center"/>
    </xf>
    <xf numFmtId="0" fontId="52" fillId="0" borderId="4" xfId="2" applyFont="1" applyFill="1" applyBorder="1" applyAlignment="1">
      <alignment horizontal="left" vertical="center"/>
    </xf>
    <xf numFmtId="0" fontId="10" fillId="0" borderId="0" xfId="2" applyFont="1" applyFill="1" applyBorder="1" applyAlignment="1">
      <alignment horizontal="left" vertical="center"/>
    </xf>
    <xf numFmtId="0" fontId="10" fillId="0" borderId="5" xfId="2" applyFont="1" applyFill="1" applyBorder="1" applyAlignment="1">
      <alignment horizontal="left" vertical="center"/>
    </xf>
    <xf numFmtId="0" fontId="65" fillId="0" borderId="20" xfId="0" applyFont="1" applyBorder="1" applyAlignment="1">
      <alignment horizontal="center" vertical="center" wrapText="1"/>
    </xf>
    <xf numFmtId="0" fontId="65" fillId="0" borderId="21" xfId="0" applyFont="1" applyBorder="1" applyAlignment="1">
      <alignment horizontal="center" vertical="center" wrapText="1"/>
    </xf>
    <xf numFmtId="0" fontId="65" fillId="0" borderId="22"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1" fillId="0" borderId="22" xfId="0" applyFont="1" applyBorder="1" applyAlignment="1">
      <alignment horizontal="center" vertical="center" wrapText="1"/>
    </xf>
    <xf numFmtId="0" fontId="7" fillId="0" borderId="40" xfId="0" applyFont="1" applyBorder="1" applyAlignment="1">
      <alignment horizontal="center" vertical="center" wrapText="1"/>
    </xf>
    <xf numFmtId="0" fontId="3" fillId="2" borderId="21" xfId="2" applyFont="1" applyFill="1" applyBorder="1" applyAlignment="1">
      <alignment horizontal="left" vertical="center" wrapText="1"/>
    </xf>
    <xf numFmtId="0" fontId="65" fillId="0" borderId="19"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21"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114" xfId="0" applyFont="1" applyBorder="1" applyAlignment="1">
      <alignment horizontal="center" vertical="center" wrapText="1"/>
    </xf>
    <xf numFmtId="2" fontId="21" fillId="0" borderId="13" xfId="0" applyNumberFormat="1" applyFont="1" applyBorder="1" applyAlignment="1">
      <alignment horizontal="center" vertical="center" wrapText="1"/>
    </xf>
    <xf numFmtId="0" fontId="21" fillId="0" borderId="13" xfId="0" applyFont="1" applyBorder="1" applyAlignment="1">
      <alignment horizontal="center" vertical="center" wrapText="1"/>
    </xf>
    <xf numFmtId="2" fontId="3" fillId="2" borderId="21" xfId="0" applyNumberFormat="1" applyFont="1" applyFill="1" applyBorder="1" applyAlignment="1">
      <alignment horizontal="left" vertical="center" wrapText="1"/>
    </xf>
    <xf numFmtId="0" fontId="7" fillId="0" borderId="81" xfId="0" applyFont="1" applyBorder="1" applyAlignment="1">
      <alignment horizontal="center" vertical="center" wrapText="1"/>
    </xf>
    <xf numFmtId="0" fontId="8" fillId="0" borderId="73" xfId="0" applyFont="1" applyBorder="1" applyAlignment="1">
      <alignment horizontal="center" vertical="center" wrapText="1"/>
    </xf>
    <xf numFmtId="49" fontId="7" fillId="0" borderId="73" xfId="0" applyNumberFormat="1" applyFont="1" applyBorder="1" applyAlignment="1">
      <alignment horizontal="center" vertical="center" wrapText="1"/>
    </xf>
    <xf numFmtId="0" fontId="4" fillId="2" borderId="19" xfId="0" applyFont="1" applyFill="1" applyBorder="1" applyAlignment="1">
      <alignment horizontal="center" vertical="center" wrapText="1"/>
    </xf>
    <xf numFmtId="49" fontId="4" fillId="2" borderId="20" xfId="0" applyNumberFormat="1" applyFont="1" applyFill="1" applyBorder="1" applyAlignment="1">
      <alignment horizontal="center" vertical="center" wrapText="1"/>
    </xf>
    <xf numFmtId="49" fontId="4" fillId="2" borderId="21"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wrapText="1"/>
    </xf>
    <xf numFmtId="49" fontId="4" fillId="2" borderId="19" xfId="0" applyNumberFormat="1" applyFont="1" applyFill="1" applyBorder="1" applyAlignment="1">
      <alignment horizontal="center" vertical="center" wrapText="1"/>
    </xf>
    <xf numFmtId="0" fontId="4" fillId="2" borderId="9" xfId="2" applyFont="1" applyFill="1" applyBorder="1" applyAlignment="1">
      <alignment horizontal="center" vertical="center"/>
    </xf>
    <xf numFmtId="0" fontId="4" fillId="2" borderId="10" xfId="2" applyFont="1" applyFill="1" applyBorder="1" applyAlignment="1">
      <alignment horizontal="center" vertical="center"/>
    </xf>
    <xf numFmtId="9" fontId="36" fillId="10" borderId="29" xfId="2" applyNumberFormat="1" applyFont="1" applyFill="1" applyBorder="1" applyAlignment="1">
      <alignment horizontal="center"/>
    </xf>
    <xf numFmtId="9" fontId="36" fillId="10" borderId="13" xfId="2" applyNumberFormat="1" applyFont="1" applyFill="1" applyBorder="1" applyAlignment="1">
      <alignment horizontal="center"/>
    </xf>
    <xf numFmtId="0" fontId="36" fillId="0" borderId="18" xfId="2" applyFont="1" applyBorder="1" applyAlignment="1">
      <alignment horizontal="center" vertical="center"/>
    </xf>
    <xf numFmtId="164" fontId="36" fillId="0" borderId="19" xfId="3" applyFont="1" applyFill="1" applyBorder="1" applyAlignment="1" applyProtection="1">
      <alignment horizontal="left" vertical="center"/>
    </xf>
    <xf numFmtId="164" fontId="36" fillId="2" borderId="20" xfId="2" applyNumberFormat="1" applyFont="1" applyFill="1" applyBorder="1" applyAlignment="1">
      <alignment horizontal="center" vertical="center"/>
    </xf>
    <xf numFmtId="164" fontId="36" fillId="0" borderId="29" xfId="3" applyFont="1" applyFill="1" applyBorder="1" applyAlignment="1" applyProtection="1">
      <alignment horizontal="left" vertical="center"/>
    </xf>
    <xf numFmtId="164" fontId="36" fillId="0" borderId="13" xfId="3" applyFont="1" applyFill="1" applyBorder="1" applyAlignment="1" applyProtection="1">
      <alignment horizontal="left" vertical="center"/>
    </xf>
    <xf numFmtId="0" fontId="36" fillId="0" borderId="46" xfId="2" applyFont="1" applyBorder="1" applyAlignment="1">
      <alignment horizontal="center" vertical="center"/>
    </xf>
    <xf numFmtId="0" fontId="36" fillId="0" borderId="12" xfId="2" applyFont="1" applyBorder="1" applyAlignment="1">
      <alignment horizontal="center" vertical="center"/>
    </xf>
    <xf numFmtId="0" fontId="36" fillId="0" borderId="46" xfId="3" applyNumberFormat="1" applyFont="1" applyFill="1" applyBorder="1" applyAlignment="1" applyProtection="1">
      <alignment horizontal="center" vertical="center"/>
    </xf>
    <xf numFmtId="0" fontId="36" fillId="0" borderId="12" xfId="3" applyNumberFormat="1" applyFont="1" applyFill="1" applyBorder="1" applyAlignment="1" applyProtection="1">
      <alignment horizontal="center" vertical="center"/>
    </xf>
    <xf numFmtId="10" fontId="36" fillId="0" borderId="23" xfId="2" applyNumberFormat="1" applyFont="1" applyBorder="1" applyAlignment="1">
      <alignment horizontal="center" vertical="center"/>
    </xf>
    <xf numFmtId="0" fontId="36" fillId="3" borderId="9" xfId="2" applyFont="1" applyFill="1" applyBorder="1" applyAlignment="1">
      <alignment horizontal="center" vertical="center"/>
    </xf>
    <xf numFmtId="0" fontId="36" fillId="3" borderId="11" xfId="2" applyFont="1" applyFill="1" applyBorder="1" applyAlignment="1">
      <alignment horizontal="center" vertical="center"/>
    </xf>
    <xf numFmtId="0" fontId="36" fillId="0" borderId="0" xfId="2" applyFont="1" applyFill="1" applyBorder="1" applyAlignment="1">
      <alignment horizontal="left" vertical="center"/>
    </xf>
    <xf numFmtId="0" fontId="36" fillId="0" borderId="110" xfId="2" applyNumberFormat="1" applyFont="1" applyFill="1" applyBorder="1" applyAlignment="1">
      <alignment horizontal="center" vertical="center"/>
    </xf>
    <xf numFmtId="0" fontId="36" fillId="0" borderId="66" xfId="2" applyNumberFormat="1" applyFont="1" applyFill="1" applyBorder="1" applyAlignment="1">
      <alignment horizontal="center" vertical="center"/>
    </xf>
    <xf numFmtId="0" fontId="36" fillId="0" borderId="67" xfId="2" applyFont="1" applyFill="1" applyBorder="1" applyAlignment="1">
      <alignment horizontal="center" vertical="center"/>
    </xf>
    <xf numFmtId="0" fontId="36" fillId="0" borderId="17" xfId="2" applyFont="1" applyBorder="1" applyAlignment="1">
      <alignment horizontal="center" vertical="center"/>
    </xf>
    <xf numFmtId="0" fontId="36" fillId="0" borderId="23" xfId="2" applyFont="1" applyBorder="1" applyAlignment="1">
      <alignment horizontal="center" vertical="center"/>
    </xf>
    <xf numFmtId="9" fontId="36" fillId="0" borderId="29" xfId="2" applyNumberFormat="1" applyFont="1" applyFill="1" applyBorder="1" applyAlignment="1">
      <alignment horizontal="center"/>
    </xf>
    <xf numFmtId="9" fontId="36" fillId="0" borderId="13" xfId="2" applyNumberFormat="1" applyFont="1" applyFill="1" applyBorder="1" applyAlignment="1">
      <alignment horizontal="center"/>
    </xf>
    <xf numFmtId="9" fontId="4" fillId="0" borderId="17" xfId="2" applyNumberFormat="1" applyFont="1" applyBorder="1" applyAlignment="1">
      <alignment horizontal="center" vertical="center"/>
    </xf>
    <xf numFmtId="9" fontId="4" fillId="0" borderId="23" xfId="2" applyNumberFormat="1" applyFont="1" applyBorder="1" applyAlignment="1">
      <alignment horizontal="center" vertical="center"/>
    </xf>
    <xf numFmtId="9" fontId="4" fillId="0" borderId="82" xfId="2" applyNumberFormat="1" applyFont="1" applyBorder="1" applyAlignment="1">
      <alignment horizontal="center" vertical="center"/>
    </xf>
    <xf numFmtId="0" fontId="36" fillId="0" borderId="71" xfId="2" applyFont="1" applyBorder="1" applyAlignment="1">
      <alignment horizontal="center" vertical="center"/>
    </xf>
    <xf numFmtId="0" fontId="36" fillId="0" borderId="72" xfId="2" applyFont="1" applyBorder="1" applyAlignment="1">
      <alignment horizontal="center" vertical="center"/>
    </xf>
    <xf numFmtId="0" fontId="36" fillId="0" borderId="75" xfId="2" applyFont="1" applyBorder="1" applyAlignment="1">
      <alignment horizontal="center" vertical="center"/>
    </xf>
    <xf numFmtId="0" fontId="36" fillId="0" borderId="76" xfId="2" applyFont="1" applyBorder="1" applyAlignment="1">
      <alignment horizontal="center" vertical="center"/>
    </xf>
    <xf numFmtId="0" fontId="36" fillId="0" borderId="78" xfId="2" applyFont="1" applyBorder="1" applyAlignment="1">
      <alignment horizontal="center" vertical="center"/>
    </xf>
    <xf numFmtId="0" fontId="36" fillId="0" borderId="79" xfId="2" applyFont="1" applyBorder="1" applyAlignment="1">
      <alignment horizontal="center" vertical="center"/>
    </xf>
    <xf numFmtId="10" fontId="36" fillId="0" borderId="47" xfId="2" applyNumberFormat="1" applyFont="1" applyBorder="1" applyAlignment="1">
      <alignment horizontal="center" vertical="center"/>
    </xf>
    <xf numFmtId="0" fontId="35" fillId="0" borderId="41" xfId="2" applyFont="1" applyFill="1" applyBorder="1" applyAlignment="1">
      <alignment horizontal="center" vertical="center"/>
    </xf>
    <xf numFmtId="164" fontId="4" fillId="2" borderId="20" xfId="2" applyNumberFormat="1" applyFont="1" applyFill="1" applyBorder="1" applyAlignment="1">
      <alignment horizontal="center" vertical="center"/>
    </xf>
    <xf numFmtId="10" fontId="4" fillId="0" borderId="23" xfId="2" applyNumberFormat="1" applyFont="1" applyBorder="1" applyAlignment="1">
      <alignment horizontal="center" vertical="center"/>
    </xf>
    <xf numFmtId="10" fontId="4" fillId="0" borderId="20" xfId="2" applyNumberFormat="1" applyFont="1" applyBorder="1" applyAlignment="1">
      <alignment horizontal="center" vertical="center"/>
    </xf>
    <xf numFmtId="0" fontId="36" fillId="0" borderId="0" xfId="2" applyFont="1" applyFill="1" applyBorder="1" applyAlignment="1">
      <alignment horizontal="center" vertical="center"/>
    </xf>
    <xf numFmtId="10" fontId="4" fillId="0" borderId="47" xfId="2" applyNumberFormat="1" applyFont="1" applyBorder="1" applyAlignment="1">
      <alignment horizontal="center" vertical="center"/>
    </xf>
    <xf numFmtId="164" fontId="6" fillId="3" borderId="9" xfId="3" applyFont="1" applyFill="1" applyBorder="1" applyAlignment="1" applyProtection="1">
      <alignment horizontal="center" vertical="center"/>
    </xf>
    <xf numFmtId="164" fontId="6" fillId="3" borderId="10" xfId="3" applyFont="1" applyFill="1" applyBorder="1" applyAlignment="1" applyProtection="1">
      <alignment horizontal="center" vertical="center"/>
    </xf>
    <xf numFmtId="164" fontId="6" fillId="3" borderId="11" xfId="3" applyFont="1" applyFill="1" applyBorder="1" applyAlignment="1" applyProtection="1">
      <alignment horizontal="center" vertical="center"/>
    </xf>
    <xf numFmtId="0" fontId="43" fillId="0" borderId="41" xfId="2" applyFont="1" applyFill="1" applyBorder="1" applyAlignment="1">
      <alignment horizontal="left" vertical="center"/>
    </xf>
    <xf numFmtId="164" fontId="40" fillId="3" borderId="9" xfId="3" applyFont="1" applyFill="1" applyBorder="1" applyAlignment="1" applyProtection="1">
      <alignment horizontal="center" vertical="center"/>
    </xf>
    <xf numFmtId="164" fontId="40" fillId="3" borderId="10" xfId="3" applyFont="1" applyFill="1" applyBorder="1" applyAlignment="1" applyProtection="1">
      <alignment horizontal="center" vertical="center"/>
    </xf>
    <xf numFmtId="164" fontId="40" fillId="3" borderId="11" xfId="3" applyFont="1" applyFill="1" applyBorder="1" applyAlignment="1" applyProtection="1">
      <alignment horizontal="center" vertical="center"/>
    </xf>
    <xf numFmtId="0" fontId="46" fillId="3" borderId="9" xfId="2" applyFont="1" applyFill="1" applyBorder="1" applyAlignment="1">
      <alignment horizontal="center" vertical="center"/>
    </xf>
    <xf numFmtId="0" fontId="46" fillId="3" borderId="10" xfId="2" applyFont="1" applyFill="1" applyBorder="1" applyAlignment="1">
      <alignment horizontal="center" vertical="center"/>
    </xf>
    <xf numFmtId="0" fontId="46" fillId="3" borderId="11" xfId="2" applyFont="1" applyFill="1" applyBorder="1" applyAlignment="1">
      <alignment horizontal="center" vertical="center"/>
    </xf>
    <xf numFmtId="0" fontId="48" fillId="0" borderId="63" xfId="2" applyNumberFormat="1" applyFont="1" applyFill="1" applyBorder="1" applyAlignment="1">
      <alignment horizontal="center" vertical="center"/>
    </xf>
    <xf numFmtId="0" fontId="48" fillId="0" borderId="95" xfId="2" applyNumberFormat="1" applyFont="1" applyFill="1" applyBorder="1" applyAlignment="1">
      <alignment horizontal="center" vertical="center"/>
    </xf>
    <xf numFmtId="0" fontId="48" fillId="0" borderId="64" xfId="2" applyFont="1" applyFill="1" applyBorder="1" applyAlignment="1">
      <alignment horizontal="center" vertical="center"/>
    </xf>
    <xf numFmtId="0" fontId="48" fillId="0" borderId="96" xfId="2" applyFont="1" applyFill="1" applyBorder="1" applyAlignment="1">
      <alignment horizontal="center" vertical="center"/>
    </xf>
    <xf numFmtId="0" fontId="48" fillId="0" borderId="94" xfId="2" applyFont="1" applyBorder="1" applyAlignment="1">
      <alignment horizontal="center" vertical="center"/>
    </xf>
    <xf numFmtId="0" fontId="48" fillId="0" borderId="50" xfId="2" applyFont="1" applyBorder="1" applyAlignment="1">
      <alignment horizontal="center" vertical="center"/>
    </xf>
    <xf numFmtId="0" fontId="48" fillId="0" borderId="98" xfId="2" applyFont="1" applyBorder="1" applyAlignment="1">
      <alignment horizontal="center" vertical="center"/>
    </xf>
    <xf numFmtId="0" fontId="48" fillId="0" borderId="102" xfId="2" applyFont="1" applyBorder="1" applyAlignment="1">
      <alignment horizontal="center" vertical="center"/>
    </xf>
    <xf numFmtId="164" fontId="48" fillId="0" borderId="99" xfId="3" applyFont="1" applyFill="1" applyBorder="1" applyAlignment="1" applyProtection="1">
      <alignment horizontal="left" vertical="center"/>
    </xf>
    <xf numFmtId="164" fontId="48" fillId="0" borderId="103" xfId="3" applyFont="1" applyFill="1" applyBorder="1" applyAlignment="1" applyProtection="1">
      <alignment horizontal="left" vertical="center"/>
    </xf>
    <xf numFmtId="164" fontId="48" fillId="2" borderId="100" xfId="2" applyNumberFormat="1" applyFont="1" applyFill="1" applyBorder="1" applyAlignment="1">
      <alignment horizontal="center" vertical="center"/>
    </xf>
    <xf numFmtId="164" fontId="48" fillId="2" borderId="103" xfId="2" applyNumberFormat="1" applyFont="1" applyFill="1" applyBorder="1" applyAlignment="1">
      <alignment horizontal="center" vertical="center"/>
    </xf>
    <xf numFmtId="10" fontId="48" fillId="0" borderId="101" xfId="2" applyNumberFormat="1" applyFont="1" applyBorder="1" applyAlignment="1">
      <alignment horizontal="center" vertical="center"/>
    </xf>
    <xf numFmtId="10" fontId="48" fillId="0" borderId="104" xfId="2" applyNumberFormat="1" applyFont="1" applyBorder="1" applyAlignment="1">
      <alignment horizontal="center" vertical="center"/>
    </xf>
    <xf numFmtId="164" fontId="48" fillId="0" borderId="105" xfId="3" applyFont="1" applyFill="1" applyBorder="1" applyAlignment="1" applyProtection="1">
      <alignment horizontal="left" vertical="center"/>
    </xf>
    <xf numFmtId="10" fontId="48" fillId="0" borderId="106" xfId="2" applyNumberFormat="1" applyFont="1" applyBorder="1" applyAlignment="1">
      <alignment horizontal="center" vertical="center"/>
    </xf>
    <xf numFmtId="0" fontId="48" fillId="0" borderId="9" xfId="2" applyFont="1" applyBorder="1" applyAlignment="1">
      <alignment horizontal="center" vertical="center"/>
    </xf>
    <xf numFmtId="0" fontId="48" fillId="0" borderId="107" xfId="2" applyFont="1" applyBorder="1" applyAlignment="1">
      <alignment horizontal="center" vertical="center"/>
    </xf>
    <xf numFmtId="0" fontId="22" fillId="0" borderId="27"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2" xfId="0" applyFont="1" applyBorder="1" applyAlignment="1">
      <alignment horizontal="center" vertical="center" wrapText="1"/>
    </xf>
    <xf numFmtId="0" fontId="14" fillId="0" borderId="4" xfId="0" applyFont="1" applyBorder="1" applyAlignment="1">
      <alignment vertical="center"/>
    </xf>
    <xf numFmtId="0" fontId="14" fillId="0" borderId="0" xfId="0" applyFont="1" applyBorder="1" applyAlignment="1">
      <alignment vertical="center"/>
    </xf>
    <xf numFmtId="0" fontId="14" fillId="0" borderId="5" xfId="0" applyFont="1" applyBorder="1" applyAlignment="1">
      <alignment vertical="center"/>
    </xf>
    <xf numFmtId="0" fontId="2" fillId="0" borderId="4" xfId="6" applyFill="1" applyBorder="1" applyAlignment="1">
      <alignment horizontal="left" vertical="center" wrapText="1"/>
    </xf>
    <xf numFmtId="0" fontId="2" fillId="0" borderId="0" xfId="6" applyFill="1" applyBorder="1" applyAlignment="1">
      <alignment horizontal="left" vertical="center" wrapText="1"/>
    </xf>
    <xf numFmtId="0" fontId="2" fillId="0" borderId="57" xfId="6" applyFill="1" applyBorder="1" applyAlignment="1">
      <alignment horizontal="left" vertical="center" wrapText="1"/>
    </xf>
    <xf numFmtId="0" fontId="2" fillId="0" borderId="43" xfId="6" applyFill="1" applyBorder="1" applyAlignment="1">
      <alignment horizontal="left" vertical="center" wrapText="1"/>
    </xf>
    <xf numFmtId="0" fontId="2" fillId="0" borderId="41" xfId="6" applyFill="1" applyBorder="1" applyAlignment="1">
      <alignment horizontal="left" vertical="center" wrapText="1"/>
    </xf>
    <xf numFmtId="0" fontId="2" fillId="0" borderId="61" xfId="6" applyFill="1" applyBorder="1" applyAlignment="1">
      <alignment horizontal="left" vertical="center" wrapText="1"/>
    </xf>
    <xf numFmtId="0" fontId="14" fillId="5" borderId="58" xfId="0" applyFont="1" applyFill="1" applyBorder="1" applyAlignment="1">
      <alignment horizontal="right" vertical="center"/>
    </xf>
    <xf numFmtId="0" fontId="14" fillId="5" borderId="59" xfId="0" applyFont="1" applyFill="1" applyBorder="1" applyAlignment="1">
      <alignment horizontal="right" vertical="center"/>
    </xf>
    <xf numFmtId="0" fontId="14" fillId="5" borderId="62" xfId="0" applyFont="1" applyFill="1" applyBorder="1" applyAlignment="1">
      <alignment horizontal="right" vertical="center"/>
    </xf>
    <xf numFmtId="0" fontId="14" fillId="5" borderId="41" xfId="0" applyFont="1" applyFill="1" applyBorder="1" applyAlignment="1">
      <alignment horizontal="right" vertical="center"/>
    </xf>
    <xf numFmtId="10" fontId="14" fillId="5" borderId="60" xfId="0" applyNumberFormat="1" applyFont="1" applyFill="1" applyBorder="1" applyAlignment="1">
      <alignment horizontal="center" vertical="center"/>
    </xf>
    <xf numFmtId="10" fontId="14" fillId="5" borderId="44" xfId="0" applyNumberFormat="1" applyFont="1" applyFill="1" applyBorder="1" applyAlignment="1">
      <alignment horizontal="center" vertical="center"/>
    </xf>
    <xf numFmtId="0" fontId="25" fillId="6" borderId="27" xfId="0" applyFont="1" applyFill="1" applyBorder="1" applyAlignment="1">
      <alignment horizontal="right" vertical="center"/>
    </xf>
    <xf numFmtId="0" fontId="25" fillId="6" borderId="21" xfId="0" applyFont="1" applyFill="1" applyBorder="1" applyAlignment="1">
      <alignment horizontal="right" vertical="center"/>
    </xf>
    <xf numFmtId="0" fontId="25" fillId="6" borderId="22" xfId="0" applyFont="1" applyFill="1" applyBorder="1" applyAlignment="1">
      <alignment horizontal="right" vertical="center"/>
    </xf>
    <xf numFmtId="0" fontId="25" fillId="0" borderId="4" xfId="0" applyFont="1" applyFill="1" applyBorder="1" applyAlignment="1">
      <alignment horizontal="left"/>
    </xf>
    <xf numFmtId="0" fontId="25" fillId="0" borderId="0" xfId="0" applyFont="1" applyFill="1" applyBorder="1" applyAlignment="1">
      <alignment horizontal="left"/>
    </xf>
    <xf numFmtId="0" fontId="25" fillId="0" borderId="5" xfId="0" applyFont="1" applyFill="1" applyBorder="1" applyAlignment="1">
      <alignment horizontal="left"/>
    </xf>
    <xf numFmtId="0" fontId="14" fillId="0" borderId="1" xfId="0" applyFont="1" applyBorder="1" applyAlignment="1">
      <alignment horizontal="right" vertical="center"/>
    </xf>
    <xf numFmtId="0" fontId="14" fillId="0" borderId="4" xfId="0" applyFont="1" applyBorder="1" applyAlignment="1">
      <alignment horizontal="right" vertical="center"/>
    </xf>
    <xf numFmtId="0" fontId="14" fillId="0" borderId="43" xfId="0" applyFont="1" applyBorder="1" applyAlignment="1">
      <alignment horizontal="right" vertical="center"/>
    </xf>
    <xf numFmtId="0" fontId="14" fillId="0" borderId="10" xfId="0" applyFont="1" applyBorder="1" applyAlignment="1">
      <alignment horizontal="center"/>
    </xf>
    <xf numFmtId="49" fontId="14" fillId="0" borderId="2" xfId="0" applyNumberFormat="1" applyFont="1" applyBorder="1" applyAlignment="1">
      <alignment horizontal="left" vertical="center"/>
    </xf>
    <xf numFmtId="49" fontId="14" fillId="0" borderId="0" xfId="0" applyNumberFormat="1" applyFont="1" applyBorder="1" applyAlignment="1">
      <alignment horizontal="left" vertical="center"/>
    </xf>
    <xf numFmtId="49" fontId="14" fillId="0" borderId="41" xfId="0" applyNumberFormat="1" applyFont="1" applyBorder="1" applyAlignment="1">
      <alignment horizontal="left" vertical="center"/>
    </xf>
    <xf numFmtId="0" fontId="28" fillId="0" borderId="3" xfId="0" applyFont="1" applyFill="1" applyBorder="1" applyAlignment="1">
      <alignment horizontal="center" vertical="center"/>
    </xf>
    <xf numFmtId="0" fontId="22" fillId="0" borderId="5" xfId="0" applyFont="1" applyFill="1" applyBorder="1" applyAlignment="1">
      <alignment horizontal="center" vertical="center"/>
    </xf>
    <xf numFmtId="0" fontId="22" fillId="0" borderId="44" xfId="0" applyFont="1" applyFill="1" applyBorder="1" applyAlignment="1">
      <alignment horizontal="center" vertical="center"/>
    </xf>
    <xf numFmtId="49" fontId="29" fillId="0" borderId="2" xfId="0" applyNumberFormat="1" applyFont="1" applyBorder="1" applyAlignment="1">
      <alignment horizontal="center" vertical="center"/>
    </xf>
    <xf numFmtId="49" fontId="29" fillId="0" borderId="41" xfId="0" applyNumberFormat="1" applyFont="1" applyBorder="1" applyAlignment="1">
      <alignment horizontal="center" vertical="center"/>
    </xf>
    <xf numFmtId="49" fontId="14" fillId="0" borderId="2" xfId="0" applyNumberFormat="1" applyFont="1" applyBorder="1" applyAlignment="1">
      <alignment horizontal="center" vertical="center"/>
    </xf>
    <xf numFmtId="0" fontId="0" fillId="0" borderId="2" xfId="0" applyBorder="1" applyAlignment="1">
      <alignment horizontal="center" vertical="center"/>
    </xf>
    <xf numFmtId="0" fontId="0" fillId="0" borderId="41" xfId="0" applyBorder="1" applyAlignment="1">
      <alignment horizontal="center" vertical="center"/>
    </xf>
    <xf numFmtId="0" fontId="21" fillId="2" borderId="4" xfId="0" applyFont="1" applyFill="1" applyBorder="1" applyAlignment="1">
      <alignment horizontal="left" vertical="center" wrapText="1"/>
    </xf>
    <xf numFmtId="0" fontId="21" fillId="2" borderId="0" xfId="0" applyFont="1" applyFill="1" applyBorder="1" applyAlignment="1">
      <alignment horizontal="left" vertical="center" wrapText="1"/>
    </xf>
    <xf numFmtId="0" fontId="21" fillId="2" borderId="5" xfId="0" applyFont="1" applyFill="1" applyBorder="1" applyAlignment="1">
      <alignment horizontal="left" vertical="center" wrapText="1"/>
    </xf>
    <xf numFmtId="49" fontId="21" fillId="0" borderId="43" xfId="0" applyNumberFormat="1" applyFont="1" applyBorder="1" applyAlignment="1">
      <alignment horizontal="left" vertical="center"/>
    </xf>
    <xf numFmtId="49" fontId="21" fillId="0" borderId="41" xfId="0" applyNumberFormat="1" applyFont="1" applyBorder="1" applyAlignment="1">
      <alignment horizontal="left" vertical="center"/>
    </xf>
    <xf numFmtId="49" fontId="21" fillId="0" borderId="44" xfId="0" applyNumberFormat="1" applyFont="1" applyBorder="1" applyAlignment="1">
      <alignment horizontal="left" vertical="center"/>
    </xf>
    <xf numFmtId="0" fontId="25" fillId="4" borderId="27" xfId="0" applyFont="1" applyFill="1" applyBorder="1" applyAlignment="1">
      <alignment horizontal="left" vertical="center"/>
    </xf>
    <xf numFmtId="0" fontId="25" fillId="4" borderId="21" xfId="0" applyFont="1" applyFill="1" applyBorder="1" applyAlignment="1">
      <alignment horizontal="left" vertical="center"/>
    </xf>
    <xf numFmtId="0" fontId="25" fillId="4" borderId="28" xfId="0" applyFont="1" applyFill="1" applyBorder="1" applyAlignment="1">
      <alignment horizontal="left" vertical="center"/>
    </xf>
    <xf numFmtId="0" fontId="2" fillId="0" borderId="27" xfId="0" applyFont="1" applyBorder="1" applyAlignment="1">
      <alignment horizontal="left" vertical="center"/>
    </xf>
    <xf numFmtId="0" fontId="2" fillId="0" borderId="21" xfId="0" applyFont="1" applyBorder="1" applyAlignment="1">
      <alignment horizontal="left" vertical="center"/>
    </xf>
    <xf numFmtId="0" fontId="2" fillId="0" borderId="22" xfId="0" applyFont="1" applyBorder="1" applyAlignment="1">
      <alignment horizontal="left" vertical="center"/>
    </xf>
    <xf numFmtId="0" fontId="23" fillId="8" borderId="9" xfId="7" applyFont="1" applyFill="1" applyBorder="1" applyAlignment="1">
      <alignment horizontal="center" vertical="center"/>
    </xf>
    <xf numFmtId="0" fontId="23" fillId="8" borderId="10" xfId="7" applyFont="1" applyFill="1" applyBorder="1" applyAlignment="1">
      <alignment horizontal="center" vertical="center"/>
    </xf>
    <xf numFmtId="0" fontId="23" fillId="8" borderId="11" xfId="7" applyFont="1" applyFill="1" applyBorder="1" applyAlignment="1">
      <alignment horizontal="center" vertical="center"/>
    </xf>
  </cellXfs>
  <cellStyles count="12">
    <cellStyle name="Excel Built-in Comma" xfId="3"/>
    <cellStyle name="Excel Built-in Currency" xfId="11"/>
    <cellStyle name="Excel Built-in Hyperlink" xfId="4"/>
    <cellStyle name="Excel Built-in Normal" xfId="2"/>
    <cellStyle name="Excel Built-in Percent" xfId="10"/>
    <cellStyle name="Normal" xfId="0" builtinId="0"/>
    <cellStyle name="Normal 2 2" xfId="6"/>
    <cellStyle name="Normal 2 2 2" xfId="9"/>
    <cellStyle name="Normal 7" xfId="7"/>
    <cellStyle name="Porcentagem" xfId="5" builtinId="5"/>
    <cellStyle name="Porcentagem 3" xfId="8"/>
    <cellStyle name="Vírgula" xfId="1" builtinId="3"/>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2848181984008755"/>
          <c:y val="0.16245833211369026"/>
          <c:w val="0.84040920560605603"/>
          <c:h val="0.7172414600591282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val>
            <c:numRef>
              <c:f>'C.D.M  DESONERADA'!$C$13:$H$13</c:f>
              <c:numCache>
                <c:formatCode>_(* #,##0.00_);_(* \(#,##0.00\);_(* \-??_);_(@_)</c:formatCode>
                <c:ptCount val="6"/>
                <c:pt idx="0">
                  <c:v>58414.599999999991</c:v>
                </c:pt>
                <c:pt idx="1">
                  <c:v>65918.13</c:v>
                </c:pt>
                <c:pt idx="2">
                  <c:v>67713.86</c:v>
                </c:pt>
                <c:pt idx="3">
                  <c:v>58246.128671300001</c:v>
                </c:pt>
                <c:pt idx="4">
                  <c:v>26191.653700000006</c:v>
                </c:pt>
                <c:pt idx="5">
                  <c:v>6190.8972000000076</c:v>
                </c:pt>
              </c:numCache>
            </c:numRef>
          </c:val>
          <c:extLst>
            <c:ext xmlns:c16="http://schemas.microsoft.com/office/drawing/2014/chart" uri="{C3380CC4-5D6E-409C-BE32-E72D297353CC}">
              <c16:uniqueId val="{00000000-0476-49BB-99F0-E8F1162194BC}"/>
            </c:ext>
          </c:extLst>
        </c:ser>
        <c:dLbls>
          <c:showLegendKey val="0"/>
          <c:showVal val="0"/>
          <c:showCatName val="0"/>
          <c:showSerName val="0"/>
          <c:showPercent val="0"/>
          <c:showBubbleSize val="0"/>
        </c:dLbls>
        <c:gapWidth val="150"/>
        <c:overlap val="-39"/>
        <c:axId val="85666816"/>
        <c:axId val="115815168"/>
      </c:barChart>
      <c:catAx>
        <c:axId val="8566681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5815168"/>
        <c:crosses val="autoZero"/>
        <c:auto val="1"/>
        <c:lblAlgn val="ctr"/>
        <c:lblOffset val="100"/>
        <c:tickLblSkip val="1"/>
        <c:tickMarkSkip val="1"/>
        <c:noMultiLvlLbl val="0"/>
      </c:catAx>
      <c:valAx>
        <c:axId val="115815168"/>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85666816"/>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20666711516301034"/>
          <c:y val="0.27844352083458207"/>
          <c:w val="0.76222387635390099"/>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'C.D.M  DESONERADA'!$C$13:$H$13</c:f>
              <c:numCache>
                <c:formatCode>_(* #,##0.00_);_(* \(#,##0.00\);_(* \-??_);_(@_)</c:formatCode>
                <c:ptCount val="6"/>
                <c:pt idx="0">
                  <c:v>58414.599999999991</c:v>
                </c:pt>
                <c:pt idx="1">
                  <c:v>65918.13</c:v>
                </c:pt>
                <c:pt idx="2">
                  <c:v>67713.86</c:v>
                </c:pt>
                <c:pt idx="3">
                  <c:v>58246.128671300001</c:v>
                </c:pt>
                <c:pt idx="4">
                  <c:v>26191.653700000006</c:v>
                </c:pt>
                <c:pt idx="5">
                  <c:v>6190.8972000000076</c:v>
                </c:pt>
              </c:numCache>
            </c:numRef>
          </c:val>
          <c:extLst>
            <c:ext xmlns:c16="http://schemas.microsoft.com/office/drawing/2014/chart" uri="{C3380CC4-5D6E-409C-BE32-E72D297353CC}">
              <c16:uniqueId val="{00000000-A781-41AB-B7CF-1C6DE1C998E9}"/>
            </c:ext>
          </c:extLst>
        </c:ser>
        <c:dLbls>
          <c:showLegendKey val="0"/>
          <c:showVal val="0"/>
          <c:showCatName val="0"/>
          <c:showSerName val="0"/>
          <c:showPercent val="0"/>
          <c:showBubbleSize val="0"/>
        </c:dLbls>
        <c:gapWidth val="150"/>
        <c:overlap val="-39"/>
        <c:axId val="121014528"/>
        <c:axId val="121020416"/>
      </c:barChart>
      <c:catAx>
        <c:axId val="121014528"/>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21020416"/>
        <c:crosses val="autoZero"/>
        <c:auto val="1"/>
        <c:lblAlgn val="ctr"/>
        <c:lblOffset val="100"/>
        <c:tickLblSkip val="1"/>
        <c:tickMarkSkip val="1"/>
        <c:noMultiLvlLbl val="0"/>
      </c:catAx>
      <c:valAx>
        <c:axId val="12102041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21014528"/>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pageMargins b="0.98425196899999956" l="0.78740157499999996" r="0.78740157499999996" t="0.98425196899999956" header="0.51180555555555562" footer="0.51180555555555562"/>
    <c:pageSetup firstPageNumber="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png"/><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13</xdr:col>
      <xdr:colOff>95251</xdr:colOff>
      <xdr:row>2</xdr:row>
      <xdr:rowOff>13606</xdr:rowOff>
    </xdr:from>
    <xdr:to>
      <xdr:col>15</xdr:col>
      <xdr:colOff>682625</xdr:colOff>
      <xdr:row>7</xdr:row>
      <xdr:rowOff>38553</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7106901" y="508906"/>
          <a:ext cx="2435224" cy="20632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952500</xdr:colOff>
      <xdr:row>1</xdr:row>
      <xdr:rowOff>133350</xdr:rowOff>
    </xdr:from>
    <xdr:to>
      <xdr:col>11</xdr:col>
      <xdr:colOff>590550</xdr:colOff>
      <xdr:row>7</xdr:row>
      <xdr:rowOff>180974</xdr:rowOff>
    </xdr:to>
    <xdr:sp macro="" textlink="">
      <xdr:nvSpPr>
        <xdr:cNvPr id="4" name="CaixaDeTexto 3"/>
        <xdr:cNvSpPr txBox="1"/>
      </xdr:nvSpPr>
      <xdr:spPr>
        <a:xfrm>
          <a:off x="3886200" y="438150"/>
          <a:ext cx="13430250" cy="22764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3400" b="1">
              <a:solidFill>
                <a:schemeClr val="dk1"/>
              </a:solidFill>
              <a:effectLst/>
              <a:latin typeface="Bookman Old Style" panose="02050604050505020204" pitchFamily="18" charset="0"/>
              <a:ea typeface="+mn-ea"/>
              <a:cs typeface="+mn-cs"/>
            </a:rPr>
            <a:t>PREFEITURA MUNICIPAL DE SÃO PEDRO DA ALDEIA</a:t>
          </a:r>
          <a:endParaRPr lang="pt-BR" sz="3400">
            <a:effectLst/>
            <a:latin typeface="Bookman Old Style" panose="02050604050505020204" pitchFamily="18" charset="0"/>
          </a:endParaRPr>
        </a:p>
        <a:p>
          <a:pPr algn="ctr"/>
          <a:r>
            <a:rPr lang="x-none" sz="3000" b="1">
              <a:solidFill>
                <a:schemeClr val="dk1"/>
              </a:solidFill>
              <a:effectLst/>
              <a:latin typeface="Bookman Old Style" panose="02050604050505020204" pitchFamily="18" charset="0"/>
              <a:ea typeface="+mn-ea"/>
              <a:cs typeface="+mn-cs"/>
            </a:rPr>
            <a:t>ESTADO DO RIO DE JANEIRO</a:t>
          </a:r>
          <a:endParaRPr lang="pt-BR" sz="3000">
            <a:effectLst/>
            <a:latin typeface="Bookman Old Style" panose="02050604050505020204" pitchFamily="18" charset="0"/>
          </a:endParaRPr>
        </a:p>
        <a:p>
          <a:pPr algn="ctr"/>
          <a:r>
            <a:rPr lang="x-none" sz="3200" b="0">
              <a:solidFill>
                <a:schemeClr val="dk1"/>
              </a:solidFill>
              <a:effectLst/>
              <a:latin typeface="Bookman Old Style" panose="02050604050505020204" pitchFamily="18" charset="0"/>
              <a:ea typeface="+mn-ea"/>
              <a:cs typeface="+mn-cs"/>
            </a:rPr>
            <a:t>SECRETARIA MUNICIPAL DE EDUCAÇÃO</a:t>
          </a:r>
          <a:endParaRPr lang="pt-BR" sz="3200">
            <a:effectLst/>
            <a:latin typeface="Bookman Old Style" panose="02050604050505020204" pitchFamily="18" charset="0"/>
          </a:endParaRPr>
        </a:p>
      </xdr:txBody>
    </xdr:sp>
    <xdr:clientData/>
  </xdr:twoCellAnchor>
  <xdr:twoCellAnchor>
    <xdr:from>
      <xdr:col>2</xdr:col>
      <xdr:colOff>400050</xdr:colOff>
      <xdr:row>1</xdr:row>
      <xdr:rowOff>152400</xdr:rowOff>
    </xdr:from>
    <xdr:to>
      <xdr:col>3</xdr:col>
      <xdr:colOff>628650</xdr:colOff>
      <xdr:row>8</xdr:row>
      <xdr:rowOff>57150</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62050" y="457200"/>
          <a:ext cx="2400300" cy="2400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519339</xdr:colOff>
      <xdr:row>2</xdr:row>
      <xdr:rowOff>63500</xdr:rowOff>
    </xdr:from>
    <xdr:to>
      <xdr:col>15</xdr:col>
      <xdr:colOff>353786</xdr:colOff>
      <xdr:row>10</xdr:row>
      <xdr:rowOff>3175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045089" y="460375"/>
          <a:ext cx="1675947" cy="188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285749</xdr:colOff>
      <xdr:row>2</xdr:row>
      <xdr:rowOff>13606</xdr:rowOff>
    </xdr:from>
    <xdr:to>
      <xdr:col>15</xdr:col>
      <xdr:colOff>692149</xdr:colOff>
      <xdr:row>10</xdr:row>
      <xdr:rowOff>67128</xdr:rowOff>
    </xdr:to>
    <xdr:pic>
      <xdr:nvPicPr>
        <xdr:cNvPr id="4"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9026187" y="489856"/>
          <a:ext cx="2263775" cy="1982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600075</xdr:colOff>
          <xdr:row>1</xdr:row>
          <xdr:rowOff>123825</xdr:rowOff>
        </xdr:from>
        <xdr:to>
          <xdr:col>8</xdr:col>
          <xdr:colOff>161925</xdr:colOff>
          <xdr:row>7</xdr:row>
          <xdr:rowOff>228600</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16</xdr:col>
      <xdr:colOff>46723</xdr:colOff>
      <xdr:row>1</xdr:row>
      <xdr:rowOff>24492</xdr:rowOff>
    </xdr:from>
    <xdr:to>
      <xdr:col>17</xdr:col>
      <xdr:colOff>1431473</xdr:colOff>
      <xdr:row>7</xdr:row>
      <xdr:rowOff>219982</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095723" y="214992"/>
          <a:ext cx="2334528" cy="18260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1349375</xdr:colOff>
      <xdr:row>1</xdr:row>
      <xdr:rowOff>47626</xdr:rowOff>
    </xdr:from>
    <xdr:to>
      <xdr:col>16</xdr:col>
      <xdr:colOff>396875</xdr:colOff>
      <xdr:row>6</xdr:row>
      <xdr:rowOff>127001</xdr:rowOff>
    </xdr:to>
    <xdr:sp macro="" textlink="">
      <xdr:nvSpPr>
        <xdr:cNvPr id="4" name="CaixaDeTexto 3"/>
        <xdr:cNvSpPr txBox="1"/>
      </xdr:nvSpPr>
      <xdr:spPr>
        <a:xfrm>
          <a:off x="2222500" y="238126"/>
          <a:ext cx="1028700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800" b="1">
              <a:solidFill>
                <a:schemeClr val="dk1"/>
              </a:solidFill>
              <a:effectLst/>
              <a:latin typeface="Bookman Old Style" panose="02050604050505020204" pitchFamily="18" charset="0"/>
              <a:ea typeface="+mn-ea"/>
              <a:cs typeface="+mn-cs"/>
            </a:rPr>
            <a:t>PREFEITURA MUNICIPAL DE SÃO PEDRO DA ALDEIA</a:t>
          </a:r>
          <a:endParaRPr lang="pt-BR" sz="2800">
            <a:effectLst/>
            <a:latin typeface="Bookman Old Style" panose="02050604050505020204" pitchFamily="18" charset="0"/>
          </a:endParaRPr>
        </a:p>
        <a:p>
          <a:pPr algn="ctr"/>
          <a:r>
            <a:rPr lang="x-none" sz="2600" b="1">
              <a:solidFill>
                <a:schemeClr val="dk1"/>
              </a:solidFill>
              <a:effectLst/>
              <a:latin typeface="Bookman Old Style" panose="02050604050505020204" pitchFamily="18" charset="0"/>
              <a:ea typeface="+mn-ea"/>
              <a:cs typeface="+mn-cs"/>
            </a:rPr>
            <a:t>ESTADO DO RIO DE JANEIRO</a:t>
          </a:r>
          <a:endParaRPr lang="pt-BR" sz="2600">
            <a:effectLst/>
            <a:latin typeface="Bookman Old Style" panose="02050604050505020204" pitchFamily="18" charset="0"/>
          </a:endParaRPr>
        </a:p>
        <a:p>
          <a:pPr algn="ctr"/>
          <a:r>
            <a:rPr lang="x-none" sz="2600" b="0">
              <a:solidFill>
                <a:schemeClr val="dk1"/>
              </a:solidFill>
              <a:effectLst/>
              <a:latin typeface="Bookman Old Style" panose="02050604050505020204" pitchFamily="18" charset="0"/>
              <a:ea typeface="+mn-ea"/>
              <a:cs typeface="+mn-cs"/>
            </a:rPr>
            <a:t>SECRETARIA MUNICIPAL DE EDUCAÇÃO</a:t>
          </a:r>
          <a:endParaRPr lang="pt-BR" sz="2600">
            <a:effectLst/>
            <a:latin typeface="Bookman Old Style" panose="02050604050505020204" pitchFamily="18" charset="0"/>
          </a:endParaRPr>
        </a:p>
      </xdr:txBody>
    </xdr:sp>
    <xdr:clientData/>
  </xdr:twoCellAnchor>
  <xdr:twoCellAnchor>
    <xdr:from>
      <xdr:col>0</xdr:col>
      <xdr:colOff>444500</xdr:colOff>
      <xdr:row>1</xdr:row>
      <xdr:rowOff>127000</xdr:rowOff>
    </xdr:from>
    <xdr:to>
      <xdr:col>2</xdr:col>
      <xdr:colOff>1254125</xdr:colOff>
      <xdr:row>7</xdr:row>
      <xdr:rowOff>174625</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4500" y="317500"/>
          <a:ext cx="1682750" cy="168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809625</xdr:colOff>
          <xdr:row>1</xdr:row>
          <xdr:rowOff>66675</xdr:rowOff>
        </xdr:from>
        <xdr:to>
          <xdr:col>13</xdr:col>
          <xdr:colOff>466725</xdr:colOff>
          <xdr:row>7</xdr:row>
          <xdr:rowOff>9525</xdr:rowOff>
        </xdr:to>
        <xdr:sp macro="" textlink="">
          <xdr:nvSpPr>
            <xdr:cNvPr id="4098" name="Object 2" hidden="1">
              <a:extLst>
                <a:ext uri="{63B3BB69-23CF-44E3-9099-C40C66FF867C}">
                  <a14:compatExt spid="_x0000_s4098"/>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16</xdr:col>
      <xdr:colOff>46723</xdr:colOff>
      <xdr:row>1</xdr:row>
      <xdr:rowOff>24492</xdr:rowOff>
    </xdr:from>
    <xdr:to>
      <xdr:col>18</xdr:col>
      <xdr:colOff>253095</xdr:colOff>
      <xdr:row>9</xdr:row>
      <xdr:rowOff>204107</xdr:rowOff>
    </xdr:to>
    <xdr:pic>
      <xdr:nvPicPr>
        <xdr:cNvPr id="5"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914873" y="214992"/>
          <a:ext cx="2337250" cy="1836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46723</xdr:colOff>
      <xdr:row>1</xdr:row>
      <xdr:rowOff>24492</xdr:rowOff>
    </xdr:from>
    <xdr:to>
      <xdr:col>18</xdr:col>
      <xdr:colOff>244930</xdr:colOff>
      <xdr:row>9</xdr:row>
      <xdr:rowOff>204107</xdr:rowOff>
    </xdr:to>
    <xdr:pic>
      <xdr:nvPicPr>
        <xdr:cNvPr id="6"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914873" y="214992"/>
          <a:ext cx="2337250" cy="18369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0</xdr:colOff>
      <xdr:row>0</xdr:row>
      <xdr:rowOff>67016</xdr:rowOff>
    </xdr:from>
    <xdr:to>
      <xdr:col>8</xdr:col>
      <xdr:colOff>1930400</xdr:colOff>
      <xdr:row>4</xdr:row>
      <xdr:rowOff>47625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001875" y="67016"/>
          <a:ext cx="1930400" cy="1234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809625</xdr:colOff>
      <xdr:row>1</xdr:row>
      <xdr:rowOff>0</xdr:rowOff>
    </xdr:from>
    <xdr:to>
      <xdr:col>7</xdr:col>
      <xdr:colOff>936625</xdr:colOff>
      <xdr:row>6</xdr:row>
      <xdr:rowOff>142875</xdr:rowOff>
    </xdr:to>
    <xdr:sp macro="" textlink="">
      <xdr:nvSpPr>
        <xdr:cNvPr id="4" name="CaixaDeTexto 3"/>
        <xdr:cNvSpPr txBox="1"/>
      </xdr:nvSpPr>
      <xdr:spPr>
        <a:xfrm>
          <a:off x="1778000" y="158750"/>
          <a:ext cx="1028700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800" b="1">
              <a:solidFill>
                <a:schemeClr val="dk1"/>
              </a:solidFill>
              <a:effectLst/>
              <a:latin typeface="Bookman Old Style" panose="02050604050505020204" pitchFamily="18" charset="0"/>
              <a:ea typeface="+mn-ea"/>
              <a:cs typeface="+mn-cs"/>
            </a:rPr>
            <a:t>PREFEITURA MUNICIPAL DE SÃO PEDRO DA ALDEIA</a:t>
          </a:r>
          <a:endParaRPr lang="pt-BR" sz="2800">
            <a:effectLst/>
            <a:latin typeface="Bookman Old Style" panose="02050604050505020204" pitchFamily="18" charset="0"/>
          </a:endParaRPr>
        </a:p>
        <a:p>
          <a:pPr algn="ctr"/>
          <a:r>
            <a:rPr lang="x-none" sz="2600" b="1">
              <a:solidFill>
                <a:schemeClr val="dk1"/>
              </a:solidFill>
              <a:effectLst/>
              <a:latin typeface="Bookman Old Style" panose="02050604050505020204" pitchFamily="18" charset="0"/>
              <a:ea typeface="+mn-ea"/>
              <a:cs typeface="+mn-cs"/>
            </a:rPr>
            <a:t>ESTADO DO RIO DE JANEIRO</a:t>
          </a:r>
          <a:endParaRPr lang="pt-BR" sz="2600">
            <a:effectLst/>
            <a:latin typeface="Bookman Old Style" panose="02050604050505020204" pitchFamily="18" charset="0"/>
          </a:endParaRPr>
        </a:p>
        <a:p>
          <a:pPr algn="ctr"/>
          <a:r>
            <a:rPr lang="x-none" sz="2600" b="0">
              <a:solidFill>
                <a:schemeClr val="dk1"/>
              </a:solidFill>
              <a:effectLst/>
              <a:latin typeface="Bookman Old Style" panose="02050604050505020204" pitchFamily="18" charset="0"/>
              <a:ea typeface="+mn-ea"/>
              <a:cs typeface="+mn-cs"/>
            </a:rPr>
            <a:t>SECRETARIA MUNICIPAL DE EDUCAÇÃO</a:t>
          </a:r>
          <a:endParaRPr lang="pt-BR" sz="2600">
            <a:effectLst/>
            <a:latin typeface="Bookman Old Style" panose="02050604050505020204" pitchFamily="18" charset="0"/>
          </a:endParaRPr>
        </a:p>
      </xdr:txBody>
    </xdr:sp>
    <xdr:clientData/>
  </xdr:twoCellAnchor>
  <xdr:twoCellAnchor>
    <xdr:from>
      <xdr:col>0</xdr:col>
      <xdr:colOff>349250</xdr:colOff>
      <xdr:row>1</xdr:row>
      <xdr:rowOff>31749</xdr:rowOff>
    </xdr:from>
    <xdr:to>
      <xdr:col>1</xdr:col>
      <xdr:colOff>1063625</xdr:colOff>
      <xdr:row>7</xdr:row>
      <xdr:rowOff>142874</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9250" y="190499"/>
          <a:ext cx="1682750" cy="168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219075</xdr:colOff>
          <xdr:row>1</xdr:row>
          <xdr:rowOff>0</xdr:rowOff>
        </xdr:from>
        <xdr:to>
          <xdr:col>8</xdr:col>
          <xdr:colOff>295275</xdr:colOff>
          <xdr:row>6</xdr:row>
          <xdr:rowOff>85725</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8</xdr:col>
      <xdr:colOff>0</xdr:colOff>
      <xdr:row>0</xdr:row>
      <xdr:rowOff>67017</xdr:rowOff>
    </xdr:from>
    <xdr:to>
      <xdr:col>8</xdr:col>
      <xdr:colOff>1664227</xdr:colOff>
      <xdr:row>7</xdr:row>
      <xdr:rowOff>127001</xdr:rowOff>
    </xdr:to>
    <xdr:pic>
      <xdr:nvPicPr>
        <xdr:cNvPr id="4"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2477750" y="67017"/>
          <a:ext cx="1664227" cy="11712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1</xdr:row>
          <xdr:rowOff>0</xdr:rowOff>
        </xdr:from>
        <xdr:to>
          <xdr:col>8</xdr:col>
          <xdr:colOff>0</xdr:colOff>
          <xdr:row>6</xdr:row>
          <xdr:rowOff>85725</xdr:rowOff>
        </xdr:to>
        <xdr:sp macro="" textlink="">
          <xdr:nvSpPr>
            <xdr:cNvPr id="12290" name="Object 2" hidden="1">
              <a:extLst>
                <a:ext uri="{63B3BB69-23CF-44E3-9099-C40C66FF867C}">
                  <a14:compatExt spid="_x0000_s1229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xdr:col>
      <xdr:colOff>69850</xdr:colOff>
      <xdr:row>16</xdr:row>
      <xdr:rowOff>85725</xdr:rowOff>
    </xdr:from>
    <xdr:to>
      <xdr:col>8</xdr:col>
      <xdr:colOff>1050925</xdr:colOff>
      <xdr:row>35</xdr:row>
      <xdr:rowOff>38100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111124</xdr:colOff>
      <xdr:row>0</xdr:row>
      <xdr:rowOff>99483</xdr:rowOff>
    </xdr:from>
    <xdr:to>
      <xdr:col>9</xdr:col>
      <xdr:colOff>126999</xdr:colOff>
      <xdr:row>5</xdr:row>
      <xdr:rowOff>128479</xdr:rowOff>
    </xdr:to>
    <xdr:pic>
      <xdr:nvPicPr>
        <xdr:cNvPr id="3"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10906124" y="99483"/>
          <a:ext cx="1730375" cy="12831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666750</xdr:colOff>
      <xdr:row>0</xdr:row>
      <xdr:rowOff>0</xdr:rowOff>
    </xdr:from>
    <xdr:to>
      <xdr:col>8</xdr:col>
      <xdr:colOff>952500</xdr:colOff>
      <xdr:row>6</xdr:row>
      <xdr:rowOff>0</xdr:rowOff>
    </xdr:to>
    <xdr:sp macro="" textlink="">
      <xdr:nvSpPr>
        <xdr:cNvPr id="5" name="CaixaDeTexto 4"/>
        <xdr:cNvSpPr txBox="1"/>
      </xdr:nvSpPr>
      <xdr:spPr>
        <a:xfrm>
          <a:off x="1460500" y="0"/>
          <a:ext cx="10287000" cy="155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2200" b="1">
              <a:solidFill>
                <a:schemeClr val="dk1"/>
              </a:solidFill>
              <a:effectLst/>
              <a:latin typeface="Bookman Old Style" panose="02050604050505020204" pitchFamily="18" charset="0"/>
              <a:ea typeface="+mn-ea"/>
              <a:cs typeface="+mn-cs"/>
            </a:rPr>
            <a:t>PREFEITURA MUNICIPAL DE SÃO PEDRO DA ALDEIA</a:t>
          </a:r>
          <a:endParaRPr lang="pt-BR" sz="2200">
            <a:effectLst/>
            <a:latin typeface="Bookman Old Style" panose="02050604050505020204" pitchFamily="18" charset="0"/>
          </a:endParaRPr>
        </a:p>
        <a:p>
          <a:pPr algn="ctr"/>
          <a:r>
            <a:rPr lang="x-none" sz="2200" b="1">
              <a:solidFill>
                <a:schemeClr val="dk1"/>
              </a:solidFill>
              <a:effectLst/>
              <a:latin typeface="Bookman Old Style" panose="02050604050505020204" pitchFamily="18" charset="0"/>
              <a:ea typeface="+mn-ea"/>
              <a:cs typeface="+mn-cs"/>
            </a:rPr>
            <a:t>ESTADO DO RIO DE JANEIRO</a:t>
          </a:r>
          <a:endParaRPr lang="pt-BR" sz="2200">
            <a:effectLst/>
            <a:latin typeface="Bookman Old Style" panose="02050604050505020204" pitchFamily="18" charset="0"/>
          </a:endParaRPr>
        </a:p>
        <a:p>
          <a:pPr algn="ctr"/>
          <a:r>
            <a:rPr lang="x-none" sz="2400" b="0">
              <a:solidFill>
                <a:schemeClr val="dk1"/>
              </a:solidFill>
              <a:effectLst/>
              <a:latin typeface="Bookman Old Style" panose="02050604050505020204" pitchFamily="18" charset="0"/>
              <a:ea typeface="+mn-ea"/>
              <a:cs typeface="+mn-cs"/>
            </a:rPr>
            <a:t>SECRETARIA MUNICIPAL DE EDUCAÇÃO</a:t>
          </a:r>
          <a:endParaRPr lang="pt-BR" sz="2400">
            <a:effectLst/>
            <a:latin typeface="Bookman Old Style" panose="02050604050505020204" pitchFamily="18" charset="0"/>
          </a:endParaRPr>
        </a:p>
      </xdr:txBody>
    </xdr:sp>
    <xdr:clientData/>
  </xdr:twoCellAnchor>
  <xdr:twoCellAnchor>
    <xdr:from>
      <xdr:col>1</xdr:col>
      <xdr:colOff>301625</xdr:colOff>
      <xdr:row>0</xdr:row>
      <xdr:rowOff>47625</xdr:rowOff>
    </xdr:from>
    <xdr:to>
      <xdr:col>1</xdr:col>
      <xdr:colOff>1571625</xdr:colOff>
      <xdr:row>5</xdr:row>
      <xdr:rowOff>63500</xdr:rowOff>
    </xdr:to>
    <xdr:pic>
      <xdr:nvPicPr>
        <xdr:cNvPr id="6" name="Imagem 5"/>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95375" y="47625"/>
          <a:ext cx="1270000" cy="127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323850</xdr:colOff>
          <xdr:row>1</xdr:row>
          <xdr:rowOff>19050</xdr:rowOff>
        </xdr:from>
        <xdr:to>
          <xdr:col>7</xdr:col>
          <xdr:colOff>1028700</xdr:colOff>
          <xdr:row>4</xdr:row>
          <xdr:rowOff>228600</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solidFill>
              <a:srgbClr val="FFFFFF"/>
            </a:solidFill>
          </xdr:spPr>
        </xdr:sp>
        <xdr:clientData/>
      </xdr:twoCellAnchor>
    </mc:Choice>
    <mc:Fallback/>
  </mc:AlternateContent>
  <xdr:twoCellAnchor>
    <xdr:from>
      <xdr:col>1</xdr:col>
      <xdr:colOff>69850</xdr:colOff>
      <xdr:row>16</xdr:row>
      <xdr:rowOff>85725</xdr:rowOff>
    </xdr:from>
    <xdr:to>
      <xdr:col>8</xdr:col>
      <xdr:colOff>1050925</xdr:colOff>
      <xdr:row>35</xdr:row>
      <xdr:rowOff>38100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206374</xdr:colOff>
      <xdr:row>1</xdr:row>
      <xdr:rowOff>12365</xdr:rowOff>
    </xdr:from>
    <xdr:to>
      <xdr:col>9</xdr:col>
      <xdr:colOff>81491</xdr:colOff>
      <xdr:row>5</xdr:row>
      <xdr:rowOff>179131</xdr:rowOff>
    </xdr:to>
    <xdr:pic>
      <xdr:nvPicPr>
        <xdr:cNvPr id="6"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11001374" y="250490"/>
          <a:ext cx="1335617" cy="1182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1250155</xdr:colOff>
      <xdr:row>1</xdr:row>
      <xdr:rowOff>34131</xdr:rowOff>
    </xdr:from>
    <xdr:to>
      <xdr:col>3</xdr:col>
      <xdr:colOff>641349</xdr:colOff>
      <xdr:row>4</xdr:row>
      <xdr:rowOff>196552</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298405" y="196056"/>
          <a:ext cx="1439069" cy="9339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1085850</xdr:colOff>
          <xdr:row>6</xdr:row>
          <xdr:rowOff>19050</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2</xdr:col>
      <xdr:colOff>1250155</xdr:colOff>
      <xdr:row>1</xdr:row>
      <xdr:rowOff>34131</xdr:rowOff>
    </xdr:from>
    <xdr:to>
      <xdr:col>3</xdr:col>
      <xdr:colOff>584199</xdr:colOff>
      <xdr:row>6</xdr:row>
      <xdr:rowOff>15577</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965280" y="291306"/>
          <a:ext cx="1381919" cy="9339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1085850</xdr:colOff>
          <xdr:row>6</xdr:row>
          <xdr:rowOff>19050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7</xdr:col>
      <xdr:colOff>508001</xdr:colOff>
      <xdr:row>2</xdr:row>
      <xdr:rowOff>120343</xdr:rowOff>
    </xdr:from>
    <xdr:to>
      <xdr:col>7</xdr:col>
      <xdr:colOff>1626591</xdr:colOff>
      <xdr:row>4</xdr:row>
      <xdr:rowOff>108433</xdr:rowOff>
    </xdr:to>
    <xdr:pic>
      <xdr:nvPicPr>
        <xdr:cNvPr id="4"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953251" y="533093"/>
          <a:ext cx="1118590" cy="8294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63500</xdr:colOff>
      <xdr:row>0</xdr:row>
      <xdr:rowOff>95250</xdr:rowOff>
    </xdr:from>
    <xdr:to>
      <xdr:col>2</xdr:col>
      <xdr:colOff>15875</xdr:colOff>
      <xdr:row>4</xdr:row>
      <xdr:rowOff>0</xdr:rowOff>
    </xdr:to>
    <xdr:pic>
      <xdr:nvPicPr>
        <xdr:cNvPr id="5" name="Imagem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500" y="95250"/>
          <a:ext cx="1158875" cy="1158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127001</xdr:colOff>
      <xdr:row>0</xdr:row>
      <xdr:rowOff>47625</xdr:rowOff>
    </xdr:from>
    <xdr:to>
      <xdr:col>7</xdr:col>
      <xdr:colOff>1428751</xdr:colOff>
      <xdr:row>4</xdr:row>
      <xdr:rowOff>63500</xdr:rowOff>
    </xdr:to>
    <xdr:sp macro="" textlink="">
      <xdr:nvSpPr>
        <xdr:cNvPr id="6" name="CaixaDeTexto 5"/>
        <xdr:cNvSpPr txBox="1"/>
      </xdr:nvSpPr>
      <xdr:spPr>
        <a:xfrm>
          <a:off x="730251" y="47625"/>
          <a:ext cx="7143750" cy="127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x-none" sz="1800" b="1">
              <a:solidFill>
                <a:schemeClr val="dk1"/>
              </a:solidFill>
              <a:effectLst/>
              <a:latin typeface="Bookman Old Style" panose="02050604050505020204" pitchFamily="18" charset="0"/>
              <a:ea typeface="+mn-ea"/>
              <a:cs typeface="+mn-cs"/>
            </a:rPr>
            <a:t>PREFEITURA MUNICIPAL DE SÃO PEDRO DA ALDEIA</a:t>
          </a:r>
          <a:endParaRPr lang="pt-BR" sz="1800">
            <a:effectLst/>
            <a:latin typeface="Bookman Old Style" panose="02050604050505020204" pitchFamily="18" charset="0"/>
          </a:endParaRPr>
        </a:p>
        <a:p>
          <a:pPr algn="ctr"/>
          <a:r>
            <a:rPr lang="x-none" sz="1600" b="1">
              <a:solidFill>
                <a:schemeClr val="dk1"/>
              </a:solidFill>
              <a:effectLst/>
              <a:latin typeface="Bookman Old Style" panose="02050604050505020204" pitchFamily="18" charset="0"/>
              <a:ea typeface="+mn-ea"/>
              <a:cs typeface="+mn-cs"/>
            </a:rPr>
            <a:t>ESTADO DO RIO DE JANEIRO</a:t>
          </a:r>
          <a:endParaRPr lang="pt-BR" sz="1600">
            <a:effectLst/>
            <a:latin typeface="Bookman Old Style" panose="02050604050505020204" pitchFamily="18" charset="0"/>
          </a:endParaRPr>
        </a:p>
        <a:p>
          <a:pPr algn="ctr"/>
          <a:r>
            <a:rPr lang="x-none" sz="1800" b="0">
              <a:solidFill>
                <a:schemeClr val="dk1"/>
              </a:solidFill>
              <a:effectLst/>
              <a:latin typeface="Bookman Old Style" panose="02050604050505020204" pitchFamily="18" charset="0"/>
              <a:ea typeface="+mn-ea"/>
              <a:cs typeface="+mn-cs"/>
            </a:rPr>
            <a:t>SECRETARIA MUNICIPAL DE EDUCAÇÃO</a:t>
          </a:r>
          <a:endParaRPr lang="pt-BR" sz="1800">
            <a:effectLst/>
            <a:latin typeface="Bookman Old Style" panose="020506040505050202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GABRIELLA/Escola%20MZ%20PAINEIRAS/OR&#199;AMENTO%20E.M.%20PAINEIRAS-%20DES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P/Desktop/ENGENHARIA%20-%20SEME/EMOP%20-%20SINAPI/2019,%20(02)FEV/EMOP02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esktop/EMOP092018/EMOP091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Desktop/GABRIELLA/Pavimenta&#231;&#227;o%20Balne&#225;rio/Obra%20Pav.%20Balne&#225;r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sheetName val="C.F.F."/>
      <sheetName val="C.D.M."/>
      <sheetName val="Plan2"/>
      <sheetName val="RESUMO CUSTO OBRA"/>
      <sheetName val="BDI"/>
      <sheetName val="QCI"/>
      <sheetName val="Plan1"/>
    </sheetNames>
    <sheetDataSet>
      <sheetData sheetId="0" refreshError="1">
        <row r="10">
          <cell r="A10" t="str">
            <v>OBRA:</v>
          </cell>
        </row>
        <row r="11">
          <cell r="A11" t="str">
            <v>LOCAL: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219"/>
    </sheetNames>
    <sheetDataSet>
      <sheetData sheetId="0">
        <row r="1">
          <cell r="A1" t="str">
            <v>CODIGO</v>
          </cell>
          <cell r="B1" t="str">
            <v>PRECO</v>
          </cell>
        </row>
        <row r="2">
          <cell r="A2" t="str">
            <v>01.001.0001-0</v>
          </cell>
          <cell r="B2">
            <v>139.15</v>
          </cell>
        </row>
        <row r="3">
          <cell r="A3" t="str">
            <v>01.001.0001-A</v>
          </cell>
          <cell r="B3">
            <v>127.07</v>
          </cell>
        </row>
        <row r="4">
          <cell r="A4" t="str">
            <v>01.001.0002-0</v>
          </cell>
          <cell r="B4">
            <v>139.15</v>
          </cell>
        </row>
        <row r="5">
          <cell r="A5" t="str">
            <v>01.001.0002-A</v>
          </cell>
          <cell r="B5">
            <v>127.07</v>
          </cell>
        </row>
        <row r="6">
          <cell r="A6" t="str">
            <v>01.001.0003-0</v>
          </cell>
          <cell r="B6">
            <v>81.23</v>
          </cell>
        </row>
        <row r="7">
          <cell r="A7" t="str">
            <v>01.001.0003-A</v>
          </cell>
          <cell r="B7">
            <v>74.180000000000007</v>
          </cell>
        </row>
        <row r="8">
          <cell r="A8" t="str">
            <v>01.001.0004-0</v>
          </cell>
          <cell r="B8">
            <v>156.91999999999999</v>
          </cell>
        </row>
        <row r="9">
          <cell r="A9" t="str">
            <v>01.001.0004-A</v>
          </cell>
          <cell r="B9">
            <v>143.30000000000001</v>
          </cell>
        </row>
        <row r="10">
          <cell r="A10" t="str">
            <v>01.001.0005-0</v>
          </cell>
          <cell r="B10">
            <v>364.27</v>
          </cell>
        </row>
        <row r="11">
          <cell r="A11" t="str">
            <v>01.001.0005-A</v>
          </cell>
          <cell r="B11">
            <v>332.64</v>
          </cell>
        </row>
        <row r="12">
          <cell r="A12" t="str">
            <v>01.001.0006-0</v>
          </cell>
          <cell r="B12">
            <v>192.16</v>
          </cell>
        </row>
        <row r="13">
          <cell r="A13" t="str">
            <v>01.001.0006-A</v>
          </cell>
          <cell r="B13">
            <v>175.48</v>
          </cell>
        </row>
        <row r="14">
          <cell r="A14" t="str">
            <v>01.001.0007-0</v>
          </cell>
          <cell r="B14">
            <v>77.36</v>
          </cell>
        </row>
        <row r="15">
          <cell r="A15" t="str">
            <v>01.001.0007-A</v>
          </cell>
          <cell r="B15">
            <v>70.64</v>
          </cell>
        </row>
        <row r="16">
          <cell r="A16" t="str">
            <v>01.001.0008-0</v>
          </cell>
          <cell r="B16">
            <v>72.37</v>
          </cell>
        </row>
        <row r="17">
          <cell r="A17" t="str">
            <v>01.001.0008-A</v>
          </cell>
          <cell r="B17">
            <v>66.09</v>
          </cell>
        </row>
        <row r="18">
          <cell r="A18" t="str">
            <v>01.001.0009-0</v>
          </cell>
          <cell r="B18">
            <v>172.19</v>
          </cell>
        </row>
        <row r="19">
          <cell r="A19" t="str">
            <v>01.001.0009-A</v>
          </cell>
          <cell r="B19">
            <v>157.24</v>
          </cell>
        </row>
        <row r="20">
          <cell r="A20" t="str">
            <v>01.001.0010-0</v>
          </cell>
          <cell r="B20">
            <v>48.66</v>
          </cell>
        </row>
        <row r="21">
          <cell r="A21" t="str">
            <v>01.001.0010-A</v>
          </cell>
          <cell r="B21">
            <v>44.43</v>
          </cell>
        </row>
        <row r="22">
          <cell r="A22" t="str">
            <v>01.001.0011-0</v>
          </cell>
          <cell r="B22">
            <v>303.64</v>
          </cell>
        </row>
        <row r="23">
          <cell r="A23" t="str">
            <v>01.001.0011-A</v>
          </cell>
          <cell r="B23">
            <v>277.27999999999997</v>
          </cell>
        </row>
        <row r="24">
          <cell r="A24" t="str">
            <v>01.001.0012-0</v>
          </cell>
          <cell r="B24">
            <v>364.27</v>
          </cell>
        </row>
        <row r="25">
          <cell r="A25" t="str">
            <v>01.001.0012-A</v>
          </cell>
          <cell r="B25">
            <v>332.64</v>
          </cell>
        </row>
        <row r="26">
          <cell r="A26" t="str">
            <v>01.001.0013-0</v>
          </cell>
          <cell r="B26">
            <v>586.26</v>
          </cell>
        </row>
        <row r="27">
          <cell r="A27" t="str">
            <v>01.001.0013-A</v>
          </cell>
          <cell r="B27">
            <v>535.36</v>
          </cell>
        </row>
        <row r="28">
          <cell r="A28" t="str">
            <v>01.001.0014-0</v>
          </cell>
          <cell r="B28">
            <v>669.22</v>
          </cell>
        </row>
        <row r="29">
          <cell r="A29" t="str">
            <v>01.001.0014-A</v>
          </cell>
          <cell r="B29">
            <v>611.11</v>
          </cell>
        </row>
        <row r="30">
          <cell r="A30" t="str">
            <v>01.001.0015-0</v>
          </cell>
          <cell r="B30">
            <v>876.61</v>
          </cell>
        </row>
        <row r="31">
          <cell r="A31" t="str">
            <v>01.001.0015-A</v>
          </cell>
          <cell r="B31">
            <v>800.5</v>
          </cell>
        </row>
        <row r="32">
          <cell r="A32" t="str">
            <v>01.001.0016-0</v>
          </cell>
          <cell r="B32">
            <v>876.61</v>
          </cell>
        </row>
        <row r="33">
          <cell r="A33" t="str">
            <v>01.001.0016-A</v>
          </cell>
          <cell r="B33">
            <v>800.5</v>
          </cell>
        </row>
        <row r="34">
          <cell r="A34" t="str">
            <v>01.001.0017-0</v>
          </cell>
          <cell r="B34">
            <v>1402.76</v>
          </cell>
        </row>
        <row r="35">
          <cell r="A35" t="str">
            <v>01.001.0017-A</v>
          </cell>
          <cell r="B35">
            <v>1280.96</v>
          </cell>
        </row>
        <row r="36">
          <cell r="A36" t="str">
            <v>01.001.0018-0</v>
          </cell>
          <cell r="B36">
            <v>1519.77</v>
          </cell>
        </row>
        <row r="37">
          <cell r="A37" t="str">
            <v>01.001.0018-A</v>
          </cell>
          <cell r="B37">
            <v>1387.82</v>
          </cell>
        </row>
        <row r="38">
          <cell r="A38" t="str">
            <v>01.001.0019-0</v>
          </cell>
          <cell r="B38">
            <v>1636.8</v>
          </cell>
        </row>
        <row r="39">
          <cell r="A39" t="str">
            <v>01.001.0019-A</v>
          </cell>
          <cell r="B39">
            <v>1494.68</v>
          </cell>
        </row>
        <row r="40">
          <cell r="A40" t="str">
            <v>01.001.0020-0</v>
          </cell>
          <cell r="B40">
            <v>2221.92</v>
          </cell>
        </row>
        <row r="41">
          <cell r="A41" t="str">
            <v>01.001.0020-A</v>
          </cell>
          <cell r="B41">
            <v>2029</v>
          </cell>
        </row>
        <row r="42">
          <cell r="A42" t="str">
            <v>01.001.0021-0</v>
          </cell>
          <cell r="B42">
            <v>2454.4499999999998</v>
          </cell>
        </row>
        <row r="43">
          <cell r="A43" t="str">
            <v>01.001.0021-A</v>
          </cell>
          <cell r="B43">
            <v>2241.34</v>
          </cell>
        </row>
        <row r="44">
          <cell r="A44" t="str">
            <v>01.001.0022-0</v>
          </cell>
          <cell r="B44">
            <v>2571.4699999999998</v>
          </cell>
        </row>
        <row r="45">
          <cell r="A45" t="str">
            <v>01.001.0022-A</v>
          </cell>
          <cell r="B45">
            <v>2348.21</v>
          </cell>
        </row>
        <row r="46">
          <cell r="A46" t="str">
            <v>01.001.0023-0</v>
          </cell>
          <cell r="B46">
            <v>846.4</v>
          </cell>
        </row>
        <row r="47">
          <cell r="A47" t="str">
            <v>01.001.0023-A</v>
          </cell>
          <cell r="B47">
            <v>772.91</v>
          </cell>
        </row>
        <row r="48">
          <cell r="A48" t="str">
            <v>01.001.0024-0</v>
          </cell>
          <cell r="B48">
            <v>846.4</v>
          </cell>
        </row>
        <row r="49">
          <cell r="A49" t="str">
            <v>01.001.0024-A</v>
          </cell>
          <cell r="B49">
            <v>772.91</v>
          </cell>
        </row>
        <row r="50">
          <cell r="A50" t="str">
            <v>01.001.0025-0</v>
          </cell>
          <cell r="B50">
            <v>819.24</v>
          </cell>
        </row>
        <row r="51">
          <cell r="A51" t="str">
            <v>01.001.0025-A</v>
          </cell>
          <cell r="B51">
            <v>748.11</v>
          </cell>
        </row>
        <row r="52">
          <cell r="A52" t="str">
            <v>01.001.0026-0</v>
          </cell>
          <cell r="B52">
            <v>546.16</v>
          </cell>
        </row>
        <row r="53">
          <cell r="A53" t="str">
            <v>01.001.0026-A</v>
          </cell>
          <cell r="B53">
            <v>498.74</v>
          </cell>
        </row>
        <row r="54">
          <cell r="A54" t="str">
            <v>01.001.0027-0</v>
          </cell>
          <cell r="B54">
            <v>546.16</v>
          </cell>
        </row>
        <row r="55">
          <cell r="A55" t="str">
            <v>01.001.0027-A</v>
          </cell>
          <cell r="B55">
            <v>498.74</v>
          </cell>
        </row>
        <row r="56">
          <cell r="A56" t="str">
            <v>01.001.0028-0</v>
          </cell>
          <cell r="B56">
            <v>1723.14</v>
          </cell>
        </row>
        <row r="57">
          <cell r="A57" t="str">
            <v>01.001.0028-A</v>
          </cell>
          <cell r="B57">
            <v>1573.53</v>
          </cell>
        </row>
        <row r="58">
          <cell r="A58" t="str">
            <v>01.001.0029-0</v>
          </cell>
          <cell r="B58">
            <v>1723.14</v>
          </cell>
        </row>
        <row r="59">
          <cell r="A59" t="str">
            <v>01.001.0029-A</v>
          </cell>
          <cell r="B59">
            <v>1573.53</v>
          </cell>
        </row>
        <row r="60">
          <cell r="A60" t="str">
            <v>01.001.0030-0</v>
          </cell>
          <cell r="B60">
            <v>1996.22</v>
          </cell>
        </row>
        <row r="61">
          <cell r="A61" t="str">
            <v>01.001.0030-A</v>
          </cell>
          <cell r="B61">
            <v>1822.9</v>
          </cell>
        </row>
        <row r="62">
          <cell r="A62" t="str">
            <v>01.001.0031-0</v>
          </cell>
          <cell r="B62">
            <v>1575.14</v>
          </cell>
        </row>
        <row r="63">
          <cell r="A63" t="str">
            <v>01.001.0031-A</v>
          </cell>
          <cell r="B63">
            <v>1438.38</v>
          </cell>
        </row>
        <row r="64">
          <cell r="A64" t="str">
            <v>01.001.0032-0</v>
          </cell>
          <cell r="B64">
            <v>1575.14</v>
          </cell>
        </row>
        <row r="65">
          <cell r="A65" t="str">
            <v>01.001.0032-A</v>
          </cell>
          <cell r="B65">
            <v>1438.38</v>
          </cell>
        </row>
        <row r="66">
          <cell r="A66" t="str">
            <v>01.001.0033-0</v>
          </cell>
          <cell r="B66">
            <v>5080.51</v>
          </cell>
        </row>
        <row r="67">
          <cell r="A67" t="str">
            <v>01.001.0033-A</v>
          </cell>
          <cell r="B67">
            <v>4639.3999999999996</v>
          </cell>
        </row>
        <row r="68">
          <cell r="A68" t="str">
            <v>01.001.0034-0</v>
          </cell>
          <cell r="B68">
            <v>5463.7</v>
          </cell>
        </row>
        <row r="69">
          <cell r="A69" t="str">
            <v>01.001.0034-A</v>
          </cell>
          <cell r="B69">
            <v>4989.32</v>
          </cell>
        </row>
        <row r="70">
          <cell r="A70" t="str">
            <v>01.001.0035-0</v>
          </cell>
          <cell r="B70">
            <v>1906.01</v>
          </cell>
        </row>
        <row r="71">
          <cell r="A71" t="str">
            <v>01.001.0035-A</v>
          </cell>
          <cell r="B71">
            <v>1740.53</v>
          </cell>
        </row>
        <row r="72">
          <cell r="A72" t="str">
            <v>01.001.0036-0</v>
          </cell>
          <cell r="B72">
            <v>2160.37</v>
          </cell>
        </row>
        <row r="73">
          <cell r="A73" t="str">
            <v>01.001.0036-A</v>
          </cell>
          <cell r="B73">
            <v>1972.8</v>
          </cell>
        </row>
        <row r="74">
          <cell r="A74" t="str">
            <v>01.001.0037-0</v>
          </cell>
          <cell r="B74">
            <v>2794.61</v>
          </cell>
        </row>
        <row r="75">
          <cell r="A75" t="str">
            <v>01.001.0037-A</v>
          </cell>
          <cell r="B75">
            <v>2551.9699999999998</v>
          </cell>
        </row>
        <row r="76">
          <cell r="A76" t="str">
            <v>01.001.0038-0</v>
          </cell>
          <cell r="B76">
            <v>2972.99</v>
          </cell>
        </row>
        <row r="77">
          <cell r="A77" t="str">
            <v>01.001.0038-A</v>
          </cell>
          <cell r="B77">
            <v>2714.86</v>
          </cell>
        </row>
        <row r="78">
          <cell r="A78" t="str">
            <v>01.001.0039-0</v>
          </cell>
          <cell r="B78">
            <v>1070.27</v>
          </cell>
        </row>
        <row r="79">
          <cell r="A79" t="str">
            <v>01.001.0039-A</v>
          </cell>
          <cell r="B79">
            <v>977.34</v>
          </cell>
        </row>
        <row r="80">
          <cell r="A80" t="str">
            <v>01.001.0040-0</v>
          </cell>
          <cell r="B80">
            <v>148.79</v>
          </cell>
        </row>
        <row r="81">
          <cell r="A81" t="str">
            <v>01.001.0040-A</v>
          </cell>
          <cell r="B81">
            <v>134.9</v>
          </cell>
        </row>
        <row r="82">
          <cell r="A82" t="str">
            <v>01.001.0042-0</v>
          </cell>
          <cell r="B82">
            <v>154.76</v>
          </cell>
        </row>
        <row r="83">
          <cell r="A83" t="str">
            <v>01.001.0042-A</v>
          </cell>
          <cell r="B83">
            <v>140.07</v>
          </cell>
        </row>
        <row r="84">
          <cell r="A84" t="str">
            <v>01.001.0043-0</v>
          </cell>
          <cell r="B84">
            <v>76.010000000000005</v>
          </cell>
        </row>
        <row r="85">
          <cell r="A85" t="str">
            <v>01.001.0043-A</v>
          </cell>
          <cell r="B85">
            <v>65.87</v>
          </cell>
        </row>
        <row r="86">
          <cell r="A86" t="str">
            <v>01.001.0044-0</v>
          </cell>
          <cell r="B86">
            <v>60.28</v>
          </cell>
        </row>
        <row r="87">
          <cell r="A87" t="str">
            <v>01.001.0044-A</v>
          </cell>
          <cell r="B87">
            <v>52.24</v>
          </cell>
        </row>
        <row r="88">
          <cell r="A88" t="str">
            <v>01.001.0046-0</v>
          </cell>
          <cell r="B88">
            <v>155.26</v>
          </cell>
        </row>
        <row r="89">
          <cell r="A89" t="str">
            <v>01.001.0046-A</v>
          </cell>
          <cell r="B89">
            <v>141.78</v>
          </cell>
        </row>
        <row r="90">
          <cell r="A90" t="str">
            <v>01.001.0047-0</v>
          </cell>
          <cell r="B90">
            <v>147.1</v>
          </cell>
        </row>
        <row r="91">
          <cell r="A91" t="str">
            <v>01.001.0047-A</v>
          </cell>
          <cell r="B91">
            <v>127.47</v>
          </cell>
        </row>
        <row r="92">
          <cell r="A92" t="str">
            <v>01.001.0048-0</v>
          </cell>
          <cell r="B92">
            <v>99.04</v>
          </cell>
        </row>
        <row r="93">
          <cell r="A93" t="str">
            <v>01.001.0048-A</v>
          </cell>
          <cell r="B93">
            <v>85.82</v>
          </cell>
        </row>
        <row r="94">
          <cell r="A94" t="str">
            <v>01.001.0049-0</v>
          </cell>
          <cell r="B94">
            <v>272.47000000000003</v>
          </cell>
        </row>
        <row r="95">
          <cell r="A95" t="str">
            <v>01.001.0049-A</v>
          </cell>
          <cell r="B95">
            <v>248.81</v>
          </cell>
        </row>
        <row r="96">
          <cell r="A96" t="str">
            <v>01.001.0050-0</v>
          </cell>
          <cell r="B96">
            <v>2540.25</v>
          </cell>
        </row>
        <row r="97">
          <cell r="A97" t="str">
            <v>01.001.0050-A</v>
          </cell>
          <cell r="B97">
            <v>2319.6999999999998</v>
          </cell>
        </row>
        <row r="98">
          <cell r="A98" t="str">
            <v>01.001.0051-0</v>
          </cell>
          <cell r="B98">
            <v>254.34</v>
          </cell>
        </row>
        <row r="99">
          <cell r="A99" t="str">
            <v>01.001.0051-A</v>
          </cell>
          <cell r="B99">
            <v>232.26</v>
          </cell>
        </row>
        <row r="100">
          <cell r="A100" t="str">
            <v>01.001.0052-0</v>
          </cell>
          <cell r="B100">
            <v>84.01</v>
          </cell>
        </row>
        <row r="101">
          <cell r="A101" t="str">
            <v>01.001.0052-A</v>
          </cell>
          <cell r="B101">
            <v>76.72</v>
          </cell>
        </row>
        <row r="102">
          <cell r="A102" t="str">
            <v>01.001.0053-0</v>
          </cell>
          <cell r="B102">
            <v>84.01</v>
          </cell>
        </row>
        <row r="103">
          <cell r="A103" t="str">
            <v>01.001.0053-A</v>
          </cell>
          <cell r="B103">
            <v>76.72</v>
          </cell>
        </row>
        <row r="104">
          <cell r="A104" t="str">
            <v>01.001.0054-0</v>
          </cell>
          <cell r="B104">
            <v>84.01</v>
          </cell>
        </row>
        <row r="105">
          <cell r="A105" t="str">
            <v>01.001.0054-A</v>
          </cell>
          <cell r="B105">
            <v>76.72</v>
          </cell>
        </row>
        <row r="106">
          <cell r="A106" t="str">
            <v>01.001.0055-0</v>
          </cell>
          <cell r="B106">
            <v>658.24</v>
          </cell>
        </row>
        <row r="107">
          <cell r="A107" t="str">
            <v>01.001.0055-A</v>
          </cell>
          <cell r="B107">
            <v>601.09</v>
          </cell>
        </row>
        <row r="108">
          <cell r="A108" t="str">
            <v>01.001.0056-0</v>
          </cell>
          <cell r="B108">
            <v>84.59</v>
          </cell>
        </row>
        <row r="109">
          <cell r="A109" t="str">
            <v>01.001.0056-A</v>
          </cell>
          <cell r="B109">
            <v>77.25</v>
          </cell>
        </row>
        <row r="110">
          <cell r="A110" t="str">
            <v>01.001.0057-0</v>
          </cell>
          <cell r="B110">
            <v>363.35</v>
          </cell>
        </row>
        <row r="111">
          <cell r="A111" t="str">
            <v>01.001.0057-A</v>
          </cell>
          <cell r="B111">
            <v>331.8</v>
          </cell>
        </row>
        <row r="112">
          <cell r="A112" t="str">
            <v>01.001.0059-0</v>
          </cell>
          <cell r="B112">
            <v>143.97</v>
          </cell>
        </row>
        <row r="113">
          <cell r="A113" t="str">
            <v>01.001.0059-A</v>
          </cell>
          <cell r="B113">
            <v>130.44999999999999</v>
          </cell>
        </row>
        <row r="114">
          <cell r="A114" t="str">
            <v>01.001.0060-0</v>
          </cell>
          <cell r="B114">
            <v>420.07</v>
          </cell>
        </row>
        <row r="115">
          <cell r="A115" t="str">
            <v>01.001.0060-A</v>
          </cell>
          <cell r="B115">
            <v>383.6</v>
          </cell>
        </row>
        <row r="116">
          <cell r="A116" t="str">
            <v>01.001.0061-0</v>
          </cell>
          <cell r="B116">
            <v>84.59</v>
          </cell>
        </row>
        <row r="117">
          <cell r="A117" t="str">
            <v>01.001.0061-A</v>
          </cell>
          <cell r="B117">
            <v>77.25</v>
          </cell>
        </row>
        <row r="118">
          <cell r="A118" t="str">
            <v>01.001.0062-0</v>
          </cell>
          <cell r="B118">
            <v>84.59</v>
          </cell>
        </row>
        <row r="119">
          <cell r="A119" t="str">
            <v>01.001.0062-A</v>
          </cell>
          <cell r="B119">
            <v>77.25</v>
          </cell>
        </row>
        <row r="120">
          <cell r="A120" t="str">
            <v>01.001.0063-0</v>
          </cell>
          <cell r="B120">
            <v>84.59</v>
          </cell>
        </row>
        <row r="121">
          <cell r="A121" t="str">
            <v>01.001.0063-A</v>
          </cell>
          <cell r="B121">
            <v>77.25</v>
          </cell>
        </row>
        <row r="122">
          <cell r="A122" t="str">
            <v>01.001.0064-0</v>
          </cell>
          <cell r="B122">
            <v>84.59</v>
          </cell>
        </row>
        <row r="123">
          <cell r="A123" t="str">
            <v>01.001.0064-A</v>
          </cell>
          <cell r="B123">
            <v>77.25</v>
          </cell>
        </row>
        <row r="124">
          <cell r="A124" t="str">
            <v>01.001.0065-0</v>
          </cell>
          <cell r="B124">
            <v>155.16</v>
          </cell>
        </row>
        <row r="125">
          <cell r="A125" t="str">
            <v>01.001.0065-A</v>
          </cell>
          <cell r="B125">
            <v>134.47999999999999</v>
          </cell>
        </row>
        <row r="126">
          <cell r="A126" t="str">
            <v>01.001.0066-0</v>
          </cell>
          <cell r="B126">
            <v>215.43</v>
          </cell>
        </row>
        <row r="127">
          <cell r="A127" t="str">
            <v>01.001.0066-A</v>
          </cell>
          <cell r="B127">
            <v>186.71</v>
          </cell>
        </row>
        <row r="128">
          <cell r="A128" t="str">
            <v>01.001.0068-0</v>
          </cell>
          <cell r="B128">
            <v>425.76</v>
          </cell>
        </row>
        <row r="129">
          <cell r="A129" t="str">
            <v>01.001.0068-A</v>
          </cell>
          <cell r="B129">
            <v>385.77</v>
          </cell>
        </row>
        <row r="130">
          <cell r="A130" t="str">
            <v>01.001.0069-0</v>
          </cell>
          <cell r="B130">
            <v>345.47</v>
          </cell>
        </row>
        <row r="131">
          <cell r="A131" t="str">
            <v>01.001.0069-A</v>
          </cell>
          <cell r="B131">
            <v>314.56</v>
          </cell>
        </row>
        <row r="132">
          <cell r="A132" t="str">
            <v>01.001.0071-0</v>
          </cell>
          <cell r="B132">
            <v>448.23</v>
          </cell>
        </row>
        <row r="133">
          <cell r="A133" t="str">
            <v>01.001.0071-A</v>
          </cell>
          <cell r="B133">
            <v>409.31</v>
          </cell>
        </row>
        <row r="134">
          <cell r="A134" t="str">
            <v>01.001.0073-0</v>
          </cell>
          <cell r="B134">
            <v>101.81</v>
          </cell>
        </row>
        <row r="135">
          <cell r="A135" t="str">
            <v>01.001.0073-A</v>
          </cell>
          <cell r="B135">
            <v>92.25</v>
          </cell>
        </row>
        <row r="136">
          <cell r="A136" t="str">
            <v>01.001.0075-1</v>
          </cell>
          <cell r="B136">
            <v>11.17</v>
          </cell>
        </row>
        <row r="137">
          <cell r="A137" t="str">
            <v>01.001.0075-B</v>
          </cell>
          <cell r="B137">
            <v>9.68</v>
          </cell>
        </row>
        <row r="138">
          <cell r="A138" t="str">
            <v>01.001.0076-0</v>
          </cell>
          <cell r="B138">
            <v>14.15</v>
          </cell>
        </row>
        <row r="139">
          <cell r="A139" t="str">
            <v>01.001.0076-A</v>
          </cell>
          <cell r="B139">
            <v>12.27</v>
          </cell>
        </row>
        <row r="140">
          <cell r="A140" t="str">
            <v>01.001.0077-0</v>
          </cell>
          <cell r="B140">
            <v>17.13</v>
          </cell>
        </row>
        <row r="141">
          <cell r="A141" t="str">
            <v>01.001.0077-A</v>
          </cell>
          <cell r="B141">
            <v>14.85</v>
          </cell>
        </row>
        <row r="142">
          <cell r="A142" t="str">
            <v>01.001.0078-0</v>
          </cell>
          <cell r="B142">
            <v>20.86</v>
          </cell>
        </row>
        <row r="143">
          <cell r="A143" t="str">
            <v>01.001.0078-A</v>
          </cell>
          <cell r="B143">
            <v>18.079999999999998</v>
          </cell>
        </row>
        <row r="144">
          <cell r="A144" t="str">
            <v>01.001.0081-0</v>
          </cell>
          <cell r="B144">
            <v>139.12</v>
          </cell>
        </row>
        <row r="145">
          <cell r="A145" t="str">
            <v>01.001.0081-A</v>
          </cell>
          <cell r="B145">
            <v>127.04</v>
          </cell>
        </row>
        <row r="146">
          <cell r="A146" t="str">
            <v>01.001.0082-0</v>
          </cell>
          <cell r="B146">
            <v>110.05</v>
          </cell>
        </row>
        <row r="147">
          <cell r="A147" t="str">
            <v>01.001.0082-A</v>
          </cell>
          <cell r="B147">
            <v>100.5</v>
          </cell>
        </row>
        <row r="148">
          <cell r="A148" t="str">
            <v>01.001.0083-0</v>
          </cell>
          <cell r="B148">
            <v>139.12</v>
          </cell>
        </row>
        <row r="149">
          <cell r="A149" t="str">
            <v>01.001.0083-A</v>
          </cell>
          <cell r="B149">
            <v>127.04</v>
          </cell>
        </row>
        <row r="150">
          <cell r="A150" t="str">
            <v>01.001.0084-0</v>
          </cell>
          <cell r="B150">
            <v>3054.1</v>
          </cell>
        </row>
        <row r="151">
          <cell r="A151" t="str">
            <v>01.001.0084-A</v>
          </cell>
          <cell r="B151">
            <v>2788.93</v>
          </cell>
        </row>
        <row r="152">
          <cell r="A152" t="str">
            <v>01.001.0085-0</v>
          </cell>
          <cell r="B152">
            <v>139.12</v>
          </cell>
        </row>
        <row r="153">
          <cell r="A153" t="str">
            <v>01.001.0085-A</v>
          </cell>
          <cell r="B153">
            <v>127.04</v>
          </cell>
        </row>
        <row r="154">
          <cell r="A154" t="str">
            <v>01.001.0086-0</v>
          </cell>
          <cell r="B154">
            <v>139.12</v>
          </cell>
        </row>
        <row r="155">
          <cell r="A155" t="str">
            <v>01.001.0086-A</v>
          </cell>
          <cell r="B155">
            <v>127.04</v>
          </cell>
        </row>
        <row r="156">
          <cell r="A156" t="str">
            <v>01.001.0087-0</v>
          </cell>
          <cell r="B156">
            <v>110.17</v>
          </cell>
        </row>
        <row r="157">
          <cell r="A157" t="str">
            <v>01.001.0087-A</v>
          </cell>
          <cell r="B157">
            <v>100.6</v>
          </cell>
        </row>
        <row r="158">
          <cell r="A158" t="str">
            <v>01.001.0088-0</v>
          </cell>
          <cell r="B158">
            <v>150.75</v>
          </cell>
        </row>
        <row r="159">
          <cell r="A159" t="str">
            <v>01.001.0088-A</v>
          </cell>
          <cell r="B159">
            <v>137.66</v>
          </cell>
        </row>
        <row r="160">
          <cell r="A160" t="str">
            <v>01.001.0089-0</v>
          </cell>
          <cell r="B160">
            <v>40.57</v>
          </cell>
        </row>
        <row r="161">
          <cell r="A161" t="str">
            <v>01.001.0089-A</v>
          </cell>
          <cell r="B161">
            <v>37.049999999999997</v>
          </cell>
        </row>
        <row r="162">
          <cell r="A162" t="str">
            <v>01.001.0090-0</v>
          </cell>
          <cell r="B162">
            <v>81.17</v>
          </cell>
        </row>
        <row r="163">
          <cell r="A163" t="str">
            <v>01.001.0090-A</v>
          </cell>
          <cell r="B163">
            <v>74.13</v>
          </cell>
        </row>
        <row r="164">
          <cell r="A164" t="str">
            <v>01.001.0091-0</v>
          </cell>
          <cell r="B164">
            <v>40.57</v>
          </cell>
        </row>
        <row r="165">
          <cell r="A165" t="str">
            <v>01.001.0091-A</v>
          </cell>
          <cell r="B165">
            <v>37.049999999999997</v>
          </cell>
        </row>
        <row r="166">
          <cell r="A166" t="str">
            <v>01.001.0092-0</v>
          </cell>
          <cell r="B166">
            <v>81.17</v>
          </cell>
        </row>
        <row r="167">
          <cell r="A167" t="str">
            <v>01.001.0092-A</v>
          </cell>
          <cell r="B167">
            <v>74.13</v>
          </cell>
        </row>
        <row r="168">
          <cell r="A168" t="str">
            <v>01.001.0093-0</v>
          </cell>
          <cell r="B168">
            <v>586.26</v>
          </cell>
        </row>
        <row r="169">
          <cell r="A169" t="str">
            <v>01.001.0093-A</v>
          </cell>
          <cell r="B169">
            <v>535.36</v>
          </cell>
        </row>
        <row r="170">
          <cell r="A170" t="str">
            <v>01.001.0094-0</v>
          </cell>
          <cell r="B170">
            <v>534.72</v>
          </cell>
        </row>
        <row r="171">
          <cell r="A171" t="str">
            <v>01.001.0094-A</v>
          </cell>
          <cell r="B171">
            <v>488.3</v>
          </cell>
        </row>
        <row r="172">
          <cell r="A172" t="str">
            <v>01.001.0095-0</v>
          </cell>
          <cell r="B172">
            <v>534.72</v>
          </cell>
        </row>
        <row r="173">
          <cell r="A173" t="str">
            <v>01.001.0095-A</v>
          </cell>
          <cell r="B173">
            <v>488.3</v>
          </cell>
        </row>
        <row r="174">
          <cell r="A174" t="str">
            <v>01.001.0096-0</v>
          </cell>
          <cell r="B174">
            <v>379.48</v>
          </cell>
        </row>
        <row r="175">
          <cell r="A175" t="str">
            <v>01.001.0096-A</v>
          </cell>
          <cell r="B175">
            <v>346.53</v>
          </cell>
        </row>
        <row r="176">
          <cell r="A176" t="str">
            <v>01.001.0097-0</v>
          </cell>
          <cell r="B176">
            <v>876.61</v>
          </cell>
        </row>
        <row r="177">
          <cell r="A177" t="str">
            <v>01.001.0097-A</v>
          </cell>
          <cell r="B177">
            <v>800.5</v>
          </cell>
        </row>
        <row r="178">
          <cell r="A178" t="str">
            <v>01.001.0098-0</v>
          </cell>
          <cell r="B178">
            <v>1214.17</v>
          </cell>
        </row>
        <row r="179">
          <cell r="A179" t="str">
            <v>01.001.0098-A</v>
          </cell>
          <cell r="B179">
            <v>1108.75</v>
          </cell>
        </row>
        <row r="180">
          <cell r="A180" t="str">
            <v>01.001.0121-0</v>
          </cell>
          <cell r="B180">
            <v>11.53</v>
          </cell>
        </row>
        <row r="181">
          <cell r="A181" t="str">
            <v>01.001.0121-A</v>
          </cell>
          <cell r="B181">
            <v>10.53</v>
          </cell>
        </row>
        <row r="182">
          <cell r="A182" t="str">
            <v>01.001.0123-0</v>
          </cell>
          <cell r="B182">
            <v>34.89</v>
          </cell>
        </row>
        <row r="183">
          <cell r="A183" t="str">
            <v>01.001.0123-A</v>
          </cell>
          <cell r="B183">
            <v>31.86</v>
          </cell>
        </row>
        <row r="184">
          <cell r="A184" t="str">
            <v>01.001.0124-0</v>
          </cell>
          <cell r="B184">
            <v>90</v>
          </cell>
        </row>
        <row r="185">
          <cell r="A185" t="str">
            <v>01.001.0124-A</v>
          </cell>
          <cell r="B185">
            <v>82.19</v>
          </cell>
        </row>
        <row r="186">
          <cell r="A186" t="str">
            <v>01.001.0125-0</v>
          </cell>
          <cell r="B186">
            <v>159.25</v>
          </cell>
        </row>
        <row r="187">
          <cell r="A187" t="str">
            <v>01.001.0125-A</v>
          </cell>
          <cell r="B187">
            <v>145.41999999999999</v>
          </cell>
        </row>
        <row r="188">
          <cell r="A188" t="str">
            <v>01.001.0126-0</v>
          </cell>
          <cell r="B188">
            <v>159.25</v>
          </cell>
        </row>
        <row r="189">
          <cell r="A189" t="str">
            <v>01.001.0126-A</v>
          </cell>
          <cell r="B189">
            <v>145.41999999999999</v>
          </cell>
        </row>
        <row r="190">
          <cell r="A190" t="str">
            <v>01.001.0127-0</v>
          </cell>
          <cell r="B190">
            <v>159.25</v>
          </cell>
        </row>
        <row r="191">
          <cell r="A191" t="str">
            <v>01.001.0127-A</v>
          </cell>
          <cell r="B191">
            <v>145.41999999999999</v>
          </cell>
        </row>
        <row r="192">
          <cell r="A192" t="str">
            <v>01.001.0128-0</v>
          </cell>
          <cell r="B192">
            <v>48.46</v>
          </cell>
        </row>
        <row r="193">
          <cell r="A193" t="str">
            <v>01.001.0128-A</v>
          </cell>
          <cell r="B193">
            <v>44.25</v>
          </cell>
        </row>
        <row r="194">
          <cell r="A194" t="str">
            <v>01.001.0129-0</v>
          </cell>
          <cell r="B194">
            <v>23.26</v>
          </cell>
        </row>
        <row r="195">
          <cell r="A195" t="str">
            <v>01.001.0129-A</v>
          </cell>
          <cell r="B195">
            <v>21.24</v>
          </cell>
        </row>
        <row r="196">
          <cell r="A196" t="str">
            <v>01.001.0130-0</v>
          </cell>
          <cell r="B196">
            <v>12666.39</v>
          </cell>
        </row>
        <row r="197">
          <cell r="A197" t="str">
            <v>01.001.0130-A</v>
          </cell>
          <cell r="B197">
            <v>11566.65</v>
          </cell>
        </row>
        <row r="198">
          <cell r="A198" t="str">
            <v>01.001.0131-0</v>
          </cell>
          <cell r="B198">
            <v>4222.12</v>
          </cell>
        </row>
        <row r="199">
          <cell r="A199" t="str">
            <v>01.001.0131-A</v>
          </cell>
          <cell r="B199">
            <v>3855.54</v>
          </cell>
        </row>
        <row r="200">
          <cell r="A200" t="str">
            <v>01.001.0132-0</v>
          </cell>
          <cell r="B200">
            <v>4222.12</v>
          </cell>
        </row>
        <row r="201">
          <cell r="A201" t="str">
            <v>01.001.0132-A</v>
          </cell>
          <cell r="B201">
            <v>3855.54</v>
          </cell>
        </row>
        <row r="202">
          <cell r="A202" t="str">
            <v>01.001.0133-0</v>
          </cell>
          <cell r="B202">
            <v>12666.39</v>
          </cell>
        </row>
        <row r="203">
          <cell r="A203" t="str">
            <v>01.001.0133-A</v>
          </cell>
          <cell r="B203">
            <v>11566.65</v>
          </cell>
        </row>
        <row r="204">
          <cell r="A204" t="str">
            <v>01.001.0134-0</v>
          </cell>
          <cell r="B204">
            <v>12666.39</v>
          </cell>
        </row>
        <row r="205">
          <cell r="A205" t="str">
            <v>01.001.0134-A</v>
          </cell>
          <cell r="B205">
            <v>11566.65</v>
          </cell>
        </row>
        <row r="206">
          <cell r="A206" t="str">
            <v>01.001.0135-0</v>
          </cell>
          <cell r="B206">
            <v>12666.39</v>
          </cell>
        </row>
        <row r="207">
          <cell r="A207" t="str">
            <v>01.001.0135-A</v>
          </cell>
          <cell r="B207">
            <v>11566.65</v>
          </cell>
        </row>
        <row r="208">
          <cell r="A208" t="str">
            <v>01.001.0136-0</v>
          </cell>
          <cell r="B208">
            <v>12666.39</v>
          </cell>
        </row>
        <row r="209">
          <cell r="A209" t="str">
            <v>01.001.0136-A</v>
          </cell>
          <cell r="B209">
            <v>11566.65</v>
          </cell>
        </row>
        <row r="210">
          <cell r="A210" t="str">
            <v>01.001.0137-0</v>
          </cell>
          <cell r="B210">
            <v>82907.31</v>
          </cell>
        </row>
        <row r="211">
          <cell r="A211" t="str">
            <v>01.001.0137-A</v>
          </cell>
          <cell r="B211">
            <v>75709</v>
          </cell>
        </row>
        <row r="212">
          <cell r="A212" t="str">
            <v>01.001.0138-0</v>
          </cell>
          <cell r="B212">
            <v>30366.44</v>
          </cell>
        </row>
        <row r="213">
          <cell r="A213" t="str">
            <v>01.001.0138-A</v>
          </cell>
          <cell r="B213">
            <v>27729.919999999998</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1414.66</v>
          </cell>
        </row>
        <row r="221">
          <cell r="A221" t="str">
            <v>01.001.0143-A</v>
          </cell>
          <cell r="B221">
            <v>1291.83</v>
          </cell>
        </row>
        <row r="222">
          <cell r="A222" t="str">
            <v>01.001.0144-0</v>
          </cell>
          <cell r="B222">
            <v>2371.5300000000002</v>
          </cell>
        </row>
        <row r="223">
          <cell r="A223" t="str">
            <v>01.001.0144-A</v>
          </cell>
          <cell r="B223">
            <v>2165.63</v>
          </cell>
        </row>
        <row r="224">
          <cell r="A224" t="str">
            <v>01.001.0145-0</v>
          </cell>
          <cell r="B224">
            <v>2371.5300000000002</v>
          </cell>
        </row>
        <row r="225">
          <cell r="A225" t="str">
            <v>01.001.0145-A</v>
          </cell>
          <cell r="B225">
            <v>2165.63</v>
          </cell>
        </row>
        <row r="226">
          <cell r="A226" t="str">
            <v>01.001.0147-0</v>
          </cell>
          <cell r="B226">
            <v>44.01</v>
          </cell>
        </row>
        <row r="227">
          <cell r="A227" t="str">
            <v>01.001.0147-A</v>
          </cell>
          <cell r="B227">
            <v>40.869999999999997</v>
          </cell>
        </row>
        <row r="228">
          <cell r="A228" t="str">
            <v>01.001.0148-0</v>
          </cell>
          <cell r="B228">
            <v>69.180000000000007</v>
          </cell>
        </row>
        <row r="229">
          <cell r="A229" t="str">
            <v>01.001.0148-A</v>
          </cell>
          <cell r="B229">
            <v>65.11</v>
          </cell>
        </row>
        <row r="230">
          <cell r="A230" t="str">
            <v>01.001.0149-0</v>
          </cell>
          <cell r="B230">
            <v>145.58000000000001</v>
          </cell>
        </row>
        <row r="231">
          <cell r="A231" t="str">
            <v>01.001.0149-A</v>
          </cell>
          <cell r="B231">
            <v>138.66999999999999</v>
          </cell>
        </row>
        <row r="232">
          <cell r="A232" t="str">
            <v>01.001.0150-0</v>
          </cell>
          <cell r="B232">
            <v>16.91</v>
          </cell>
        </row>
        <row r="233">
          <cell r="A233" t="str">
            <v>01.001.0150-A</v>
          </cell>
          <cell r="B233">
            <v>15.52</v>
          </cell>
        </row>
        <row r="234">
          <cell r="A234" t="str">
            <v>01.001.0151-0</v>
          </cell>
          <cell r="B234">
            <v>21.09</v>
          </cell>
        </row>
        <row r="235">
          <cell r="A235" t="str">
            <v>01.001.0151-A</v>
          </cell>
          <cell r="B235">
            <v>19.489999999999998</v>
          </cell>
        </row>
        <row r="236">
          <cell r="A236" t="str">
            <v>01.001.0152-0</v>
          </cell>
          <cell r="B236">
            <v>30.26</v>
          </cell>
        </row>
        <row r="237">
          <cell r="A237" t="str">
            <v>01.001.0152-A</v>
          </cell>
          <cell r="B237">
            <v>28.32</v>
          </cell>
        </row>
        <row r="238">
          <cell r="A238" t="str">
            <v>01.001.0160-0</v>
          </cell>
          <cell r="B238">
            <v>156.91999999999999</v>
          </cell>
        </row>
        <row r="239">
          <cell r="A239" t="str">
            <v>01.001.0160-A</v>
          </cell>
          <cell r="B239">
            <v>143.30000000000001</v>
          </cell>
        </row>
        <row r="240">
          <cell r="A240" t="str">
            <v>01.001.0161-0</v>
          </cell>
          <cell r="B240">
            <v>115.96</v>
          </cell>
        </row>
        <row r="241">
          <cell r="A241" t="str">
            <v>01.001.0161-A</v>
          </cell>
          <cell r="B241">
            <v>105.89</v>
          </cell>
        </row>
        <row r="242">
          <cell r="A242" t="str">
            <v>01.001.0162-0</v>
          </cell>
          <cell r="B242">
            <v>156.91999999999999</v>
          </cell>
        </row>
        <row r="243">
          <cell r="A243" t="str">
            <v>01.001.0162-A</v>
          </cell>
          <cell r="B243">
            <v>143.30000000000001</v>
          </cell>
        </row>
        <row r="244">
          <cell r="A244" t="str">
            <v>01.001.0163-0</v>
          </cell>
          <cell r="B244">
            <v>170.05</v>
          </cell>
        </row>
        <row r="245">
          <cell r="A245" t="str">
            <v>01.001.0163-A</v>
          </cell>
          <cell r="B245">
            <v>155.29</v>
          </cell>
        </row>
        <row r="246">
          <cell r="A246" t="str">
            <v>01.001.0164-0</v>
          </cell>
          <cell r="B246">
            <v>170.05</v>
          </cell>
        </row>
        <row r="247">
          <cell r="A247" t="str">
            <v>01.001.0164-A</v>
          </cell>
          <cell r="B247">
            <v>155.29</v>
          </cell>
        </row>
        <row r="248">
          <cell r="A248" t="str">
            <v>01.001.0165-0</v>
          </cell>
          <cell r="B248">
            <v>334.31</v>
          </cell>
        </row>
        <row r="249">
          <cell r="A249" t="str">
            <v>01.001.0165-A</v>
          </cell>
          <cell r="B249">
            <v>305.27999999999997</v>
          </cell>
        </row>
        <row r="250">
          <cell r="A250" t="str">
            <v>01.001.0166-0</v>
          </cell>
          <cell r="B250">
            <v>279.07</v>
          </cell>
        </row>
        <row r="251">
          <cell r="A251" t="str">
            <v>01.001.0166-A</v>
          </cell>
          <cell r="B251">
            <v>254.84</v>
          </cell>
        </row>
        <row r="252">
          <cell r="A252" t="str">
            <v>01.001.0167-0</v>
          </cell>
          <cell r="B252">
            <v>235.46</v>
          </cell>
        </row>
        <row r="253">
          <cell r="A253" t="str">
            <v>01.001.0167-A</v>
          </cell>
          <cell r="B253">
            <v>215.02</v>
          </cell>
        </row>
        <row r="254">
          <cell r="A254" t="str">
            <v>01.001.0168-0</v>
          </cell>
          <cell r="B254">
            <v>255.82</v>
          </cell>
        </row>
        <row r="255">
          <cell r="A255" t="str">
            <v>01.001.0168-A</v>
          </cell>
          <cell r="B255">
            <v>233.61</v>
          </cell>
        </row>
        <row r="256">
          <cell r="A256" t="str">
            <v>01.001.0169-0</v>
          </cell>
          <cell r="B256">
            <v>446.23</v>
          </cell>
        </row>
        <row r="257">
          <cell r="A257" t="str">
            <v>01.001.0169-A</v>
          </cell>
          <cell r="B257">
            <v>407.49</v>
          </cell>
        </row>
        <row r="258">
          <cell r="A258" t="str">
            <v>01.001.0170-0</v>
          </cell>
          <cell r="B258">
            <v>222.38</v>
          </cell>
        </row>
        <row r="259">
          <cell r="A259" t="str">
            <v>01.001.0170-A</v>
          </cell>
          <cell r="B259">
            <v>203.07</v>
          </cell>
        </row>
        <row r="260">
          <cell r="A260" t="str">
            <v>01.001.0171-0</v>
          </cell>
          <cell r="B260">
            <v>156.97</v>
          </cell>
        </row>
        <row r="261">
          <cell r="A261" t="str">
            <v>01.001.0171-A</v>
          </cell>
          <cell r="B261">
            <v>143.34</v>
          </cell>
        </row>
        <row r="262">
          <cell r="A262" t="str">
            <v>01.001.0172-0</v>
          </cell>
          <cell r="B262">
            <v>145.34</v>
          </cell>
        </row>
        <row r="263">
          <cell r="A263" t="str">
            <v>01.001.0172-A</v>
          </cell>
          <cell r="B263">
            <v>132.72</v>
          </cell>
        </row>
        <row r="264">
          <cell r="A264" t="str">
            <v>01.001.0173-0</v>
          </cell>
          <cell r="B264">
            <v>569.78</v>
          </cell>
        </row>
        <row r="265">
          <cell r="A265" t="str">
            <v>01.001.0173-A</v>
          </cell>
          <cell r="B265">
            <v>520.30999999999995</v>
          </cell>
        </row>
        <row r="266">
          <cell r="A266" t="str">
            <v>01.001.0174-0</v>
          </cell>
          <cell r="B266">
            <v>139.12</v>
          </cell>
        </row>
        <row r="267">
          <cell r="A267" t="str">
            <v>01.001.0174-A</v>
          </cell>
          <cell r="B267">
            <v>127.04</v>
          </cell>
        </row>
        <row r="268">
          <cell r="A268" t="str">
            <v>01.001.0175-0</v>
          </cell>
          <cell r="B268">
            <v>208.74</v>
          </cell>
        </row>
        <row r="269">
          <cell r="A269" t="str">
            <v>01.001.0175-A</v>
          </cell>
          <cell r="B269">
            <v>190.61</v>
          </cell>
        </row>
        <row r="270">
          <cell r="A270" t="str">
            <v>01.001.0176-0</v>
          </cell>
          <cell r="B270">
            <v>208.74</v>
          </cell>
        </row>
        <row r="271">
          <cell r="A271" t="str">
            <v>01.001.0176-A</v>
          </cell>
          <cell r="B271">
            <v>190.61</v>
          </cell>
        </row>
        <row r="272">
          <cell r="A272" t="str">
            <v>01.001.0177-0</v>
          </cell>
          <cell r="B272">
            <v>166.2</v>
          </cell>
        </row>
        <row r="273">
          <cell r="A273" t="str">
            <v>01.001.0177-A</v>
          </cell>
          <cell r="B273">
            <v>151.77000000000001</v>
          </cell>
        </row>
        <row r="274">
          <cell r="A274" t="str">
            <v>01.001.0178-0</v>
          </cell>
          <cell r="B274">
            <v>180.91</v>
          </cell>
        </row>
        <row r="275">
          <cell r="A275" t="str">
            <v>01.001.0178-A</v>
          </cell>
          <cell r="B275">
            <v>165.2</v>
          </cell>
        </row>
        <row r="276">
          <cell r="A276" t="str">
            <v>01.001.0179-0</v>
          </cell>
          <cell r="B276">
            <v>202.55</v>
          </cell>
        </row>
        <row r="277">
          <cell r="A277" t="str">
            <v>01.001.0179-A</v>
          </cell>
          <cell r="B277">
            <v>184.96</v>
          </cell>
        </row>
        <row r="278">
          <cell r="A278" t="str">
            <v>01.001.0180-0</v>
          </cell>
          <cell r="B278">
            <v>208.74</v>
          </cell>
        </row>
        <row r="279">
          <cell r="A279" t="str">
            <v>01.001.0180-A</v>
          </cell>
          <cell r="B279">
            <v>190.61</v>
          </cell>
        </row>
        <row r="280">
          <cell r="A280" t="str">
            <v>01.001.0181-0</v>
          </cell>
          <cell r="B280">
            <v>208.74</v>
          </cell>
        </row>
        <row r="281">
          <cell r="A281" t="str">
            <v>01.001.0181-A</v>
          </cell>
          <cell r="B281">
            <v>190.61</v>
          </cell>
        </row>
        <row r="282">
          <cell r="A282" t="str">
            <v>01.001.0182-0</v>
          </cell>
          <cell r="B282">
            <v>235.46</v>
          </cell>
        </row>
        <row r="283">
          <cell r="A283" t="str">
            <v>01.001.0182-A</v>
          </cell>
          <cell r="B283">
            <v>215.02</v>
          </cell>
        </row>
        <row r="284">
          <cell r="A284" t="str">
            <v>01.001.0183-0</v>
          </cell>
          <cell r="B284">
            <v>379.37</v>
          </cell>
        </row>
        <row r="285">
          <cell r="A285" t="str">
            <v>01.001.0183-A</v>
          </cell>
          <cell r="B285">
            <v>346.43</v>
          </cell>
        </row>
        <row r="286">
          <cell r="A286" t="str">
            <v>01.001.0184-0</v>
          </cell>
          <cell r="B286">
            <v>167</v>
          </cell>
        </row>
        <row r="287">
          <cell r="A287" t="str">
            <v>01.001.0184-A</v>
          </cell>
          <cell r="B287">
            <v>152.5</v>
          </cell>
        </row>
        <row r="288">
          <cell r="A288" t="str">
            <v>01.001.0185-0</v>
          </cell>
          <cell r="B288">
            <v>1575.14</v>
          </cell>
        </row>
        <row r="289">
          <cell r="A289" t="str">
            <v>01.001.0185-A</v>
          </cell>
          <cell r="B289">
            <v>1438.38</v>
          </cell>
        </row>
        <row r="290">
          <cell r="A290" t="str">
            <v>01.001.0186-0</v>
          </cell>
          <cell r="B290">
            <v>347.91</v>
          </cell>
        </row>
        <row r="291">
          <cell r="A291" t="str">
            <v>01.001.0186-A</v>
          </cell>
          <cell r="B291">
            <v>317.7</v>
          </cell>
        </row>
        <row r="292">
          <cell r="A292" t="str">
            <v>01.001.0187-0</v>
          </cell>
          <cell r="B292">
            <v>202.55</v>
          </cell>
        </row>
        <row r="293">
          <cell r="A293" t="str">
            <v>01.001.0187-A</v>
          </cell>
          <cell r="B293">
            <v>184.96</v>
          </cell>
        </row>
        <row r="294">
          <cell r="A294" t="str">
            <v>01.001.0188-0</v>
          </cell>
          <cell r="B294">
            <v>139.12</v>
          </cell>
        </row>
        <row r="295">
          <cell r="A295" t="str">
            <v>01.001.0188-A</v>
          </cell>
          <cell r="B295">
            <v>127.04</v>
          </cell>
        </row>
        <row r="296">
          <cell r="A296" t="str">
            <v>01.001.0189-0</v>
          </cell>
          <cell r="B296">
            <v>198.8</v>
          </cell>
        </row>
        <row r="297">
          <cell r="A297" t="str">
            <v>01.001.0189-A</v>
          </cell>
          <cell r="B297">
            <v>181.54</v>
          </cell>
        </row>
        <row r="298">
          <cell r="A298" t="str">
            <v>01.001.0190-0</v>
          </cell>
          <cell r="B298">
            <v>309.26</v>
          </cell>
        </row>
        <row r="299">
          <cell r="A299" t="str">
            <v>01.001.0190-A</v>
          </cell>
          <cell r="B299">
            <v>282.41000000000003</v>
          </cell>
        </row>
        <row r="300">
          <cell r="A300" t="str">
            <v>01.001.0191-0</v>
          </cell>
          <cell r="B300">
            <v>309.26</v>
          </cell>
        </row>
        <row r="301">
          <cell r="A301" t="str">
            <v>01.001.0191-A</v>
          </cell>
          <cell r="B301">
            <v>282.41000000000003</v>
          </cell>
        </row>
        <row r="302">
          <cell r="A302" t="str">
            <v>01.001.0192-0</v>
          </cell>
          <cell r="B302">
            <v>309.26</v>
          </cell>
        </row>
        <row r="303">
          <cell r="A303" t="str">
            <v>01.001.0192-A</v>
          </cell>
          <cell r="B303">
            <v>282.41000000000003</v>
          </cell>
        </row>
        <row r="304">
          <cell r="A304" t="str">
            <v>01.001.0193-0</v>
          </cell>
          <cell r="B304">
            <v>231.94</v>
          </cell>
        </row>
        <row r="305">
          <cell r="A305" t="str">
            <v>01.001.0193-A</v>
          </cell>
          <cell r="B305">
            <v>211.8</v>
          </cell>
        </row>
        <row r="306">
          <cell r="A306" t="str">
            <v>01.001.0194-0</v>
          </cell>
          <cell r="B306">
            <v>207.63</v>
          </cell>
        </row>
        <row r="307">
          <cell r="A307" t="str">
            <v>01.001.0194-A</v>
          </cell>
          <cell r="B307">
            <v>189.6</v>
          </cell>
        </row>
        <row r="308">
          <cell r="A308" t="str">
            <v>01.001.0195-0</v>
          </cell>
          <cell r="B308">
            <v>386.57</v>
          </cell>
        </row>
        <row r="309">
          <cell r="A309" t="str">
            <v>01.001.0195-A</v>
          </cell>
          <cell r="B309">
            <v>353</v>
          </cell>
        </row>
        <row r="310">
          <cell r="A310" t="str">
            <v>01.001.0196-0</v>
          </cell>
          <cell r="B310">
            <v>154.62</v>
          </cell>
        </row>
        <row r="311">
          <cell r="A311" t="str">
            <v>01.001.0196-A</v>
          </cell>
          <cell r="B311">
            <v>141.19999999999999</v>
          </cell>
        </row>
        <row r="312">
          <cell r="A312" t="str">
            <v>01.001.0197-0</v>
          </cell>
          <cell r="B312">
            <v>92.77</v>
          </cell>
        </row>
        <row r="313">
          <cell r="A313" t="str">
            <v>01.001.0197-A</v>
          </cell>
          <cell r="B313">
            <v>84.72</v>
          </cell>
        </row>
        <row r="314">
          <cell r="A314" t="str">
            <v>01.001.0198-0</v>
          </cell>
          <cell r="B314">
            <v>364.27</v>
          </cell>
        </row>
        <row r="315">
          <cell r="A315" t="str">
            <v>01.001.0198-A</v>
          </cell>
          <cell r="B315">
            <v>332.64</v>
          </cell>
        </row>
        <row r="316">
          <cell r="A316" t="str">
            <v>01.001.0199-0</v>
          </cell>
          <cell r="B316">
            <v>876.61</v>
          </cell>
        </row>
        <row r="317">
          <cell r="A317" t="str">
            <v>01.001.0199-A</v>
          </cell>
          <cell r="B317">
            <v>800.5</v>
          </cell>
        </row>
        <row r="318">
          <cell r="A318" t="str">
            <v>01.001.0200-0</v>
          </cell>
          <cell r="B318">
            <v>130.32</v>
          </cell>
        </row>
        <row r="319">
          <cell r="A319" t="str">
            <v>01.001.0200-A</v>
          </cell>
          <cell r="B319">
            <v>119.01</v>
          </cell>
        </row>
        <row r="320">
          <cell r="A320" t="str">
            <v>01.001.0201-0</v>
          </cell>
          <cell r="B320">
            <v>220.04</v>
          </cell>
        </row>
        <row r="321">
          <cell r="A321" t="str">
            <v>01.001.0201-A</v>
          </cell>
          <cell r="B321">
            <v>200.94</v>
          </cell>
        </row>
        <row r="322">
          <cell r="A322" t="str">
            <v>01.001.0202-0</v>
          </cell>
          <cell r="B322">
            <v>1575.14</v>
          </cell>
        </row>
        <row r="323">
          <cell r="A323" t="str">
            <v>01.001.0202-A</v>
          </cell>
          <cell r="B323">
            <v>1438.38</v>
          </cell>
        </row>
        <row r="324">
          <cell r="A324" t="str">
            <v>01.001.0203-0</v>
          </cell>
          <cell r="B324">
            <v>276.17</v>
          </cell>
        </row>
        <row r="325">
          <cell r="A325" t="str">
            <v>01.001.0203-A</v>
          </cell>
          <cell r="B325">
            <v>252.19</v>
          </cell>
        </row>
        <row r="326">
          <cell r="A326" t="str">
            <v>01.001.0204-0</v>
          </cell>
          <cell r="B326">
            <v>137.86000000000001</v>
          </cell>
        </row>
        <row r="327">
          <cell r="A327" t="str">
            <v>01.001.0204-A</v>
          </cell>
          <cell r="B327">
            <v>125.89</v>
          </cell>
        </row>
        <row r="328">
          <cell r="A328" t="str">
            <v>01.001.0205-0</v>
          </cell>
          <cell r="B328">
            <v>39.380000000000003</v>
          </cell>
        </row>
        <row r="329">
          <cell r="A329" t="str">
            <v>01.001.0205-A</v>
          </cell>
          <cell r="B329">
            <v>35.96</v>
          </cell>
        </row>
        <row r="330">
          <cell r="A330" t="str">
            <v>01.001.0206-0</v>
          </cell>
          <cell r="B330">
            <v>47.26</v>
          </cell>
        </row>
        <row r="331">
          <cell r="A331" t="str">
            <v>01.001.0206-A</v>
          </cell>
          <cell r="B331">
            <v>43.16</v>
          </cell>
        </row>
        <row r="332">
          <cell r="A332" t="str">
            <v>01.001.0208-0</v>
          </cell>
          <cell r="B332">
            <v>137.57</v>
          </cell>
        </row>
        <row r="333">
          <cell r="A333" t="str">
            <v>01.001.0208-A</v>
          </cell>
          <cell r="B333">
            <v>125.63</v>
          </cell>
        </row>
        <row r="334">
          <cell r="A334" t="str">
            <v>01.001.0209-0</v>
          </cell>
          <cell r="B334">
            <v>137.57</v>
          </cell>
        </row>
        <row r="335">
          <cell r="A335" t="str">
            <v>01.001.0209-A</v>
          </cell>
          <cell r="B335">
            <v>125.63</v>
          </cell>
        </row>
        <row r="336">
          <cell r="A336" t="str">
            <v>01.001.0210-0</v>
          </cell>
          <cell r="B336">
            <v>84.01</v>
          </cell>
        </row>
        <row r="337">
          <cell r="A337" t="str">
            <v>01.001.0210-A</v>
          </cell>
          <cell r="B337">
            <v>76.72</v>
          </cell>
        </row>
        <row r="338">
          <cell r="A338" t="str">
            <v>01.001.0220-0</v>
          </cell>
          <cell r="B338">
            <v>3030.65</v>
          </cell>
        </row>
        <row r="339">
          <cell r="A339" t="str">
            <v>01.001.0220-A</v>
          </cell>
          <cell r="B339">
            <v>2767.52</v>
          </cell>
        </row>
        <row r="340">
          <cell r="A340" t="str">
            <v>01.001.0221-0</v>
          </cell>
          <cell r="B340">
            <v>156.91999999999999</v>
          </cell>
        </row>
        <row r="341">
          <cell r="A341" t="str">
            <v>01.001.0221-A</v>
          </cell>
          <cell r="B341">
            <v>143.30000000000001</v>
          </cell>
        </row>
        <row r="342">
          <cell r="A342" t="str">
            <v>01.001.0222-0</v>
          </cell>
          <cell r="B342">
            <v>156.91999999999999</v>
          </cell>
        </row>
        <row r="343">
          <cell r="A343" t="str">
            <v>01.001.0222-A</v>
          </cell>
          <cell r="B343">
            <v>143.30000000000001</v>
          </cell>
        </row>
        <row r="344">
          <cell r="A344" t="str">
            <v>01.001.0223-0</v>
          </cell>
          <cell r="B344">
            <v>364.27</v>
          </cell>
        </row>
        <row r="345">
          <cell r="A345" t="str">
            <v>01.001.0223-A</v>
          </cell>
          <cell r="B345">
            <v>332.64</v>
          </cell>
        </row>
        <row r="346">
          <cell r="A346" t="str">
            <v>01.001.0224-0</v>
          </cell>
          <cell r="B346">
            <v>139.12</v>
          </cell>
        </row>
        <row r="347">
          <cell r="A347" t="str">
            <v>01.001.0224-A</v>
          </cell>
          <cell r="B347">
            <v>127.04</v>
          </cell>
        </row>
        <row r="348">
          <cell r="A348" t="str">
            <v>01.001.0225-0</v>
          </cell>
          <cell r="B348">
            <v>364.27</v>
          </cell>
        </row>
        <row r="349">
          <cell r="A349" t="str">
            <v>01.001.0225-A</v>
          </cell>
          <cell r="B349">
            <v>332.64</v>
          </cell>
        </row>
        <row r="350">
          <cell r="A350" t="str">
            <v>01.001.0226-0</v>
          </cell>
          <cell r="B350">
            <v>876.61</v>
          </cell>
        </row>
        <row r="351">
          <cell r="A351" t="str">
            <v>01.001.0226-A</v>
          </cell>
          <cell r="B351">
            <v>800.5</v>
          </cell>
        </row>
        <row r="352">
          <cell r="A352" t="str">
            <v>01.001.0227-0</v>
          </cell>
          <cell r="B352">
            <v>586.26</v>
          </cell>
        </row>
        <row r="353">
          <cell r="A353" t="str">
            <v>01.001.0227-A</v>
          </cell>
          <cell r="B353">
            <v>535.36</v>
          </cell>
        </row>
        <row r="354">
          <cell r="A354" t="str">
            <v>01.001.0228-0</v>
          </cell>
          <cell r="B354">
            <v>156.91999999999999</v>
          </cell>
        </row>
        <row r="355">
          <cell r="A355" t="str">
            <v>01.001.0228-A</v>
          </cell>
          <cell r="B355">
            <v>143.30000000000001</v>
          </cell>
        </row>
        <row r="356">
          <cell r="A356" t="str">
            <v>01.001.0229-0</v>
          </cell>
          <cell r="B356">
            <v>853.16</v>
          </cell>
        </row>
        <row r="357">
          <cell r="A357" t="str">
            <v>01.001.0229-A</v>
          </cell>
          <cell r="B357">
            <v>779.09</v>
          </cell>
        </row>
        <row r="358">
          <cell r="A358" t="str">
            <v>01.001.0230-0</v>
          </cell>
          <cell r="B358">
            <v>131.38</v>
          </cell>
        </row>
        <row r="359">
          <cell r="A359" t="str">
            <v>01.001.0230-A</v>
          </cell>
          <cell r="B359">
            <v>119.98</v>
          </cell>
        </row>
        <row r="360">
          <cell r="A360" t="str">
            <v>01.001.0231-0</v>
          </cell>
          <cell r="B360">
            <v>131.38</v>
          </cell>
        </row>
        <row r="361">
          <cell r="A361" t="str">
            <v>01.001.0231-A</v>
          </cell>
          <cell r="B361">
            <v>119.98</v>
          </cell>
        </row>
        <row r="362">
          <cell r="A362" t="str">
            <v>01.001.0232-0</v>
          </cell>
          <cell r="B362">
            <v>131.38</v>
          </cell>
        </row>
        <row r="363">
          <cell r="A363" t="str">
            <v>01.001.0232-A</v>
          </cell>
          <cell r="B363">
            <v>119.98</v>
          </cell>
        </row>
        <row r="364">
          <cell r="A364" t="str">
            <v>01.001.0233-0</v>
          </cell>
          <cell r="B364">
            <v>131.38</v>
          </cell>
        </row>
        <row r="365">
          <cell r="A365" t="str">
            <v>01.001.0233-A</v>
          </cell>
          <cell r="B365">
            <v>119.98</v>
          </cell>
        </row>
        <row r="366">
          <cell r="A366" t="str">
            <v>01.001.0234-0</v>
          </cell>
          <cell r="B366">
            <v>131.38</v>
          </cell>
        </row>
        <row r="367">
          <cell r="A367" t="str">
            <v>01.001.0234-A</v>
          </cell>
          <cell r="B367">
            <v>119.98</v>
          </cell>
        </row>
        <row r="368">
          <cell r="A368" t="str">
            <v>01.001.0235-0</v>
          </cell>
          <cell r="B368">
            <v>131.38</v>
          </cell>
        </row>
        <row r="369">
          <cell r="A369" t="str">
            <v>01.001.0235-A</v>
          </cell>
          <cell r="B369">
            <v>119.98</v>
          </cell>
        </row>
        <row r="370">
          <cell r="A370" t="str">
            <v>01.001.0236-0</v>
          </cell>
          <cell r="B370">
            <v>131.38</v>
          </cell>
        </row>
        <row r="371">
          <cell r="A371" t="str">
            <v>01.001.0236-A</v>
          </cell>
          <cell r="B371">
            <v>119.98</v>
          </cell>
        </row>
        <row r="372">
          <cell r="A372" t="str">
            <v>01.001.0237-0</v>
          </cell>
          <cell r="B372">
            <v>131.38</v>
          </cell>
        </row>
        <row r="373">
          <cell r="A373" t="str">
            <v>01.001.0237-A</v>
          </cell>
          <cell r="B373">
            <v>119.98</v>
          </cell>
        </row>
        <row r="374">
          <cell r="A374" t="str">
            <v>01.001.0238-0</v>
          </cell>
          <cell r="B374">
            <v>131.38</v>
          </cell>
        </row>
        <row r="375">
          <cell r="A375" t="str">
            <v>01.001.0238-A</v>
          </cell>
          <cell r="B375">
            <v>119.98</v>
          </cell>
        </row>
        <row r="376">
          <cell r="A376" t="str">
            <v>01.001.0239-0</v>
          </cell>
          <cell r="B376">
            <v>131.38</v>
          </cell>
        </row>
        <row r="377">
          <cell r="A377" t="str">
            <v>01.001.0239-A</v>
          </cell>
          <cell r="B377">
            <v>119.98</v>
          </cell>
        </row>
        <row r="378">
          <cell r="A378" t="str">
            <v>01.001.0240-0</v>
          </cell>
          <cell r="B378">
            <v>131.38</v>
          </cell>
        </row>
        <row r="379">
          <cell r="A379" t="str">
            <v>01.001.0240-A</v>
          </cell>
          <cell r="B379">
            <v>119.98</v>
          </cell>
        </row>
        <row r="380">
          <cell r="A380" t="str">
            <v>01.001.0241-0</v>
          </cell>
          <cell r="B380">
            <v>131.38</v>
          </cell>
        </row>
        <row r="381">
          <cell r="A381" t="str">
            <v>01.001.0241-A</v>
          </cell>
          <cell r="B381">
            <v>119.98</v>
          </cell>
        </row>
        <row r="382">
          <cell r="A382" t="str">
            <v>01.001.0242-0</v>
          </cell>
          <cell r="B382">
            <v>131.38</v>
          </cell>
        </row>
        <row r="383">
          <cell r="A383" t="str">
            <v>01.001.0242-A</v>
          </cell>
          <cell r="B383">
            <v>119.98</v>
          </cell>
        </row>
        <row r="384">
          <cell r="A384" t="str">
            <v>01.001.0243-0</v>
          </cell>
          <cell r="B384">
            <v>131.38</v>
          </cell>
        </row>
        <row r="385">
          <cell r="A385" t="str">
            <v>01.001.0243-A</v>
          </cell>
          <cell r="B385">
            <v>119.98</v>
          </cell>
        </row>
        <row r="386">
          <cell r="A386" t="str">
            <v>01.001.0244-0</v>
          </cell>
          <cell r="B386">
            <v>131.38</v>
          </cell>
        </row>
        <row r="387">
          <cell r="A387" t="str">
            <v>01.001.0244-A</v>
          </cell>
          <cell r="B387">
            <v>119.98</v>
          </cell>
        </row>
        <row r="388">
          <cell r="A388" t="str">
            <v>01.001.0245-0</v>
          </cell>
          <cell r="B388">
            <v>131.38</v>
          </cell>
        </row>
        <row r="389">
          <cell r="A389" t="str">
            <v>01.001.0245-A</v>
          </cell>
          <cell r="B389">
            <v>119.98</v>
          </cell>
        </row>
        <row r="390">
          <cell r="A390" t="str">
            <v>01.001.0246-0</v>
          </cell>
          <cell r="B390">
            <v>2747.22</v>
          </cell>
        </row>
        <row r="391">
          <cell r="A391" t="str">
            <v>01.001.0246-A</v>
          </cell>
          <cell r="B391">
            <v>2508.69</v>
          </cell>
        </row>
        <row r="392">
          <cell r="A392" t="str">
            <v>01.001.0247-0</v>
          </cell>
          <cell r="B392">
            <v>128.59</v>
          </cell>
        </row>
        <row r="393">
          <cell r="A393" t="str">
            <v>01.001.0247-A</v>
          </cell>
          <cell r="B393">
            <v>117.42</v>
          </cell>
        </row>
        <row r="394">
          <cell r="A394" t="str">
            <v>01.001.0248-0</v>
          </cell>
          <cell r="B394">
            <v>133.53</v>
          </cell>
        </row>
        <row r="395">
          <cell r="A395" t="str">
            <v>01.001.0248-A</v>
          </cell>
          <cell r="B395">
            <v>121.94</v>
          </cell>
        </row>
        <row r="396">
          <cell r="A396" t="str">
            <v>01.001.0249-0</v>
          </cell>
          <cell r="B396">
            <v>148.37</v>
          </cell>
        </row>
        <row r="397">
          <cell r="A397" t="str">
            <v>01.001.0249-A</v>
          </cell>
          <cell r="B397">
            <v>135.49</v>
          </cell>
        </row>
        <row r="398">
          <cell r="A398" t="str">
            <v>01.001.0250-0</v>
          </cell>
          <cell r="B398">
            <v>78.48</v>
          </cell>
        </row>
        <row r="399">
          <cell r="A399" t="str">
            <v>01.001.0250-A</v>
          </cell>
          <cell r="B399">
            <v>71.66</v>
          </cell>
        </row>
        <row r="400">
          <cell r="A400" t="str">
            <v>01.001.0251-0</v>
          </cell>
          <cell r="B400">
            <v>90.11</v>
          </cell>
        </row>
        <row r="401">
          <cell r="A401" t="str">
            <v>01.001.0251-A</v>
          </cell>
          <cell r="B401">
            <v>82.28</v>
          </cell>
        </row>
        <row r="402">
          <cell r="A402" t="str">
            <v>01.001.0252-0</v>
          </cell>
          <cell r="B402">
            <v>130.81</v>
          </cell>
        </row>
        <row r="403">
          <cell r="A403" t="str">
            <v>01.001.0252-A</v>
          </cell>
          <cell r="B403">
            <v>119.46</v>
          </cell>
        </row>
        <row r="404">
          <cell r="A404" t="str">
            <v>01.001.0253-0</v>
          </cell>
          <cell r="B404">
            <v>156.97</v>
          </cell>
        </row>
        <row r="405">
          <cell r="A405" t="str">
            <v>01.001.0253-A</v>
          </cell>
          <cell r="B405">
            <v>143.34</v>
          </cell>
        </row>
        <row r="406">
          <cell r="A406" t="str">
            <v>01.001.0254-0</v>
          </cell>
          <cell r="B406">
            <v>188.37</v>
          </cell>
        </row>
        <row r="407">
          <cell r="A407" t="str">
            <v>01.001.0254-A</v>
          </cell>
          <cell r="B407">
            <v>172.02</v>
          </cell>
        </row>
        <row r="408">
          <cell r="A408" t="str">
            <v>01.001.0255-0</v>
          </cell>
          <cell r="B408">
            <v>226.04</v>
          </cell>
        </row>
        <row r="409">
          <cell r="A409" t="str">
            <v>01.001.0255-A</v>
          </cell>
          <cell r="B409">
            <v>206.42</v>
          </cell>
        </row>
        <row r="410">
          <cell r="A410" t="str">
            <v>01.001.0256-0</v>
          </cell>
          <cell r="B410">
            <v>391.01</v>
          </cell>
        </row>
        <row r="411">
          <cell r="A411" t="str">
            <v>01.001.0256-A</v>
          </cell>
          <cell r="B411">
            <v>357.06</v>
          </cell>
        </row>
        <row r="412">
          <cell r="A412" t="str">
            <v>01.001.0257-0</v>
          </cell>
          <cell r="B412">
            <v>85.52</v>
          </cell>
        </row>
        <row r="413">
          <cell r="A413" t="str">
            <v>01.001.0257-A</v>
          </cell>
          <cell r="B413">
            <v>78.099999999999994</v>
          </cell>
        </row>
        <row r="414">
          <cell r="A414" t="str">
            <v>01.001.0258-0</v>
          </cell>
          <cell r="B414">
            <v>256.60000000000002</v>
          </cell>
        </row>
        <row r="415">
          <cell r="A415" t="str">
            <v>01.001.0258-A</v>
          </cell>
          <cell r="B415">
            <v>234.32</v>
          </cell>
        </row>
        <row r="416">
          <cell r="A416" t="str">
            <v>01.001.0259-0</v>
          </cell>
          <cell r="B416">
            <v>307.91000000000003</v>
          </cell>
        </row>
        <row r="417">
          <cell r="A417" t="str">
            <v>01.001.0259-A</v>
          </cell>
          <cell r="B417">
            <v>281.17</v>
          </cell>
        </row>
        <row r="418">
          <cell r="A418" t="str">
            <v>01.001.0260-0</v>
          </cell>
          <cell r="B418">
            <v>369.49</v>
          </cell>
        </row>
        <row r="419">
          <cell r="A419" t="str">
            <v>01.001.0260-A</v>
          </cell>
          <cell r="B419">
            <v>337.41</v>
          </cell>
        </row>
        <row r="420">
          <cell r="A420" t="str">
            <v>01.001.0261-0</v>
          </cell>
          <cell r="B420">
            <v>156.80000000000001</v>
          </cell>
        </row>
        <row r="421">
          <cell r="A421" t="str">
            <v>01.001.0261-A</v>
          </cell>
          <cell r="B421">
            <v>143.18</v>
          </cell>
        </row>
        <row r="422">
          <cell r="A422" t="str">
            <v>01.001.0262-0</v>
          </cell>
          <cell r="B422">
            <v>118.11</v>
          </cell>
        </row>
        <row r="423">
          <cell r="A423" t="str">
            <v>01.001.0262-A</v>
          </cell>
          <cell r="B423">
            <v>107.86</v>
          </cell>
        </row>
        <row r="424">
          <cell r="A424" t="str">
            <v>01.001.0263-0</v>
          </cell>
          <cell r="B424">
            <v>118.11</v>
          </cell>
        </row>
        <row r="425">
          <cell r="A425" t="str">
            <v>01.001.0263-A</v>
          </cell>
          <cell r="B425">
            <v>107.86</v>
          </cell>
        </row>
        <row r="426">
          <cell r="A426" t="str">
            <v>01.001.0264-0</v>
          </cell>
          <cell r="B426">
            <v>46.83</v>
          </cell>
        </row>
        <row r="427">
          <cell r="A427" t="str">
            <v>01.001.0264-A</v>
          </cell>
          <cell r="B427">
            <v>42.76</v>
          </cell>
        </row>
        <row r="428">
          <cell r="A428" t="str">
            <v>01.001.0265-0</v>
          </cell>
          <cell r="B428">
            <v>3288.39</v>
          </cell>
        </row>
        <row r="429">
          <cell r="A429" t="str">
            <v>01.001.0265-A</v>
          </cell>
          <cell r="B429">
            <v>3002.88</v>
          </cell>
        </row>
        <row r="430">
          <cell r="A430" t="str">
            <v>01.001.0266-0</v>
          </cell>
          <cell r="B430">
            <v>4110.4799999999996</v>
          </cell>
        </row>
        <row r="431">
          <cell r="A431" t="str">
            <v>01.001.0266-A</v>
          </cell>
          <cell r="B431">
            <v>3753.59</v>
          </cell>
        </row>
        <row r="432">
          <cell r="A432" t="str">
            <v>01.001.0267-0</v>
          </cell>
          <cell r="B432">
            <v>4110.4799999999996</v>
          </cell>
        </row>
        <row r="433">
          <cell r="A433" t="str">
            <v>01.001.0267-A</v>
          </cell>
          <cell r="B433">
            <v>3753.59</v>
          </cell>
        </row>
        <row r="434">
          <cell r="A434" t="str">
            <v>01.001.0268-0</v>
          </cell>
          <cell r="B434">
            <v>6165.73</v>
          </cell>
        </row>
        <row r="435">
          <cell r="A435" t="str">
            <v>01.001.0268-A</v>
          </cell>
          <cell r="B435">
            <v>5630.4</v>
          </cell>
        </row>
        <row r="436">
          <cell r="A436" t="str">
            <v>01.001.0269-0</v>
          </cell>
          <cell r="B436">
            <v>5092.45</v>
          </cell>
        </row>
        <row r="437">
          <cell r="A437" t="str">
            <v>01.001.0269-A</v>
          </cell>
          <cell r="B437">
            <v>4650.3</v>
          </cell>
        </row>
        <row r="438">
          <cell r="A438" t="str">
            <v>01.001.0270-0</v>
          </cell>
          <cell r="B438">
            <v>1575.14</v>
          </cell>
        </row>
        <row r="439">
          <cell r="A439" t="str">
            <v>01.001.0270-A</v>
          </cell>
          <cell r="B439">
            <v>1438.38</v>
          </cell>
        </row>
        <row r="440">
          <cell r="A440" t="str">
            <v>01.001.0271-0</v>
          </cell>
          <cell r="B440">
            <v>1575.14</v>
          </cell>
        </row>
        <row r="441">
          <cell r="A441" t="str">
            <v>01.001.0271-A</v>
          </cell>
          <cell r="B441">
            <v>1438.38</v>
          </cell>
        </row>
        <row r="442">
          <cell r="A442" t="str">
            <v>01.001.0272-0</v>
          </cell>
          <cell r="B442">
            <v>139.11000000000001</v>
          </cell>
        </row>
        <row r="443">
          <cell r="A443" t="str">
            <v>01.001.0272-A</v>
          </cell>
          <cell r="B443">
            <v>127.03</v>
          </cell>
        </row>
        <row r="444">
          <cell r="A444" t="str">
            <v>01.001.0273-0</v>
          </cell>
          <cell r="B444">
            <v>139.11000000000001</v>
          </cell>
        </row>
        <row r="445">
          <cell r="A445" t="str">
            <v>01.001.0273-A</v>
          </cell>
          <cell r="B445">
            <v>127.03</v>
          </cell>
        </row>
        <row r="446">
          <cell r="A446" t="str">
            <v>01.001.0274-0</v>
          </cell>
          <cell r="B446">
            <v>235.09</v>
          </cell>
        </row>
        <row r="447">
          <cell r="A447" t="str">
            <v>01.001.0274-A</v>
          </cell>
          <cell r="B447">
            <v>214.68</v>
          </cell>
        </row>
        <row r="448">
          <cell r="A448" t="str">
            <v>01.001.0275-0</v>
          </cell>
          <cell r="B448">
            <v>1575.14</v>
          </cell>
        </row>
        <row r="449">
          <cell r="A449" t="str">
            <v>01.001.0275-A</v>
          </cell>
          <cell r="B449">
            <v>1438.38</v>
          </cell>
        </row>
        <row r="450">
          <cell r="A450" t="str">
            <v>01.001.0278-0</v>
          </cell>
          <cell r="B450">
            <v>156.91999999999999</v>
          </cell>
        </row>
        <row r="451">
          <cell r="A451" t="str">
            <v>01.001.0278-A</v>
          </cell>
          <cell r="B451">
            <v>143.30000000000001</v>
          </cell>
        </row>
        <row r="452">
          <cell r="A452" t="str">
            <v>01.001.0279-0</v>
          </cell>
          <cell r="B452">
            <v>1575.14</v>
          </cell>
        </row>
        <row r="453">
          <cell r="A453" t="str">
            <v>01.001.0279-A</v>
          </cell>
          <cell r="B453">
            <v>1438.38</v>
          </cell>
        </row>
        <row r="454">
          <cell r="A454" t="str">
            <v>01.001.0280-0</v>
          </cell>
          <cell r="B454">
            <v>1575.14</v>
          </cell>
        </row>
        <row r="455">
          <cell r="A455" t="str">
            <v>01.001.0280-A</v>
          </cell>
          <cell r="B455">
            <v>1438.38</v>
          </cell>
        </row>
        <row r="456">
          <cell r="A456" t="str">
            <v>01.001.0281-0</v>
          </cell>
          <cell r="B456">
            <v>1575.14</v>
          </cell>
        </row>
        <row r="457">
          <cell r="A457" t="str">
            <v>01.001.0281-A</v>
          </cell>
          <cell r="B457">
            <v>1438.38</v>
          </cell>
        </row>
        <row r="458">
          <cell r="A458" t="str">
            <v>01.001.0290-0</v>
          </cell>
          <cell r="B458">
            <v>229.74</v>
          </cell>
        </row>
        <row r="459">
          <cell r="A459" t="str">
            <v>01.001.0290-A</v>
          </cell>
          <cell r="B459">
            <v>209.79</v>
          </cell>
        </row>
        <row r="460">
          <cell r="A460" t="str">
            <v>01.001.0298-0</v>
          </cell>
          <cell r="B460">
            <v>1575.14</v>
          </cell>
        </row>
        <row r="461">
          <cell r="A461" t="str">
            <v>01.001.0298-A</v>
          </cell>
          <cell r="B461">
            <v>1438.38</v>
          </cell>
        </row>
        <row r="462">
          <cell r="A462" t="str">
            <v>01.001.0300-0</v>
          </cell>
          <cell r="B462">
            <v>277.27</v>
          </cell>
        </row>
        <row r="463">
          <cell r="A463" t="str">
            <v>01.001.0300-A</v>
          </cell>
          <cell r="B463">
            <v>253.2</v>
          </cell>
        </row>
        <row r="464">
          <cell r="A464" t="str">
            <v>01.001.0301-0</v>
          </cell>
          <cell r="B464">
            <v>277.27</v>
          </cell>
        </row>
        <row r="465">
          <cell r="A465" t="str">
            <v>01.001.0301-A</v>
          </cell>
          <cell r="B465">
            <v>253.2</v>
          </cell>
        </row>
        <row r="466">
          <cell r="A466" t="str">
            <v>01.001.0302-0</v>
          </cell>
          <cell r="B466">
            <v>96.82</v>
          </cell>
        </row>
        <row r="467">
          <cell r="A467" t="str">
            <v>01.001.0302-A</v>
          </cell>
          <cell r="B467">
            <v>88.41</v>
          </cell>
        </row>
        <row r="468">
          <cell r="A468" t="str">
            <v>01.001.0303-0</v>
          </cell>
          <cell r="B468">
            <v>96.82</v>
          </cell>
        </row>
        <row r="469">
          <cell r="A469" t="str">
            <v>01.001.0303-A</v>
          </cell>
          <cell r="B469">
            <v>88.41</v>
          </cell>
        </row>
        <row r="470">
          <cell r="A470" t="str">
            <v>01.001.0304-0</v>
          </cell>
          <cell r="B470">
            <v>144.51</v>
          </cell>
        </row>
        <row r="471">
          <cell r="A471" t="str">
            <v>01.001.0304-A</v>
          </cell>
          <cell r="B471">
            <v>131.97</v>
          </cell>
        </row>
        <row r="472">
          <cell r="A472" t="str">
            <v>01.001.0305-0</v>
          </cell>
          <cell r="B472">
            <v>633.78</v>
          </cell>
        </row>
        <row r="473">
          <cell r="A473" t="str">
            <v>01.001.0305-A</v>
          </cell>
          <cell r="B473">
            <v>578.75</v>
          </cell>
        </row>
        <row r="474">
          <cell r="A474" t="str">
            <v>01.001.0306-0</v>
          </cell>
          <cell r="B474">
            <v>665.47</v>
          </cell>
        </row>
        <row r="475">
          <cell r="A475" t="str">
            <v>01.001.0306-A</v>
          </cell>
          <cell r="B475">
            <v>607.69000000000005</v>
          </cell>
        </row>
        <row r="476">
          <cell r="A476" t="str">
            <v>01.001.0307-0</v>
          </cell>
          <cell r="B476">
            <v>792.23</v>
          </cell>
        </row>
        <row r="477">
          <cell r="A477" t="str">
            <v>01.001.0307-A</v>
          </cell>
          <cell r="B477">
            <v>723.45</v>
          </cell>
        </row>
        <row r="478">
          <cell r="A478" t="str">
            <v>01.001.0400-0</v>
          </cell>
          <cell r="B478">
            <v>80.39</v>
          </cell>
        </row>
        <row r="479">
          <cell r="A479" t="str">
            <v>01.001.0400-A</v>
          </cell>
          <cell r="B479">
            <v>77.27</v>
          </cell>
        </row>
        <row r="480">
          <cell r="A480" t="str">
            <v>01.001.0405-0</v>
          </cell>
          <cell r="B480">
            <v>10.37</v>
          </cell>
        </row>
        <row r="481">
          <cell r="A481" t="str">
            <v>01.001.0405-A</v>
          </cell>
          <cell r="B481">
            <v>9.17</v>
          </cell>
        </row>
        <row r="482">
          <cell r="A482" t="str">
            <v>01.001.0410-0</v>
          </cell>
          <cell r="B482">
            <v>23.39</v>
          </cell>
        </row>
        <row r="483">
          <cell r="A483" t="str">
            <v>01.001.0410-A</v>
          </cell>
          <cell r="B483">
            <v>20.27</v>
          </cell>
        </row>
        <row r="484">
          <cell r="A484" t="str">
            <v>01.002.0001-0</v>
          </cell>
          <cell r="B484">
            <v>97.35</v>
          </cell>
        </row>
        <row r="485">
          <cell r="A485" t="str">
            <v>01.002.0001-A</v>
          </cell>
          <cell r="B485">
            <v>87.61</v>
          </cell>
        </row>
        <row r="486">
          <cell r="A486" t="str">
            <v>01.002.0002-0</v>
          </cell>
          <cell r="B486">
            <v>128.06</v>
          </cell>
        </row>
        <row r="487">
          <cell r="A487" t="str">
            <v>01.002.0002-A</v>
          </cell>
          <cell r="B487">
            <v>115.25</v>
          </cell>
        </row>
        <row r="488">
          <cell r="A488" t="str">
            <v>01.002.0003-0</v>
          </cell>
          <cell r="B488">
            <v>105.29</v>
          </cell>
        </row>
        <row r="489">
          <cell r="A489" t="str">
            <v>01.002.0003-A</v>
          </cell>
          <cell r="B489">
            <v>94.76</v>
          </cell>
        </row>
        <row r="490">
          <cell r="A490" t="str">
            <v>01.002.0004-0</v>
          </cell>
          <cell r="B490">
            <v>142.15</v>
          </cell>
        </row>
        <row r="491">
          <cell r="A491" t="str">
            <v>01.002.0004-A</v>
          </cell>
          <cell r="B491">
            <v>127.93</v>
          </cell>
        </row>
        <row r="492">
          <cell r="A492" t="str">
            <v>01.002.0005-0</v>
          </cell>
          <cell r="B492">
            <v>113.7</v>
          </cell>
        </row>
        <row r="493">
          <cell r="A493" t="str">
            <v>01.002.0005-A</v>
          </cell>
          <cell r="B493">
            <v>102.33</v>
          </cell>
        </row>
        <row r="494">
          <cell r="A494" t="str">
            <v>01.002.0006-0</v>
          </cell>
          <cell r="B494">
            <v>157.94</v>
          </cell>
        </row>
        <row r="495">
          <cell r="A495" t="str">
            <v>01.002.0006-A</v>
          </cell>
          <cell r="B495">
            <v>142.13999999999999</v>
          </cell>
        </row>
        <row r="496">
          <cell r="A496" t="str">
            <v>01.002.0007-0</v>
          </cell>
          <cell r="B496">
            <v>131.6</v>
          </cell>
        </row>
        <row r="497">
          <cell r="A497" t="str">
            <v>01.002.0007-A</v>
          </cell>
          <cell r="B497">
            <v>118.43</v>
          </cell>
        </row>
        <row r="498">
          <cell r="A498" t="str">
            <v>01.002.0008-0</v>
          </cell>
          <cell r="B498">
            <v>184.25</v>
          </cell>
        </row>
        <row r="499">
          <cell r="A499" t="str">
            <v>01.002.0008-A</v>
          </cell>
          <cell r="B499">
            <v>165.82</v>
          </cell>
        </row>
        <row r="500">
          <cell r="A500" t="str">
            <v>01.002.0009-0</v>
          </cell>
          <cell r="B500">
            <v>131.30000000000001</v>
          </cell>
        </row>
        <row r="501">
          <cell r="A501" t="str">
            <v>01.002.0009-A</v>
          </cell>
          <cell r="B501">
            <v>118.16</v>
          </cell>
        </row>
        <row r="502">
          <cell r="A502" t="str">
            <v>01.002.0010-0</v>
          </cell>
          <cell r="B502">
            <v>142.71</v>
          </cell>
        </row>
        <row r="503">
          <cell r="A503" t="str">
            <v>01.002.0010-A</v>
          </cell>
          <cell r="B503">
            <v>128.43</v>
          </cell>
        </row>
        <row r="504">
          <cell r="A504" t="str">
            <v>01.002.0011-0</v>
          </cell>
          <cell r="B504">
            <v>154.12</v>
          </cell>
        </row>
        <row r="505">
          <cell r="A505" t="str">
            <v>01.002.0011-A</v>
          </cell>
          <cell r="B505">
            <v>138.69999999999999</v>
          </cell>
        </row>
        <row r="506">
          <cell r="A506" t="str">
            <v>01.002.0012-0</v>
          </cell>
          <cell r="B506">
            <v>186.02</v>
          </cell>
        </row>
        <row r="507">
          <cell r="A507" t="str">
            <v>01.002.0012-A</v>
          </cell>
          <cell r="B507">
            <v>167.41</v>
          </cell>
        </row>
        <row r="508">
          <cell r="A508" t="str">
            <v>01.002.0013-0</v>
          </cell>
          <cell r="B508">
            <v>204.19</v>
          </cell>
        </row>
        <row r="509">
          <cell r="A509" t="str">
            <v>01.002.0013-A</v>
          </cell>
          <cell r="B509">
            <v>185.18</v>
          </cell>
        </row>
        <row r="510">
          <cell r="A510" t="str">
            <v>01.002.0014-0</v>
          </cell>
          <cell r="B510">
            <v>226.88</v>
          </cell>
        </row>
        <row r="511">
          <cell r="A511" t="str">
            <v>01.002.0014-A</v>
          </cell>
          <cell r="B511">
            <v>205.75</v>
          </cell>
        </row>
        <row r="512">
          <cell r="A512" t="str">
            <v>01.002.0015-0</v>
          </cell>
          <cell r="B512">
            <v>243.9</v>
          </cell>
        </row>
        <row r="513">
          <cell r="A513" t="str">
            <v>01.002.0015-A</v>
          </cell>
          <cell r="B513">
            <v>221.19</v>
          </cell>
        </row>
        <row r="514">
          <cell r="A514" t="str">
            <v>01.002.0016-0</v>
          </cell>
          <cell r="B514">
            <v>340.35</v>
          </cell>
        </row>
        <row r="515">
          <cell r="A515" t="str">
            <v>01.002.0016-A</v>
          </cell>
          <cell r="B515">
            <v>308.66000000000003</v>
          </cell>
        </row>
        <row r="516">
          <cell r="A516" t="str">
            <v>01.002.0021-0</v>
          </cell>
          <cell r="B516">
            <v>74.87</v>
          </cell>
        </row>
        <row r="517">
          <cell r="A517" t="str">
            <v>01.002.0021-A</v>
          </cell>
          <cell r="B517">
            <v>67.38</v>
          </cell>
        </row>
        <row r="518">
          <cell r="A518" t="str">
            <v>01.002.0022-0</v>
          </cell>
          <cell r="B518">
            <v>105.3</v>
          </cell>
        </row>
        <row r="519">
          <cell r="A519" t="str">
            <v>01.002.0022-A</v>
          </cell>
          <cell r="B519">
            <v>94.76</v>
          </cell>
        </row>
        <row r="520">
          <cell r="A520" t="str">
            <v>01.002.0023-0</v>
          </cell>
          <cell r="B520">
            <v>80.989999999999995</v>
          </cell>
        </row>
        <row r="521">
          <cell r="A521" t="str">
            <v>01.002.0023-A</v>
          </cell>
          <cell r="B521">
            <v>72.89</v>
          </cell>
        </row>
        <row r="522">
          <cell r="A522" t="str">
            <v>01.002.0024-0</v>
          </cell>
          <cell r="B522">
            <v>116.89</v>
          </cell>
        </row>
        <row r="523">
          <cell r="A523" t="str">
            <v>01.002.0024-A</v>
          </cell>
          <cell r="B523">
            <v>105.2</v>
          </cell>
        </row>
        <row r="524">
          <cell r="A524" t="str">
            <v>01.002.0025-0</v>
          </cell>
          <cell r="B524">
            <v>87.47</v>
          </cell>
        </row>
        <row r="525">
          <cell r="A525" t="str">
            <v>01.002.0025-A</v>
          </cell>
          <cell r="B525">
            <v>78.72</v>
          </cell>
        </row>
        <row r="526">
          <cell r="A526" t="str">
            <v>01.002.0026-0</v>
          </cell>
          <cell r="B526">
            <v>120.35</v>
          </cell>
        </row>
        <row r="527">
          <cell r="A527" t="str">
            <v>01.002.0026-A</v>
          </cell>
          <cell r="B527">
            <v>108.31</v>
          </cell>
        </row>
        <row r="528">
          <cell r="A528" t="str">
            <v>01.002.0027-0</v>
          </cell>
          <cell r="B528">
            <v>101.23</v>
          </cell>
        </row>
        <row r="529">
          <cell r="A529" t="str">
            <v>01.002.0027-A</v>
          </cell>
          <cell r="B529">
            <v>91.11</v>
          </cell>
        </row>
        <row r="530">
          <cell r="A530" t="str">
            <v>01.002.0028-0</v>
          </cell>
          <cell r="B530">
            <v>141.74</v>
          </cell>
        </row>
        <row r="531">
          <cell r="A531" t="str">
            <v>01.002.0028-A</v>
          </cell>
          <cell r="B531">
            <v>127.56</v>
          </cell>
        </row>
        <row r="532">
          <cell r="A532" t="str">
            <v>01.002.0039-0</v>
          </cell>
          <cell r="B532">
            <v>121.49</v>
          </cell>
        </row>
        <row r="533">
          <cell r="A533" t="str">
            <v>01.002.0039-A</v>
          </cell>
          <cell r="B533">
            <v>109.34</v>
          </cell>
        </row>
        <row r="534">
          <cell r="A534" t="str">
            <v>01.002.0041-0</v>
          </cell>
          <cell r="B534">
            <v>137.66999999999999</v>
          </cell>
        </row>
        <row r="535">
          <cell r="A535" t="str">
            <v>01.002.0041-A</v>
          </cell>
          <cell r="B535">
            <v>123.9</v>
          </cell>
        </row>
        <row r="536">
          <cell r="A536" t="str">
            <v>01.002.0042-0</v>
          </cell>
          <cell r="B536">
            <v>161.97</v>
          </cell>
        </row>
        <row r="537">
          <cell r="A537" t="str">
            <v>01.002.0042-A</v>
          </cell>
          <cell r="B537">
            <v>145.77000000000001</v>
          </cell>
        </row>
        <row r="538">
          <cell r="A538" t="str">
            <v>01.002.0043-0</v>
          </cell>
          <cell r="B538">
            <v>202.47</v>
          </cell>
        </row>
        <row r="539">
          <cell r="A539" t="str">
            <v>01.002.0043-A</v>
          </cell>
          <cell r="B539">
            <v>182.22</v>
          </cell>
        </row>
        <row r="540">
          <cell r="A540" t="str">
            <v>01.002.0044-0</v>
          </cell>
          <cell r="B540">
            <v>242.98</v>
          </cell>
        </row>
        <row r="541">
          <cell r="A541" t="str">
            <v>01.002.0044-A</v>
          </cell>
          <cell r="B541">
            <v>218.67</v>
          </cell>
        </row>
        <row r="542">
          <cell r="A542" t="str">
            <v>01.002.0045-0</v>
          </cell>
          <cell r="B542">
            <v>283.48</v>
          </cell>
        </row>
        <row r="543">
          <cell r="A543" t="str">
            <v>01.002.0045-A</v>
          </cell>
          <cell r="B543">
            <v>255.12</v>
          </cell>
        </row>
        <row r="544">
          <cell r="A544" t="str">
            <v>01.002.0046-0</v>
          </cell>
          <cell r="B544">
            <v>323.98</v>
          </cell>
        </row>
        <row r="545">
          <cell r="A545" t="str">
            <v>01.002.0046-A</v>
          </cell>
          <cell r="B545">
            <v>291.57</v>
          </cell>
        </row>
        <row r="546">
          <cell r="A546" t="str">
            <v>01.002.0060-0</v>
          </cell>
          <cell r="B546">
            <v>100.99</v>
          </cell>
        </row>
        <row r="547">
          <cell r="A547" t="str">
            <v>01.002.0060-A</v>
          </cell>
          <cell r="B547">
            <v>90.88</v>
          </cell>
        </row>
        <row r="548">
          <cell r="A548" t="str">
            <v>01.002.0061-0</v>
          </cell>
          <cell r="B548">
            <v>109.79</v>
          </cell>
        </row>
        <row r="549">
          <cell r="A549" t="str">
            <v>01.002.0061-A</v>
          </cell>
          <cell r="B549">
            <v>98.8</v>
          </cell>
        </row>
        <row r="550">
          <cell r="A550" t="str">
            <v>01.002.0062-0</v>
          </cell>
          <cell r="B550">
            <v>118.57</v>
          </cell>
        </row>
        <row r="551">
          <cell r="A551" t="str">
            <v>01.002.0062-A</v>
          </cell>
          <cell r="B551">
            <v>106.7</v>
          </cell>
        </row>
        <row r="552">
          <cell r="A552" t="str">
            <v>01.002.0063-0</v>
          </cell>
          <cell r="B552">
            <v>143.11000000000001</v>
          </cell>
        </row>
        <row r="553">
          <cell r="A553" t="str">
            <v>01.002.0063-A</v>
          </cell>
          <cell r="B553">
            <v>128.79</v>
          </cell>
        </row>
        <row r="554">
          <cell r="A554" t="str">
            <v>01.002.0064-0</v>
          </cell>
          <cell r="B554">
            <v>174.57</v>
          </cell>
        </row>
        <row r="555">
          <cell r="A555" t="str">
            <v>01.002.0064-A</v>
          </cell>
          <cell r="B555">
            <v>157.1</v>
          </cell>
        </row>
        <row r="556">
          <cell r="A556" t="str">
            <v>01.002.0065-0</v>
          </cell>
          <cell r="B556">
            <v>193.18</v>
          </cell>
        </row>
        <row r="557">
          <cell r="A557" t="str">
            <v>01.002.0065-A</v>
          </cell>
          <cell r="B557">
            <v>173.85</v>
          </cell>
        </row>
        <row r="558">
          <cell r="A558" t="str">
            <v>01.002.0066-0</v>
          </cell>
          <cell r="B558">
            <v>236.12</v>
          </cell>
        </row>
        <row r="559">
          <cell r="A559" t="str">
            <v>01.002.0066-A</v>
          </cell>
          <cell r="B559">
            <v>212.49</v>
          </cell>
        </row>
        <row r="560">
          <cell r="A560" t="str">
            <v>01.002.0067-0</v>
          </cell>
          <cell r="B560">
            <v>271.89</v>
          </cell>
        </row>
        <row r="561">
          <cell r="A561" t="str">
            <v>01.002.0067-A</v>
          </cell>
          <cell r="B561">
            <v>244.68</v>
          </cell>
        </row>
        <row r="562">
          <cell r="A562" t="str">
            <v>01.002.0068-0</v>
          </cell>
          <cell r="B562">
            <v>326.27999999999997</v>
          </cell>
        </row>
        <row r="563">
          <cell r="A563" t="str">
            <v>01.002.0068-A</v>
          </cell>
          <cell r="B563">
            <v>293.63</v>
          </cell>
        </row>
        <row r="564">
          <cell r="A564" t="str">
            <v>01.002.0069-0</v>
          </cell>
          <cell r="B564">
            <v>380.64</v>
          </cell>
        </row>
        <row r="565">
          <cell r="A565" t="str">
            <v>01.002.0069-A</v>
          </cell>
          <cell r="B565">
            <v>342.55</v>
          </cell>
        </row>
        <row r="566">
          <cell r="A566" t="str">
            <v>01.002.0070-0</v>
          </cell>
          <cell r="B566">
            <v>435.03</v>
          </cell>
        </row>
        <row r="567">
          <cell r="A567" t="str">
            <v>01.002.0070-A</v>
          </cell>
          <cell r="B567">
            <v>391.5</v>
          </cell>
        </row>
        <row r="568">
          <cell r="A568" t="str">
            <v>01.002.0075-0</v>
          </cell>
          <cell r="B568">
            <v>156.71</v>
          </cell>
        </row>
        <row r="569">
          <cell r="A569" t="str">
            <v>01.002.0075-A</v>
          </cell>
          <cell r="B569">
            <v>142.21</v>
          </cell>
        </row>
        <row r="570">
          <cell r="A570" t="str">
            <v>01.002.0076-0</v>
          </cell>
          <cell r="B570">
            <v>174.51</v>
          </cell>
        </row>
        <row r="571">
          <cell r="A571" t="str">
            <v>01.002.0076-A</v>
          </cell>
          <cell r="B571">
            <v>158.26</v>
          </cell>
        </row>
        <row r="572">
          <cell r="A572" t="str">
            <v>01.002.0077-0</v>
          </cell>
          <cell r="B572">
            <v>187.61</v>
          </cell>
        </row>
        <row r="573">
          <cell r="A573" t="str">
            <v>01.002.0077-A</v>
          </cell>
          <cell r="B573">
            <v>170.14</v>
          </cell>
        </row>
        <row r="574">
          <cell r="A574" t="str">
            <v>01.002.0078-0</v>
          </cell>
          <cell r="B574">
            <v>261.79000000000002</v>
          </cell>
        </row>
        <row r="575">
          <cell r="A575" t="str">
            <v>01.002.0078-A</v>
          </cell>
          <cell r="B575">
            <v>237.41</v>
          </cell>
        </row>
        <row r="576">
          <cell r="A576" t="str">
            <v>01.002.0079-0</v>
          </cell>
          <cell r="B576">
            <v>316.93</v>
          </cell>
        </row>
        <row r="577">
          <cell r="A577" t="str">
            <v>01.002.0079-A</v>
          </cell>
          <cell r="B577">
            <v>287.42</v>
          </cell>
        </row>
        <row r="578">
          <cell r="A578" t="str">
            <v>01.002.0080-0</v>
          </cell>
          <cell r="B578">
            <v>380.31</v>
          </cell>
        </row>
        <row r="579">
          <cell r="A579" t="str">
            <v>01.002.0080-A</v>
          </cell>
          <cell r="B579">
            <v>344.9</v>
          </cell>
        </row>
        <row r="580">
          <cell r="A580" t="str">
            <v>01.002.0081-0</v>
          </cell>
          <cell r="B580">
            <v>507.1</v>
          </cell>
        </row>
        <row r="581">
          <cell r="A581" t="str">
            <v>01.002.0081-A</v>
          </cell>
          <cell r="B581">
            <v>459.88</v>
          </cell>
        </row>
        <row r="582">
          <cell r="A582" t="str">
            <v>01.002.0082-0</v>
          </cell>
          <cell r="B582">
            <v>633.88</v>
          </cell>
        </row>
        <row r="583">
          <cell r="A583" t="str">
            <v>01.002.0082-A</v>
          </cell>
          <cell r="B583">
            <v>574.86</v>
          </cell>
        </row>
        <row r="584">
          <cell r="A584" t="str">
            <v>01.002.0083-0</v>
          </cell>
          <cell r="B584">
            <v>760.66</v>
          </cell>
        </row>
        <row r="585">
          <cell r="A585" t="str">
            <v>01.002.0083-A</v>
          </cell>
          <cell r="B585">
            <v>689.84</v>
          </cell>
        </row>
        <row r="586">
          <cell r="A586" t="str">
            <v>01.002.0084-0</v>
          </cell>
          <cell r="B586">
            <v>887.45</v>
          </cell>
        </row>
        <row r="587">
          <cell r="A587" t="str">
            <v>01.002.0084-A</v>
          </cell>
          <cell r="B587">
            <v>804.81</v>
          </cell>
        </row>
        <row r="588">
          <cell r="A588" t="str">
            <v>01.002.0085-0</v>
          </cell>
          <cell r="B588">
            <v>1014.23</v>
          </cell>
        </row>
        <row r="589">
          <cell r="A589" t="str">
            <v>01.002.0085-A</v>
          </cell>
          <cell r="B589">
            <v>919.79</v>
          </cell>
        </row>
        <row r="590">
          <cell r="A590" t="str">
            <v>01.003.0001-0</v>
          </cell>
          <cell r="B590">
            <v>101.09</v>
          </cell>
        </row>
        <row r="591">
          <cell r="A591" t="str">
            <v>01.003.0001-A</v>
          </cell>
          <cell r="B591">
            <v>87.8</v>
          </cell>
        </row>
        <row r="592">
          <cell r="A592" t="str">
            <v>01.003.0002-0</v>
          </cell>
          <cell r="B592">
            <v>117.02</v>
          </cell>
        </row>
        <row r="593">
          <cell r="A593" t="str">
            <v>01.003.0002-A</v>
          </cell>
          <cell r="B593">
            <v>101.64</v>
          </cell>
        </row>
        <row r="594">
          <cell r="A594" t="str">
            <v>01.003.0003-0</v>
          </cell>
          <cell r="B594">
            <v>158.94999999999999</v>
          </cell>
        </row>
        <row r="595">
          <cell r="A595" t="str">
            <v>01.003.0003-A</v>
          </cell>
          <cell r="B595">
            <v>138.06</v>
          </cell>
        </row>
        <row r="596">
          <cell r="A596" t="str">
            <v>01.003.0005-0</v>
          </cell>
          <cell r="B596">
            <v>211.89</v>
          </cell>
        </row>
        <row r="597">
          <cell r="A597" t="str">
            <v>01.003.0005-A</v>
          </cell>
          <cell r="B597">
            <v>184.04</v>
          </cell>
        </row>
        <row r="598">
          <cell r="A598" t="str">
            <v>01.003.0006-0</v>
          </cell>
          <cell r="B598">
            <v>255.99</v>
          </cell>
        </row>
        <row r="599">
          <cell r="A599" t="str">
            <v>01.003.0006-A</v>
          </cell>
          <cell r="B599">
            <v>222.33</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77.75</v>
          </cell>
        </row>
        <row r="607">
          <cell r="A607" t="str">
            <v>01.003.0021-A</v>
          </cell>
          <cell r="B607">
            <v>67.53</v>
          </cell>
        </row>
        <row r="608">
          <cell r="A608" t="str">
            <v>01.003.0022-0</v>
          </cell>
          <cell r="B608">
            <v>90.04</v>
          </cell>
        </row>
        <row r="609">
          <cell r="A609" t="str">
            <v>01.003.0022-A</v>
          </cell>
          <cell r="B609">
            <v>78.2</v>
          </cell>
        </row>
        <row r="610">
          <cell r="A610" t="str">
            <v>01.003.0023-0</v>
          </cell>
          <cell r="B610">
            <v>122.28</v>
          </cell>
        </row>
        <row r="611">
          <cell r="A611" t="str">
            <v>01.003.0023-A</v>
          </cell>
          <cell r="B611">
            <v>106.2</v>
          </cell>
        </row>
        <row r="612">
          <cell r="A612" t="str">
            <v>01.003.0029-0</v>
          </cell>
          <cell r="B612">
            <v>163.04</v>
          </cell>
        </row>
        <row r="613">
          <cell r="A613" t="str">
            <v>01.003.0029-A</v>
          </cell>
          <cell r="B613">
            <v>141.61000000000001</v>
          </cell>
        </row>
        <row r="614">
          <cell r="A614" t="str">
            <v>01.003.0030-0</v>
          </cell>
          <cell r="B614">
            <v>196.93</v>
          </cell>
        </row>
        <row r="615">
          <cell r="A615" t="str">
            <v>01.003.0030-A</v>
          </cell>
          <cell r="B615">
            <v>171.04</v>
          </cell>
        </row>
        <row r="616">
          <cell r="A616" t="str">
            <v>01.003.0032-0</v>
          </cell>
          <cell r="B616">
            <v>104.97</v>
          </cell>
        </row>
        <row r="617">
          <cell r="A617" t="str">
            <v>01.003.0032-A</v>
          </cell>
          <cell r="B617">
            <v>91.17</v>
          </cell>
        </row>
        <row r="618">
          <cell r="A618" t="str">
            <v>01.003.0034-0</v>
          </cell>
          <cell r="B618">
            <v>121.55</v>
          </cell>
        </row>
        <row r="619">
          <cell r="A619" t="str">
            <v>01.003.0034-A</v>
          </cell>
          <cell r="B619">
            <v>105.57</v>
          </cell>
        </row>
        <row r="620">
          <cell r="A620" t="str">
            <v>01.003.0036-0</v>
          </cell>
          <cell r="B620">
            <v>165.07</v>
          </cell>
        </row>
        <row r="621">
          <cell r="A621" t="str">
            <v>01.003.0036-A</v>
          </cell>
          <cell r="B621">
            <v>143.37</v>
          </cell>
        </row>
        <row r="622">
          <cell r="A622" t="str">
            <v>01.003.0038-0</v>
          </cell>
          <cell r="B622">
            <v>220.1</v>
          </cell>
        </row>
        <row r="623">
          <cell r="A623" t="str">
            <v>01.003.0038-A</v>
          </cell>
          <cell r="B623">
            <v>191.16</v>
          </cell>
        </row>
        <row r="624">
          <cell r="A624" t="str">
            <v>01.003.0040-0</v>
          </cell>
          <cell r="B624">
            <v>265.85000000000002</v>
          </cell>
        </row>
        <row r="625">
          <cell r="A625" t="str">
            <v>01.003.0040-A</v>
          </cell>
          <cell r="B625">
            <v>230.9</v>
          </cell>
        </row>
        <row r="626">
          <cell r="A626" t="str">
            <v>01.003.0050-0</v>
          </cell>
          <cell r="B626">
            <v>126.71</v>
          </cell>
        </row>
        <row r="627">
          <cell r="A627" t="str">
            <v>01.003.0050-A</v>
          </cell>
          <cell r="B627">
            <v>117.18</v>
          </cell>
        </row>
        <row r="628">
          <cell r="A628" t="str">
            <v>01.003.0052-0</v>
          </cell>
          <cell r="B628">
            <v>119.71</v>
          </cell>
        </row>
        <row r="629">
          <cell r="A629" t="str">
            <v>01.003.0052-A</v>
          </cell>
          <cell r="B629">
            <v>113.78</v>
          </cell>
        </row>
        <row r="630">
          <cell r="A630" t="str">
            <v>01.003.0054-0</v>
          </cell>
          <cell r="B630">
            <v>32.729999999999997</v>
          </cell>
        </row>
        <row r="631">
          <cell r="A631" t="str">
            <v>01.003.0054-A</v>
          </cell>
          <cell r="B631">
            <v>31.35</v>
          </cell>
        </row>
        <row r="632">
          <cell r="A632" t="str">
            <v>01.003.0056-0</v>
          </cell>
          <cell r="B632">
            <v>136.01</v>
          </cell>
        </row>
        <row r="633">
          <cell r="A633" t="str">
            <v>01.003.0056-A</v>
          </cell>
          <cell r="B633">
            <v>130.51</v>
          </cell>
        </row>
        <row r="634">
          <cell r="A634" t="str">
            <v>01.004.0001-0</v>
          </cell>
          <cell r="B634">
            <v>295.92</v>
          </cell>
        </row>
        <row r="635">
          <cell r="A635" t="str">
            <v>01.004.0001-A</v>
          </cell>
          <cell r="B635">
            <v>295.92</v>
          </cell>
        </row>
        <row r="636">
          <cell r="A636" t="str">
            <v>01.004.0002-0</v>
          </cell>
          <cell r="B636">
            <v>326.05</v>
          </cell>
        </row>
        <row r="637">
          <cell r="A637" t="str">
            <v>01.004.0002-A</v>
          </cell>
          <cell r="B637">
            <v>326.05</v>
          </cell>
        </row>
        <row r="638">
          <cell r="A638" t="str">
            <v>01.004.0003-0</v>
          </cell>
          <cell r="B638">
            <v>363.26</v>
          </cell>
        </row>
        <row r="639">
          <cell r="A639" t="str">
            <v>01.004.0003-A</v>
          </cell>
          <cell r="B639">
            <v>363.26</v>
          </cell>
        </row>
        <row r="640">
          <cell r="A640" t="str">
            <v>01.004.0004-0</v>
          </cell>
          <cell r="B640">
            <v>400.52</v>
          </cell>
        </row>
        <row r="641">
          <cell r="A641" t="str">
            <v>01.004.0004-A</v>
          </cell>
          <cell r="B641">
            <v>400.52</v>
          </cell>
        </row>
        <row r="642">
          <cell r="A642" t="str">
            <v>01.004.0005-0</v>
          </cell>
          <cell r="B642">
            <v>486.38</v>
          </cell>
        </row>
        <row r="643">
          <cell r="A643" t="str">
            <v>01.004.0005-A</v>
          </cell>
          <cell r="B643">
            <v>438.42</v>
          </cell>
        </row>
        <row r="644">
          <cell r="A644" t="str">
            <v>01.004.0011-0</v>
          </cell>
          <cell r="B644">
            <v>773.04</v>
          </cell>
        </row>
        <row r="645">
          <cell r="A645" t="str">
            <v>01.004.0011-A</v>
          </cell>
          <cell r="B645">
            <v>773.04</v>
          </cell>
        </row>
        <row r="646">
          <cell r="A646" t="str">
            <v>01.004.0012-0</v>
          </cell>
          <cell r="B646">
            <v>473.41</v>
          </cell>
        </row>
        <row r="647">
          <cell r="A647" t="str">
            <v>01.004.0012-A</v>
          </cell>
          <cell r="B647">
            <v>473.41</v>
          </cell>
        </row>
        <row r="648">
          <cell r="A648" t="str">
            <v>01.004.0013-0</v>
          </cell>
          <cell r="B648">
            <v>521.72</v>
          </cell>
        </row>
        <row r="649">
          <cell r="A649" t="str">
            <v>01.004.0013-A</v>
          </cell>
          <cell r="B649">
            <v>521.72</v>
          </cell>
        </row>
        <row r="650">
          <cell r="A650" t="str">
            <v>01.004.0014-0</v>
          </cell>
          <cell r="B650">
            <v>609.63</v>
          </cell>
        </row>
        <row r="651">
          <cell r="A651" t="str">
            <v>01.004.0014-A</v>
          </cell>
          <cell r="B651">
            <v>609.63</v>
          </cell>
        </row>
        <row r="652">
          <cell r="A652" t="str">
            <v>01.004.0015-0</v>
          </cell>
          <cell r="B652">
            <v>674.25</v>
          </cell>
        </row>
        <row r="653">
          <cell r="A653" t="str">
            <v>01.004.0015-A</v>
          </cell>
          <cell r="B653">
            <v>674.25</v>
          </cell>
        </row>
        <row r="654">
          <cell r="A654" t="str">
            <v>01.004.0016-0</v>
          </cell>
          <cell r="B654">
            <v>913.41</v>
          </cell>
        </row>
        <row r="655">
          <cell r="A655" t="str">
            <v>01.004.0016-A</v>
          </cell>
          <cell r="B655">
            <v>820.07</v>
          </cell>
        </row>
        <row r="656">
          <cell r="A656" t="str">
            <v>01.004.0017-0</v>
          </cell>
          <cell r="B656">
            <v>1472.49</v>
          </cell>
        </row>
        <row r="657">
          <cell r="A657" t="str">
            <v>01.004.0017-A</v>
          </cell>
          <cell r="B657">
            <v>1472.49</v>
          </cell>
        </row>
        <row r="658">
          <cell r="A658" t="str">
            <v>01.004.0021-0</v>
          </cell>
          <cell r="B658">
            <v>221.58</v>
          </cell>
        </row>
        <row r="659">
          <cell r="A659" t="str">
            <v>01.004.0021-A</v>
          </cell>
          <cell r="B659">
            <v>221.58</v>
          </cell>
        </row>
        <row r="660">
          <cell r="A660" t="str">
            <v>01.004.0022-0</v>
          </cell>
          <cell r="B660">
            <v>243.03</v>
          </cell>
        </row>
        <row r="661">
          <cell r="A661" t="str">
            <v>01.004.0022-A</v>
          </cell>
          <cell r="B661">
            <v>243.03</v>
          </cell>
        </row>
        <row r="662">
          <cell r="A662" t="str">
            <v>01.004.0023-0</v>
          </cell>
          <cell r="B662">
            <v>269.58</v>
          </cell>
        </row>
        <row r="663">
          <cell r="A663" t="str">
            <v>01.004.0023-A</v>
          </cell>
          <cell r="B663">
            <v>269.58</v>
          </cell>
        </row>
        <row r="664">
          <cell r="A664" t="str">
            <v>01.004.0024-0</v>
          </cell>
          <cell r="B664">
            <v>295.63</v>
          </cell>
        </row>
        <row r="665">
          <cell r="A665" t="str">
            <v>01.004.0024-A</v>
          </cell>
          <cell r="B665">
            <v>295.63</v>
          </cell>
        </row>
        <row r="666">
          <cell r="A666" t="str">
            <v>01.004.0025-0</v>
          </cell>
          <cell r="B666">
            <v>361.16</v>
          </cell>
        </row>
        <row r="667">
          <cell r="A667" t="str">
            <v>01.004.0025-A</v>
          </cell>
          <cell r="B667">
            <v>326.58999999999997</v>
          </cell>
        </row>
        <row r="668">
          <cell r="A668" t="str">
            <v>01.004.0031-0</v>
          </cell>
          <cell r="B668">
            <v>604.73</v>
          </cell>
        </row>
        <row r="669">
          <cell r="A669" t="str">
            <v>01.004.0031-A</v>
          </cell>
          <cell r="B669">
            <v>604.73</v>
          </cell>
        </row>
        <row r="670">
          <cell r="A670" t="str">
            <v>01.004.0035-0</v>
          </cell>
          <cell r="B670">
            <v>366.3</v>
          </cell>
        </row>
        <row r="671">
          <cell r="A671" t="str">
            <v>01.004.0035-A</v>
          </cell>
          <cell r="B671">
            <v>366.3</v>
          </cell>
        </row>
        <row r="672">
          <cell r="A672" t="str">
            <v>01.004.0037-0</v>
          </cell>
          <cell r="B672">
            <v>404.56</v>
          </cell>
        </row>
        <row r="673">
          <cell r="A673" t="str">
            <v>01.004.0037-A</v>
          </cell>
          <cell r="B673">
            <v>404.56</v>
          </cell>
        </row>
        <row r="674">
          <cell r="A674" t="str">
            <v>01.004.0039-0</v>
          </cell>
          <cell r="B674">
            <v>448.11</v>
          </cell>
        </row>
        <row r="675">
          <cell r="A675" t="str">
            <v>01.004.0039-A</v>
          </cell>
          <cell r="B675">
            <v>448.11</v>
          </cell>
        </row>
        <row r="676">
          <cell r="A676" t="str">
            <v>01.004.0041-0</v>
          </cell>
          <cell r="B676">
            <v>500.88</v>
          </cell>
        </row>
        <row r="677">
          <cell r="A677" t="str">
            <v>01.004.0041-A</v>
          </cell>
          <cell r="B677">
            <v>500.88</v>
          </cell>
        </row>
        <row r="678">
          <cell r="A678" t="str">
            <v>01.004.0043-0</v>
          </cell>
          <cell r="B678">
            <v>685.03</v>
          </cell>
        </row>
        <row r="679">
          <cell r="A679" t="str">
            <v>01.004.0043-A</v>
          </cell>
          <cell r="B679">
            <v>616.28</v>
          </cell>
        </row>
        <row r="680">
          <cell r="A680" t="str">
            <v>01.004.0045-0</v>
          </cell>
          <cell r="B680">
            <v>1172.29</v>
          </cell>
        </row>
        <row r="681">
          <cell r="A681" t="str">
            <v>01.004.0045-A</v>
          </cell>
          <cell r="B681">
            <v>1172.29</v>
          </cell>
        </row>
        <row r="682">
          <cell r="A682" t="str">
            <v>01.004.0070-0</v>
          </cell>
          <cell r="B682">
            <v>310.33999999999997</v>
          </cell>
        </row>
        <row r="683">
          <cell r="A683" t="str">
            <v>01.004.0070-A</v>
          </cell>
          <cell r="B683">
            <v>310.33999999999997</v>
          </cell>
        </row>
        <row r="684">
          <cell r="A684" t="str">
            <v>01.004.0073-0</v>
          </cell>
          <cell r="B684">
            <v>349.68</v>
          </cell>
        </row>
        <row r="685">
          <cell r="A685" t="str">
            <v>01.004.0073-A</v>
          </cell>
          <cell r="B685">
            <v>349.68</v>
          </cell>
        </row>
        <row r="686">
          <cell r="A686" t="str">
            <v>01.004.0075-0</v>
          </cell>
          <cell r="B686">
            <v>533.76</v>
          </cell>
        </row>
        <row r="687">
          <cell r="A687" t="str">
            <v>01.004.0075-A</v>
          </cell>
          <cell r="B687">
            <v>533.76</v>
          </cell>
        </row>
        <row r="688">
          <cell r="A688" t="str">
            <v>01.004.0079-0</v>
          </cell>
          <cell r="B688">
            <v>819.2</v>
          </cell>
        </row>
        <row r="689">
          <cell r="A689" t="str">
            <v>01.004.0079-A</v>
          </cell>
          <cell r="B689">
            <v>819.2</v>
          </cell>
        </row>
        <row r="690">
          <cell r="A690" t="str">
            <v>01.004.0100-0</v>
          </cell>
          <cell r="B690">
            <v>1057.33</v>
          </cell>
        </row>
        <row r="691">
          <cell r="A691" t="str">
            <v>01.004.0100-A</v>
          </cell>
          <cell r="B691">
            <v>930.85</v>
          </cell>
        </row>
        <row r="692">
          <cell r="A692" t="str">
            <v>01.004.0105-0</v>
          </cell>
          <cell r="B692">
            <v>6.84</v>
          </cell>
        </row>
        <row r="693">
          <cell r="A693" t="str">
            <v>01.004.0105-A</v>
          </cell>
          <cell r="B693">
            <v>6.05</v>
          </cell>
        </row>
        <row r="694">
          <cell r="A694" t="str">
            <v>01.004.0110-0</v>
          </cell>
          <cell r="B694">
            <v>5.52</v>
          </cell>
        </row>
        <row r="695">
          <cell r="A695" t="str">
            <v>01.004.0110-A</v>
          </cell>
          <cell r="B695">
            <v>5.0199999999999996</v>
          </cell>
        </row>
        <row r="696">
          <cell r="A696" t="str">
            <v>01.004.0115-0</v>
          </cell>
          <cell r="B696">
            <v>4.8899999999999997</v>
          </cell>
        </row>
        <row r="697">
          <cell r="A697" t="str">
            <v>01.004.0115-A</v>
          </cell>
          <cell r="B697">
            <v>4.4800000000000004</v>
          </cell>
        </row>
        <row r="698">
          <cell r="A698" t="str">
            <v>01.004.0120-0</v>
          </cell>
          <cell r="B698">
            <v>1.69</v>
          </cell>
        </row>
        <row r="699">
          <cell r="A699" t="str">
            <v>01.004.0120-A</v>
          </cell>
          <cell r="B699">
            <v>1.57</v>
          </cell>
        </row>
        <row r="700">
          <cell r="A700" t="str">
            <v>01.004.0125-0</v>
          </cell>
          <cell r="B700">
            <v>8.18</v>
          </cell>
        </row>
        <row r="701">
          <cell r="A701" t="str">
            <v>01.004.0125-A</v>
          </cell>
          <cell r="B701">
            <v>7.08</v>
          </cell>
        </row>
        <row r="702">
          <cell r="A702" t="str">
            <v>01.004.0130-0</v>
          </cell>
          <cell r="B702">
            <v>6.03</v>
          </cell>
        </row>
        <row r="703">
          <cell r="A703" t="str">
            <v>01.004.0130-A</v>
          </cell>
          <cell r="B703">
            <v>5.22</v>
          </cell>
        </row>
        <row r="704">
          <cell r="A704" t="str">
            <v>01.004.0135-0</v>
          </cell>
          <cell r="B704">
            <v>7.37</v>
          </cell>
        </row>
        <row r="705">
          <cell r="A705" t="str">
            <v>01.004.0135-A</v>
          </cell>
          <cell r="B705">
            <v>6.39</v>
          </cell>
        </row>
        <row r="706">
          <cell r="A706" t="str">
            <v>01.004.0140-0</v>
          </cell>
          <cell r="B706">
            <v>5.9</v>
          </cell>
        </row>
        <row r="707">
          <cell r="A707" t="str">
            <v>01.004.0140-A</v>
          </cell>
          <cell r="B707">
            <v>5.1100000000000003</v>
          </cell>
        </row>
        <row r="708">
          <cell r="A708" t="str">
            <v>01.004.0145-0</v>
          </cell>
          <cell r="B708">
            <v>8.7100000000000009</v>
          </cell>
        </row>
        <row r="709">
          <cell r="A709" t="str">
            <v>01.004.0145-A</v>
          </cell>
          <cell r="B709">
            <v>7.55</v>
          </cell>
        </row>
        <row r="710">
          <cell r="A710" t="str">
            <v>01.005.0001-0</v>
          </cell>
          <cell r="B710">
            <v>7.45</v>
          </cell>
        </row>
        <row r="711">
          <cell r="A711" t="str">
            <v>01.005.0001-A</v>
          </cell>
          <cell r="B711">
            <v>6.45</v>
          </cell>
        </row>
        <row r="712">
          <cell r="A712" t="str">
            <v>01.005.0003-0</v>
          </cell>
          <cell r="B712">
            <v>9.27</v>
          </cell>
        </row>
        <row r="713">
          <cell r="A713" t="str">
            <v>01.005.0003-A</v>
          </cell>
          <cell r="B713">
            <v>8.2100000000000009</v>
          </cell>
        </row>
        <row r="714">
          <cell r="A714" t="str">
            <v>01.005.0004-0</v>
          </cell>
          <cell r="B714">
            <v>14.9</v>
          </cell>
        </row>
        <row r="715">
          <cell r="A715" t="str">
            <v>01.005.0004-A</v>
          </cell>
          <cell r="B715">
            <v>12.91</v>
          </cell>
        </row>
        <row r="716">
          <cell r="A716" t="str">
            <v>01.005.0005-0</v>
          </cell>
          <cell r="B716">
            <v>0.89</v>
          </cell>
        </row>
        <row r="717">
          <cell r="A717" t="str">
            <v>01.005.0005-A</v>
          </cell>
          <cell r="B717">
            <v>0.77</v>
          </cell>
        </row>
        <row r="718">
          <cell r="A718" t="str">
            <v>01.005.0006-0</v>
          </cell>
          <cell r="B718">
            <v>0.25</v>
          </cell>
        </row>
        <row r="719">
          <cell r="A719" t="str">
            <v>01.005.0006-A</v>
          </cell>
          <cell r="B719">
            <v>0.21</v>
          </cell>
        </row>
        <row r="720">
          <cell r="A720" t="str">
            <v>01.005.0007-0</v>
          </cell>
          <cell r="B720">
            <v>1.78</v>
          </cell>
        </row>
        <row r="721">
          <cell r="A721" t="str">
            <v>01.005.0007-A</v>
          </cell>
          <cell r="B721">
            <v>1.54</v>
          </cell>
        </row>
        <row r="722">
          <cell r="A722" t="str">
            <v>01.005.0008-0</v>
          </cell>
          <cell r="B722">
            <v>184.81</v>
          </cell>
        </row>
        <row r="723">
          <cell r="A723" t="str">
            <v>01.005.0008-A</v>
          </cell>
          <cell r="B723">
            <v>160.16</v>
          </cell>
        </row>
        <row r="724">
          <cell r="A724" t="str">
            <v>01.005.0009-0</v>
          </cell>
          <cell r="B724">
            <v>2.14</v>
          </cell>
        </row>
        <row r="725">
          <cell r="A725" t="str">
            <v>01.005.0009-A</v>
          </cell>
          <cell r="B725">
            <v>1.85</v>
          </cell>
        </row>
        <row r="726">
          <cell r="A726" t="str">
            <v>01.005.0013-0</v>
          </cell>
          <cell r="B726">
            <v>1937.53</v>
          </cell>
        </row>
        <row r="727">
          <cell r="A727" t="str">
            <v>01.005.0013-A</v>
          </cell>
          <cell r="B727">
            <v>1679.1</v>
          </cell>
        </row>
        <row r="728">
          <cell r="A728" t="str">
            <v>01.005.0014-0</v>
          </cell>
          <cell r="B728">
            <v>1863.01</v>
          </cell>
        </row>
        <row r="729">
          <cell r="A729" t="str">
            <v>01.005.0014-A</v>
          </cell>
          <cell r="B729">
            <v>1614.52</v>
          </cell>
        </row>
        <row r="730">
          <cell r="A730" t="str">
            <v>01.005.0020-0</v>
          </cell>
          <cell r="B730">
            <v>38</v>
          </cell>
        </row>
        <row r="731">
          <cell r="A731" t="str">
            <v>01.005.0020-A</v>
          </cell>
          <cell r="B731">
            <v>32.93</v>
          </cell>
        </row>
        <row r="732">
          <cell r="A732" t="str">
            <v>01.005.0021-0</v>
          </cell>
          <cell r="B732">
            <v>55.14</v>
          </cell>
        </row>
        <row r="733">
          <cell r="A733" t="str">
            <v>01.005.0021-A</v>
          </cell>
          <cell r="B733">
            <v>47.78</v>
          </cell>
        </row>
        <row r="734">
          <cell r="A734" t="str">
            <v>01.005.0022-0</v>
          </cell>
          <cell r="B734">
            <v>74.52</v>
          </cell>
        </row>
        <row r="735">
          <cell r="A735" t="str">
            <v>01.005.0022-A</v>
          </cell>
          <cell r="B735">
            <v>64.58</v>
          </cell>
        </row>
        <row r="736">
          <cell r="A736" t="str">
            <v>01.006.0001-0</v>
          </cell>
          <cell r="B736">
            <v>31.33</v>
          </cell>
        </row>
        <row r="737">
          <cell r="A737" t="str">
            <v>01.006.0001-A</v>
          </cell>
          <cell r="B737">
            <v>30.95</v>
          </cell>
        </row>
        <row r="738">
          <cell r="A738" t="str">
            <v>01.006.0002-0</v>
          </cell>
          <cell r="B738">
            <v>56.06</v>
          </cell>
        </row>
        <row r="739">
          <cell r="A739" t="str">
            <v>01.006.0002-A</v>
          </cell>
          <cell r="B739">
            <v>55.36</v>
          </cell>
        </row>
        <row r="740">
          <cell r="A740" t="str">
            <v>01.006.0003-0</v>
          </cell>
          <cell r="B740">
            <v>93.85</v>
          </cell>
        </row>
        <row r="741">
          <cell r="A741" t="str">
            <v>01.006.0003-A</v>
          </cell>
          <cell r="B741">
            <v>92.69</v>
          </cell>
        </row>
        <row r="742">
          <cell r="A742" t="str">
            <v>01.006.0004-0</v>
          </cell>
          <cell r="B742">
            <v>0.27</v>
          </cell>
        </row>
        <row r="743">
          <cell r="A743" t="str">
            <v>01.006.0004-A</v>
          </cell>
          <cell r="B743">
            <v>0.26</v>
          </cell>
        </row>
        <row r="744">
          <cell r="A744" t="str">
            <v>01.006.0010-0</v>
          </cell>
          <cell r="B744">
            <v>0.95</v>
          </cell>
        </row>
        <row r="745">
          <cell r="A745" t="str">
            <v>01.006.0010-A</v>
          </cell>
          <cell r="B745">
            <v>0.92</v>
          </cell>
        </row>
        <row r="746">
          <cell r="A746" t="str">
            <v>01.007.0010-0</v>
          </cell>
          <cell r="B746">
            <v>3677.88</v>
          </cell>
        </row>
        <row r="747">
          <cell r="A747" t="str">
            <v>01.007.0010-A</v>
          </cell>
          <cell r="B747">
            <v>3447.27</v>
          </cell>
        </row>
        <row r="748">
          <cell r="A748" t="str">
            <v>01.007.0020-0</v>
          </cell>
          <cell r="B748">
            <v>267.23</v>
          </cell>
        </row>
        <row r="749">
          <cell r="A749" t="str">
            <v>01.007.0020-A</v>
          </cell>
          <cell r="B749">
            <v>231.54</v>
          </cell>
        </row>
        <row r="750">
          <cell r="A750" t="str">
            <v>01.007.0025-0</v>
          </cell>
          <cell r="B750">
            <v>350.72</v>
          </cell>
        </row>
        <row r="751">
          <cell r="A751" t="str">
            <v>01.007.0025-A</v>
          </cell>
          <cell r="B751">
            <v>303.88</v>
          </cell>
        </row>
        <row r="752">
          <cell r="A752" t="str">
            <v>01.007.0030-0</v>
          </cell>
          <cell r="B752">
            <v>0.06</v>
          </cell>
        </row>
        <row r="753">
          <cell r="A753" t="str">
            <v>01.007.0030-A</v>
          </cell>
          <cell r="B753">
            <v>0.06</v>
          </cell>
        </row>
        <row r="754">
          <cell r="A754" t="str">
            <v>01.007.0080-0</v>
          </cell>
          <cell r="B754">
            <v>297.39999999999998</v>
          </cell>
        </row>
        <row r="755">
          <cell r="A755" t="str">
            <v>01.007.0080-A</v>
          </cell>
          <cell r="B755">
            <v>297.39999999999998</v>
          </cell>
        </row>
        <row r="756">
          <cell r="A756" t="str">
            <v>01.007.0081-0</v>
          </cell>
          <cell r="B756">
            <v>214.7</v>
          </cell>
        </row>
        <row r="757">
          <cell r="A757" t="str">
            <v>01.007.0081-A</v>
          </cell>
          <cell r="B757">
            <v>214.7</v>
          </cell>
        </row>
        <row r="758">
          <cell r="A758" t="str">
            <v>01.007.0085-0</v>
          </cell>
          <cell r="B758">
            <v>179.3</v>
          </cell>
        </row>
        <row r="759">
          <cell r="A759" t="str">
            <v>01.007.0085-A</v>
          </cell>
          <cell r="B759">
            <v>179.3</v>
          </cell>
        </row>
        <row r="760">
          <cell r="A760" t="str">
            <v>01.008.0050-0</v>
          </cell>
          <cell r="B760">
            <v>5738.93</v>
          </cell>
        </row>
        <row r="761">
          <cell r="A761" t="str">
            <v>01.008.0050-A</v>
          </cell>
          <cell r="B761">
            <v>5097.63</v>
          </cell>
        </row>
        <row r="762">
          <cell r="A762" t="str">
            <v>01.008.0100-0</v>
          </cell>
          <cell r="B762">
            <v>5887.34</v>
          </cell>
        </row>
        <row r="763">
          <cell r="A763" t="str">
            <v>01.008.0100-A</v>
          </cell>
          <cell r="B763">
            <v>5242.71</v>
          </cell>
        </row>
        <row r="764">
          <cell r="A764" t="str">
            <v>01.008.0200-0</v>
          </cell>
          <cell r="B764">
            <v>6184.17</v>
          </cell>
        </row>
        <row r="765">
          <cell r="A765" t="str">
            <v>01.008.0200-A</v>
          </cell>
          <cell r="B765">
            <v>5532.87</v>
          </cell>
        </row>
        <row r="766">
          <cell r="A766" t="str">
            <v>01.009.0050-0</v>
          </cell>
          <cell r="B766">
            <v>9316.58</v>
          </cell>
        </row>
        <row r="767">
          <cell r="A767" t="str">
            <v>01.009.0050-A</v>
          </cell>
          <cell r="B767">
            <v>8234.14</v>
          </cell>
        </row>
        <row r="768">
          <cell r="A768" t="str">
            <v>01.009.0100-0</v>
          </cell>
          <cell r="B768">
            <v>9464.99</v>
          </cell>
        </row>
        <row r="769">
          <cell r="A769" t="str">
            <v>01.009.0100-A</v>
          </cell>
          <cell r="B769">
            <v>8379.2099999999991</v>
          </cell>
        </row>
        <row r="770">
          <cell r="A770" t="str">
            <v>01.009.0200-0</v>
          </cell>
          <cell r="B770">
            <v>9761.82</v>
          </cell>
        </row>
        <row r="771">
          <cell r="A771" t="str">
            <v>01.009.0200-A</v>
          </cell>
          <cell r="B771">
            <v>8669.3700000000008</v>
          </cell>
        </row>
        <row r="772">
          <cell r="A772" t="str">
            <v>01.016.0001-0</v>
          </cell>
          <cell r="B772">
            <v>14740.1</v>
          </cell>
        </row>
        <row r="773">
          <cell r="A773" t="str">
            <v>01.016.0001-A</v>
          </cell>
          <cell r="B773">
            <v>13114.33</v>
          </cell>
        </row>
        <row r="774">
          <cell r="A774" t="str">
            <v>01.016.0002-0</v>
          </cell>
          <cell r="B774">
            <v>11276.58</v>
          </cell>
        </row>
        <row r="775">
          <cell r="A775" t="str">
            <v>01.016.0002-A</v>
          </cell>
          <cell r="B775">
            <v>10032.83</v>
          </cell>
        </row>
        <row r="776">
          <cell r="A776" t="str">
            <v>01.016.0003-0</v>
          </cell>
          <cell r="B776">
            <v>9585.09</v>
          </cell>
        </row>
        <row r="777">
          <cell r="A777" t="str">
            <v>01.016.0003-A</v>
          </cell>
          <cell r="B777">
            <v>8527.9</v>
          </cell>
        </row>
        <row r="778">
          <cell r="A778" t="str">
            <v>01.016.0004-0</v>
          </cell>
          <cell r="B778">
            <v>8860.17</v>
          </cell>
        </row>
        <row r="779">
          <cell r="A779" t="str">
            <v>01.016.0004-A</v>
          </cell>
          <cell r="B779">
            <v>7882.93</v>
          </cell>
        </row>
        <row r="780">
          <cell r="A780" t="str">
            <v>01.016.0005-0</v>
          </cell>
          <cell r="B780">
            <v>6765.94</v>
          </cell>
        </row>
        <row r="781">
          <cell r="A781" t="str">
            <v>01.016.0005-A</v>
          </cell>
          <cell r="B781">
            <v>6019.69</v>
          </cell>
        </row>
        <row r="782">
          <cell r="A782" t="str">
            <v>01.016.0006-0</v>
          </cell>
          <cell r="B782">
            <v>5759.12</v>
          </cell>
        </row>
        <row r="783">
          <cell r="A783" t="str">
            <v>01.016.0006-A</v>
          </cell>
          <cell r="B783">
            <v>5123.91</v>
          </cell>
        </row>
        <row r="784">
          <cell r="A784" t="str">
            <v>01.016.0007-0</v>
          </cell>
          <cell r="B784">
            <v>10310.02</v>
          </cell>
        </row>
        <row r="785">
          <cell r="A785" t="str">
            <v>01.016.0007-A</v>
          </cell>
          <cell r="B785">
            <v>9172.8700000000008</v>
          </cell>
        </row>
        <row r="786">
          <cell r="A786" t="str">
            <v>01.016.0008-0</v>
          </cell>
          <cell r="B786">
            <v>7893.61</v>
          </cell>
        </row>
        <row r="787">
          <cell r="A787" t="str">
            <v>01.016.0008-A</v>
          </cell>
          <cell r="B787">
            <v>7022.98</v>
          </cell>
        </row>
        <row r="788">
          <cell r="A788" t="str">
            <v>01.016.0009-0</v>
          </cell>
          <cell r="B788">
            <v>6725.68</v>
          </cell>
        </row>
        <row r="789">
          <cell r="A789" t="str">
            <v>01.016.0009-A</v>
          </cell>
          <cell r="B789">
            <v>5983.87</v>
          </cell>
        </row>
        <row r="790">
          <cell r="A790" t="str">
            <v>01.016.0010-0</v>
          </cell>
          <cell r="B790">
            <v>6202.12</v>
          </cell>
        </row>
        <row r="791">
          <cell r="A791" t="str">
            <v>01.016.0010-A</v>
          </cell>
          <cell r="B791">
            <v>5518.05</v>
          </cell>
        </row>
        <row r="792">
          <cell r="A792" t="str">
            <v>01.016.0011-0</v>
          </cell>
          <cell r="B792">
            <v>4752.2700000000004</v>
          </cell>
        </row>
        <row r="793">
          <cell r="A793" t="str">
            <v>01.016.0011-A</v>
          </cell>
          <cell r="B793">
            <v>4228.12</v>
          </cell>
        </row>
        <row r="794">
          <cell r="A794" t="str">
            <v>01.016.0012-0</v>
          </cell>
          <cell r="B794">
            <v>4027.35</v>
          </cell>
        </row>
        <row r="795">
          <cell r="A795" t="str">
            <v>01.016.0012-A</v>
          </cell>
          <cell r="B795">
            <v>3583.15</v>
          </cell>
        </row>
        <row r="796">
          <cell r="A796" t="str">
            <v>01.016.0020-0</v>
          </cell>
          <cell r="B796">
            <v>358.54</v>
          </cell>
        </row>
        <row r="797">
          <cell r="A797" t="str">
            <v>01.016.0020-A</v>
          </cell>
          <cell r="B797">
            <v>312.08999999999997</v>
          </cell>
        </row>
        <row r="798">
          <cell r="A798" t="str">
            <v>01.016.0021-0</v>
          </cell>
          <cell r="B798">
            <v>190.37</v>
          </cell>
        </row>
        <row r="799">
          <cell r="A799" t="str">
            <v>01.016.0021-A</v>
          </cell>
          <cell r="B799">
            <v>166.38</v>
          </cell>
        </row>
        <row r="800">
          <cell r="A800" t="str">
            <v>01.016.0030-0</v>
          </cell>
          <cell r="B800">
            <v>2060.12</v>
          </cell>
        </row>
        <row r="801">
          <cell r="A801" t="str">
            <v>01.016.0030-A</v>
          </cell>
          <cell r="B801">
            <v>1800.32</v>
          </cell>
        </row>
        <row r="802">
          <cell r="A802" t="str">
            <v>01.016.0031-0</v>
          </cell>
          <cell r="B802">
            <v>1237.8</v>
          </cell>
        </row>
        <row r="803">
          <cell r="A803" t="str">
            <v>01.016.0031-A</v>
          </cell>
          <cell r="B803">
            <v>1081.7</v>
          </cell>
        </row>
        <row r="804">
          <cell r="A804" t="str">
            <v>01.016.0032-0</v>
          </cell>
          <cell r="B804">
            <v>1445.54</v>
          </cell>
        </row>
        <row r="805">
          <cell r="A805" t="str">
            <v>01.016.0032-A</v>
          </cell>
          <cell r="B805">
            <v>1263.25</v>
          </cell>
        </row>
        <row r="806">
          <cell r="A806" t="str">
            <v>01.016.0033-0</v>
          </cell>
          <cell r="B806">
            <v>865.59</v>
          </cell>
        </row>
        <row r="807">
          <cell r="A807" t="str">
            <v>01.016.0033-A</v>
          </cell>
          <cell r="B807">
            <v>756.43</v>
          </cell>
        </row>
        <row r="808">
          <cell r="A808" t="str">
            <v>01.016.0034-0</v>
          </cell>
          <cell r="B808">
            <v>1648.09</v>
          </cell>
        </row>
        <row r="809">
          <cell r="A809" t="str">
            <v>01.016.0034-A</v>
          </cell>
          <cell r="B809">
            <v>1440.26</v>
          </cell>
        </row>
        <row r="810">
          <cell r="A810" t="str">
            <v>01.016.0035-0</v>
          </cell>
          <cell r="B810">
            <v>990.24</v>
          </cell>
        </row>
        <row r="811">
          <cell r="A811" t="str">
            <v>01.016.0035-A</v>
          </cell>
          <cell r="B811">
            <v>865.36</v>
          </cell>
        </row>
        <row r="812">
          <cell r="A812" t="str">
            <v>01.016.0036-0</v>
          </cell>
          <cell r="B812">
            <v>1156.43</v>
          </cell>
        </row>
        <row r="813">
          <cell r="A813" t="str">
            <v>01.016.0036-A</v>
          </cell>
          <cell r="B813">
            <v>1010.59</v>
          </cell>
        </row>
        <row r="814">
          <cell r="A814" t="str">
            <v>01.016.0037-0</v>
          </cell>
          <cell r="B814">
            <v>692.47</v>
          </cell>
        </row>
        <row r="815">
          <cell r="A815" t="str">
            <v>01.016.0037-A</v>
          </cell>
          <cell r="B815">
            <v>605.15</v>
          </cell>
        </row>
        <row r="816">
          <cell r="A816" t="str">
            <v>01.016.0050-0</v>
          </cell>
          <cell r="B816">
            <v>1414</v>
          </cell>
        </row>
        <row r="817">
          <cell r="A817" t="str">
            <v>01.016.0050-A</v>
          </cell>
          <cell r="B817">
            <v>1226.22</v>
          </cell>
        </row>
        <row r="818">
          <cell r="A818" t="str">
            <v>01.016.0051-0</v>
          </cell>
          <cell r="B818">
            <v>989.8</v>
          </cell>
        </row>
        <row r="819">
          <cell r="A819" t="str">
            <v>01.016.0051-A</v>
          </cell>
          <cell r="B819">
            <v>858.35</v>
          </cell>
        </row>
        <row r="820">
          <cell r="A820" t="str">
            <v>01.016.0052-0</v>
          </cell>
          <cell r="B820">
            <v>707</v>
          </cell>
        </row>
        <row r="821">
          <cell r="A821" t="str">
            <v>01.016.0052-A</v>
          </cell>
          <cell r="B821">
            <v>613.11</v>
          </cell>
        </row>
        <row r="822">
          <cell r="A822" t="str">
            <v>01.016.0060-0</v>
          </cell>
          <cell r="B822">
            <v>2.58</v>
          </cell>
        </row>
        <row r="823">
          <cell r="A823" t="str">
            <v>01.016.0060-A</v>
          </cell>
          <cell r="B823">
            <v>2.2400000000000002</v>
          </cell>
        </row>
        <row r="824">
          <cell r="A824" t="str">
            <v>01.016.0061-0</v>
          </cell>
          <cell r="B824">
            <v>1.8</v>
          </cell>
        </row>
        <row r="825">
          <cell r="A825" t="str">
            <v>01.016.0061-A</v>
          </cell>
          <cell r="B825">
            <v>1.57</v>
          </cell>
        </row>
        <row r="826">
          <cell r="A826" t="str">
            <v>01.016.0062-0</v>
          </cell>
          <cell r="B826">
            <v>2.2799999999999998</v>
          </cell>
        </row>
        <row r="827">
          <cell r="A827" t="str">
            <v>01.016.0062-A</v>
          </cell>
          <cell r="B827">
            <v>1.98</v>
          </cell>
        </row>
        <row r="828">
          <cell r="A828" t="str">
            <v>01.016.0063-0</v>
          </cell>
          <cell r="B828">
            <v>1.37</v>
          </cell>
        </row>
        <row r="829">
          <cell r="A829" t="str">
            <v>01.016.0063-A</v>
          </cell>
          <cell r="B829">
            <v>1.19</v>
          </cell>
        </row>
        <row r="830">
          <cell r="A830" t="str">
            <v>01.016.0064-0</v>
          </cell>
          <cell r="B830">
            <v>2.73</v>
          </cell>
        </row>
        <row r="831">
          <cell r="A831" t="str">
            <v>01.016.0064-A</v>
          </cell>
          <cell r="B831">
            <v>2.42</v>
          </cell>
        </row>
        <row r="832">
          <cell r="A832" t="str">
            <v>01.016.0067-0</v>
          </cell>
          <cell r="B832">
            <v>4.34</v>
          </cell>
        </row>
        <row r="833">
          <cell r="A833" t="str">
            <v>01.016.0067-A</v>
          </cell>
          <cell r="B833">
            <v>3.85</v>
          </cell>
        </row>
        <row r="834">
          <cell r="A834" t="str">
            <v>01.016.0070-0</v>
          </cell>
          <cell r="B834">
            <v>5.51</v>
          </cell>
        </row>
        <row r="835">
          <cell r="A835" t="str">
            <v>01.016.0070-A</v>
          </cell>
          <cell r="B835">
            <v>4.93</v>
          </cell>
        </row>
        <row r="836">
          <cell r="A836" t="str">
            <v>01.016.0080-0</v>
          </cell>
          <cell r="B836">
            <v>5834.14</v>
          </cell>
        </row>
        <row r="837">
          <cell r="A837" t="str">
            <v>01.016.0080-A</v>
          </cell>
          <cell r="B837">
            <v>5179.72</v>
          </cell>
        </row>
        <row r="838">
          <cell r="A838" t="str">
            <v>01.016.0081-0</v>
          </cell>
          <cell r="B838">
            <v>1.88</v>
          </cell>
        </row>
        <row r="839">
          <cell r="A839" t="str">
            <v>01.016.0081-A</v>
          </cell>
          <cell r="B839">
            <v>1.67</v>
          </cell>
        </row>
        <row r="840">
          <cell r="A840" t="str">
            <v>01.016.0082-0</v>
          </cell>
          <cell r="B840">
            <v>1.3</v>
          </cell>
        </row>
        <row r="841">
          <cell r="A841" t="str">
            <v>01.016.0082-A</v>
          </cell>
          <cell r="B841">
            <v>1.1499999999999999</v>
          </cell>
        </row>
        <row r="842">
          <cell r="A842" t="str">
            <v>01.016.0083-0</v>
          </cell>
          <cell r="B842">
            <v>5244.31</v>
          </cell>
        </row>
        <row r="843">
          <cell r="A843" t="str">
            <v>01.016.0083-A</v>
          </cell>
          <cell r="B843">
            <v>4656.49</v>
          </cell>
        </row>
        <row r="844">
          <cell r="A844" t="str">
            <v>01.016.0084-0</v>
          </cell>
          <cell r="B844">
            <v>2.56</v>
          </cell>
        </row>
        <row r="845">
          <cell r="A845" t="str">
            <v>01.016.0084-A</v>
          </cell>
          <cell r="B845">
            <v>2.2799999999999998</v>
          </cell>
        </row>
        <row r="846">
          <cell r="A846" t="str">
            <v>01.016.0085-0</v>
          </cell>
          <cell r="B846">
            <v>2.09</v>
          </cell>
        </row>
        <row r="847">
          <cell r="A847" t="str">
            <v>01.016.0085-A</v>
          </cell>
          <cell r="B847">
            <v>1.86</v>
          </cell>
        </row>
        <row r="848">
          <cell r="A848" t="str">
            <v>01.016.0086-0</v>
          </cell>
          <cell r="B848">
            <v>5834.14</v>
          </cell>
        </row>
        <row r="849">
          <cell r="A849" t="str">
            <v>01.016.0086-A</v>
          </cell>
          <cell r="B849">
            <v>5179.72</v>
          </cell>
        </row>
        <row r="850">
          <cell r="A850" t="str">
            <v>01.016.0087-0</v>
          </cell>
          <cell r="B850">
            <v>4859.09</v>
          </cell>
        </row>
        <row r="851">
          <cell r="A851" t="str">
            <v>01.016.0087-A</v>
          </cell>
          <cell r="B851">
            <v>4314</v>
          </cell>
        </row>
        <row r="852">
          <cell r="A852" t="str">
            <v>01.016.0090-0</v>
          </cell>
          <cell r="B852">
            <v>3498.85</v>
          </cell>
        </row>
        <row r="853">
          <cell r="A853" t="str">
            <v>01.016.0090-A</v>
          </cell>
          <cell r="B853">
            <v>3152.79</v>
          </cell>
        </row>
        <row r="854">
          <cell r="A854" t="str">
            <v>01.016.0092-0</v>
          </cell>
          <cell r="B854">
            <v>1.56</v>
          </cell>
        </row>
        <row r="855">
          <cell r="A855" t="str">
            <v>01.016.0092-A</v>
          </cell>
          <cell r="B855">
            <v>1.35</v>
          </cell>
        </row>
        <row r="856">
          <cell r="A856" t="str">
            <v>01.016.0100-0</v>
          </cell>
          <cell r="B856">
            <v>1.31</v>
          </cell>
        </row>
        <row r="857">
          <cell r="A857" t="str">
            <v>01.016.0100-A</v>
          </cell>
          <cell r="B857">
            <v>1.1599999999999999</v>
          </cell>
        </row>
        <row r="858">
          <cell r="A858" t="str">
            <v>01.016.0150-0</v>
          </cell>
          <cell r="B858">
            <v>8.5299999999999994</v>
          </cell>
        </row>
        <row r="859">
          <cell r="A859" t="str">
            <v>01.016.0150-A</v>
          </cell>
          <cell r="B859">
            <v>7.55</v>
          </cell>
        </row>
        <row r="860">
          <cell r="A860" t="str">
            <v>01.016.0152-0</v>
          </cell>
          <cell r="B860">
            <v>11.58</v>
          </cell>
        </row>
        <row r="861">
          <cell r="A861" t="str">
            <v>01.016.0152-A</v>
          </cell>
          <cell r="B861">
            <v>10.26</v>
          </cell>
        </row>
        <row r="862">
          <cell r="A862" t="str">
            <v>01.016.0155-0</v>
          </cell>
          <cell r="B862">
            <v>60.78</v>
          </cell>
        </row>
        <row r="863">
          <cell r="A863" t="str">
            <v>01.016.0155-A</v>
          </cell>
          <cell r="B863">
            <v>53.86</v>
          </cell>
        </row>
        <row r="864">
          <cell r="A864" t="str">
            <v>01.016.0160-0</v>
          </cell>
          <cell r="B864">
            <v>14.79</v>
          </cell>
        </row>
        <row r="865">
          <cell r="A865" t="str">
            <v>01.016.0160-A</v>
          </cell>
          <cell r="B865">
            <v>13.1</v>
          </cell>
        </row>
        <row r="866">
          <cell r="A866" t="str">
            <v>01.016.0165-0</v>
          </cell>
          <cell r="B866">
            <v>19.97</v>
          </cell>
        </row>
        <row r="867">
          <cell r="A867" t="str">
            <v>01.016.0165-A</v>
          </cell>
          <cell r="B867">
            <v>17.690000000000001</v>
          </cell>
        </row>
        <row r="868">
          <cell r="A868" t="str">
            <v>01.016.0190-0</v>
          </cell>
          <cell r="B868">
            <v>0.21</v>
          </cell>
        </row>
        <row r="869">
          <cell r="A869" t="str">
            <v>01.016.0190-A</v>
          </cell>
          <cell r="B869">
            <v>0.19</v>
          </cell>
        </row>
        <row r="870">
          <cell r="A870" t="str">
            <v>01.016.0200-0</v>
          </cell>
          <cell r="B870">
            <v>6866.63</v>
          </cell>
        </row>
        <row r="871">
          <cell r="A871" t="str">
            <v>01.016.0200-A</v>
          </cell>
          <cell r="B871">
            <v>6109.27</v>
          </cell>
        </row>
        <row r="872">
          <cell r="A872" t="str">
            <v>01.016.0203-0</v>
          </cell>
          <cell r="B872">
            <v>5493.3</v>
          </cell>
        </row>
        <row r="873">
          <cell r="A873" t="str">
            <v>01.016.0203-A</v>
          </cell>
          <cell r="B873">
            <v>4887.41</v>
          </cell>
        </row>
        <row r="874">
          <cell r="A874" t="str">
            <v>01.016.0206-0</v>
          </cell>
          <cell r="B874">
            <v>5493.3</v>
          </cell>
        </row>
        <row r="875">
          <cell r="A875" t="str">
            <v>01.016.0206-A</v>
          </cell>
          <cell r="B875">
            <v>4887.41</v>
          </cell>
        </row>
        <row r="876">
          <cell r="A876" t="str">
            <v>01.016.0209-0</v>
          </cell>
          <cell r="B876">
            <v>4119.18</v>
          </cell>
        </row>
        <row r="877">
          <cell r="A877" t="str">
            <v>01.016.0209-A</v>
          </cell>
          <cell r="B877">
            <v>3664.85</v>
          </cell>
        </row>
        <row r="878">
          <cell r="A878" t="str">
            <v>01.016.0220-0</v>
          </cell>
          <cell r="B878">
            <v>8256.07</v>
          </cell>
        </row>
        <row r="879">
          <cell r="A879" t="str">
            <v>01.016.0220-A</v>
          </cell>
          <cell r="B879">
            <v>7345.46</v>
          </cell>
        </row>
        <row r="880">
          <cell r="A880" t="str">
            <v>01.016.0223-0</v>
          </cell>
          <cell r="B880">
            <v>6866.63</v>
          </cell>
        </row>
        <row r="881">
          <cell r="A881" t="str">
            <v>01.016.0223-A</v>
          </cell>
          <cell r="B881">
            <v>6109.27</v>
          </cell>
        </row>
        <row r="882">
          <cell r="A882" t="str">
            <v>01.016.0226-0</v>
          </cell>
          <cell r="B882">
            <v>6866.63</v>
          </cell>
        </row>
        <row r="883">
          <cell r="A883" t="str">
            <v>01.016.0226-A</v>
          </cell>
          <cell r="B883">
            <v>6109.27</v>
          </cell>
        </row>
        <row r="884">
          <cell r="A884" t="str">
            <v>01.016.0229-0</v>
          </cell>
          <cell r="B884">
            <v>5493.3</v>
          </cell>
        </row>
        <row r="885">
          <cell r="A885" t="str">
            <v>01.016.0229-A</v>
          </cell>
          <cell r="B885">
            <v>4887.41</v>
          </cell>
        </row>
        <row r="886">
          <cell r="A886" t="str">
            <v>01.016.0240-0</v>
          </cell>
          <cell r="B886">
            <v>9625.3700000000008</v>
          </cell>
        </row>
        <row r="887">
          <cell r="A887" t="str">
            <v>01.016.0240-A</v>
          </cell>
          <cell r="B887">
            <v>8563.73</v>
          </cell>
        </row>
        <row r="888">
          <cell r="A888" t="str">
            <v>01.016.0243-0</v>
          </cell>
          <cell r="B888">
            <v>8256.07</v>
          </cell>
        </row>
        <row r="889">
          <cell r="A889" t="str">
            <v>01.016.0243-A</v>
          </cell>
          <cell r="B889">
            <v>7345.46</v>
          </cell>
        </row>
        <row r="890">
          <cell r="A890" t="str">
            <v>01.016.0246-0</v>
          </cell>
          <cell r="B890">
            <v>8256.07</v>
          </cell>
        </row>
        <row r="891">
          <cell r="A891" t="str">
            <v>01.016.0246-A</v>
          </cell>
          <cell r="B891">
            <v>7345.46</v>
          </cell>
        </row>
        <row r="892">
          <cell r="A892" t="str">
            <v>01.016.0249-0</v>
          </cell>
          <cell r="B892">
            <v>6866.63</v>
          </cell>
        </row>
        <row r="893">
          <cell r="A893" t="str">
            <v>01.016.0249-A</v>
          </cell>
          <cell r="B893">
            <v>6109.27</v>
          </cell>
        </row>
        <row r="894">
          <cell r="A894" t="str">
            <v>01.017.0001-0</v>
          </cell>
          <cell r="B894">
            <v>24394.18</v>
          </cell>
        </row>
        <row r="895">
          <cell r="A895" t="str">
            <v>01.017.0001-A</v>
          </cell>
          <cell r="B895">
            <v>21647.15</v>
          </cell>
        </row>
        <row r="896">
          <cell r="A896" t="str">
            <v>01.017.0002-0</v>
          </cell>
          <cell r="B896">
            <v>13321.26</v>
          </cell>
        </row>
        <row r="897">
          <cell r="A897" t="str">
            <v>01.017.0002-A</v>
          </cell>
          <cell r="B897">
            <v>11848.24</v>
          </cell>
        </row>
        <row r="898">
          <cell r="A898" t="str">
            <v>01.017.0003-0</v>
          </cell>
          <cell r="B898">
            <v>17078.419999999998</v>
          </cell>
        </row>
        <row r="899">
          <cell r="A899" t="str">
            <v>01.017.0003-A</v>
          </cell>
          <cell r="B899">
            <v>15176.83</v>
          </cell>
        </row>
        <row r="900">
          <cell r="A900" t="str">
            <v>01.017.0004-0</v>
          </cell>
          <cell r="B900">
            <v>9720.8700000000008</v>
          </cell>
        </row>
        <row r="901">
          <cell r="A901" t="str">
            <v>01.017.0004-A</v>
          </cell>
          <cell r="B901">
            <v>8674.92</v>
          </cell>
        </row>
        <row r="902">
          <cell r="A902" t="str">
            <v>01.017.0005-0</v>
          </cell>
          <cell r="B902">
            <v>10733.11</v>
          </cell>
        </row>
        <row r="903">
          <cell r="A903" t="str">
            <v>01.017.0005-A</v>
          </cell>
          <cell r="B903">
            <v>9634.23</v>
          </cell>
        </row>
        <row r="904">
          <cell r="A904" t="str">
            <v>01.017.0010-0</v>
          </cell>
          <cell r="B904">
            <v>9540.5499999999993</v>
          </cell>
        </row>
        <row r="905">
          <cell r="A905" t="str">
            <v>01.017.0010-A</v>
          </cell>
          <cell r="B905">
            <v>8563.76</v>
          </cell>
        </row>
        <row r="906">
          <cell r="A906" t="str">
            <v>01.018.0001-0</v>
          </cell>
          <cell r="B906">
            <v>2.41</v>
          </cell>
        </row>
        <row r="907">
          <cell r="A907" t="str">
            <v>01.018.0001-A</v>
          </cell>
          <cell r="B907">
            <v>2.16</v>
          </cell>
        </row>
        <row r="908">
          <cell r="A908" t="str">
            <v>01.018.0002-0</v>
          </cell>
          <cell r="B908">
            <v>16.23</v>
          </cell>
        </row>
        <row r="909">
          <cell r="A909" t="str">
            <v>01.018.0002-A</v>
          </cell>
          <cell r="B909">
            <v>14.58</v>
          </cell>
        </row>
        <row r="910">
          <cell r="A910" t="str">
            <v>01.019.0010-0</v>
          </cell>
          <cell r="B910">
            <v>5.04</v>
          </cell>
        </row>
        <row r="911">
          <cell r="A911" t="str">
            <v>01.019.0010-A</v>
          </cell>
          <cell r="B911">
            <v>4.41</v>
          </cell>
        </row>
        <row r="912">
          <cell r="A912" t="str">
            <v>01.019.0012-0</v>
          </cell>
          <cell r="B912">
            <v>1.61</v>
          </cell>
        </row>
        <row r="913">
          <cell r="A913" t="str">
            <v>01.019.0012-A</v>
          </cell>
          <cell r="B913">
            <v>1.42</v>
          </cell>
        </row>
        <row r="914">
          <cell r="A914" t="str">
            <v>01.019.0015-0</v>
          </cell>
          <cell r="B914">
            <v>0.66</v>
          </cell>
        </row>
        <row r="915">
          <cell r="A915" t="str">
            <v>01.019.0015-A</v>
          </cell>
          <cell r="B915">
            <v>0.57999999999999996</v>
          </cell>
        </row>
        <row r="916">
          <cell r="A916" t="str">
            <v>01.019.0040-0</v>
          </cell>
          <cell r="B916">
            <v>5.55</v>
          </cell>
        </row>
        <row r="917">
          <cell r="A917" t="str">
            <v>01.019.0040-A</v>
          </cell>
          <cell r="B917">
            <v>4.8099999999999996</v>
          </cell>
        </row>
        <row r="918">
          <cell r="A918" t="str">
            <v>01.019.0045-0</v>
          </cell>
          <cell r="B918">
            <v>48.33</v>
          </cell>
        </row>
        <row r="919">
          <cell r="A919" t="str">
            <v>01.019.0045-A</v>
          </cell>
          <cell r="B919">
            <v>45.87</v>
          </cell>
        </row>
        <row r="920">
          <cell r="A920" t="str">
            <v>01.019.0050-0</v>
          </cell>
          <cell r="B920">
            <v>46.44</v>
          </cell>
        </row>
        <row r="921">
          <cell r="A921" t="str">
            <v>01.019.0050-A</v>
          </cell>
          <cell r="B921">
            <v>43.99</v>
          </cell>
        </row>
        <row r="922">
          <cell r="A922" t="str">
            <v>01.019.0055-0</v>
          </cell>
          <cell r="B922">
            <v>118.97</v>
          </cell>
        </row>
        <row r="923">
          <cell r="A923" t="str">
            <v>01.019.0055-A</v>
          </cell>
          <cell r="B923">
            <v>111.92</v>
          </cell>
        </row>
        <row r="924">
          <cell r="A924" t="str">
            <v>01.019.0060-0</v>
          </cell>
          <cell r="B924">
            <v>161.75</v>
          </cell>
        </row>
        <row r="925">
          <cell r="A925" t="str">
            <v>01.019.0060-A</v>
          </cell>
          <cell r="B925">
            <v>152.97999999999999</v>
          </cell>
        </row>
        <row r="926">
          <cell r="A926" t="str">
            <v>01.019.0065-0</v>
          </cell>
          <cell r="B926">
            <v>159.87</v>
          </cell>
        </row>
        <row r="927">
          <cell r="A927" t="str">
            <v>01.019.0065-A</v>
          </cell>
          <cell r="B927">
            <v>151.1</v>
          </cell>
        </row>
        <row r="928">
          <cell r="A928" t="str">
            <v>01.019.0070-0</v>
          </cell>
          <cell r="B928">
            <v>131.9</v>
          </cell>
        </row>
        <row r="929">
          <cell r="A929" t="str">
            <v>01.019.0070-A</v>
          </cell>
          <cell r="B929">
            <v>124.02</v>
          </cell>
        </row>
        <row r="930">
          <cell r="A930" t="str">
            <v>01.019.0075-0</v>
          </cell>
          <cell r="B930">
            <v>174.67</v>
          </cell>
        </row>
        <row r="931">
          <cell r="A931" t="str">
            <v>01.019.0075-A</v>
          </cell>
          <cell r="B931">
            <v>165.08</v>
          </cell>
        </row>
        <row r="932">
          <cell r="A932" t="str">
            <v>01.019.0080-0</v>
          </cell>
          <cell r="B932">
            <v>172.79</v>
          </cell>
        </row>
        <row r="933">
          <cell r="A933" t="str">
            <v>01.019.0080-A</v>
          </cell>
          <cell r="B933">
            <v>163.19999999999999</v>
          </cell>
        </row>
        <row r="934">
          <cell r="A934" t="str">
            <v>01.020.0010-0</v>
          </cell>
          <cell r="B934">
            <v>6270</v>
          </cell>
        </row>
        <row r="935">
          <cell r="A935" t="str">
            <v>01.020.0010-A</v>
          </cell>
          <cell r="B935">
            <v>6270</v>
          </cell>
        </row>
        <row r="936">
          <cell r="A936" t="str">
            <v>01.050.0010-0</v>
          </cell>
          <cell r="B936">
            <v>63.62</v>
          </cell>
        </row>
        <row r="937">
          <cell r="A937" t="str">
            <v>01.050.0010-A</v>
          </cell>
          <cell r="B937">
            <v>55.12</v>
          </cell>
        </row>
        <row r="938">
          <cell r="A938" t="str">
            <v>01.050.0011-0</v>
          </cell>
          <cell r="B938">
            <v>58.11</v>
          </cell>
        </row>
        <row r="939">
          <cell r="A939" t="str">
            <v>01.050.0011-A</v>
          </cell>
          <cell r="B939">
            <v>50.34</v>
          </cell>
        </row>
        <row r="940">
          <cell r="A940" t="str">
            <v>01.050.0012-0</v>
          </cell>
          <cell r="B940">
            <v>54.81</v>
          </cell>
        </row>
        <row r="941">
          <cell r="A941" t="str">
            <v>01.050.0012-A</v>
          </cell>
          <cell r="B941">
            <v>47.49</v>
          </cell>
        </row>
        <row r="942">
          <cell r="A942" t="str">
            <v>01.050.0013-0</v>
          </cell>
          <cell r="B942">
            <v>69.349999999999994</v>
          </cell>
        </row>
        <row r="943">
          <cell r="A943" t="str">
            <v>01.050.0013-A</v>
          </cell>
          <cell r="B943">
            <v>60.09</v>
          </cell>
        </row>
        <row r="944">
          <cell r="A944" t="str">
            <v>01.050.0014-0</v>
          </cell>
          <cell r="B944">
            <v>60.89</v>
          </cell>
        </row>
        <row r="945">
          <cell r="A945" t="str">
            <v>01.050.0014-A</v>
          </cell>
          <cell r="B945">
            <v>52.76</v>
          </cell>
        </row>
        <row r="946">
          <cell r="A946" t="str">
            <v>01.050.0015-0</v>
          </cell>
          <cell r="B946">
            <v>52.39</v>
          </cell>
        </row>
        <row r="947">
          <cell r="A947" t="str">
            <v>01.050.0015-A</v>
          </cell>
          <cell r="B947">
            <v>45.39</v>
          </cell>
        </row>
        <row r="948">
          <cell r="A948" t="str">
            <v>01.050.0016-0</v>
          </cell>
          <cell r="B948">
            <v>159.09</v>
          </cell>
        </row>
        <row r="949">
          <cell r="A949" t="str">
            <v>01.050.0016-A</v>
          </cell>
          <cell r="B949">
            <v>137.83000000000001</v>
          </cell>
        </row>
        <row r="950">
          <cell r="A950" t="str">
            <v>01.050.0017-0</v>
          </cell>
          <cell r="B950">
            <v>145.34</v>
          </cell>
        </row>
        <row r="951">
          <cell r="A951" t="str">
            <v>01.050.0017-A</v>
          </cell>
          <cell r="B951">
            <v>125.92</v>
          </cell>
        </row>
        <row r="952">
          <cell r="A952" t="str">
            <v>01.050.0018-0</v>
          </cell>
          <cell r="B952">
            <v>137.06</v>
          </cell>
        </row>
        <row r="953">
          <cell r="A953" t="str">
            <v>01.050.0018-A</v>
          </cell>
          <cell r="B953">
            <v>118.75</v>
          </cell>
        </row>
        <row r="954">
          <cell r="A954" t="str">
            <v>01.050.0019-0</v>
          </cell>
          <cell r="B954">
            <v>50.12</v>
          </cell>
        </row>
        <row r="955">
          <cell r="A955" t="str">
            <v>01.050.0019-A</v>
          </cell>
          <cell r="B955">
            <v>43.42</v>
          </cell>
        </row>
        <row r="956">
          <cell r="A956" t="str">
            <v>01.050.0020-0</v>
          </cell>
          <cell r="B956">
            <v>44.59</v>
          </cell>
        </row>
        <row r="957">
          <cell r="A957" t="str">
            <v>01.050.0020-A</v>
          </cell>
          <cell r="B957">
            <v>38.630000000000003</v>
          </cell>
        </row>
        <row r="958">
          <cell r="A958" t="str">
            <v>01.050.0021-0</v>
          </cell>
          <cell r="B958">
            <v>35.29</v>
          </cell>
        </row>
        <row r="959">
          <cell r="A959" t="str">
            <v>01.050.0021-A</v>
          </cell>
          <cell r="B959">
            <v>30.58</v>
          </cell>
        </row>
        <row r="960">
          <cell r="A960" t="str">
            <v>01.050.0022-0</v>
          </cell>
          <cell r="B960">
            <v>125.35</v>
          </cell>
        </row>
        <row r="961">
          <cell r="A961" t="str">
            <v>01.050.0022-A</v>
          </cell>
          <cell r="B961">
            <v>108.6</v>
          </cell>
        </row>
        <row r="962">
          <cell r="A962" t="str">
            <v>01.050.0023-0</v>
          </cell>
          <cell r="B962">
            <v>111.51</v>
          </cell>
        </row>
        <row r="963">
          <cell r="A963" t="str">
            <v>01.050.0023-A</v>
          </cell>
          <cell r="B963">
            <v>96.61</v>
          </cell>
        </row>
        <row r="964">
          <cell r="A964" t="str">
            <v>01.050.0024-0</v>
          </cell>
          <cell r="B964">
            <v>88.31</v>
          </cell>
        </row>
        <row r="965">
          <cell r="A965" t="str">
            <v>01.050.0024-A</v>
          </cell>
          <cell r="B965">
            <v>76.510000000000005</v>
          </cell>
        </row>
        <row r="966">
          <cell r="A966" t="str">
            <v>01.050.0025-0</v>
          </cell>
          <cell r="B966">
            <v>69.38</v>
          </cell>
        </row>
        <row r="967">
          <cell r="A967" t="str">
            <v>01.050.0025-A</v>
          </cell>
          <cell r="B967">
            <v>60.11</v>
          </cell>
        </row>
        <row r="968">
          <cell r="A968" t="str">
            <v>01.050.0026-0</v>
          </cell>
          <cell r="B968">
            <v>60.92</v>
          </cell>
        </row>
        <row r="969">
          <cell r="A969" t="str">
            <v>01.050.0026-A</v>
          </cell>
          <cell r="B969">
            <v>52.78</v>
          </cell>
        </row>
        <row r="970">
          <cell r="A970" t="str">
            <v>01.050.0027-0</v>
          </cell>
          <cell r="B970">
            <v>54.65</v>
          </cell>
        </row>
        <row r="971">
          <cell r="A971" t="str">
            <v>01.050.0027-A</v>
          </cell>
          <cell r="B971">
            <v>47.35</v>
          </cell>
        </row>
        <row r="972">
          <cell r="A972" t="str">
            <v>01.050.0028-0</v>
          </cell>
          <cell r="B972">
            <v>36.19</v>
          </cell>
        </row>
        <row r="973">
          <cell r="A973" t="str">
            <v>01.050.0028-A</v>
          </cell>
          <cell r="B973">
            <v>31.36</v>
          </cell>
        </row>
        <row r="974">
          <cell r="A974" t="str">
            <v>01.050.0029-0</v>
          </cell>
          <cell r="B974">
            <v>26.27</v>
          </cell>
        </row>
        <row r="975">
          <cell r="A975" t="str">
            <v>01.050.0029-A</v>
          </cell>
          <cell r="B975">
            <v>22.76</v>
          </cell>
        </row>
        <row r="976">
          <cell r="A976" t="str">
            <v>01.050.0030-0</v>
          </cell>
          <cell r="B976">
            <v>21.1</v>
          </cell>
        </row>
        <row r="977">
          <cell r="A977" t="str">
            <v>01.050.0030-A</v>
          </cell>
          <cell r="B977">
            <v>18.28</v>
          </cell>
        </row>
        <row r="978">
          <cell r="A978" t="str">
            <v>01.050.0031-0</v>
          </cell>
          <cell r="B978">
            <v>90.49</v>
          </cell>
        </row>
        <row r="979">
          <cell r="A979" t="str">
            <v>01.050.0031-A</v>
          </cell>
          <cell r="B979">
            <v>78.400000000000006</v>
          </cell>
        </row>
        <row r="980">
          <cell r="A980" t="str">
            <v>01.050.0032-0</v>
          </cell>
          <cell r="B980">
            <v>65.7</v>
          </cell>
        </row>
        <row r="981">
          <cell r="A981" t="str">
            <v>01.050.0032-A</v>
          </cell>
          <cell r="B981">
            <v>56.92</v>
          </cell>
        </row>
        <row r="982">
          <cell r="A982" t="str">
            <v>01.050.0033-0</v>
          </cell>
          <cell r="B982">
            <v>52.81</v>
          </cell>
        </row>
        <row r="983">
          <cell r="A983" t="str">
            <v>01.050.0033-A</v>
          </cell>
          <cell r="B983">
            <v>45.75</v>
          </cell>
        </row>
        <row r="984">
          <cell r="A984" t="str">
            <v>01.050.0034-0</v>
          </cell>
          <cell r="B984">
            <v>60.73</v>
          </cell>
        </row>
        <row r="985">
          <cell r="A985" t="str">
            <v>01.050.0034-A</v>
          </cell>
          <cell r="B985">
            <v>52.62</v>
          </cell>
        </row>
        <row r="986">
          <cell r="A986" t="str">
            <v>01.050.0035-0</v>
          </cell>
          <cell r="B986">
            <v>53.72</v>
          </cell>
        </row>
        <row r="987">
          <cell r="A987" t="str">
            <v>01.050.0035-A</v>
          </cell>
          <cell r="B987">
            <v>46.55</v>
          </cell>
        </row>
        <row r="988">
          <cell r="A988" t="str">
            <v>01.050.0036-0</v>
          </cell>
          <cell r="B988">
            <v>45.22</v>
          </cell>
        </row>
        <row r="989">
          <cell r="A989" t="str">
            <v>01.050.0036-A</v>
          </cell>
          <cell r="B989">
            <v>39.18</v>
          </cell>
        </row>
        <row r="990">
          <cell r="A990" t="str">
            <v>01.050.0037-0</v>
          </cell>
          <cell r="B990">
            <v>9.98</v>
          </cell>
        </row>
        <row r="991">
          <cell r="A991" t="str">
            <v>01.050.0037-A</v>
          </cell>
          <cell r="B991">
            <v>8.65</v>
          </cell>
        </row>
        <row r="992">
          <cell r="A992" t="str">
            <v>01.050.0038-0</v>
          </cell>
          <cell r="B992">
            <v>6.88</v>
          </cell>
        </row>
        <row r="993">
          <cell r="A993" t="str">
            <v>01.050.0038-A</v>
          </cell>
          <cell r="B993">
            <v>5.96</v>
          </cell>
        </row>
        <row r="994">
          <cell r="A994" t="str">
            <v>01.050.0039-0</v>
          </cell>
          <cell r="B994">
            <v>6.91</v>
          </cell>
        </row>
        <row r="995">
          <cell r="A995" t="str">
            <v>01.050.0039-A</v>
          </cell>
          <cell r="B995">
            <v>5.99</v>
          </cell>
        </row>
        <row r="996">
          <cell r="A996" t="str">
            <v>01.050.0040-0</v>
          </cell>
          <cell r="B996">
            <v>25</v>
          </cell>
        </row>
        <row r="997">
          <cell r="A997" t="str">
            <v>01.050.0040-A</v>
          </cell>
          <cell r="B997">
            <v>21.66</v>
          </cell>
        </row>
        <row r="998">
          <cell r="A998" t="str">
            <v>01.050.0041-0</v>
          </cell>
          <cell r="B998">
            <v>17.28</v>
          </cell>
        </row>
        <row r="999">
          <cell r="A999" t="str">
            <v>01.050.0041-A</v>
          </cell>
          <cell r="B999">
            <v>14.97</v>
          </cell>
        </row>
        <row r="1000">
          <cell r="A1000" t="str">
            <v>01.050.0042-0</v>
          </cell>
          <cell r="B1000">
            <v>17.3</v>
          </cell>
        </row>
        <row r="1001">
          <cell r="A1001" t="str">
            <v>01.050.0042-A</v>
          </cell>
          <cell r="B1001">
            <v>14.99</v>
          </cell>
        </row>
        <row r="1002">
          <cell r="A1002" t="str">
            <v>01.050.0043-0</v>
          </cell>
          <cell r="B1002">
            <v>33.89</v>
          </cell>
        </row>
        <row r="1003">
          <cell r="A1003" t="str">
            <v>01.050.0043-A</v>
          </cell>
          <cell r="B1003">
            <v>29.36</v>
          </cell>
        </row>
        <row r="1004">
          <cell r="A1004" t="str">
            <v>01.050.0044-0</v>
          </cell>
          <cell r="B1004">
            <v>23.5</v>
          </cell>
        </row>
        <row r="1005">
          <cell r="A1005" t="str">
            <v>01.050.0044-A</v>
          </cell>
          <cell r="B1005">
            <v>20.36</v>
          </cell>
        </row>
        <row r="1006">
          <cell r="A1006" t="str">
            <v>01.050.0045-0</v>
          </cell>
          <cell r="B1006">
            <v>18.79</v>
          </cell>
        </row>
        <row r="1007">
          <cell r="A1007" t="str">
            <v>01.050.0045-A</v>
          </cell>
          <cell r="B1007">
            <v>16.28</v>
          </cell>
        </row>
        <row r="1008">
          <cell r="A1008" t="str">
            <v>01.050.0046-0</v>
          </cell>
          <cell r="B1008">
            <v>84.8</v>
          </cell>
        </row>
        <row r="1009">
          <cell r="A1009" t="str">
            <v>01.050.0046-A</v>
          </cell>
          <cell r="B1009">
            <v>73.48</v>
          </cell>
        </row>
        <row r="1010">
          <cell r="A1010" t="str">
            <v>01.050.0047-0</v>
          </cell>
          <cell r="B1010">
            <v>58.76</v>
          </cell>
        </row>
        <row r="1011">
          <cell r="A1011" t="str">
            <v>01.050.0047-A</v>
          </cell>
          <cell r="B1011">
            <v>50.91</v>
          </cell>
        </row>
        <row r="1012">
          <cell r="A1012" t="str">
            <v>01.050.0048-0</v>
          </cell>
          <cell r="B1012">
            <v>47</v>
          </cell>
        </row>
        <row r="1013">
          <cell r="A1013" t="str">
            <v>01.050.0048-A</v>
          </cell>
          <cell r="B1013">
            <v>40.72</v>
          </cell>
        </row>
        <row r="1014">
          <cell r="A1014" t="str">
            <v>01.050.0049-0</v>
          </cell>
          <cell r="B1014">
            <v>6.58</v>
          </cell>
        </row>
        <row r="1015">
          <cell r="A1015" t="str">
            <v>01.050.0049-A</v>
          </cell>
          <cell r="B1015">
            <v>5.7</v>
          </cell>
        </row>
        <row r="1016">
          <cell r="A1016" t="str">
            <v>01.050.0050-0</v>
          </cell>
          <cell r="B1016">
            <v>3.62</v>
          </cell>
        </row>
        <row r="1017">
          <cell r="A1017" t="str">
            <v>01.050.0050-A</v>
          </cell>
          <cell r="B1017">
            <v>3.13</v>
          </cell>
        </row>
        <row r="1018">
          <cell r="A1018" t="str">
            <v>01.050.0051-0</v>
          </cell>
          <cell r="B1018">
            <v>1.81</v>
          </cell>
        </row>
        <row r="1019">
          <cell r="A1019" t="str">
            <v>01.050.0051-A</v>
          </cell>
          <cell r="B1019">
            <v>1.57</v>
          </cell>
        </row>
        <row r="1020">
          <cell r="A1020" t="str">
            <v>01.050.0052-0</v>
          </cell>
          <cell r="B1020">
            <v>16.510000000000002</v>
          </cell>
        </row>
        <row r="1021">
          <cell r="A1021" t="str">
            <v>01.050.0052-A</v>
          </cell>
          <cell r="B1021">
            <v>14.3</v>
          </cell>
        </row>
        <row r="1022">
          <cell r="A1022" t="str">
            <v>01.050.0053-0</v>
          </cell>
          <cell r="B1022">
            <v>11.03</v>
          </cell>
        </row>
        <row r="1023">
          <cell r="A1023" t="str">
            <v>01.050.0053-A</v>
          </cell>
          <cell r="B1023">
            <v>9.56</v>
          </cell>
        </row>
        <row r="1024">
          <cell r="A1024" t="str">
            <v>01.050.0054-0</v>
          </cell>
          <cell r="B1024">
            <v>13.21</v>
          </cell>
        </row>
        <row r="1025">
          <cell r="A1025" t="str">
            <v>01.050.0054-A</v>
          </cell>
          <cell r="B1025">
            <v>11.44</v>
          </cell>
        </row>
        <row r="1026">
          <cell r="A1026" t="str">
            <v>01.050.0055-0</v>
          </cell>
          <cell r="B1026">
            <v>8.09</v>
          </cell>
        </row>
        <row r="1027">
          <cell r="A1027" t="str">
            <v>01.050.0055-A</v>
          </cell>
          <cell r="B1027">
            <v>7.01</v>
          </cell>
        </row>
        <row r="1028">
          <cell r="A1028" t="str">
            <v>01.050.0056-0</v>
          </cell>
          <cell r="B1028">
            <v>3.87</v>
          </cell>
        </row>
        <row r="1029">
          <cell r="A1029" t="str">
            <v>01.050.0056-A</v>
          </cell>
          <cell r="B1029">
            <v>3.35</v>
          </cell>
        </row>
        <row r="1030">
          <cell r="A1030" t="str">
            <v>01.050.0057-0</v>
          </cell>
          <cell r="B1030">
            <v>2</v>
          </cell>
        </row>
        <row r="1031">
          <cell r="A1031" t="str">
            <v>01.050.0057-A</v>
          </cell>
          <cell r="B1031">
            <v>1.73</v>
          </cell>
        </row>
        <row r="1032">
          <cell r="A1032" t="str">
            <v>01.050.0058-0</v>
          </cell>
          <cell r="B1032">
            <v>2.15</v>
          </cell>
        </row>
        <row r="1033">
          <cell r="A1033" t="str">
            <v>01.050.0058-A</v>
          </cell>
          <cell r="B1033">
            <v>1.86</v>
          </cell>
        </row>
        <row r="1034">
          <cell r="A1034" t="str">
            <v>01.050.0059-0</v>
          </cell>
          <cell r="B1034">
            <v>1.07</v>
          </cell>
        </row>
        <row r="1035">
          <cell r="A1035" t="str">
            <v>01.050.0059-A</v>
          </cell>
          <cell r="B1035">
            <v>0.92</v>
          </cell>
        </row>
        <row r="1036">
          <cell r="A1036" t="str">
            <v>01.050.0060-0</v>
          </cell>
          <cell r="B1036">
            <v>3.62</v>
          </cell>
        </row>
        <row r="1037">
          <cell r="A1037" t="str">
            <v>01.050.0060-A</v>
          </cell>
          <cell r="B1037">
            <v>3.13</v>
          </cell>
        </row>
        <row r="1038">
          <cell r="A1038" t="str">
            <v>01.050.0061-0</v>
          </cell>
          <cell r="B1038">
            <v>1.81</v>
          </cell>
        </row>
        <row r="1039">
          <cell r="A1039" t="str">
            <v>01.050.0061-A</v>
          </cell>
          <cell r="B1039">
            <v>1.57</v>
          </cell>
        </row>
        <row r="1040">
          <cell r="A1040" t="str">
            <v>01.050.0062-0</v>
          </cell>
          <cell r="B1040">
            <v>6.1</v>
          </cell>
        </row>
        <row r="1041">
          <cell r="A1041" t="str">
            <v>01.050.0062-A</v>
          </cell>
          <cell r="B1041">
            <v>5.28</v>
          </cell>
        </row>
        <row r="1042">
          <cell r="A1042" t="str">
            <v>01.050.0063-0</v>
          </cell>
          <cell r="B1042">
            <v>13.21</v>
          </cell>
        </row>
        <row r="1043">
          <cell r="A1043" t="str">
            <v>01.050.0063-A</v>
          </cell>
          <cell r="B1043">
            <v>11.44</v>
          </cell>
        </row>
        <row r="1044">
          <cell r="A1044" t="str">
            <v>01.050.0064-0</v>
          </cell>
          <cell r="B1044">
            <v>6.58</v>
          </cell>
        </row>
        <row r="1045">
          <cell r="A1045" t="str">
            <v>01.050.0064-A</v>
          </cell>
          <cell r="B1045">
            <v>5.7</v>
          </cell>
        </row>
        <row r="1046">
          <cell r="A1046" t="str">
            <v>01.050.0065-0</v>
          </cell>
          <cell r="B1046">
            <v>3.87</v>
          </cell>
        </row>
        <row r="1047">
          <cell r="A1047" t="str">
            <v>01.050.0065-A</v>
          </cell>
          <cell r="B1047">
            <v>3.35</v>
          </cell>
        </row>
        <row r="1048">
          <cell r="A1048" t="str">
            <v>01.050.0066-0</v>
          </cell>
          <cell r="B1048">
            <v>2</v>
          </cell>
        </row>
        <row r="1049">
          <cell r="A1049" t="str">
            <v>01.050.0066-A</v>
          </cell>
          <cell r="B1049">
            <v>1.73</v>
          </cell>
        </row>
        <row r="1050">
          <cell r="A1050" t="str">
            <v>01.050.0067-0</v>
          </cell>
          <cell r="B1050">
            <v>2.15</v>
          </cell>
        </row>
        <row r="1051">
          <cell r="A1051" t="str">
            <v>01.050.0067-A</v>
          </cell>
          <cell r="B1051">
            <v>1.86</v>
          </cell>
        </row>
        <row r="1052">
          <cell r="A1052" t="str">
            <v>01.050.0068-0</v>
          </cell>
          <cell r="B1052">
            <v>1.07</v>
          </cell>
        </row>
        <row r="1053">
          <cell r="A1053" t="str">
            <v>01.050.0068-A</v>
          </cell>
          <cell r="B1053">
            <v>0.92</v>
          </cell>
        </row>
        <row r="1054">
          <cell r="A1054" t="str">
            <v>01.050.0078-0</v>
          </cell>
          <cell r="B1054">
            <v>3.62</v>
          </cell>
        </row>
        <row r="1055">
          <cell r="A1055" t="str">
            <v>01.050.0078-A</v>
          </cell>
          <cell r="B1055">
            <v>3.13</v>
          </cell>
        </row>
        <row r="1056">
          <cell r="A1056" t="str">
            <v>01.050.0079-0</v>
          </cell>
          <cell r="B1056">
            <v>3.25</v>
          </cell>
        </row>
        <row r="1057">
          <cell r="A1057" t="str">
            <v>01.050.0079-A</v>
          </cell>
          <cell r="B1057">
            <v>2.82</v>
          </cell>
        </row>
        <row r="1058">
          <cell r="A1058" t="str">
            <v>01.050.0080-0</v>
          </cell>
          <cell r="B1058">
            <v>9.2200000000000006</v>
          </cell>
        </row>
        <row r="1059">
          <cell r="A1059" t="str">
            <v>01.050.0080-A</v>
          </cell>
          <cell r="B1059">
            <v>7.99</v>
          </cell>
        </row>
        <row r="1060">
          <cell r="A1060" t="str">
            <v>01.050.0081-0</v>
          </cell>
          <cell r="B1060">
            <v>8.2899999999999991</v>
          </cell>
        </row>
        <row r="1061">
          <cell r="A1061" t="str">
            <v>01.050.0081-A</v>
          </cell>
          <cell r="B1061">
            <v>7.18</v>
          </cell>
        </row>
        <row r="1062">
          <cell r="A1062" t="str">
            <v>01.050.0082-0</v>
          </cell>
          <cell r="B1062">
            <v>9.2200000000000006</v>
          </cell>
        </row>
        <row r="1063">
          <cell r="A1063" t="str">
            <v>01.050.0082-A</v>
          </cell>
          <cell r="B1063">
            <v>7.99</v>
          </cell>
        </row>
        <row r="1064">
          <cell r="A1064" t="str">
            <v>01.050.0083-0</v>
          </cell>
          <cell r="B1064">
            <v>3.84</v>
          </cell>
        </row>
        <row r="1065">
          <cell r="A1065" t="str">
            <v>01.050.0083-A</v>
          </cell>
          <cell r="B1065">
            <v>3.33</v>
          </cell>
        </row>
        <row r="1066">
          <cell r="A1066" t="str">
            <v>01.050.0084-0</v>
          </cell>
          <cell r="B1066">
            <v>3.48</v>
          </cell>
        </row>
        <row r="1067">
          <cell r="A1067" t="str">
            <v>01.050.0084-A</v>
          </cell>
          <cell r="B1067">
            <v>3.02</v>
          </cell>
        </row>
        <row r="1068">
          <cell r="A1068" t="str">
            <v>01.050.0085-0</v>
          </cell>
          <cell r="B1068">
            <v>2.15</v>
          </cell>
        </row>
        <row r="1069">
          <cell r="A1069" t="str">
            <v>01.050.0085-A</v>
          </cell>
          <cell r="B1069">
            <v>1.86</v>
          </cell>
        </row>
        <row r="1070">
          <cell r="A1070" t="str">
            <v>01.050.0086-0</v>
          </cell>
          <cell r="B1070">
            <v>1.07</v>
          </cell>
        </row>
        <row r="1071">
          <cell r="A1071" t="str">
            <v>01.050.0086-A</v>
          </cell>
          <cell r="B1071">
            <v>0.92</v>
          </cell>
        </row>
        <row r="1072">
          <cell r="A1072" t="str">
            <v>01.050.0087-0</v>
          </cell>
          <cell r="B1072">
            <v>6.58</v>
          </cell>
        </row>
        <row r="1073">
          <cell r="A1073" t="str">
            <v>01.050.0087-A</v>
          </cell>
          <cell r="B1073">
            <v>5.7</v>
          </cell>
        </row>
        <row r="1074">
          <cell r="A1074" t="str">
            <v>01.050.0088-0</v>
          </cell>
          <cell r="B1074">
            <v>6.1</v>
          </cell>
        </row>
        <row r="1075">
          <cell r="A1075" t="str">
            <v>01.050.0088-A</v>
          </cell>
          <cell r="B1075">
            <v>5.28</v>
          </cell>
        </row>
        <row r="1076">
          <cell r="A1076" t="str">
            <v>01.050.0089-0</v>
          </cell>
          <cell r="B1076">
            <v>3.62</v>
          </cell>
        </row>
        <row r="1077">
          <cell r="A1077" t="str">
            <v>01.050.0089-A</v>
          </cell>
          <cell r="B1077">
            <v>3.13</v>
          </cell>
        </row>
        <row r="1078">
          <cell r="A1078" t="str">
            <v>01.050.0090-0</v>
          </cell>
          <cell r="B1078">
            <v>6.1</v>
          </cell>
        </row>
        <row r="1079">
          <cell r="A1079" t="str">
            <v>01.050.0090-A</v>
          </cell>
          <cell r="B1079">
            <v>5.28</v>
          </cell>
        </row>
        <row r="1080">
          <cell r="A1080" t="str">
            <v>01.050.0091-0</v>
          </cell>
          <cell r="B1080">
            <v>19.760000000000002</v>
          </cell>
        </row>
        <row r="1081">
          <cell r="A1081" t="str">
            <v>01.050.0091-A</v>
          </cell>
          <cell r="B1081">
            <v>17.12</v>
          </cell>
        </row>
        <row r="1082">
          <cell r="A1082" t="str">
            <v>01.050.0092-0</v>
          </cell>
          <cell r="B1082">
            <v>16.5</v>
          </cell>
        </row>
        <row r="1083">
          <cell r="A1083" t="str">
            <v>01.050.0092-A</v>
          </cell>
          <cell r="B1083">
            <v>14.29</v>
          </cell>
        </row>
        <row r="1084">
          <cell r="A1084" t="str">
            <v>01.050.0093-0</v>
          </cell>
          <cell r="B1084">
            <v>1.0900000000000001</v>
          </cell>
        </row>
        <row r="1085">
          <cell r="A1085" t="str">
            <v>01.050.0093-A</v>
          </cell>
          <cell r="B1085">
            <v>0.94</v>
          </cell>
        </row>
        <row r="1086">
          <cell r="A1086" t="str">
            <v>01.050.0094-0</v>
          </cell>
          <cell r="B1086">
            <v>0.68</v>
          </cell>
        </row>
        <row r="1087">
          <cell r="A1087" t="str">
            <v>01.050.0094-A</v>
          </cell>
          <cell r="B1087">
            <v>0.59</v>
          </cell>
        </row>
        <row r="1088">
          <cell r="A1088" t="str">
            <v>01.050.0095-0</v>
          </cell>
          <cell r="B1088">
            <v>5.99</v>
          </cell>
        </row>
        <row r="1089">
          <cell r="A1089" t="str">
            <v>01.050.0095-A</v>
          </cell>
          <cell r="B1089">
            <v>5.19</v>
          </cell>
        </row>
        <row r="1090">
          <cell r="A1090" t="str">
            <v>01.050.0096-0</v>
          </cell>
          <cell r="B1090">
            <v>4.3499999999999996</v>
          </cell>
        </row>
        <row r="1091">
          <cell r="A1091" t="str">
            <v>01.050.0096-A</v>
          </cell>
          <cell r="B1091">
            <v>3.77</v>
          </cell>
        </row>
        <row r="1092">
          <cell r="A1092" t="str">
            <v>01.050.0097-0</v>
          </cell>
          <cell r="B1092">
            <v>2.15</v>
          </cell>
        </row>
        <row r="1093">
          <cell r="A1093" t="str">
            <v>01.050.0097-A</v>
          </cell>
          <cell r="B1093">
            <v>1.86</v>
          </cell>
        </row>
        <row r="1094">
          <cell r="A1094" t="str">
            <v>01.050.0098-0</v>
          </cell>
          <cell r="B1094">
            <v>11.03</v>
          </cell>
        </row>
        <row r="1095">
          <cell r="A1095" t="str">
            <v>01.050.0098-A</v>
          </cell>
          <cell r="B1095">
            <v>9.56</v>
          </cell>
        </row>
        <row r="1096">
          <cell r="A1096" t="str">
            <v>01.050.0099-0</v>
          </cell>
          <cell r="B1096">
            <v>6.58</v>
          </cell>
        </row>
        <row r="1097">
          <cell r="A1097" t="str">
            <v>01.050.0099-A</v>
          </cell>
          <cell r="B1097">
            <v>5.7</v>
          </cell>
        </row>
        <row r="1098">
          <cell r="A1098" t="str">
            <v>01.050.0100-0</v>
          </cell>
          <cell r="B1098">
            <v>6.1</v>
          </cell>
        </row>
        <row r="1099">
          <cell r="A1099" t="str">
            <v>01.050.0100-A</v>
          </cell>
          <cell r="B1099">
            <v>5.28</v>
          </cell>
        </row>
        <row r="1100">
          <cell r="A1100" t="str">
            <v>01.050.0101-0</v>
          </cell>
          <cell r="B1100">
            <v>11.03</v>
          </cell>
        </row>
        <row r="1101">
          <cell r="A1101" t="str">
            <v>01.050.0101-A</v>
          </cell>
          <cell r="B1101">
            <v>9.56</v>
          </cell>
        </row>
        <row r="1102">
          <cell r="A1102" t="str">
            <v>01.050.0102-0</v>
          </cell>
          <cell r="B1102">
            <v>19.760000000000002</v>
          </cell>
        </row>
        <row r="1103">
          <cell r="A1103" t="str">
            <v>01.050.0102-A</v>
          </cell>
          <cell r="B1103">
            <v>17.12</v>
          </cell>
        </row>
        <row r="1104">
          <cell r="A1104" t="str">
            <v>01.050.0103-0</v>
          </cell>
          <cell r="B1104">
            <v>16.5</v>
          </cell>
        </row>
        <row r="1105">
          <cell r="A1105" t="str">
            <v>01.050.0103-A</v>
          </cell>
          <cell r="B1105">
            <v>14.29</v>
          </cell>
        </row>
        <row r="1106">
          <cell r="A1106" t="str">
            <v>01.050.0104-0</v>
          </cell>
          <cell r="B1106">
            <v>12.03</v>
          </cell>
        </row>
        <row r="1107">
          <cell r="A1107" t="str">
            <v>01.050.0104-A</v>
          </cell>
          <cell r="B1107">
            <v>10.42</v>
          </cell>
        </row>
        <row r="1108">
          <cell r="A1108" t="str">
            <v>01.050.0105-0</v>
          </cell>
          <cell r="B1108">
            <v>8.09</v>
          </cell>
        </row>
        <row r="1109">
          <cell r="A1109" t="str">
            <v>01.050.0105-A</v>
          </cell>
          <cell r="B1109">
            <v>7.01</v>
          </cell>
        </row>
        <row r="1110">
          <cell r="A1110" t="str">
            <v>01.050.0106-0</v>
          </cell>
          <cell r="B1110">
            <v>6.1</v>
          </cell>
        </row>
        <row r="1111">
          <cell r="A1111" t="str">
            <v>01.050.0106-A</v>
          </cell>
          <cell r="B1111">
            <v>5.29</v>
          </cell>
        </row>
        <row r="1112">
          <cell r="A1112" t="str">
            <v>01.050.0107-0</v>
          </cell>
          <cell r="B1112">
            <v>1.07</v>
          </cell>
        </row>
        <row r="1113">
          <cell r="A1113" t="str">
            <v>01.050.0107-A</v>
          </cell>
          <cell r="B1113">
            <v>0.92</v>
          </cell>
        </row>
        <row r="1114">
          <cell r="A1114" t="str">
            <v>01.050.0108-0</v>
          </cell>
          <cell r="B1114">
            <v>0.68</v>
          </cell>
        </row>
        <row r="1115">
          <cell r="A1115" t="str">
            <v>01.050.0108-A</v>
          </cell>
          <cell r="B1115">
            <v>0.59</v>
          </cell>
        </row>
        <row r="1116">
          <cell r="A1116" t="str">
            <v>01.050.0109-0</v>
          </cell>
          <cell r="B1116">
            <v>6.58</v>
          </cell>
        </row>
        <row r="1117">
          <cell r="A1117" t="str">
            <v>01.050.0109-A</v>
          </cell>
          <cell r="B1117">
            <v>5.7</v>
          </cell>
        </row>
        <row r="1118">
          <cell r="A1118" t="str">
            <v>01.050.0110-0</v>
          </cell>
          <cell r="B1118">
            <v>4.3499999999999996</v>
          </cell>
        </row>
        <row r="1119">
          <cell r="A1119" t="str">
            <v>01.050.0110-A</v>
          </cell>
          <cell r="B1119">
            <v>3.77</v>
          </cell>
        </row>
        <row r="1120">
          <cell r="A1120" t="str">
            <v>01.050.0111-0</v>
          </cell>
          <cell r="B1120">
            <v>3.29</v>
          </cell>
        </row>
        <row r="1121">
          <cell r="A1121" t="str">
            <v>01.050.0111-A</v>
          </cell>
          <cell r="B1121">
            <v>2.85</v>
          </cell>
        </row>
        <row r="1122">
          <cell r="A1122" t="str">
            <v>01.050.0112-0</v>
          </cell>
          <cell r="B1122">
            <v>1211.3</v>
          </cell>
        </row>
        <row r="1123">
          <cell r="A1123" t="str">
            <v>01.050.0112-A</v>
          </cell>
          <cell r="B1123">
            <v>1049.5</v>
          </cell>
        </row>
        <row r="1124">
          <cell r="A1124" t="str">
            <v>01.050.0113-0</v>
          </cell>
          <cell r="B1124">
            <v>13.21</v>
          </cell>
        </row>
        <row r="1125">
          <cell r="A1125" t="str">
            <v>01.050.0113-A</v>
          </cell>
          <cell r="B1125">
            <v>11.44</v>
          </cell>
        </row>
        <row r="1126">
          <cell r="A1126" t="str">
            <v>01.050.0114-0</v>
          </cell>
          <cell r="B1126">
            <v>11.03</v>
          </cell>
        </row>
        <row r="1127">
          <cell r="A1127" t="str">
            <v>01.050.0114-A</v>
          </cell>
          <cell r="B1127">
            <v>9.56</v>
          </cell>
        </row>
        <row r="1128">
          <cell r="A1128" t="str">
            <v>01.050.0115-0</v>
          </cell>
          <cell r="B1128">
            <v>6.58</v>
          </cell>
        </row>
        <row r="1129">
          <cell r="A1129" t="str">
            <v>01.050.0115-A</v>
          </cell>
          <cell r="B1129">
            <v>5.7</v>
          </cell>
        </row>
        <row r="1130">
          <cell r="A1130" t="str">
            <v>01.050.0116-0</v>
          </cell>
          <cell r="B1130">
            <v>22.08</v>
          </cell>
        </row>
        <row r="1131">
          <cell r="A1131" t="str">
            <v>01.050.0116-A</v>
          </cell>
          <cell r="B1131">
            <v>19.13</v>
          </cell>
        </row>
        <row r="1132">
          <cell r="A1132" t="str">
            <v>01.050.0117-0</v>
          </cell>
          <cell r="B1132">
            <v>16.5</v>
          </cell>
        </row>
        <row r="1133">
          <cell r="A1133" t="str">
            <v>01.050.0117-A</v>
          </cell>
          <cell r="B1133">
            <v>14.29</v>
          </cell>
        </row>
        <row r="1134">
          <cell r="A1134" t="str">
            <v>01.050.0118-0</v>
          </cell>
          <cell r="B1134">
            <v>26.39</v>
          </cell>
        </row>
        <row r="1135">
          <cell r="A1135" t="str">
            <v>01.050.0118-A</v>
          </cell>
          <cell r="B1135">
            <v>22.87</v>
          </cell>
        </row>
        <row r="1136">
          <cell r="A1136" t="str">
            <v>01.050.0119-0</v>
          </cell>
          <cell r="B1136">
            <v>16.07</v>
          </cell>
        </row>
        <row r="1137">
          <cell r="A1137" t="str">
            <v>01.050.0119-A</v>
          </cell>
          <cell r="B1137">
            <v>13.92</v>
          </cell>
        </row>
        <row r="1138">
          <cell r="A1138" t="str">
            <v>01.050.0120-0</v>
          </cell>
          <cell r="B1138">
            <v>12.03</v>
          </cell>
        </row>
        <row r="1139">
          <cell r="A1139" t="str">
            <v>01.050.0120-A</v>
          </cell>
          <cell r="B1139">
            <v>10.42</v>
          </cell>
        </row>
        <row r="1140">
          <cell r="A1140" t="str">
            <v>01.050.0121-0</v>
          </cell>
          <cell r="B1140">
            <v>8.09</v>
          </cell>
        </row>
        <row r="1141">
          <cell r="A1141" t="str">
            <v>01.050.0121-A</v>
          </cell>
          <cell r="B1141">
            <v>7.01</v>
          </cell>
        </row>
        <row r="1142">
          <cell r="A1142" t="str">
            <v>01.050.0122-0</v>
          </cell>
          <cell r="B1142">
            <v>1.45</v>
          </cell>
        </row>
        <row r="1143">
          <cell r="A1143" t="str">
            <v>01.050.0122-A</v>
          </cell>
          <cell r="B1143">
            <v>1.26</v>
          </cell>
        </row>
        <row r="1144">
          <cell r="A1144" t="str">
            <v>01.050.0123-0</v>
          </cell>
          <cell r="B1144">
            <v>1.07</v>
          </cell>
        </row>
        <row r="1145">
          <cell r="A1145" t="str">
            <v>01.050.0123-A</v>
          </cell>
          <cell r="B1145">
            <v>0.92</v>
          </cell>
        </row>
        <row r="1146">
          <cell r="A1146" t="str">
            <v>01.050.0124-0</v>
          </cell>
          <cell r="B1146">
            <v>6.58</v>
          </cell>
        </row>
        <row r="1147">
          <cell r="A1147" t="str">
            <v>01.050.0124-A</v>
          </cell>
          <cell r="B1147">
            <v>5.7</v>
          </cell>
        </row>
        <row r="1148">
          <cell r="A1148" t="str">
            <v>01.050.0125-0</v>
          </cell>
          <cell r="B1148">
            <v>4.3499999999999996</v>
          </cell>
        </row>
        <row r="1149">
          <cell r="A1149" t="str">
            <v>01.050.0125-A</v>
          </cell>
          <cell r="B1149">
            <v>3.77</v>
          </cell>
        </row>
        <row r="1150">
          <cell r="A1150" t="str">
            <v>01.050.0126-0</v>
          </cell>
          <cell r="B1150">
            <v>3.29</v>
          </cell>
        </row>
        <row r="1151">
          <cell r="A1151" t="str">
            <v>01.050.0126-A</v>
          </cell>
          <cell r="B1151">
            <v>2.85</v>
          </cell>
        </row>
        <row r="1152">
          <cell r="A1152" t="str">
            <v>01.050.0127-0</v>
          </cell>
          <cell r="B1152">
            <v>1211.28</v>
          </cell>
        </row>
        <row r="1153">
          <cell r="A1153" t="str">
            <v>01.050.0127-A</v>
          </cell>
          <cell r="B1153">
            <v>1049.49</v>
          </cell>
        </row>
        <row r="1154">
          <cell r="A1154" t="str">
            <v>01.050.0128-0</v>
          </cell>
          <cell r="B1154">
            <v>10.1</v>
          </cell>
        </row>
        <row r="1155">
          <cell r="A1155" t="str">
            <v>01.050.0128-A</v>
          </cell>
          <cell r="B1155">
            <v>8.75</v>
          </cell>
        </row>
        <row r="1156">
          <cell r="A1156" t="str">
            <v>01.050.0129-0</v>
          </cell>
          <cell r="B1156">
            <v>8.41</v>
          </cell>
        </row>
        <row r="1157">
          <cell r="A1157" t="str">
            <v>01.050.0129-A</v>
          </cell>
          <cell r="B1157">
            <v>7.29</v>
          </cell>
        </row>
        <row r="1158">
          <cell r="A1158" t="str">
            <v>01.050.0130-0</v>
          </cell>
          <cell r="B1158">
            <v>5.0599999999999996</v>
          </cell>
        </row>
        <row r="1159">
          <cell r="A1159" t="str">
            <v>01.050.0130-A</v>
          </cell>
          <cell r="B1159">
            <v>4.38</v>
          </cell>
        </row>
        <row r="1160">
          <cell r="A1160" t="str">
            <v>01.050.0137-0</v>
          </cell>
          <cell r="B1160">
            <v>40.409999999999997</v>
          </cell>
        </row>
        <row r="1161">
          <cell r="A1161" t="str">
            <v>01.050.0137-A</v>
          </cell>
          <cell r="B1161">
            <v>35.01</v>
          </cell>
        </row>
        <row r="1162">
          <cell r="A1162" t="str">
            <v>01.050.0138-0</v>
          </cell>
          <cell r="B1162">
            <v>8625.06</v>
          </cell>
        </row>
        <row r="1163">
          <cell r="A1163" t="str">
            <v>01.050.0138-A</v>
          </cell>
          <cell r="B1163">
            <v>7473.1</v>
          </cell>
        </row>
        <row r="1164">
          <cell r="A1164" t="str">
            <v>01.050.0139-0</v>
          </cell>
          <cell r="B1164">
            <v>1169.52</v>
          </cell>
        </row>
        <row r="1165">
          <cell r="A1165" t="str">
            <v>01.050.0139-A</v>
          </cell>
          <cell r="B1165">
            <v>1013.35</v>
          </cell>
        </row>
        <row r="1166">
          <cell r="A1166" t="str">
            <v>01.050.0140-0</v>
          </cell>
          <cell r="B1166">
            <v>2.54</v>
          </cell>
        </row>
        <row r="1167">
          <cell r="A1167" t="str">
            <v>01.050.0140-A</v>
          </cell>
          <cell r="B1167">
            <v>2.2000000000000002</v>
          </cell>
        </row>
        <row r="1168">
          <cell r="A1168" t="str">
            <v>01.050.0141-0</v>
          </cell>
          <cell r="B1168">
            <v>605.65</v>
          </cell>
        </row>
        <row r="1169">
          <cell r="A1169" t="str">
            <v>01.050.0141-A</v>
          </cell>
          <cell r="B1169">
            <v>524.75</v>
          </cell>
        </row>
        <row r="1170">
          <cell r="A1170" t="str">
            <v>01.050.0142-0</v>
          </cell>
          <cell r="B1170">
            <v>605.65</v>
          </cell>
        </row>
        <row r="1171">
          <cell r="A1171" t="str">
            <v>01.050.0142-A</v>
          </cell>
          <cell r="B1171">
            <v>524.75</v>
          </cell>
        </row>
        <row r="1172">
          <cell r="A1172" t="str">
            <v>01.050.0143-0</v>
          </cell>
          <cell r="B1172">
            <v>1.47</v>
          </cell>
        </row>
        <row r="1173">
          <cell r="A1173" t="str">
            <v>01.050.0143-A</v>
          </cell>
          <cell r="B1173">
            <v>1.27</v>
          </cell>
        </row>
        <row r="1174">
          <cell r="A1174" t="str">
            <v>01.050.0147-0</v>
          </cell>
          <cell r="B1174">
            <v>116.43</v>
          </cell>
        </row>
        <row r="1175">
          <cell r="A1175" t="str">
            <v>01.050.0147-A</v>
          </cell>
          <cell r="B1175">
            <v>100.88</v>
          </cell>
        </row>
        <row r="1176">
          <cell r="A1176" t="str">
            <v>01.050.0148-0</v>
          </cell>
          <cell r="B1176">
            <v>94.31</v>
          </cell>
        </row>
        <row r="1177">
          <cell r="A1177" t="str">
            <v>01.050.0148-A</v>
          </cell>
          <cell r="B1177">
            <v>81.709999999999994</v>
          </cell>
        </row>
        <row r="1178">
          <cell r="A1178" t="str">
            <v>01.050.0149-0</v>
          </cell>
          <cell r="B1178">
            <v>55.77</v>
          </cell>
        </row>
        <row r="1179">
          <cell r="A1179" t="str">
            <v>01.050.0149-A</v>
          </cell>
          <cell r="B1179">
            <v>48.32</v>
          </cell>
        </row>
        <row r="1180">
          <cell r="A1180" t="str">
            <v>01.050.0150-0</v>
          </cell>
          <cell r="B1180">
            <v>4.4000000000000004</v>
          </cell>
        </row>
        <row r="1181">
          <cell r="A1181" t="str">
            <v>01.050.0150-A</v>
          </cell>
          <cell r="B1181">
            <v>3.82</v>
          </cell>
        </row>
        <row r="1182">
          <cell r="A1182" t="str">
            <v>01.050.0151-0</v>
          </cell>
          <cell r="B1182">
            <v>3.02</v>
          </cell>
        </row>
        <row r="1183">
          <cell r="A1183" t="str">
            <v>01.050.0151-A</v>
          </cell>
          <cell r="B1183">
            <v>2.62</v>
          </cell>
        </row>
        <row r="1184">
          <cell r="A1184" t="str">
            <v>01.050.0152-0</v>
          </cell>
          <cell r="B1184">
            <v>1.81</v>
          </cell>
        </row>
        <row r="1185">
          <cell r="A1185" t="str">
            <v>01.050.0152-A</v>
          </cell>
          <cell r="B1185">
            <v>1.56</v>
          </cell>
        </row>
        <row r="1186">
          <cell r="A1186" t="str">
            <v>01.050.0153-0</v>
          </cell>
          <cell r="B1186">
            <v>18431.46</v>
          </cell>
        </row>
        <row r="1187">
          <cell r="A1187" t="str">
            <v>01.050.0153-A</v>
          </cell>
          <cell r="B1187">
            <v>15970.84</v>
          </cell>
        </row>
        <row r="1188">
          <cell r="A1188" t="str">
            <v>01.050.0154-0</v>
          </cell>
          <cell r="B1188">
            <v>24809.41</v>
          </cell>
        </row>
        <row r="1189">
          <cell r="A1189" t="str">
            <v>01.050.0154-A</v>
          </cell>
          <cell r="B1189">
            <v>21497.3</v>
          </cell>
        </row>
        <row r="1190">
          <cell r="A1190" t="str">
            <v>01.050.0156-0</v>
          </cell>
          <cell r="B1190">
            <v>0.95</v>
          </cell>
        </row>
        <row r="1191">
          <cell r="A1191" t="str">
            <v>01.050.0156-A</v>
          </cell>
          <cell r="B1191">
            <v>0.82</v>
          </cell>
        </row>
        <row r="1192">
          <cell r="A1192" t="str">
            <v>01.050.0157-0</v>
          </cell>
          <cell r="B1192">
            <v>0.65</v>
          </cell>
        </row>
        <row r="1193">
          <cell r="A1193" t="str">
            <v>01.050.0157-A</v>
          </cell>
          <cell r="B1193">
            <v>0.56000000000000005</v>
          </cell>
        </row>
        <row r="1194">
          <cell r="A1194" t="str">
            <v>01.050.0160-0</v>
          </cell>
          <cell r="B1194">
            <v>61486.63</v>
          </cell>
        </row>
        <row r="1195">
          <cell r="A1195" t="str">
            <v>01.050.0160-A</v>
          </cell>
          <cell r="B1195">
            <v>53277.39</v>
          </cell>
        </row>
        <row r="1196">
          <cell r="A1196" t="str">
            <v>01.050.0162-0</v>
          </cell>
          <cell r="B1196">
            <v>99043.41</v>
          </cell>
        </row>
        <row r="1197">
          <cell r="A1197" t="str">
            <v>01.050.0162-A</v>
          </cell>
          <cell r="B1197">
            <v>85819.87</v>
          </cell>
        </row>
        <row r="1198">
          <cell r="A1198" t="str">
            <v>01.050.0165-0</v>
          </cell>
          <cell r="B1198">
            <v>46838.86</v>
          </cell>
        </row>
        <row r="1199">
          <cell r="A1199" t="str">
            <v>01.050.0165-A</v>
          </cell>
          <cell r="B1199">
            <v>40586.94</v>
          </cell>
        </row>
        <row r="1200">
          <cell r="A1200" t="str">
            <v>01.050.0168-0</v>
          </cell>
          <cell r="B1200">
            <v>7377.64</v>
          </cell>
        </row>
        <row r="1201">
          <cell r="A1201" t="str">
            <v>01.050.0168-A</v>
          </cell>
          <cell r="B1201">
            <v>6392.56</v>
          </cell>
        </row>
        <row r="1202">
          <cell r="A1202" t="str">
            <v>01.050.0170-0</v>
          </cell>
          <cell r="B1202">
            <v>123.81</v>
          </cell>
        </row>
        <row r="1203">
          <cell r="A1203" t="str">
            <v>01.050.0170-A</v>
          </cell>
          <cell r="B1203">
            <v>107.27</v>
          </cell>
        </row>
        <row r="1204">
          <cell r="A1204" t="str">
            <v>01.050.0175-0</v>
          </cell>
          <cell r="B1204">
            <v>22034.83</v>
          </cell>
        </row>
        <row r="1205">
          <cell r="A1205" t="str">
            <v>01.050.0175-A</v>
          </cell>
          <cell r="B1205">
            <v>19093.580000000002</v>
          </cell>
        </row>
        <row r="1206">
          <cell r="A1206" t="str">
            <v>01.050.0180-0</v>
          </cell>
          <cell r="B1206">
            <v>4425.95</v>
          </cell>
        </row>
        <row r="1207">
          <cell r="A1207" t="str">
            <v>01.050.0180-A</v>
          </cell>
          <cell r="B1207">
            <v>3835</v>
          </cell>
        </row>
        <row r="1208">
          <cell r="A1208" t="str">
            <v>01.050.0185-0</v>
          </cell>
          <cell r="B1208">
            <v>8809.9699999999993</v>
          </cell>
        </row>
        <row r="1209">
          <cell r="A1209" t="str">
            <v>01.050.0185-A</v>
          </cell>
          <cell r="B1209">
            <v>7633.69</v>
          </cell>
        </row>
        <row r="1210">
          <cell r="A1210" t="str">
            <v>01.050.0190-0</v>
          </cell>
          <cell r="B1210">
            <v>8151.55</v>
          </cell>
        </row>
        <row r="1211">
          <cell r="A1211" t="str">
            <v>01.050.0190-A</v>
          </cell>
          <cell r="B1211">
            <v>7063.19</v>
          </cell>
        </row>
        <row r="1212">
          <cell r="A1212" t="str">
            <v>01.050.0195-0</v>
          </cell>
          <cell r="B1212">
            <v>7469.08</v>
          </cell>
        </row>
        <row r="1213">
          <cell r="A1213" t="str">
            <v>01.050.0195-A</v>
          </cell>
          <cell r="B1213">
            <v>6471.85</v>
          </cell>
        </row>
        <row r="1214">
          <cell r="A1214" t="str">
            <v>01.050.0200-0</v>
          </cell>
          <cell r="B1214">
            <v>8412.85</v>
          </cell>
        </row>
        <row r="1215">
          <cell r="A1215" t="str">
            <v>01.050.0200-A</v>
          </cell>
          <cell r="B1215">
            <v>7289.57</v>
          </cell>
        </row>
        <row r="1216">
          <cell r="A1216" t="str">
            <v>01.050.0205-0</v>
          </cell>
          <cell r="B1216">
            <v>5295.04</v>
          </cell>
        </row>
        <row r="1217">
          <cell r="A1217" t="str">
            <v>01.050.0205-A</v>
          </cell>
          <cell r="B1217">
            <v>4588.0600000000004</v>
          </cell>
        </row>
        <row r="1218">
          <cell r="A1218" t="str">
            <v>01.050.0210-0</v>
          </cell>
          <cell r="B1218">
            <v>8568.1299999999992</v>
          </cell>
        </row>
        <row r="1219">
          <cell r="A1219" t="str">
            <v>01.050.0210-A</v>
          </cell>
          <cell r="B1219">
            <v>7424.12</v>
          </cell>
        </row>
        <row r="1220">
          <cell r="A1220" t="str">
            <v>01.050.0215-0</v>
          </cell>
          <cell r="B1220">
            <v>7337.53</v>
          </cell>
        </row>
        <row r="1221">
          <cell r="A1221" t="str">
            <v>01.050.0215-A</v>
          </cell>
          <cell r="B1221">
            <v>6357.7</v>
          </cell>
        </row>
        <row r="1222">
          <cell r="A1222" t="str">
            <v>01.050.0220-0</v>
          </cell>
          <cell r="B1222">
            <v>10957.45</v>
          </cell>
        </row>
        <row r="1223">
          <cell r="A1223" t="str">
            <v>01.050.0220-A</v>
          </cell>
          <cell r="B1223">
            <v>9494.24</v>
          </cell>
        </row>
        <row r="1224">
          <cell r="A1224" t="str">
            <v>01.050.0230-0</v>
          </cell>
          <cell r="B1224">
            <v>120.42</v>
          </cell>
        </row>
        <row r="1225">
          <cell r="A1225" t="str">
            <v>01.050.0230-A</v>
          </cell>
          <cell r="B1225">
            <v>104.58</v>
          </cell>
        </row>
        <row r="1226">
          <cell r="A1226" t="str">
            <v>01.050.0232-0</v>
          </cell>
          <cell r="B1226">
            <v>110.39</v>
          </cell>
        </row>
        <row r="1227">
          <cell r="A1227" t="str">
            <v>01.050.0232-A</v>
          </cell>
          <cell r="B1227">
            <v>95.89</v>
          </cell>
        </row>
        <row r="1228">
          <cell r="A1228" t="str">
            <v>01.050.0235-0</v>
          </cell>
          <cell r="B1228">
            <v>105.55</v>
          </cell>
        </row>
        <row r="1229">
          <cell r="A1229" t="str">
            <v>01.050.0235-A</v>
          </cell>
          <cell r="B1229">
            <v>91.7</v>
          </cell>
        </row>
        <row r="1230">
          <cell r="A1230" t="str">
            <v>01.050.0245-0</v>
          </cell>
          <cell r="B1230">
            <v>6.59</v>
          </cell>
        </row>
        <row r="1231">
          <cell r="A1231" t="str">
            <v>01.050.0245-A</v>
          </cell>
          <cell r="B1231">
            <v>5.71</v>
          </cell>
        </row>
        <row r="1232">
          <cell r="A1232" t="str">
            <v>01.050.0250-0</v>
          </cell>
          <cell r="B1232">
            <v>5.51</v>
          </cell>
        </row>
        <row r="1233">
          <cell r="A1233" t="str">
            <v>01.050.0250-A</v>
          </cell>
          <cell r="B1233">
            <v>4.7699999999999996</v>
          </cell>
        </row>
        <row r="1234">
          <cell r="A1234" t="str">
            <v>01.050.0300-0</v>
          </cell>
          <cell r="B1234">
            <v>1392.86</v>
          </cell>
        </row>
        <row r="1235">
          <cell r="A1235" t="str">
            <v>01.050.0300-A</v>
          </cell>
          <cell r="B1235">
            <v>1207</v>
          </cell>
        </row>
        <row r="1236">
          <cell r="A1236" t="str">
            <v>01.050.0315-0</v>
          </cell>
          <cell r="B1236">
            <v>19.09</v>
          </cell>
        </row>
        <row r="1237">
          <cell r="A1237" t="str">
            <v>01.050.0315-A</v>
          </cell>
          <cell r="B1237">
            <v>16.73</v>
          </cell>
        </row>
        <row r="1238">
          <cell r="A1238" t="str">
            <v>01.050.0320-0</v>
          </cell>
          <cell r="B1238">
            <v>12.77</v>
          </cell>
        </row>
        <row r="1239">
          <cell r="A1239" t="str">
            <v>01.050.0320-A</v>
          </cell>
          <cell r="B1239">
            <v>11.18</v>
          </cell>
        </row>
        <row r="1240">
          <cell r="A1240" t="str">
            <v>01.050.0322-0</v>
          </cell>
          <cell r="B1240">
            <v>10.07</v>
          </cell>
        </row>
        <row r="1241">
          <cell r="A1241" t="str">
            <v>01.050.0322-A</v>
          </cell>
          <cell r="B1241">
            <v>8.83</v>
          </cell>
        </row>
        <row r="1242">
          <cell r="A1242" t="str">
            <v>01.050.0324-0</v>
          </cell>
          <cell r="B1242">
            <v>8.61</v>
          </cell>
        </row>
        <row r="1243">
          <cell r="A1243" t="str">
            <v>01.050.0324-A</v>
          </cell>
          <cell r="B1243">
            <v>7.54</v>
          </cell>
        </row>
        <row r="1244">
          <cell r="A1244" t="str">
            <v>01.050.0325-0</v>
          </cell>
          <cell r="B1244">
            <v>8.3000000000000007</v>
          </cell>
        </row>
        <row r="1245">
          <cell r="A1245" t="str">
            <v>01.050.0325-A</v>
          </cell>
          <cell r="B1245">
            <v>7.38</v>
          </cell>
        </row>
        <row r="1246">
          <cell r="A1246" t="str">
            <v>01.050.0326-0</v>
          </cell>
          <cell r="B1246">
            <v>5.54</v>
          </cell>
        </row>
        <row r="1247">
          <cell r="A1247" t="str">
            <v>01.050.0326-A</v>
          </cell>
          <cell r="B1247">
            <v>4.91</v>
          </cell>
        </row>
        <row r="1248">
          <cell r="A1248" t="str">
            <v>01.050.0327-0</v>
          </cell>
          <cell r="B1248">
            <v>4.3899999999999997</v>
          </cell>
        </row>
        <row r="1249">
          <cell r="A1249" t="str">
            <v>01.050.0327-A</v>
          </cell>
          <cell r="B1249">
            <v>3.91</v>
          </cell>
        </row>
        <row r="1250">
          <cell r="A1250" t="str">
            <v>01.050.0328-0</v>
          </cell>
          <cell r="B1250">
            <v>3.48</v>
          </cell>
        </row>
        <row r="1251">
          <cell r="A1251" t="str">
            <v>01.050.0328-A</v>
          </cell>
          <cell r="B1251">
            <v>3.1</v>
          </cell>
        </row>
        <row r="1252">
          <cell r="A1252" t="str">
            <v>01.050.0350-0</v>
          </cell>
          <cell r="B1252">
            <v>95.44</v>
          </cell>
        </row>
        <row r="1253">
          <cell r="A1253" t="str">
            <v>01.050.0350-A</v>
          </cell>
          <cell r="B1253">
            <v>82.69</v>
          </cell>
        </row>
        <row r="1254">
          <cell r="A1254" t="str">
            <v>01.050.0351-0</v>
          </cell>
          <cell r="B1254">
            <v>87.19</v>
          </cell>
        </row>
        <row r="1255">
          <cell r="A1255" t="str">
            <v>01.050.0351-A</v>
          </cell>
          <cell r="B1255">
            <v>75.540000000000006</v>
          </cell>
        </row>
        <row r="1256">
          <cell r="A1256" t="str">
            <v>01.050.0352-0</v>
          </cell>
          <cell r="B1256">
            <v>82.21</v>
          </cell>
        </row>
        <row r="1257">
          <cell r="A1257" t="str">
            <v>01.050.0352-A</v>
          </cell>
          <cell r="B1257">
            <v>71.23</v>
          </cell>
        </row>
        <row r="1258">
          <cell r="A1258" t="str">
            <v>01.050.0353-0</v>
          </cell>
          <cell r="B1258">
            <v>75.17</v>
          </cell>
        </row>
        <row r="1259">
          <cell r="A1259" t="str">
            <v>01.050.0353-A</v>
          </cell>
          <cell r="B1259">
            <v>65.13</v>
          </cell>
        </row>
        <row r="1260">
          <cell r="A1260" t="str">
            <v>01.050.0354-0</v>
          </cell>
          <cell r="B1260">
            <v>66.89</v>
          </cell>
        </row>
        <row r="1261">
          <cell r="A1261" t="str">
            <v>01.050.0354-A</v>
          </cell>
          <cell r="B1261">
            <v>57.95</v>
          </cell>
        </row>
        <row r="1262">
          <cell r="A1262" t="str">
            <v>01.050.0355-0</v>
          </cell>
          <cell r="B1262">
            <v>52.97</v>
          </cell>
        </row>
        <row r="1263">
          <cell r="A1263" t="str">
            <v>01.050.0355-A</v>
          </cell>
          <cell r="B1263">
            <v>45.89</v>
          </cell>
        </row>
        <row r="1264">
          <cell r="A1264" t="str">
            <v>01.050.0356-0</v>
          </cell>
          <cell r="B1264">
            <v>54.29</v>
          </cell>
        </row>
        <row r="1265">
          <cell r="A1265" t="str">
            <v>01.050.0356-A</v>
          </cell>
          <cell r="B1265">
            <v>47.03</v>
          </cell>
        </row>
        <row r="1266">
          <cell r="A1266" t="str">
            <v>01.050.0357-0</v>
          </cell>
          <cell r="B1266">
            <v>39.42</v>
          </cell>
        </row>
        <row r="1267">
          <cell r="A1267" t="str">
            <v>01.050.0357-A</v>
          </cell>
          <cell r="B1267">
            <v>34.15</v>
          </cell>
        </row>
        <row r="1268">
          <cell r="A1268" t="str">
            <v>01.050.0358-0</v>
          </cell>
          <cell r="B1268">
            <v>31.67</v>
          </cell>
        </row>
        <row r="1269">
          <cell r="A1269" t="str">
            <v>01.050.0358-A</v>
          </cell>
          <cell r="B1269">
            <v>27.44</v>
          </cell>
        </row>
        <row r="1270">
          <cell r="A1270" t="str">
            <v>01.050.0359-0</v>
          </cell>
          <cell r="B1270">
            <v>15</v>
          </cell>
        </row>
        <row r="1271">
          <cell r="A1271" t="str">
            <v>01.050.0359-A</v>
          </cell>
          <cell r="B1271">
            <v>12.99</v>
          </cell>
        </row>
        <row r="1272">
          <cell r="A1272" t="str">
            <v>01.050.0360-0</v>
          </cell>
          <cell r="B1272">
            <v>10.36</v>
          </cell>
        </row>
        <row r="1273">
          <cell r="A1273" t="str">
            <v>01.050.0360-A</v>
          </cell>
          <cell r="B1273">
            <v>8.9700000000000006</v>
          </cell>
        </row>
        <row r="1274">
          <cell r="A1274" t="str">
            <v>01.050.0361-0</v>
          </cell>
          <cell r="B1274">
            <v>10.36</v>
          </cell>
        </row>
        <row r="1275">
          <cell r="A1275" t="str">
            <v>01.050.0361-A</v>
          </cell>
          <cell r="B1275">
            <v>8.98</v>
          </cell>
        </row>
        <row r="1276">
          <cell r="A1276" t="str">
            <v>01.050.0362-0</v>
          </cell>
          <cell r="B1276">
            <v>50.86</v>
          </cell>
        </row>
        <row r="1277">
          <cell r="A1277" t="str">
            <v>01.050.0362-A</v>
          </cell>
          <cell r="B1277">
            <v>44.07</v>
          </cell>
        </row>
        <row r="1278">
          <cell r="A1278" t="str">
            <v>01.050.0363-0</v>
          </cell>
          <cell r="B1278">
            <v>35.25</v>
          </cell>
        </row>
        <row r="1279">
          <cell r="A1279" t="str">
            <v>01.050.0363-A</v>
          </cell>
          <cell r="B1279">
            <v>30.54</v>
          </cell>
        </row>
        <row r="1280">
          <cell r="A1280" t="str">
            <v>01.050.0364-0</v>
          </cell>
          <cell r="B1280">
            <v>28.18</v>
          </cell>
        </row>
        <row r="1281">
          <cell r="A1281" t="str">
            <v>01.050.0364-A</v>
          </cell>
          <cell r="B1281">
            <v>24.42</v>
          </cell>
        </row>
        <row r="1282">
          <cell r="A1282" t="str">
            <v>01.050.0365-0</v>
          </cell>
          <cell r="B1282">
            <v>3.29</v>
          </cell>
        </row>
        <row r="1283">
          <cell r="A1283" t="str">
            <v>01.050.0365-A</v>
          </cell>
          <cell r="B1283">
            <v>2.85</v>
          </cell>
        </row>
        <row r="1284">
          <cell r="A1284" t="str">
            <v>01.050.0366-0</v>
          </cell>
          <cell r="B1284">
            <v>1.81</v>
          </cell>
        </row>
        <row r="1285">
          <cell r="A1285" t="str">
            <v>01.050.0366-A</v>
          </cell>
          <cell r="B1285">
            <v>1.56</v>
          </cell>
        </row>
        <row r="1286">
          <cell r="A1286" t="str">
            <v>01.050.0367-0</v>
          </cell>
          <cell r="B1286">
            <v>0.9</v>
          </cell>
        </row>
        <row r="1287">
          <cell r="A1287" t="str">
            <v>01.050.0367-A</v>
          </cell>
          <cell r="B1287">
            <v>0.78</v>
          </cell>
        </row>
        <row r="1288">
          <cell r="A1288" t="str">
            <v>01.050.0368-0</v>
          </cell>
          <cell r="B1288">
            <v>8.26</v>
          </cell>
        </row>
        <row r="1289">
          <cell r="A1289" t="str">
            <v>01.050.0368-A</v>
          </cell>
          <cell r="B1289">
            <v>7.16</v>
          </cell>
        </row>
        <row r="1290">
          <cell r="A1290" t="str">
            <v>01.050.0369-0</v>
          </cell>
          <cell r="B1290">
            <v>5.52</v>
          </cell>
        </row>
        <row r="1291">
          <cell r="A1291" t="str">
            <v>01.050.0369-A</v>
          </cell>
          <cell r="B1291">
            <v>4.79</v>
          </cell>
        </row>
        <row r="1292">
          <cell r="A1292" t="str">
            <v>01.050.0370-0</v>
          </cell>
          <cell r="B1292">
            <v>6.6</v>
          </cell>
        </row>
        <row r="1293">
          <cell r="A1293" t="str">
            <v>01.050.0370-A</v>
          </cell>
          <cell r="B1293">
            <v>5.72</v>
          </cell>
        </row>
        <row r="1294">
          <cell r="A1294" t="str">
            <v>01.050.0371-0</v>
          </cell>
          <cell r="B1294">
            <v>4.04</v>
          </cell>
        </row>
        <row r="1295">
          <cell r="A1295" t="str">
            <v>01.050.0371-A</v>
          </cell>
          <cell r="B1295">
            <v>3.5</v>
          </cell>
        </row>
        <row r="1296">
          <cell r="A1296" t="str">
            <v>01.050.0372-0</v>
          </cell>
          <cell r="B1296">
            <v>1.93</v>
          </cell>
        </row>
        <row r="1297">
          <cell r="A1297" t="str">
            <v>01.050.0372-A</v>
          </cell>
          <cell r="B1297">
            <v>1.67</v>
          </cell>
        </row>
        <row r="1298">
          <cell r="A1298" t="str">
            <v>01.050.0373-0</v>
          </cell>
          <cell r="B1298">
            <v>1</v>
          </cell>
        </row>
        <row r="1299">
          <cell r="A1299" t="str">
            <v>01.050.0373-A</v>
          </cell>
          <cell r="B1299">
            <v>0.87</v>
          </cell>
        </row>
        <row r="1300">
          <cell r="A1300" t="str">
            <v>01.050.0374-0</v>
          </cell>
          <cell r="B1300">
            <v>1.07</v>
          </cell>
        </row>
        <row r="1301">
          <cell r="A1301" t="str">
            <v>01.050.0374-A</v>
          </cell>
          <cell r="B1301">
            <v>0.93</v>
          </cell>
        </row>
        <row r="1302">
          <cell r="A1302" t="str">
            <v>01.050.0375-0</v>
          </cell>
          <cell r="B1302">
            <v>0.54</v>
          </cell>
        </row>
        <row r="1303">
          <cell r="A1303" t="str">
            <v>01.050.0375-A</v>
          </cell>
          <cell r="B1303">
            <v>0.47</v>
          </cell>
        </row>
        <row r="1304">
          <cell r="A1304" t="str">
            <v>01.050.0376-0</v>
          </cell>
          <cell r="B1304">
            <v>3.29</v>
          </cell>
        </row>
        <row r="1305">
          <cell r="A1305" t="str">
            <v>01.050.0376-A</v>
          </cell>
          <cell r="B1305">
            <v>2.85</v>
          </cell>
        </row>
        <row r="1306">
          <cell r="A1306" t="str">
            <v>01.050.0377-0</v>
          </cell>
          <cell r="B1306">
            <v>1.81</v>
          </cell>
        </row>
        <row r="1307">
          <cell r="A1307" t="str">
            <v>01.050.0377-A</v>
          </cell>
          <cell r="B1307">
            <v>1.56</v>
          </cell>
        </row>
        <row r="1308">
          <cell r="A1308" t="str">
            <v>01.050.0378-0</v>
          </cell>
          <cell r="B1308">
            <v>0.9</v>
          </cell>
        </row>
        <row r="1309">
          <cell r="A1309" t="str">
            <v>01.050.0378-A</v>
          </cell>
          <cell r="B1309">
            <v>0.78</v>
          </cell>
        </row>
        <row r="1310">
          <cell r="A1310" t="str">
            <v>01.050.0379-0</v>
          </cell>
          <cell r="B1310">
            <v>8.26</v>
          </cell>
        </row>
        <row r="1311">
          <cell r="A1311" t="str">
            <v>01.050.0379-A</v>
          </cell>
          <cell r="B1311">
            <v>7.16</v>
          </cell>
        </row>
        <row r="1312">
          <cell r="A1312" t="str">
            <v>01.050.0380-0</v>
          </cell>
          <cell r="B1312">
            <v>5.52</v>
          </cell>
        </row>
        <row r="1313">
          <cell r="A1313" t="str">
            <v>01.050.0380-A</v>
          </cell>
          <cell r="B1313">
            <v>4.79</v>
          </cell>
        </row>
        <row r="1314">
          <cell r="A1314" t="str">
            <v>01.050.0381-0</v>
          </cell>
          <cell r="B1314">
            <v>6.6</v>
          </cell>
        </row>
        <row r="1315">
          <cell r="A1315" t="str">
            <v>01.050.0381-A</v>
          </cell>
          <cell r="B1315">
            <v>5.72</v>
          </cell>
        </row>
        <row r="1316">
          <cell r="A1316" t="str">
            <v>01.050.0382-0</v>
          </cell>
          <cell r="B1316">
            <v>4.04</v>
          </cell>
        </row>
        <row r="1317">
          <cell r="A1317" t="str">
            <v>01.050.0382-A</v>
          </cell>
          <cell r="B1317">
            <v>3.5</v>
          </cell>
        </row>
        <row r="1318">
          <cell r="A1318" t="str">
            <v>01.050.0383-0</v>
          </cell>
          <cell r="B1318">
            <v>1.93</v>
          </cell>
        </row>
        <row r="1319">
          <cell r="A1319" t="str">
            <v>01.050.0383-A</v>
          </cell>
          <cell r="B1319">
            <v>1.67</v>
          </cell>
        </row>
        <row r="1320">
          <cell r="A1320" t="str">
            <v>01.050.0384-0</v>
          </cell>
          <cell r="B1320">
            <v>1</v>
          </cell>
        </row>
        <row r="1321">
          <cell r="A1321" t="str">
            <v>01.050.0384-A</v>
          </cell>
          <cell r="B1321">
            <v>0.87</v>
          </cell>
        </row>
        <row r="1322">
          <cell r="A1322" t="str">
            <v>01.050.0385-0</v>
          </cell>
          <cell r="B1322">
            <v>1.07</v>
          </cell>
        </row>
        <row r="1323">
          <cell r="A1323" t="str">
            <v>01.050.0385-A</v>
          </cell>
          <cell r="B1323">
            <v>0.93</v>
          </cell>
        </row>
        <row r="1324">
          <cell r="A1324" t="str">
            <v>01.050.0386-0</v>
          </cell>
          <cell r="B1324">
            <v>0.54</v>
          </cell>
        </row>
        <row r="1325">
          <cell r="A1325" t="str">
            <v>01.050.0386-A</v>
          </cell>
          <cell r="B1325">
            <v>0.47</v>
          </cell>
        </row>
        <row r="1326">
          <cell r="A1326" t="str">
            <v>01.050.0387-0</v>
          </cell>
          <cell r="B1326">
            <v>1.81</v>
          </cell>
        </row>
        <row r="1327">
          <cell r="A1327" t="str">
            <v>01.050.0387-A</v>
          </cell>
          <cell r="B1327">
            <v>1.56</v>
          </cell>
        </row>
        <row r="1328">
          <cell r="A1328" t="str">
            <v>01.050.0388-0</v>
          </cell>
          <cell r="B1328">
            <v>0.9</v>
          </cell>
        </row>
        <row r="1329">
          <cell r="A1329" t="str">
            <v>01.050.0388-A</v>
          </cell>
          <cell r="B1329">
            <v>0.78</v>
          </cell>
        </row>
        <row r="1330">
          <cell r="A1330" t="str">
            <v>01.050.0389-0</v>
          </cell>
          <cell r="B1330">
            <v>3.05</v>
          </cell>
        </row>
        <row r="1331">
          <cell r="A1331" t="str">
            <v>01.050.0389-A</v>
          </cell>
          <cell r="B1331">
            <v>2.64</v>
          </cell>
        </row>
        <row r="1332">
          <cell r="A1332" t="str">
            <v>01.050.0390-0</v>
          </cell>
          <cell r="B1332">
            <v>6.6</v>
          </cell>
        </row>
        <row r="1333">
          <cell r="A1333" t="str">
            <v>01.050.0390-A</v>
          </cell>
          <cell r="B1333">
            <v>5.72</v>
          </cell>
        </row>
        <row r="1334">
          <cell r="A1334" t="str">
            <v>01.050.0391-0</v>
          </cell>
          <cell r="B1334">
            <v>3.29</v>
          </cell>
        </row>
        <row r="1335">
          <cell r="A1335" t="str">
            <v>01.050.0391-A</v>
          </cell>
          <cell r="B1335">
            <v>2.85</v>
          </cell>
        </row>
        <row r="1336">
          <cell r="A1336" t="str">
            <v>01.050.0392-0</v>
          </cell>
          <cell r="B1336">
            <v>1.93</v>
          </cell>
        </row>
        <row r="1337">
          <cell r="A1337" t="str">
            <v>01.050.0392-A</v>
          </cell>
          <cell r="B1337">
            <v>1.67</v>
          </cell>
        </row>
        <row r="1338">
          <cell r="A1338" t="str">
            <v>01.050.0393-0</v>
          </cell>
          <cell r="B1338">
            <v>1</v>
          </cell>
        </row>
        <row r="1339">
          <cell r="A1339" t="str">
            <v>01.050.0393-A</v>
          </cell>
          <cell r="B1339">
            <v>0.87</v>
          </cell>
        </row>
        <row r="1340">
          <cell r="A1340" t="str">
            <v>01.050.0394-0</v>
          </cell>
          <cell r="B1340">
            <v>1.07</v>
          </cell>
        </row>
        <row r="1341">
          <cell r="A1341" t="str">
            <v>01.050.0394-A</v>
          </cell>
          <cell r="B1341">
            <v>0.93</v>
          </cell>
        </row>
        <row r="1342">
          <cell r="A1342" t="str">
            <v>01.050.0395-0</v>
          </cell>
          <cell r="B1342">
            <v>0.54</v>
          </cell>
        </row>
        <row r="1343">
          <cell r="A1343" t="str">
            <v>01.050.0395-A</v>
          </cell>
          <cell r="B1343">
            <v>0.47</v>
          </cell>
        </row>
        <row r="1344">
          <cell r="A1344" t="str">
            <v>01.050.0396-0</v>
          </cell>
          <cell r="B1344">
            <v>1.81</v>
          </cell>
        </row>
        <row r="1345">
          <cell r="A1345" t="str">
            <v>01.050.0396-A</v>
          </cell>
          <cell r="B1345">
            <v>1.56</v>
          </cell>
        </row>
        <row r="1346">
          <cell r="A1346" t="str">
            <v>01.050.0397-0</v>
          </cell>
          <cell r="B1346">
            <v>0.9</v>
          </cell>
        </row>
        <row r="1347">
          <cell r="A1347" t="str">
            <v>01.050.0397-A</v>
          </cell>
          <cell r="B1347">
            <v>0.78</v>
          </cell>
        </row>
        <row r="1348">
          <cell r="A1348" t="str">
            <v>01.050.0398-0</v>
          </cell>
          <cell r="B1348">
            <v>3.05</v>
          </cell>
        </row>
        <row r="1349">
          <cell r="A1349" t="str">
            <v>01.050.0398-A</v>
          </cell>
          <cell r="B1349">
            <v>2.64</v>
          </cell>
        </row>
        <row r="1350">
          <cell r="A1350" t="str">
            <v>01.050.0399-0</v>
          </cell>
          <cell r="B1350">
            <v>6.6</v>
          </cell>
        </row>
        <row r="1351">
          <cell r="A1351" t="str">
            <v>01.050.0399-A</v>
          </cell>
          <cell r="B1351">
            <v>5.72</v>
          </cell>
        </row>
        <row r="1352">
          <cell r="A1352" t="str">
            <v>01.050.0400-0</v>
          </cell>
          <cell r="B1352">
            <v>3.29</v>
          </cell>
        </row>
        <row r="1353">
          <cell r="A1353" t="str">
            <v>01.050.0400-A</v>
          </cell>
          <cell r="B1353">
            <v>2.85</v>
          </cell>
        </row>
        <row r="1354">
          <cell r="A1354" t="str">
            <v>01.050.0401-0</v>
          </cell>
          <cell r="B1354">
            <v>1.93</v>
          </cell>
        </row>
        <row r="1355">
          <cell r="A1355" t="str">
            <v>01.050.0401-A</v>
          </cell>
          <cell r="B1355">
            <v>1.67</v>
          </cell>
        </row>
        <row r="1356">
          <cell r="A1356" t="str">
            <v>01.050.0402-0</v>
          </cell>
          <cell r="B1356">
            <v>1</v>
          </cell>
        </row>
        <row r="1357">
          <cell r="A1357" t="str">
            <v>01.050.0402-A</v>
          </cell>
          <cell r="B1357">
            <v>0.87</v>
          </cell>
        </row>
        <row r="1358">
          <cell r="A1358" t="str">
            <v>01.050.0403-0</v>
          </cell>
          <cell r="B1358">
            <v>1.07</v>
          </cell>
        </row>
        <row r="1359">
          <cell r="A1359" t="str">
            <v>01.050.0403-A</v>
          </cell>
          <cell r="B1359">
            <v>0.93</v>
          </cell>
        </row>
        <row r="1360">
          <cell r="A1360" t="str">
            <v>01.050.0404-0</v>
          </cell>
          <cell r="B1360">
            <v>0.54</v>
          </cell>
        </row>
        <row r="1361">
          <cell r="A1361" t="str">
            <v>01.050.0404-A</v>
          </cell>
          <cell r="B1361">
            <v>0.47</v>
          </cell>
        </row>
        <row r="1362">
          <cell r="A1362" t="str">
            <v>01.050.0423-0</v>
          </cell>
          <cell r="B1362">
            <v>1.81</v>
          </cell>
        </row>
        <row r="1363">
          <cell r="A1363" t="str">
            <v>01.050.0423-A</v>
          </cell>
          <cell r="B1363">
            <v>1.56</v>
          </cell>
        </row>
        <row r="1364">
          <cell r="A1364" t="str">
            <v>01.050.0424-0</v>
          </cell>
          <cell r="B1364">
            <v>1.62</v>
          </cell>
        </row>
        <row r="1365">
          <cell r="A1365" t="str">
            <v>01.050.0424-A</v>
          </cell>
          <cell r="B1365">
            <v>1.41</v>
          </cell>
        </row>
        <row r="1366">
          <cell r="A1366" t="str">
            <v>01.050.0425-0</v>
          </cell>
          <cell r="B1366">
            <v>4.62</v>
          </cell>
        </row>
        <row r="1367">
          <cell r="A1367" t="str">
            <v>01.050.0425-A</v>
          </cell>
          <cell r="B1367">
            <v>4</v>
          </cell>
        </row>
        <row r="1368">
          <cell r="A1368" t="str">
            <v>01.050.0426-0</v>
          </cell>
          <cell r="B1368">
            <v>4.16</v>
          </cell>
        </row>
        <row r="1369">
          <cell r="A1369" t="str">
            <v>01.050.0426-A</v>
          </cell>
          <cell r="B1369">
            <v>3.6</v>
          </cell>
        </row>
        <row r="1370">
          <cell r="A1370" t="str">
            <v>01.050.0427-0</v>
          </cell>
          <cell r="B1370">
            <v>4.62</v>
          </cell>
        </row>
        <row r="1371">
          <cell r="A1371" t="str">
            <v>01.050.0427-A</v>
          </cell>
          <cell r="B1371">
            <v>4</v>
          </cell>
        </row>
        <row r="1372">
          <cell r="A1372" t="str">
            <v>01.050.0428-0</v>
          </cell>
          <cell r="B1372">
            <v>1.93</v>
          </cell>
        </row>
        <row r="1373">
          <cell r="A1373" t="str">
            <v>01.050.0428-A</v>
          </cell>
          <cell r="B1373">
            <v>1.67</v>
          </cell>
        </row>
        <row r="1374">
          <cell r="A1374" t="str">
            <v>01.050.0429-0</v>
          </cell>
          <cell r="B1374">
            <v>1.74</v>
          </cell>
        </row>
        <row r="1375">
          <cell r="A1375" t="str">
            <v>01.050.0429-A</v>
          </cell>
          <cell r="B1375">
            <v>1.51</v>
          </cell>
        </row>
        <row r="1376">
          <cell r="A1376" t="str">
            <v>01.050.0430-0</v>
          </cell>
          <cell r="B1376">
            <v>1.07</v>
          </cell>
        </row>
        <row r="1377">
          <cell r="A1377" t="str">
            <v>01.050.0430-A</v>
          </cell>
          <cell r="B1377">
            <v>0.93</v>
          </cell>
        </row>
        <row r="1378">
          <cell r="A1378" t="str">
            <v>01.050.0431-0</v>
          </cell>
          <cell r="B1378">
            <v>0.54</v>
          </cell>
        </row>
        <row r="1379">
          <cell r="A1379" t="str">
            <v>01.050.0431-A</v>
          </cell>
          <cell r="B1379">
            <v>0.47</v>
          </cell>
        </row>
        <row r="1380">
          <cell r="A1380" t="str">
            <v>01.050.0432-0</v>
          </cell>
          <cell r="B1380">
            <v>1.81</v>
          </cell>
        </row>
        <row r="1381">
          <cell r="A1381" t="str">
            <v>01.050.0432-A</v>
          </cell>
          <cell r="B1381">
            <v>1.56</v>
          </cell>
        </row>
        <row r="1382">
          <cell r="A1382" t="str">
            <v>01.050.0433-0</v>
          </cell>
          <cell r="B1382">
            <v>1.62</v>
          </cell>
        </row>
        <row r="1383">
          <cell r="A1383" t="str">
            <v>01.050.0433-A</v>
          </cell>
          <cell r="B1383">
            <v>1.41</v>
          </cell>
        </row>
        <row r="1384">
          <cell r="A1384" t="str">
            <v>01.050.0434-0</v>
          </cell>
          <cell r="B1384">
            <v>4.62</v>
          </cell>
        </row>
        <row r="1385">
          <cell r="A1385" t="str">
            <v>01.050.0434-A</v>
          </cell>
          <cell r="B1385">
            <v>4</v>
          </cell>
        </row>
        <row r="1386">
          <cell r="A1386" t="str">
            <v>01.050.0435-0</v>
          </cell>
          <cell r="B1386">
            <v>4.16</v>
          </cell>
        </row>
        <row r="1387">
          <cell r="A1387" t="str">
            <v>01.050.0435-A</v>
          </cell>
          <cell r="B1387">
            <v>3.6</v>
          </cell>
        </row>
        <row r="1388">
          <cell r="A1388" t="str">
            <v>01.050.0436-0</v>
          </cell>
          <cell r="B1388">
            <v>4.62</v>
          </cell>
        </row>
        <row r="1389">
          <cell r="A1389" t="str">
            <v>01.050.0436-A</v>
          </cell>
          <cell r="B1389">
            <v>4</v>
          </cell>
        </row>
        <row r="1390">
          <cell r="A1390" t="str">
            <v>01.050.0437-0</v>
          </cell>
          <cell r="B1390">
            <v>1.93</v>
          </cell>
        </row>
        <row r="1391">
          <cell r="A1391" t="str">
            <v>01.050.0437-A</v>
          </cell>
          <cell r="B1391">
            <v>1.67</v>
          </cell>
        </row>
        <row r="1392">
          <cell r="A1392" t="str">
            <v>01.050.0438-0</v>
          </cell>
          <cell r="B1392">
            <v>1.74</v>
          </cell>
        </row>
        <row r="1393">
          <cell r="A1393" t="str">
            <v>01.050.0438-A</v>
          </cell>
          <cell r="B1393">
            <v>1.51</v>
          </cell>
        </row>
        <row r="1394">
          <cell r="A1394" t="str">
            <v>01.050.0439-0</v>
          </cell>
          <cell r="B1394">
            <v>1.07</v>
          </cell>
        </row>
        <row r="1395">
          <cell r="A1395" t="str">
            <v>01.050.0439-A</v>
          </cell>
          <cell r="B1395">
            <v>0.93</v>
          </cell>
        </row>
        <row r="1396">
          <cell r="A1396" t="str">
            <v>01.050.0440-0</v>
          </cell>
          <cell r="B1396">
            <v>0.54</v>
          </cell>
        </row>
        <row r="1397">
          <cell r="A1397" t="str">
            <v>01.050.0440-A</v>
          </cell>
          <cell r="B1397">
            <v>0.47</v>
          </cell>
        </row>
        <row r="1398">
          <cell r="A1398" t="str">
            <v>01.050.0441-0</v>
          </cell>
          <cell r="B1398">
            <v>3.29</v>
          </cell>
        </row>
        <row r="1399">
          <cell r="A1399" t="str">
            <v>01.050.0441-A</v>
          </cell>
          <cell r="B1399">
            <v>2.85</v>
          </cell>
        </row>
        <row r="1400">
          <cell r="A1400" t="str">
            <v>01.050.0442-0</v>
          </cell>
          <cell r="B1400">
            <v>3.05</v>
          </cell>
        </row>
        <row r="1401">
          <cell r="A1401" t="str">
            <v>01.050.0442-A</v>
          </cell>
          <cell r="B1401">
            <v>2.64</v>
          </cell>
        </row>
        <row r="1402">
          <cell r="A1402" t="str">
            <v>01.050.0443-0</v>
          </cell>
          <cell r="B1402">
            <v>1.81</v>
          </cell>
        </row>
        <row r="1403">
          <cell r="A1403" t="str">
            <v>01.050.0443-A</v>
          </cell>
          <cell r="B1403">
            <v>1.56</v>
          </cell>
        </row>
        <row r="1404">
          <cell r="A1404" t="str">
            <v>01.050.0444-0</v>
          </cell>
          <cell r="B1404">
            <v>3.05</v>
          </cell>
        </row>
        <row r="1405">
          <cell r="A1405" t="str">
            <v>01.050.0444-A</v>
          </cell>
          <cell r="B1405">
            <v>2.64</v>
          </cell>
        </row>
        <row r="1406">
          <cell r="A1406" t="str">
            <v>01.050.0445-0</v>
          </cell>
          <cell r="B1406">
            <v>9.89</v>
          </cell>
        </row>
        <row r="1407">
          <cell r="A1407" t="str">
            <v>01.050.0445-A</v>
          </cell>
          <cell r="B1407">
            <v>8.57</v>
          </cell>
        </row>
        <row r="1408">
          <cell r="A1408" t="str">
            <v>01.050.0446-0</v>
          </cell>
          <cell r="B1408">
            <v>8.25</v>
          </cell>
        </row>
        <row r="1409">
          <cell r="A1409" t="str">
            <v>01.050.0446-A</v>
          </cell>
          <cell r="B1409">
            <v>7.14</v>
          </cell>
        </row>
        <row r="1410">
          <cell r="A1410" t="str">
            <v>01.050.0447-0</v>
          </cell>
          <cell r="B1410">
            <v>0.54</v>
          </cell>
        </row>
        <row r="1411">
          <cell r="A1411" t="str">
            <v>01.050.0447-A</v>
          </cell>
          <cell r="B1411">
            <v>0.47</v>
          </cell>
        </row>
        <row r="1412">
          <cell r="A1412" t="str">
            <v>01.050.0448-0</v>
          </cell>
          <cell r="B1412">
            <v>0.35</v>
          </cell>
        </row>
        <row r="1413">
          <cell r="A1413" t="str">
            <v>01.050.0448-A</v>
          </cell>
          <cell r="B1413">
            <v>0.3</v>
          </cell>
        </row>
        <row r="1414">
          <cell r="A1414" t="str">
            <v>01.050.0449-0</v>
          </cell>
          <cell r="B1414">
            <v>3</v>
          </cell>
        </row>
        <row r="1415">
          <cell r="A1415" t="str">
            <v>01.050.0449-A</v>
          </cell>
          <cell r="B1415">
            <v>2.6</v>
          </cell>
        </row>
        <row r="1416">
          <cell r="A1416" t="str">
            <v>01.050.0450-0</v>
          </cell>
          <cell r="B1416">
            <v>2.1800000000000002</v>
          </cell>
        </row>
        <row r="1417">
          <cell r="A1417" t="str">
            <v>01.050.0450-A</v>
          </cell>
          <cell r="B1417">
            <v>1.89</v>
          </cell>
        </row>
        <row r="1418">
          <cell r="A1418" t="str">
            <v>01.050.0451-0</v>
          </cell>
          <cell r="B1418">
            <v>1.07</v>
          </cell>
        </row>
        <row r="1419">
          <cell r="A1419" t="str">
            <v>01.050.0451-A</v>
          </cell>
          <cell r="B1419">
            <v>0.93</v>
          </cell>
        </row>
        <row r="1420">
          <cell r="A1420" t="str">
            <v>01.050.0452-0</v>
          </cell>
          <cell r="B1420">
            <v>3.29</v>
          </cell>
        </row>
        <row r="1421">
          <cell r="A1421" t="str">
            <v>01.050.0452-A</v>
          </cell>
          <cell r="B1421">
            <v>2.85</v>
          </cell>
        </row>
        <row r="1422">
          <cell r="A1422" t="str">
            <v>01.050.0453-0</v>
          </cell>
          <cell r="B1422">
            <v>3.05</v>
          </cell>
        </row>
        <row r="1423">
          <cell r="A1423" t="str">
            <v>01.050.0453-A</v>
          </cell>
          <cell r="B1423">
            <v>2.64</v>
          </cell>
        </row>
        <row r="1424">
          <cell r="A1424" t="str">
            <v>01.050.0454-0</v>
          </cell>
          <cell r="B1424">
            <v>1.81</v>
          </cell>
        </row>
        <row r="1425">
          <cell r="A1425" t="str">
            <v>01.050.0454-A</v>
          </cell>
          <cell r="B1425">
            <v>1.56</v>
          </cell>
        </row>
        <row r="1426">
          <cell r="A1426" t="str">
            <v>01.050.0455-0</v>
          </cell>
          <cell r="B1426">
            <v>3.05</v>
          </cell>
        </row>
        <row r="1427">
          <cell r="A1427" t="str">
            <v>01.050.0455-A</v>
          </cell>
          <cell r="B1427">
            <v>2.64</v>
          </cell>
        </row>
        <row r="1428">
          <cell r="A1428" t="str">
            <v>01.050.0456-0</v>
          </cell>
          <cell r="B1428">
            <v>9.89</v>
          </cell>
        </row>
        <row r="1429">
          <cell r="A1429" t="str">
            <v>01.050.0456-A</v>
          </cell>
          <cell r="B1429">
            <v>8.57</v>
          </cell>
        </row>
        <row r="1430">
          <cell r="A1430" t="str">
            <v>01.050.0457-0</v>
          </cell>
          <cell r="B1430">
            <v>8.25</v>
          </cell>
        </row>
        <row r="1431">
          <cell r="A1431" t="str">
            <v>01.050.0457-A</v>
          </cell>
          <cell r="B1431">
            <v>7.14</v>
          </cell>
        </row>
        <row r="1432">
          <cell r="A1432" t="str">
            <v>01.050.0458-0</v>
          </cell>
          <cell r="B1432">
            <v>0.54</v>
          </cell>
        </row>
        <row r="1433">
          <cell r="A1433" t="str">
            <v>01.050.0458-A</v>
          </cell>
          <cell r="B1433">
            <v>0.47</v>
          </cell>
        </row>
        <row r="1434">
          <cell r="A1434" t="str">
            <v>01.050.0459-0</v>
          </cell>
          <cell r="B1434">
            <v>0.35</v>
          </cell>
        </row>
        <row r="1435">
          <cell r="A1435" t="str">
            <v>01.050.0459-A</v>
          </cell>
          <cell r="B1435">
            <v>0.3</v>
          </cell>
        </row>
        <row r="1436">
          <cell r="A1436" t="str">
            <v>01.050.0460-0</v>
          </cell>
          <cell r="B1436">
            <v>3</v>
          </cell>
        </row>
        <row r="1437">
          <cell r="A1437" t="str">
            <v>01.050.0460-A</v>
          </cell>
          <cell r="B1437">
            <v>2.6</v>
          </cell>
        </row>
        <row r="1438">
          <cell r="A1438" t="str">
            <v>01.050.0461-0</v>
          </cell>
          <cell r="B1438">
            <v>2.1800000000000002</v>
          </cell>
        </row>
        <row r="1439">
          <cell r="A1439" t="str">
            <v>01.050.0461-A</v>
          </cell>
          <cell r="B1439">
            <v>1.89</v>
          </cell>
        </row>
        <row r="1440">
          <cell r="A1440" t="str">
            <v>01.050.0462-0</v>
          </cell>
          <cell r="B1440">
            <v>1.07</v>
          </cell>
        </row>
        <row r="1441">
          <cell r="A1441" t="str">
            <v>01.050.0462-A</v>
          </cell>
          <cell r="B1441">
            <v>0.93</v>
          </cell>
        </row>
        <row r="1442">
          <cell r="A1442" t="str">
            <v>01.050.0463-0</v>
          </cell>
          <cell r="B1442">
            <v>5.52</v>
          </cell>
        </row>
        <row r="1443">
          <cell r="A1443" t="str">
            <v>01.050.0463-A</v>
          </cell>
          <cell r="B1443">
            <v>4.79</v>
          </cell>
        </row>
        <row r="1444">
          <cell r="A1444" t="str">
            <v>01.050.0464-0</v>
          </cell>
          <cell r="B1444">
            <v>3.29</v>
          </cell>
        </row>
        <row r="1445">
          <cell r="A1445" t="str">
            <v>01.050.0464-A</v>
          </cell>
          <cell r="B1445">
            <v>2.85</v>
          </cell>
        </row>
        <row r="1446">
          <cell r="A1446" t="str">
            <v>01.050.0465-0</v>
          </cell>
          <cell r="B1446">
            <v>3.05</v>
          </cell>
        </row>
        <row r="1447">
          <cell r="A1447" t="str">
            <v>01.050.0465-A</v>
          </cell>
          <cell r="B1447">
            <v>2.64</v>
          </cell>
        </row>
        <row r="1448">
          <cell r="A1448" t="str">
            <v>01.050.0466-0</v>
          </cell>
          <cell r="B1448">
            <v>5.52</v>
          </cell>
        </row>
        <row r="1449">
          <cell r="A1449" t="str">
            <v>01.050.0466-A</v>
          </cell>
          <cell r="B1449">
            <v>4.79</v>
          </cell>
        </row>
        <row r="1450">
          <cell r="A1450" t="str">
            <v>01.050.0467-0</v>
          </cell>
          <cell r="B1450">
            <v>9.89</v>
          </cell>
        </row>
        <row r="1451">
          <cell r="A1451" t="str">
            <v>01.050.0467-A</v>
          </cell>
          <cell r="B1451">
            <v>8.57</v>
          </cell>
        </row>
        <row r="1452">
          <cell r="A1452" t="str">
            <v>01.050.0468-0</v>
          </cell>
          <cell r="B1452">
            <v>8.25</v>
          </cell>
        </row>
        <row r="1453">
          <cell r="A1453" t="str">
            <v>01.050.0468-A</v>
          </cell>
          <cell r="B1453">
            <v>7.14</v>
          </cell>
        </row>
        <row r="1454">
          <cell r="A1454" t="str">
            <v>01.050.0469-0</v>
          </cell>
          <cell r="B1454">
            <v>6.03</v>
          </cell>
        </row>
        <row r="1455">
          <cell r="A1455" t="str">
            <v>01.050.0469-A</v>
          </cell>
          <cell r="B1455">
            <v>5.22</v>
          </cell>
        </row>
        <row r="1456">
          <cell r="A1456" t="str">
            <v>01.050.0470-0</v>
          </cell>
          <cell r="B1456">
            <v>4.04</v>
          </cell>
        </row>
        <row r="1457">
          <cell r="A1457" t="str">
            <v>01.050.0470-A</v>
          </cell>
          <cell r="B1457">
            <v>3.5</v>
          </cell>
        </row>
        <row r="1458">
          <cell r="A1458" t="str">
            <v>01.050.0471-0</v>
          </cell>
          <cell r="B1458">
            <v>3.06</v>
          </cell>
        </row>
        <row r="1459">
          <cell r="A1459" t="str">
            <v>01.050.0471-A</v>
          </cell>
          <cell r="B1459">
            <v>2.65</v>
          </cell>
        </row>
        <row r="1460">
          <cell r="A1460" t="str">
            <v>01.050.0472-0</v>
          </cell>
          <cell r="B1460">
            <v>0.54</v>
          </cell>
        </row>
        <row r="1461">
          <cell r="A1461" t="str">
            <v>01.050.0472-A</v>
          </cell>
          <cell r="B1461">
            <v>0.47</v>
          </cell>
        </row>
        <row r="1462">
          <cell r="A1462" t="str">
            <v>01.050.0473-0</v>
          </cell>
          <cell r="B1462">
            <v>0.35</v>
          </cell>
        </row>
        <row r="1463">
          <cell r="A1463" t="str">
            <v>01.050.0473-A</v>
          </cell>
          <cell r="B1463">
            <v>0.3</v>
          </cell>
        </row>
        <row r="1464">
          <cell r="A1464" t="str">
            <v>01.050.0474-0</v>
          </cell>
          <cell r="B1464">
            <v>3.29</v>
          </cell>
        </row>
        <row r="1465">
          <cell r="A1465" t="str">
            <v>01.050.0474-A</v>
          </cell>
          <cell r="B1465">
            <v>2.85</v>
          </cell>
        </row>
        <row r="1466">
          <cell r="A1466" t="str">
            <v>01.050.0475-0</v>
          </cell>
          <cell r="B1466">
            <v>2.1800000000000002</v>
          </cell>
        </row>
        <row r="1467">
          <cell r="A1467" t="str">
            <v>01.050.0475-A</v>
          </cell>
          <cell r="B1467">
            <v>1.89</v>
          </cell>
        </row>
        <row r="1468">
          <cell r="A1468" t="str">
            <v>01.050.0476-0</v>
          </cell>
          <cell r="B1468">
            <v>1.65</v>
          </cell>
        </row>
        <row r="1469">
          <cell r="A1469" t="str">
            <v>01.050.0476-A</v>
          </cell>
          <cell r="B1469">
            <v>1.43</v>
          </cell>
        </row>
        <row r="1470">
          <cell r="A1470" t="str">
            <v>01.050.0478-0</v>
          </cell>
          <cell r="B1470">
            <v>5.52</v>
          </cell>
        </row>
        <row r="1471">
          <cell r="A1471" t="str">
            <v>01.050.0478-A</v>
          </cell>
          <cell r="B1471">
            <v>4.79</v>
          </cell>
        </row>
        <row r="1472">
          <cell r="A1472" t="str">
            <v>01.050.0479-0</v>
          </cell>
          <cell r="B1472">
            <v>3.29</v>
          </cell>
        </row>
        <row r="1473">
          <cell r="A1473" t="str">
            <v>01.050.0479-A</v>
          </cell>
          <cell r="B1473">
            <v>2.85</v>
          </cell>
        </row>
        <row r="1474">
          <cell r="A1474" t="str">
            <v>01.050.0480-0</v>
          </cell>
          <cell r="B1474">
            <v>3.05</v>
          </cell>
        </row>
        <row r="1475">
          <cell r="A1475" t="str">
            <v>01.050.0480-A</v>
          </cell>
          <cell r="B1475">
            <v>2.64</v>
          </cell>
        </row>
        <row r="1476">
          <cell r="A1476" t="str">
            <v>01.050.0481-0</v>
          </cell>
          <cell r="B1476">
            <v>5.52</v>
          </cell>
        </row>
        <row r="1477">
          <cell r="A1477" t="str">
            <v>01.050.0481-A</v>
          </cell>
          <cell r="B1477">
            <v>4.79</v>
          </cell>
        </row>
        <row r="1478">
          <cell r="A1478" t="str">
            <v>01.050.0482-0</v>
          </cell>
          <cell r="B1478">
            <v>9.89</v>
          </cell>
        </row>
        <row r="1479">
          <cell r="A1479" t="str">
            <v>01.050.0482-A</v>
          </cell>
          <cell r="B1479">
            <v>8.57</v>
          </cell>
        </row>
        <row r="1480">
          <cell r="A1480" t="str">
            <v>01.050.0483-0</v>
          </cell>
          <cell r="B1480">
            <v>8.25</v>
          </cell>
        </row>
        <row r="1481">
          <cell r="A1481" t="str">
            <v>01.050.0483-A</v>
          </cell>
          <cell r="B1481">
            <v>7.14</v>
          </cell>
        </row>
        <row r="1482">
          <cell r="A1482" t="str">
            <v>01.050.0484-0</v>
          </cell>
          <cell r="B1482">
            <v>6.03</v>
          </cell>
        </row>
        <row r="1483">
          <cell r="A1483" t="str">
            <v>01.050.0484-A</v>
          </cell>
          <cell r="B1483">
            <v>5.22</v>
          </cell>
        </row>
        <row r="1484">
          <cell r="A1484" t="str">
            <v>01.050.0485-0</v>
          </cell>
          <cell r="B1484">
            <v>4.04</v>
          </cell>
        </row>
        <row r="1485">
          <cell r="A1485" t="str">
            <v>01.050.0485-A</v>
          </cell>
          <cell r="B1485">
            <v>3.5</v>
          </cell>
        </row>
        <row r="1486">
          <cell r="A1486" t="str">
            <v>01.050.0486-0</v>
          </cell>
          <cell r="B1486">
            <v>3.06</v>
          </cell>
        </row>
        <row r="1487">
          <cell r="A1487" t="str">
            <v>01.050.0486-A</v>
          </cell>
          <cell r="B1487">
            <v>2.65</v>
          </cell>
        </row>
        <row r="1488">
          <cell r="A1488" t="str">
            <v>01.050.0487-0</v>
          </cell>
          <cell r="B1488">
            <v>0.54</v>
          </cell>
        </row>
        <row r="1489">
          <cell r="A1489" t="str">
            <v>01.050.0487-A</v>
          </cell>
          <cell r="B1489">
            <v>0.47</v>
          </cell>
        </row>
        <row r="1490">
          <cell r="A1490" t="str">
            <v>01.050.0488-0</v>
          </cell>
          <cell r="B1490">
            <v>0.35</v>
          </cell>
        </row>
        <row r="1491">
          <cell r="A1491" t="str">
            <v>01.050.0488-A</v>
          </cell>
          <cell r="B1491">
            <v>0.3</v>
          </cell>
        </row>
        <row r="1492">
          <cell r="A1492" t="str">
            <v>01.050.0489-0</v>
          </cell>
          <cell r="B1492">
            <v>3.29</v>
          </cell>
        </row>
        <row r="1493">
          <cell r="A1493" t="str">
            <v>01.050.0489-A</v>
          </cell>
          <cell r="B1493">
            <v>2.85</v>
          </cell>
        </row>
        <row r="1494">
          <cell r="A1494" t="str">
            <v>01.050.0490-0</v>
          </cell>
          <cell r="B1494">
            <v>2.1800000000000002</v>
          </cell>
        </row>
        <row r="1495">
          <cell r="A1495" t="str">
            <v>01.050.0490-A</v>
          </cell>
          <cell r="B1495">
            <v>1.89</v>
          </cell>
        </row>
        <row r="1496">
          <cell r="A1496" t="str">
            <v>01.050.0491-0</v>
          </cell>
          <cell r="B1496">
            <v>1.65</v>
          </cell>
        </row>
        <row r="1497">
          <cell r="A1497" t="str">
            <v>01.050.0491-A</v>
          </cell>
          <cell r="B1497">
            <v>1.43</v>
          </cell>
        </row>
        <row r="1498">
          <cell r="A1498" t="str">
            <v>01.050.0493-0</v>
          </cell>
          <cell r="B1498">
            <v>6.6</v>
          </cell>
        </row>
        <row r="1499">
          <cell r="A1499" t="str">
            <v>01.050.0493-A</v>
          </cell>
          <cell r="B1499">
            <v>5.72</v>
          </cell>
        </row>
        <row r="1500">
          <cell r="A1500" t="str">
            <v>01.050.0494-0</v>
          </cell>
          <cell r="B1500">
            <v>5.52</v>
          </cell>
        </row>
        <row r="1501">
          <cell r="A1501" t="str">
            <v>01.050.0494-A</v>
          </cell>
          <cell r="B1501">
            <v>4.79</v>
          </cell>
        </row>
        <row r="1502">
          <cell r="A1502" t="str">
            <v>01.050.0495-0</v>
          </cell>
          <cell r="B1502">
            <v>3.29</v>
          </cell>
        </row>
        <row r="1503">
          <cell r="A1503" t="str">
            <v>01.050.0495-A</v>
          </cell>
          <cell r="B1503">
            <v>2.85</v>
          </cell>
        </row>
        <row r="1504">
          <cell r="A1504" t="str">
            <v>01.050.0496-0</v>
          </cell>
          <cell r="B1504">
            <v>11.04</v>
          </cell>
        </row>
        <row r="1505">
          <cell r="A1505" t="str">
            <v>01.050.0496-A</v>
          </cell>
          <cell r="B1505">
            <v>9.56</v>
          </cell>
        </row>
        <row r="1506">
          <cell r="A1506" t="str">
            <v>01.050.0497-0</v>
          </cell>
          <cell r="B1506">
            <v>8.25</v>
          </cell>
        </row>
        <row r="1507">
          <cell r="A1507" t="str">
            <v>01.050.0497-A</v>
          </cell>
          <cell r="B1507">
            <v>7.14</v>
          </cell>
        </row>
        <row r="1508">
          <cell r="A1508" t="str">
            <v>01.050.0498-0</v>
          </cell>
          <cell r="B1508">
            <v>13.21</v>
          </cell>
        </row>
        <row r="1509">
          <cell r="A1509" t="str">
            <v>01.050.0498-A</v>
          </cell>
          <cell r="B1509">
            <v>11.44</v>
          </cell>
        </row>
        <row r="1510">
          <cell r="A1510" t="str">
            <v>01.050.0499-0</v>
          </cell>
          <cell r="B1510">
            <v>8.0299999999999994</v>
          </cell>
        </row>
        <row r="1511">
          <cell r="A1511" t="str">
            <v>01.050.0499-A</v>
          </cell>
          <cell r="B1511">
            <v>6.96</v>
          </cell>
        </row>
        <row r="1512">
          <cell r="A1512" t="str">
            <v>01.050.0500-0</v>
          </cell>
          <cell r="B1512">
            <v>6.03</v>
          </cell>
        </row>
        <row r="1513">
          <cell r="A1513" t="str">
            <v>01.050.0500-A</v>
          </cell>
          <cell r="B1513">
            <v>5.22</v>
          </cell>
        </row>
        <row r="1514">
          <cell r="A1514" t="str">
            <v>01.050.0501-0</v>
          </cell>
          <cell r="B1514">
            <v>4.04</v>
          </cell>
        </row>
        <row r="1515">
          <cell r="A1515" t="str">
            <v>01.050.0501-A</v>
          </cell>
          <cell r="B1515">
            <v>3.5</v>
          </cell>
        </row>
        <row r="1516">
          <cell r="A1516" t="str">
            <v>01.050.0502-0</v>
          </cell>
          <cell r="B1516">
            <v>0.73</v>
          </cell>
        </row>
        <row r="1517">
          <cell r="A1517" t="str">
            <v>01.050.0502-A</v>
          </cell>
          <cell r="B1517">
            <v>0.63</v>
          </cell>
        </row>
        <row r="1518">
          <cell r="A1518" t="str">
            <v>01.050.0503-0</v>
          </cell>
          <cell r="B1518">
            <v>0.54</v>
          </cell>
        </row>
        <row r="1519">
          <cell r="A1519" t="str">
            <v>01.050.0503-A</v>
          </cell>
          <cell r="B1519">
            <v>0.47</v>
          </cell>
        </row>
        <row r="1520">
          <cell r="A1520" t="str">
            <v>01.050.0504-0</v>
          </cell>
          <cell r="B1520">
            <v>3.29</v>
          </cell>
        </row>
        <row r="1521">
          <cell r="A1521" t="str">
            <v>01.050.0504-A</v>
          </cell>
          <cell r="B1521">
            <v>2.85</v>
          </cell>
        </row>
        <row r="1522">
          <cell r="A1522" t="str">
            <v>01.050.0505-0</v>
          </cell>
          <cell r="B1522">
            <v>2.1800000000000002</v>
          </cell>
        </row>
        <row r="1523">
          <cell r="A1523" t="str">
            <v>01.050.0505-A</v>
          </cell>
          <cell r="B1523">
            <v>1.89</v>
          </cell>
        </row>
        <row r="1524">
          <cell r="A1524" t="str">
            <v>01.050.0506-0</v>
          </cell>
          <cell r="B1524">
            <v>1.65</v>
          </cell>
        </row>
        <row r="1525">
          <cell r="A1525" t="str">
            <v>01.050.0506-A</v>
          </cell>
          <cell r="B1525">
            <v>1.43</v>
          </cell>
        </row>
        <row r="1526">
          <cell r="A1526" t="str">
            <v>01.050.0508-0</v>
          </cell>
          <cell r="B1526">
            <v>5.0599999999999996</v>
          </cell>
        </row>
        <row r="1527">
          <cell r="A1527" t="str">
            <v>01.050.0508-A</v>
          </cell>
          <cell r="B1527">
            <v>4.38</v>
          </cell>
        </row>
        <row r="1528">
          <cell r="A1528" t="str">
            <v>01.050.0509-0</v>
          </cell>
          <cell r="B1528">
            <v>4.21</v>
          </cell>
        </row>
        <row r="1529">
          <cell r="A1529" t="str">
            <v>01.050.0509-A</v>
          </cell>
          <cell r="B1529">
            <v>3.64</v>
          </cell>
        </row>
        <row r="1530">
          <cell r="A1530" t="str">
            <v>01.050.0510-0</v>
          </cell>
          <cell r="B1530">
            <v>2.54</v>
          </cell>
        </row>
        <row r="1531">
          <cell r="A1531" t="str">
            <v>01.050.0510-A</v>
          </cell>
          <cell r="B1531">
            <v>2.2000000000000002</v>
          </cell>
        </row>
        <row r="1532">
          <cell r="A1532" t="str">
            <v>01.050.0515-0</v>
          </cell>
          <cell r="B1532">
            <v>6.6</v>
          </cell>
        </row>
        <row r="1533">
          <cell r="A1533" t="str">
            <v>01.050.0515-A</v>
          </cell>
          <cell r="B1533">
            <v>5.72</v>
          </cell>
        </row>
        <row r="1534">
          <cell r="A1534" t="str">
            <v>01.050.0516-0</v>
          </cell>
          <cell r="B1534">
            <v>5.52</v>
          </cell>
        </row>
        <row r="1535">
          <cell r="A1535" t="str">
            <v>01.050.0516-A</v>
          </cell>
          <cell r="B1535">
            <v>4.79</v>
          </cell>
        </row>
        <row r="1536">
          <cell r="A1536" t="str">
            <v>01.050.0517-0</v>
          </cell>
          <cell r="B1536">
            <v>3.29</v>
          </cell>
        </row>
        <row r="1537">
          <cell r="A1537" t="str">
            <v>01.050.0517-A</v>
          </cell>
          <cell r="B1537">
            <v>2.85</v>
          </cell>
        </row>
        <row r="1538">
          <cell r="A1538" t="str">
            <v>01.050.0518-0</v>
          </cell>
          <cell r="B1538">
            <v>11.04</v>
          </cell>
        </row>
        <row r="1539">
          <cell r="A1539" t="str">
            <v>01.050.0518-A</v>
          </cell>
          <cell r="B1539">
            <v>9.56</v>
          </cell>
        </row>
        <row r="1540">
          <cell r="A1540" t="str">
            <v>01.050.0519-0</v>
          </cell>
          <cell r="B1540">
            <v>8.25</v>
          </cell>
        </row>
        <row r="1541">
          <cell r="A1541" t="str">
            <v>01.050.0519-A</v>
          </cell>
          <cell r="B1541">
            <v>7.14</v>
          </cell>
        </row>
        <row r="1542">
          <cell r="A1542" t="str">
            <v>01.050.0520-0</v>
          </cell>
          <cell r="B1542">
            <v>13.21</v>
          </cell>
        </row>
        <row r="1543">
          <cell r="A1543" t="str">
            <v>01.050.0520-A</v>
          </cell>
          <cell r="B1543">
            <v>11.44</v>
          </cell>
        </row>
        <row r="1544">
          <cell r="A1544" t="str">
            <v>01.050.0521-0</v>
          </cell>
          <cell r="B1544">
            <v>8.0299999999999994</v>
          </cell>
        </row>
        <row r="1545">
          <cell r="A1545" t="str">
            <v>01.050.0521-A</v>
          </cell>
          <cell r="B1545">
            <v>6.96</v>
          </cell>
        </row>
        <row r="1546">
          <cell r="A1546" t="str">
            <v>01.050.0522-0</v>
          </cell>
          <cell r="B1546">
            <v>6.03</v>
          </cell>
        </row>
        <row r="1547">
          <cell r="A1547" t="str">
            <v>01.050.0522-A</v>
          </cell>
          <cell r="B1547">
            <v>5.22</v>
          </cell>
        </row>
        <row r="1548">
          <cell r="A1548" t="str">
            <v>01.050.0523-0</v>
          </cell>
          <cell r="B1548">
            <v>4.04</v>
          </cell>
        </row>
        <row r="1549">
          <cell r="A1549" t="str">
            <v>01.050.0523-A</v>
          </cell>
          <cell r="B1549">
            <v>3.5</v>
          </cell>
        </row>
        <row r="1550">
          <cell r="A1550" t="str">
            <v>01.050.0524-0</v>
          </cell>
          <cell r="B1550">
            <v>0.74</v>
          </cell>
        </row>
        <row r="1551">
          <cell r="A1551" t="str">
            <v>01.050.0524-A</v>
          </cell>
          <cell r="B1551">
            <v>0.64</v>
          </cell>
        </row>
        <row r="1552">
          <cell r="A1552" t="str">
            <v>01.050.0525-0</v>
          </cell>
          <cell r="B1552">
            <v>0.54</v>
          </cell>
        </row>
        <row r="1553">
          <cell r="A1553" t="str">
            <v>01.050.0525-A</v>
          </cell>
          <cell r="B1553">
            <v>0.47</v>
          </cell>
        </row>
        <row r="1554">
          <cell r="A1554" t="str">
            <v>01.050.0526-0</v>
          </cell>
          <cell r="B1554">
            <v>3.29</v>
          </cell>
        </row>
        <row r="1555">
          <cell r="A1555" t="str">
            <v>01.050.0526-A</v>
          </cell>
          <cell r="B1555">
            <v>2.85</v>
          </cell>
        </row>
        <row r="1556">
          <cell r="A1556" t="str">
            <v>01.050.0527-0</v>
          </cell>
          <cell r="B1556">
            <v>2.1800000000000002</v>
          </cell>
        </row>
        <row r="1557">
          <cell r="A1557" t="str">
            <v>01.050.0527-A</v>
          </cell>
          <cell r="B1557">
            <v>1.89</v>
          </cell>
        </row>
        <row r="1558">
          <cell r="A1558" t="str">
            <v>01.050.0528-0</v>
          </cell>
          <cell r="B1558">
            <v>1.65</v>
          </cell>
        </row>
        <row r="1559">
          <cell r="A1559" t="str">
            <v>01.050.0528-A</v>
          </cell>
          <cell r="B1559">
            <v>1.43</v>
          </cell>
        </row>
        <row r="1560">
          <cell r="A1560" t="str">
            <v>01.050.0530-0</v>
          </cell>
          <cell r="B1560">
            <v>5.0599999999999996</v>
          </cell>
        </row>
        <row r="1561">
          <cell r="A1561" t="str">
            <v>01.050.0530-A</v>
          </cell>
          <cell r="B1561">
            <v>4.38</v>
          </cell>
        </row>
        <row r="1562">
          <cell r="A1562" t="str">
            <v>01.050.0531-0</v>
          </cell>
          <cell r="B1562">
            <v>4.21</v>
          </cell>
        </row>
        <row r="1563">
          <cell r="A1563" t="str">
            <v>01.050.0531-A</v>
          </cell>
          <cell r="B1563">
            <v>3.64</v>
          </cell>
        </row>
        <row r="1564">
          <cell r="A1564" t="str">
            <v>01.050.0532-0</v>
          </cell>
          <cell r="B1564">
            <v>2.54</v>
          </cell>
        </row>
        <row r="1565">
          <cell r="A1565" t="str">
            <v>01.050.0532-A</v>
          </cell>
          <cell r="B1565">
            <v>2.2000000000000002</v>
          </cell>
        </row>
        <row r="1566">
          <cell r="A1566" t="str">
            <v>01.050.0537-0</v>
          </cell>
          <cell r="B1566">
            <v>34.69</v>
          </cell>
        </row>
        <row r="1567">
          <cell r="A1567" t="str">
            <v>01.050.0537-A</v>
          </cell>
          <cell r="B1567">
            <v>30.05</v>
          </cell>
        </row>
        <row r="1568">
          <cell r="A1568" t="str">
            <v>01.050.0538-0</v>
          </cell>
          <cell r="B1568">
            <v>30.45</v>
          </cell>
        </row>
        <row r="1569">
          <cell r="A1569" t="str">
            <v>01.050.0538-A</v>
          </cell>
          <cell r="B1569">
            <v>26.38</v>
          </cell>
        </row>
        <row r="1570">
          <cell r="A1570" t="str">
            <v>01.050.0539-0</v>
          </cell>
          <cell r="B1570">
            <v>26.2</v>
          </cell>
        </row>
        <row r="1571">
          <cell r="A1571" t="str">
            <v>01.050.0539-A</v>
          </cell>
          <cell r="B1571">
            <v>22.7</v>
          </cell>
        </row>
        <row r="1572">
          <cell r="A1572" t="str">
            <v>01.050.0540-0</v>
          </cell>
          <cell r="B1572">
            <v>34.69</v>
          </cell>
        </row>
        <row r="1573">
          <cell r="A1573" t="str">
            <v>01.050.0540-A</v>
          </cell>
          <cell r="B1573">
            <v>30.05</v>
          </cell>
        </row>
        <row r="1574">
          <cell r="A1574" t="str">
            <v>01.050.0541-0</v>
          </cell>
          <cell r="B1574">
            <v>30.45</v>
          </cell>
        </row>
        <row r="1575">
          <cell r="A1575" t="str">
            <v>01.050.0541-A</v>
          </cell>
          <cell r="B1575">
            <v>26.38</v>
          </cell>
        </row>
        <row r="1576">
          <cell r="A1576" t="str">
            <v>01.050.0542-0</v>
          </cell>
          <cell r="B1576">
            <v>26.2</v>
          </cell>
        </row>
        <row r="1577">
          <cell r="A1577" t="str">
            <v>01.050.0542-A</v>
          </cell>
          <cell r="B1577">
            <v>22.7</v>
          </cell>
        </row>
        <row r="1578">
          <cell r="A1578" t="str">
            <v>01.050.0543-0</v>
          </cell>
          <cell r="B1578">
            <v>34.69</v>
          </cell>
        </row>
        <row r="1579">
          <cell r="A1579" t="str">
            <v>01.050.0543-A</v>
          </cell>
          <cell r="B1579">
            <v>30.05</v>
          </cell>
        </row>
        <row r="1580">
          <cell r="A1580" t="str">
            <v>01.050.0544-0</v>
          </cell>
          <cell r="B1580">
            <v>30.47</v>
          </cell>
        </row>
        <row r="1581">
          <cell r="A1581" t="str">
            <v>01.050.0544-A</v>
          </cell>
          <cell r="B1581">
            <v>26.4</v>
          </cell>
        </row>
        <row r="1582">
          <cell r="A1582" t="str">
            <v>01.050.0545-0</v>
          </cell>
          <cell r="B1582">
            <v>27.33</v>
          </cell>
        </row>
        <row r="1583">
          <cell r="A1583" t="str">
            <v>01.050.0545-A</v>
          </cell>
          <cell r="B1583">
            <v>23.68</v>
          </cell>
        </row>
        <row r="1584">
          <cell r="A1584" t="str">
            <v>01.050.0546-0</v>
          </cell>
          <cell r="B1584">
            <v>52.02</v>
          </cell>
        </row>
        <row r="1585">
          <cell r="A1585" t="str">
            <v>01.050.0546-A</v>
          </cell>
          <cell r="B1585">
            <v>45.07</v>
          </cell>
        </row>
        <row r="1586">
          <cell r="A1586" t="str">
            <v>01.050.0547-0</v>
          </cell>
          <cell r="B1586">
            <v>30.47</v>
          </cell>
        </row>
        <row r="1587">
          <cell r="A1587" t="str">
            <v>01.050.0547-A</v>
          </cell>
          <cell r="B1587">
            <v>26.4</v>
          </cell>
        </row>
        <row r="1588">
          <cell r="A1588" t="str">
            <v>01.050.0548-0</v>
          </cell>
          <cell r="B1588">
            <v>27.33</v>
          </cell>
        </row>
        <row r="1589">
          <cell r="A1589" t="str">
            <v>01.050.0548-A</v>
          </cell>
          <cell r="B1589">
            <v>23.68</v>
          </cell>
        </row>
        <row r="1590">
          <cell r="A1590" t="str">
            <v>01.050.0549-0</v>
          </cell>
          <cell r="B1590">
            <v>30.38</v>
          </cell>
        </row>
        <row r="1591">
          <cell r="A1591" t="str">
            <v>01.050.0549-A</v>
          </cell>
          <cell r="B1591">
            <v>26.32</v>
          </cell>
        </row>
        <row r="1592">
          <cell r="A1592" t="str">
            <v>01.050.0550-0</v>
          </cell>
          <cell r="B1592">
            <v>26.87</v>
          </cell>
        </row>
        <row r="1593">
          <cell r="A1593" t="str">
            <v>01.050.0550-A</v>
          </cell>
          <cell r="B1593">
            <v>23.28</v>
          </cell>
        </row>
        <row r="1594">
          <cell r="A1594" t="str">
            <v>01.050.0551-0</v>
          </cell>
          <cell r="B1594">
            <v>22.61</v>
          </cell>
        </row>
        <row r="1595">
          <cell r="A1595" t="str">
            <v>01.050.0551-A</v>
          </cell>
          <cell r="B1595">
            <v>19.59</v>
          </cell>
        </row>
        <row r="1596">
          <cell r="A1596" t="str">
            <v>01.050.0552-0</v>
          </cell>
          <cell r="B1596">
            <v>30.38</v>
          </cell>
        </row>
        <row r="1597">
          <cell r="A1597" t="str">
            <v>01.050.0552-A</v>
          </cell>
          <cell r="B1597">
            <v>26.32</v>
          </cell>
        </row>
        <row r="1598">
          <cell r="A1598" t="str">
            <v>01.050.0553-0</v>
          </cell>
          <cell r="B1598">
            <v>26.87</v>
          </cell>
        </row>
        <row r="1599">
          <cell r="A1599" t="str">
            <v>01.050.0553-A</v>
          </cell>
          <cell r="B1599">
            <v>23.28</v>
          </cell>
        </row>
        <row r="1600">
          <cell r="A1600" t="str">
            <v>01.050.0554-0</v>
          </cell>
          <cell r="B1600">
            <v>22.61</v>
          </cell>
        </row>
        <row r="1601">
          <cell r="A1601" t="str">
            <v>01.050.0554-A</v>
          </cell>
          <cell r="B1601">
            <v>19.59</v>
          </cell>
        </row>
        <row r="1602">
          <cell r="A1602" t="str">
            <v>01.050.0560-0</v>
          </cell>
          <cell r="B1602">
            <v>2.19</v>
          </cell>
        </row>
        <row r="1603">
          <cell r="A1603" t="str">
            <v>01.050.0560-A</v>
          </cell>
          <cell r="B1603">
            <v>1.9</v>
          </cell>
        </row>
        <row r="1604">
          <cell r="A1604" t="str">
            <v>01.050.0561-0</v>
          </cell>
          <cell r="B1604">
            <v>1.52</v>
          </cell>
        </row>
        <row r="1605">
          <cell r="A1605" t="str">
            <v>01.050.0561-A</v>
          </cell>
          <cell r="B1605">
            <v>1.32</v>
          </cell>
        </row>
        <row r="1606">
          <cell r="A1606" t="str">
            <v>01.050.0562-0</v>
          </cell>
          <cell r="B1606">
            <v>0.9</v>
          </cell>
        </row>
        <row r="1607">
          <cell r="A1607" t="str">
            <v>01.050.0562-A</v>
          </cell>
          <cell r="B1607">
            <v>0.78</v>
          </cell>
        </row>
        <row r="1608">
          <cell r="A1608" t="str">
            <v>01.050.0563-0</v>
          </cell>
          <cell r="B1608">
            <v>2.19</v>
          </cell>
        </row>
        <row r="1609">
          <cell r="A1609" t="str">
            <v>01.050.0563-A</v>
          </cell>
          <cell r="B1609">
            <v>1.9</v>
          </cell>
        </row>
        <row r="1610">
          <cell r="A1610" t="str">
            <v>01.050.0564-0</v>
          </cell>
          <cell r="B1610">
            <v>1.52</v>
          </cell>
        </row>
        <row r="1611">
          <cell r="A1611" t="str">
            <v>01.050.0564-A</v>
          </cell>
          <cell r="B1611">
            <v>1.32</v>
          </cell>
        </row>
        <row r="1612">
          <cell r="A1612" t="str">
            <v>01.050.0565-0</v>
          </cell>
          <cell r="B1612">
            <v>0.9</v>
          </cell>
        </row>
        <row r="1613">
          <cell r="A1613" t="str">
            <v>01.050.0565-A</v>
          </cell>
          <cell r="B1613">
            <v>0.78</v>
          </cell>
        </row>
        <row r="1614">
          <cell r="A1614" t="str">
            <v>01.050.0600-0</v>
          </cell>
          <cell r="B1614">
            <v>63.71</v>
          </cell>
        </row>
        <row r="1615">
          <cell r="A1615" t="str">
            <v>01.050.0600-A</v>
          </cell>
          <cell r="B1615">
            <v>55.2</v>
          </cell>
        </row>
        <row r="1616">
          <cell r="A1616" t="str">
            <v>01.050.0601-0</v>
          </cell>
          <cell r="B1616">
            <v>93.88</v>
          </cell>
        </row>
        <row r="1617">
          <cell r="A1617" t="str">
            <v>01.050.0601-A</v>
          </cell>
          <cell r="B1617">
            <v>81.349999999999994</v>
          </cell>
        </row>
        <row r="1618">
          <cell r="A1618" t="str">
            <v>01.050.0602-0</v>
          </cell>
          <cell r="B1618">
            <v>134.12</v>
          </cell>
        </row>
        <row r="1619">
          <cell r="A1619" t="str">
            <v>01.050.0602-A</v>
          </cell>
          <cell r="B1619">
            <v>116.2</v>
          </cell>
        </row>
        <row r="1620">
          <cell r="A1620" t="str">
            <v>01.050.0603-0</v>
          </cell>
          <cell r="B1620">
            <v>91.01</v>
          </cell>
        </row>
        <row r="1621">
          <cell r="A1621" t="str">
            <v>01.050.0603-A</v>
          </cell>
          <cell r="B1621">
            <v>78.86</v>
          </cell>
        </row>
        <row r="1622">
          <cell r="A1622" t="str">
            <v>01.050.0604-0</v>
          </cell>
          <cell r="B1622">
            <v>134.12</v>
          </cell>
        </row>
        <row r="1623">
          <cell r="A1623" t="str">
            <v>01.050.0604-A</v>
          </cell>
          <cell r="B1623">
            <v>116.21</v>
          </cell>
        </row>
        <row r="1624">
          <cell r="A1624" t="str">
            <v>01.050.0605-0</v>
          </cell>
          <cell r="B1624">
            <v>191.6</v>
          </cell>
        </row>
        <row r="1625">
          <cell r="A1625" t="str">
            <v>01.050.0605-A</v>
          </cell>
          <cell r="B1625">
            <v>166</v>
          </cell>
        </row>
        <row r="1626">
          <cell r="A1626" t="str">
            <v>01.050.0606-0</v>
          </cell>
          <cell r="B1626">
            <v>63.71</v>
          </cell>
        </row>
        <row r="1627">
          <cell r="A1627" t="str">
            <v>01.050.0606-A</v>
          </cell>
          <cell r="B1627">
            <v>55.2</v>
          </cell>
        </row>
        <row r="1628">
          <cell r="A1628" t="str">
            <v>01.050.0607-0</v>
          </cell>
          <cell r="B1628">
            <v>93.88</v>
          </cell>
        </row>
        <row r="1629">
          <cell r="A1629" t="str">
            <v>01.050.0607-A</v>
          </cell>
          <cell r="B1629">
            <v>81.349999999999994</v>
          </cell>
        </row>
        <row r="1630">
          <cell r="A1630" t="str">
            <v>01.050.0608-0</v>
          </cell>
          <cell r="B1630">
            <v>134.12</v>
          </cell>
        </row>
        <row r="1631">
          <cell r="A1631" t="str">
            <v>01.050.0608-A</v>
          </cell>
          <cell r="B1631">
            <v>116.2</v>
          </cell>
        </row>
        <row r="1632">
          <cell r="A1632" t="str">
            <v>01.050.0610-0</v>
          </cell>
          <cell r="B1632">
            <v>42.77</v>
          </cell>
        </row>
        <row r="1633">
          <cell r="A1633" t="str">
            <v>01.050.0610-A</v>
          </cell>
          <cell r="B1633">
            <v>37.06</v>
          </cell>
        </row>
        <row r="1634">
          <cell r="A1634" t="str">
            <v>01.050.0611-0</v>
          </cell>
          <cell r="B1634">
            <v>20.02</v>
          </cell>
        </row>
        <row r="1635">
          <cell r="A1635" t="str">
            <v>01.050.0611-A</v>
          </cell>
          <cell r="B1635">
            <v>17.350000000000001</v>
          </cell>
        </row>
        <row r="1636">
          <cell r="A1636" t="str">
            <v>01.050.0612-0</v>
          </cell>
          <cell r="B1636">
            <v>30.94</v>
          </cell>
        </row>
        <row r="1637">
          <cell r="A1637" t="str">
            <v>01.050.0612-A</v>
          </cell>
          <cell r="B1637">
            <v>26.81</v>
          </cell>
        </row>
        <row r="1638">
          <cell r="A1638" t="str">
            <v>01.050.0613-0</v>
          </cell>
          <cell r="B1638">
            <v>220.34</v>
          </cell>
        </row>
        <row r="1639">
          <cell r="A1639" t="str">
            <v>01.050.0613-A</v>
          </cell>
          <cell r="B1639">
            <v>190.9</v>
          </cell>
        </row>
        <row r="1640">
          <cell r="A1640" t="str">
            <v>01.050.0614-0</v>
          </cell>
          <cell r="B1640">
            <v>91.01</v>
          </cell>
        </row>
        <row r="1641">
          <cell r="A1641" t="str">
            <v>01.050.0614-A</v>
          </cell>
          <cell r="B1641">
            <v>78.86</v>
          </cell>
        </row>
        <row r="1642">
          <cell r="A1642" t="str">
            <v>01.050.0615-0</v>
          </cell>
          <cell r="B1642">
            <v>134.12</v>
          </cell>
        </row>
        <row r="1643">
          <cell r="A1643" t="str">
            <v>01.050.0615-A</v>
          </cell>
          <cell r="B1643">
            <v>116.21</v>
          </cell>
        </row>
        <row r="1644">
          <cell r="A1644" t="str">
            <v>01.050.0616-0</v>
          </cell>
          <cell r="B1644">
            <v>191.6</v>
          </cell>
        </row>
        <row r="1645">
          <cell r="A1645" t="str">
            <v>01.050.0616-A</v>
          </cell>
          <cell r="B1645">
            <v>166</v>
          </cell>
        </row>
        <row r="1646">
          <cell r="A1646" t="str">
            <v>01.050.0617-0</v>
          </cell>
          <cell r="B1646">
            <v>24.84</v>
          </cell>
        </row>
        <row r="1647">
          <cell r="A1647" t="str">
            <v>01.050.0617-A</v>
          </cell>
          <cell r="B1647">
            <v>21.53</v>
          </cell>
        </row>
        <row r="1648">
          <cell r="A1648" t="str">
            <v>01.050.0618-0</v>
          </cell>
          <cell r="B1648">
            <v>28.39</v>
          </cell>
        </row>
        <row r="1649">
          <cell r="A1649" t="str">
            <v>01.050.0618-A</v>
          </cell>
          <cell r="B1649">
            <v>24.61</v>
          </cell>
        </row>
        <row r="1650">
          <cell r="A1650" t="str">
            <v>01.050.0619-0</v>
          </cell>
          <cell r="B1650">
            <v>35.49</v>
          </cell>
        </row>
        <row r="1651">
          <cell r="A1651" t="str">
            <v>01.050.0619-A</v>
          </cell>
          <cell r="B1651">
            <v>30.76</v>
          </cell>
        </row>
        <row r="1652">
          <cell r="A1652" t="str">
            <v>01.050.0620-0</v>
          </cell>
          <cell r="B1652">
            <v>41.41</v>
          </cell>
        </row>
        <row r="1653">
          <cell r="A1653" t="str">
            <v>01.050.0620-A</v>
          </cell>
          <cell r="B1653">
            <v>35.880000000000003</v>
          </cell>
        </row>
        <row r="1654">
          <cell r="A1654" t="str">
            <v>01.050.0621-0</v>
          </cell>
          <cell r="B1654">
            <v>47.33</v>
          </cell>
        </row>
        <row r="1655">
          <cell r="A1655" t="str">
            <v>01.050.0621-A</v>
          </cell>
          <cell r="B1655">
            <v>41.01</v>
          </cell>
        </row>
        <row r="1656">
          <cell r="A1656" t="str">
            <v>01.050.0622-0</v>
          </cell>
          <cell r="B1656">
            <v>59.16</v>
          </cell>
        </row>
        <row r="1657">
          <cell r="A1657" t="str">
            <v>01.050.0622-A</v>
          </cell>
          <cell r="B1657">
            <v>51.26</v>
          </cell>
        </row>
        <row r="1658">
          <cell r="A1658" t="str">
            <v>01.050.0623-0</v>
          </cell>
          <cell r="B1658">
            <v>117.09</v>
          </cell>
        </row>
        <row r="1659">
          <cell r="A1659" t="str">
            <v>01.050.0623-A</v>
          </cell>
          <cell r="B1659">
            <v>117.09</v>
          </cell>
        </row>
        <row r="1660">
          <cell r="A1660" t="str">
            <v>01.050.0624-0</v>
          </cell>
          <cell r="B1660">
            <v>258.66000000000003</v>
          </cell>
        </row>
        <row r="1661">
          <cell r="A1661" t="str">
            <v>01.050.0624-A</v>
          </cell>
          <cell r="B1661">
            <v>224.1</v>
          </cell>
        </row>
        <row r="1662">
          <cell r="A1662" t="str">
            <v>01.050.0625-0</v>
          </cell>
          <cell r="B1662">
            <v>35.020000000000003</v>
          </cell>
        </row>
        <row r="1663">
          <cell r="A1663" t="str">
            <v>01.050.0625-A</v>
          </cell>
          <cell r="B1663">
            <v>35.020000000000003</v>
          </cell>
        </row>
        <row r="1664">
          <cell r="A1664" t="str">
            <v>01.050.0626-0</v>
          </cell>
          <cell r="B1664">
            <v>77.36</v>
          </cell>
        </row>
        <row r="1665">
          <cell r="A1665" t="str">
            <v>01.050.0626-A</v>
          </cell>
          <cell r="B1665">
            <v>67.03</v>
          </cell>
        </row>
        <row r="1666">
          <cell r="A1666" t="str">
            <v>01.050.0627-0</v>
          </cell>
          <cell r="B1666">
            <v>37.31</v>
          </cell>
        </row>
        <row r="1667">
          <cell r="A1667" t="str">
            <v>01.050.0627-A</v>
          </cell>
          <cell r="B1667">
            <v>32.33</v>
          </cell>
        </row>
        <row r="1668">
          <cell r="A1668" t="str">
            <v>01.050.0628-0</v>
          </cell>
          <cell r="B1668">
            <v>42.77</v>
          </cell>
        </row>
        <row r="1669">
          <cell r="A1669" t="str">
            <v>01.050.0628-A</v>
          </cell>
          <cell r="B1669">
            <v>37.06</v>
          </cell>
        </row>
        <row r="1670">
          <cell r="A1670" t="str">
            <v>01.050.0629-0</v>
          </cell>
          <cell r="B1670">
            <v>53.7</v>
          </cell>
        </row>
        <row r="1671">
          <cell r="A1671" t="str">
            <v>01.050.0629-A</v>
          </cell>
          <cell r="B1671">
            <v>46.53</v>
          </cell>
        </row>
        <row r="1672">
          <cell r="A1672" t="str">
            <v>01.050.0630-0</v>
          </cell>
          <cell r="B1672">
            <v>50.97</v>
          </cell>
        </row>
        <row r="1673">
          <cell r="A1673" t="str">
            <v>01.050.0630-A</v>
          </cell>
          <cell r="B1673">
            <v>44.16</v>
          </cell>
        </row>
        <row r="1674">
          <cell r="A1674" t="str">
            <v>01.050.0631-0</v>
          </cell>
          <cell r="B1674">
            <v>58.25</v>
          </cell>
        </row>
        <row r="1675">
          <cell r="A1675" t="str">
            <v>01.050.0631-A</v>
          </cell>
          <cell r="B1675">
            <v>50.47</v>
          </cell>
        </row>
        <row r="1676">
          <cell r="A1676" t="str">
            <v>01.050.0632-0</v>
          </cell>
          <cell r="B1676">
            <v>72.81</v>
          </cell>
        </row>
        <row r="1677">
          <cell r="A1677" t="str">
            <v>01.050.0632-A</v>
          </cell>
          <cell r="B1677">
            <v>63.09</v>
          </cell>
        </row>
        <row r="1678">
          <cell r="A1678" t="str">
            <v>01.050.0633-0</v>
          </cell>
          <cell r="B1678">
            <v>18.29</v>
          </cell>
        </row>
        <row r="1679">
          <cell r="A1679" t="str">
            <v>01.050.0633-A</v>
          </cell>
          <cell r="B1679">
            <v>15.85</v>
          </cell>
        </row>
        <row r="1680">
          <cell r="A1680" t="str">
            <v>01.050.0650-0</v>
          </cell>
          <cell r="B1680">
            <v>37.08</v>
          </cell>
        </row>
        <row r="1681">
          <cell r="A1681" t="str">
            <v>01.050.0650-A</v>
          </cell>
          <cell r="B1681">
            <v>37.08</v>
          </cell>
        </row>
        <row r="1682">
          <cell r="A1682" t="str">
            <v>01.050.0651-0</v>
          </cell>
          <cell r="B1682">
            <v>81.91</v>
          </cell>
        </row>
        <row r="1683">
          <cell r="A1683" t="str">
            <v>01.050.0651-A</v>
          </cell>
          <cell r="B1683">
            <v>70.97</v>
          </cell>
        </row>
        <row r="1684">
          <cell r="A1684" t="str">
            <v>01.050.0698-0</v>
          </cell>
          <cell r="B1684">
            <v>60.71</v>
          </cell>
        </row>
        <row r="1685">
          <cell r="A1685" t="str">
            <v>01.050.0698-A</v>
          </cell>
          <cell r="B1685">
            <v>60.71</v>
          </cell>
        </row>
        <row r="1686">
          <cell r="A1686" t="str">
            <v>01.050.0699-0</v>
          </cell>
          <cell r="B1686">
            <v>134.12</v>
          </cell>
        </row>
        <row r="1687">
          <cell r="A1687" t="str">
            <v>01.050.0699-A</v>
          </cell>
          <cell r="B1687">
            <v>116.21</v>
          </cell>
        </row>
        <row r="1688">
          <cell r="A1688" t="str">
            <v>01.050.0700-0</v>
          </cell>
          <cell r="B1688">
            <v>11212.96</v>
          </cell>
        </row>
        <row r="1689">
          <cell r="A1689" t="str">
            <v>01.050.0700-A</v>
          </cell>
          <cell r="B1689">
            <v>9715.2000000000007</v>
          </cell>
        </row>
        <row r="1690">
          <cell r="A1690" t="str">
            <v>01.050.0701-0</v>
          </cell>
          <cell r="B1690">
            <v>16522.88</v>
          </cell>
        </row>
        <row r="1691">
          <cell r="A1691" t="str">
            <v>01.050.0701-A</v>
          </cell>
          <cell r="B1691">
            <v>14317.6</v>
          </cell>
        </row>
        <row r="1692">
          <cell r="A1692" t="str">
            <v>01.050.0702-0</v>
          </cell>
          <cell r="B1692">
            <v>23605.119999999999</v>
          </cell>
        </row>
        <row r="1693">
          <cell r="A1693" t="str">
            <v>01.050.0702-A</v>
          </cell>
          <cell r="B1693">
            <v>20451.2</v>
          </cell>
        </row>
        <row r="1694">
          <cell r="A1694" t="str">
            <v>01.050.0703-0</v>
          </cell>
          <cell r="B1694">
            <v>16017.76</v>
          </cell>
        </row>
        <row r="1695">
          <cell r="A1695" t="str">
            <v>01.050.0703-A</v>
          </cell>
          <cell r="B1695">
            <v>13879.36</v>
          </cell>
        </row>
        <row r="1696">
          <cell r="A1696" t="str">
            <v>01.050.0704-0</v>
          </cell>
          <cell r="B1696">
            <v>23605.119999999999</v>
          </cell>
        </row>
        <row r="1697">
          <cell r="A1697" t="str">
            <v>01.050.0704-A</v>
          </cell>
          <cell r="B1697">
            <v>20452.96</v>
          </cell>
        </row>
        <row r="1698">
          <cell r="A1698" t="str">
            <v>01.050.0705-0</v>
          </cell>
          <cell r="B1698">
            <v>33721.599999999999</v>
          </cell>
        </row>
        <row r="1699">
          <cell r="A1699" t="str">
            <v>01.050.0705-A</v>
          </cell>
          <cell r="B1699">
            <v>29216</v>
          </cell>
        </row>
        <row r="1700">
          <cell r="A1700" t="str">
            <v>01.050.0706-0</v>
          </cell>
          <cell r="B1700">
            <v>11212.96</v>
          </cell>
        </row>
        <row r="1701">
          <cell r="A1701" t="str">
            <v>01.050.0706-A</v>
          </cell>
          <cell r="B1701">
            <v>9715.2000000000007</v>
          </cell>
        </row>
        <row r="1702">
          <cell r="A1702" t="str">
            <v>01.050.0707-0</v>
          </cell>
          <cell r="B1702">
            <v>16522.88</v>
          </cell>
        </row>
        <row r="1703">
          <cell r="A1703" t="str">
            <v>01.050.0707-A</v>
          </cell>
          <cell r="B1703">
            <v>14317.6</v>
          </cell>
        </row>
        <row r="1704">
          <cell r="A1704" t="str">
            <v>01.050.0708-0</v>
          </cell>
          <cell r="B1704">
            <v>23605.119999999999</v>
          </cell>
        </row>
        <row r="1705">
          <cell r="A1705" t="str">
            <v>01.050.0708-A</v>
          </cell>
          <cell r="B1705">
            <v>20451.2</v>
          </cell>
        </row>
        <row r="1706">
          <cell r="A1706" t="str">
            <v>01.050.0710-0</v>
          </cell>
          <cell r="B1706">
            <v>7527.52</v>
          </cell>
        </row>
        <row r="1707">
          <cell r="A1707" t="str">
            <v>01.050.0710-A</v>
          </cell>
          <cell r="B1707">
            <v>6522.56</v>
          </cell>
        </row>
        <row r="1708">
          <cell r="A1708" t="str">
            <v>01.050.0711-0</v>
          </cell>
          <cell r="B1708">
            <v>3523.52</v>
          </cell>
        </row>
        <row r="1709">
          <cell r="A1709" t="str">
            <v>01.050.0711-A</v>
          </cell>
          <cell r="B1709">
            <v>3053.6</v>
          </cell>
        </row>
        <row r="1710">
          <cell r="A1710" t="str">
            <v>01.050.0712-0</v>
          </cell>
          <cell r="B1710">
            <v>5445.44</v>
          </cell>
        </row>
        <row r="1711">
          <cell r="A1711" t="str">
            <v>01.050.0712-A</v>
          </cell>
          <cell r="B1711">
            <v>4718.5600000000004</v>
          </cell>
        </row>
        <row r="1712">
          <cell r="A1712" t="str">
            <v>01.050.0713-0</v>
          </cell>
          <cell r="B1712">
            <v>38779.839999999997</v>
          </cell>
        </row>
        <row r="1713">
          <cell r="A1713" t="str">
            <v>01.050.0713-A</v>
          </cell>
          <cell r="B1713">
            <v>33598.400000000001</v>
          </cell>
        </row>
        <row r="1714">
          <cell r="A1714" t="str">
            <v>01.050.0714-0</v>
          </cell>
          <cell r="B1714">
            <v>16017.76</v>
          </cell>
        </row>
        <row r="1715">
          <cell r="A1715" t="str">
            <v>01.050.0714-A</v>
          </cell>
          <cell r="B1715">
            <v>13879.36</v>
          </cell>
        </row>
        <row r="1716">
          <cell r="A1716" t="str">
            <v>01.050.0715-0</v>
          </cell>
          <cell r="B1716">
            <v>23605.119999999999</v>
          </cell>
        </row>
        <row r="1717">
          <cell r="A1717" t="str">
            <v>01.050.0715-A</v>
          </cell>
          <cell r="B1717">
            <v>20452.96</v>
          </cell>
        </row>
        <row r="1718">
          <cell r="A1718" t="str">
            <v>01.050.0716-0</v>
          </cell>
          <cell r="B1718">
            <v>33721.599999999999</v>
          </cell>
        </row>
        <row r="1719">
          <cell r="A1719" t="str">
            <v>01.050.0716-A</v>
          </cell>
          <cell r="B1719">
            <v>29216</v>
          </cell>
        </row>
        <row r="1720">
          <cell r="A1720" t="str">
            <v>01.050.0717-0</v>
          </cell>
          <cell r="B1720">
            <v>4371.84</v>
          </cell>
        </row>
        <row r="1721">
          <cell r="A1721" t="str">
            <v>01.050.0717-A</v>
          </cell>
          <cell r="B1721">
            <v>3789.28</v>
          </cell>
        </row>
        <row r="1722">
          <cell r="A1722" t="str">
            <v>01.050.0718-0</v>
          </cell>
          <cell r="B1722">
            <v>4996.6400000000003</v>
          </cell>
        </row>
        <row r="1723">
          <cell r="A1723" t="str">
            <v>01.050.0718-A</v>
          </cell>
          <cell r="B1723">
            <v>4331.3599999999997</v>
          </cell>
        </row>
        <row r="1724">
          <cell r="A1724" t="str">
            <v>01.050.0719-0</v>
          </cell>
          <cell r="B1724">
            <v>6246.24</v>
          </cell>
        </row>
        <row r="1725">
          <cell r="A1725" t="str">
            <v>01.050.0719-A</v>
          </cell>
          <cell r="B1725">
            <v>5413.76</v>
          </cell>
        </row>
        <row r="1726">
          <cell r="A1726" t="str">
            <v>01.050.0720-0</v>
          </cell>
          <cell r="B1726">
            <v>7288.16</v>
          </cell>
        </row>
        <row r="1727">
          <cell r="A1727" t="str">
            <v>01.050.0720-A</v>
          </cell>
          <cell r="B1727">
            <v>6314.88</v>
          </cell>
        </row>
        <row r="1728">
          <cell r="A1728" t="str">
            <v>01.050.0721-0</v>
          </cell>
          <cell r="B1728">
            <v>8330.08</v>
          </cell>
        </row>
        <row r="1729">
          <cell r="A1729" t="str">
            <v>01.050.0721-A</v>
          </cell>
          <cell r="B1729">
            <v>7217.76</v>
          </cell>
        </row>
        <row r="1730">
          <cell r="A1730" t="str">
            <v>01.050.0722-0</v>
          </cell>
          <cell r="B1730">
            <v>10412.16</v>
          </cell>
        </row>
        <row r="1731">
          <cell r="A1731" t="str">
            <v>01.050.0722-A</v>
          </cell>
          <cell r="B1731">
            <v>9021.76</v>
          </cell>
        </row>
        <row r="1732">
          <cell r="A1732" t="str">
            <v>01.050.0723-0</v>
          </cell>
          <cell r="B1732">
            <v>25759.8</v>
          </cell>
        </row>
        <row r="1733">
          <cell r="A1733" t="str">
            <v>01.050.0723-A</v>
          </cell>
          <cell r="B1733">
            <v>25759.8</v>
          </cell>
        </row>
        <row r="1734">
          <cell r="A1734" t="str">
            <v>01.050.0724-0</v>
          </cell>
          <cell r="B1734">
            <v>45524.160000000003</v>
          </cell>
        </row>
        <row r="1735">
          <cell r="A1735" t="str">
            <v>01.050.0724-A</v>
          </cell>
          <cell r="B1735">
            <v>39441.599999999999</v>
          </cell>
        </row>
        <row r="1736">
          <cell r="A1736" t="str">
            <v>01.050.0726-0</v>
          </cell>
          <cell r="B1736">
            <v>6566.56</v>
          </cell>
        </row>
        <row r="1737">
          <cell r="A1737" t="str">
            <v>01.050.0726-A</v>
          </cell>
          <cell r="B1737">
            <v>5690.08</v>
          </cell>
        </row>
        <row r="1738">
          <cell r="A1738" t="str">
            <v>01.050.0727-0</v>
          </cell>
          <cell r="B1738">
            <v>7527.52</v>
          </cell>
        </row>
        <row r="1739">
          <cell r="A1739" t="str">
            <v>01.050.0727-A</v>
          </cell>
          <cell r="B1739">
            <v>6522.56</v>
          </cell>
        </row>
        <row r="1740">
          <cell r="A1740" t="str">
            <v>01.050.0728-0</v>
          </cell>
          <cell r="B1740">
            <v>9451.2000000000007</v>
          </cell>
        </row>
        <row r="1741">
          <cell r="A1741" t="str">
            <v>01.050.0728-A</v>
          </cell>
          <cell r="B1741">
            <v>8189.28</v>
          </cell>
        </row>
        <row r="1742">
          <cell r="A1742" t="str">
            <v>01.050.0729-0</v>
          </cell>
          <cell r="B1742">
            <v>8970.7199999999993</v>
          </cell>
        </row>
        <row r="1743">
          <cell r="A1743" t="str">
            <v>01.050.0729-A</v>
          </cell>
          <cell r="B1743">
            <v>7772.16</v>
          </cell>
        </row>
        <row r="1744">
          <cell r="A1744" t="str">
            <v>01.050.0730-0</v>
          </cell>
          <cell r="B1744">
            <v>10252</v>
          </cell>
        </row>
        <row r="1745">
          <cell r="A1745" t="str">
            <v>01.050.0730-A</v>
          </cell>
          <cell r="B1745">
            <v>8882.7199999999993</v>
          </cell>
        </row>
        <row r="1746">
          <cell r="A1746" t="str">
            <v>01.050.0731-0</v>
          </cell>
          <cell r="B1746">
            <v>12814.56</v>
          </cell>
        </row>
        <row r="1747">
          <cell r="A1747" t="str">
            <v>01.050.0731-A</v>
          </cell>
          <cell r="B1747">
            <v>11103.84</v>
          </cell>
        </row>
        <row r="1748">
          <cell r="A1748" t="str">
            <v>01.050.0732-0</v>
          </cell>
          <cell r="B1748">
            <v>3219.04</v>
          </cell>
        </row>
        <row r="1749">
          <cell r="A1749" t="str">
            <v>01.050.0732-A</v>
          </cell>
          <cell r="B1749">
            <v>2789.6</v>
          </cell>
        </row>
        <row r="1750">
          <cell r="A1750" t="str">
            <v>01.050.0735-0</v>
          </cell>
          <cell r="B1750">
            <v>7704.4</v>
          </cell>
        </row>
        <row r="1751">
          <cell r="A1751" t="str">
            <v>01.050.0735-A</v>
          </cell>
          <cell r="B1751">
            <v>7704.4</v>
          </cell>
        </row>
        <row r="1752">
          <cell r="A1752" t="str">
            <v>01.050.0736-0</v>
          </cell>
          <cell r="B1752">
            <v>13615.36</v>
          </cell>
        </row>
        <row r="1753">
          <cell r="A1753" t="str">
            <v>01.050.0736-A</v>
          </cell>
          <cell r="B1753">
            <v>11797.28</v>
          </cell>
        </row>
        <row r="1754">
          <cell r="A1754" t="str">
            <v>01.050.0740-0</v>
          </cell>
          <cell r="B1754">
            <v>13356.2</v>
          </cell>
        </row>
        <row r="1755">
          <cell r="A1755" t="str">
            <v>01.050.0740-A</v>
          </cell>
          <cell r="B1755">
            <v>13356.2</v>
          </cell>
        </row>
        <row r="1756">
          <cell r="A1756" t="str">
            <v>01.050.0741-0</v>
          </cell>
          <cell r="B1756">
            <v>23605.119999999999</v>
          </cell>
        </row>
        <row r="1757">
          <cell r="A1757" t="str">
            <v>01.050.0741-A</v>
          </cell>
          <cell r="B1757">
            <v>20452.96</v>
          </cell>
        </row>
        <row r="1758">
          <cell r="A1758" t="str">
            <v>01.050.0750-0</v>
          </cell>
          <cell r="B1758">
            <v>8157.6</v>
          </cell>
        </row>
        <row r="1759">
          <cell r="A1759" t="str">
            <v>01.050.0750-A</v>
          </cell>
          <cell r="B1759">
            <v>8157.6</v>
          </cell>
        </row>
        <row r="1760">
          <cell r="A1760" t="str">
            <v>01.050.0751-0</v>
          </cell>
          <cell r="B1760">
            <v>14416.16</v>
          </cell>
        </row>
        <row r="1761">
          <cell r="A1761" t="str">
            <v>01.050.0751-A</v>
          </cell>
          <cell r="B1761">
            <v>12490.72</v>
          </cell>
        </row>
        <row r="1762">
          <cell r="A1762" t="str">
            <v>01.050.9999-0</v>
          </cell>
          <cell r="B1762">
            <v>4352</v>
          </cell>
        </row>
        <row r="1763">
          <cell r="A1763" t="str">
            <v>01.050.9999-A</v>
          </cell>
          <cell r="B1763">
            <v>3994</v>
          </cell>
        </row>
        <row r="1764">
          <cell r="A1764" t="str">
            <v>02.001.0001-0</v>
          </cell>
          <cell r="B1764">
            <v>45.45</v>
          </cell>
        </row>
        <row r="1765">
          <cell r="A1765" t="str">
            <v>02.001.0001-A</v>
          </cell>
          <cell r="B1765">
            <v>41.5</v>
          </cell>
        </row>
        <row r="1766">
          <cell r="A1766" t="str">
            <v>02.001.0002-0</v>
          </cell>
          <cell r="B1766">
            <v>37.5</v>
          </cell>
        </row>
        <row r="1767">
          <cell r="A1767" t="str">
            <v>02.001.0002-A</v>
          </cell>
          <cell r="B1767">
            <v>33.549999999999997</v>
          </cell>
        </row>
        <row r="1768">
          <cell r="A1768" t="str">
            <v>02.001.0003-0</v>
          </cell>
          <cell r="B1768">
            <v>32.200000000000003</v>
          </cell>
        </row>
        <row r="1769">
          <cell r="A1769" t="str">
            <v>02.001.0003-A</v>
          </cell>
          <cell r="B1769">
            <v>28.25</v>
          </cell>
        </row>
        <row r="1770">
          <cell r="A1770" t="str">
            <v>02.002.0005-0</v>
          </cell>
          <cell r="B1770">
            <v>21.07</v>
          </cell>
        </row>
        <row r="1771">
          <cell r="A1771" t="str">
            <v>02.002.0005-A</v>
          </cell>
          <cell r="B1771">
            <v>19.53</v>
          </cell>
        </row>
        <row r="1772">
          <cell r="A1772" t="str">
            <v>02.002.0006-0</v>
          </cell>
          <cell r="B1772">
            <v>27.64</v>
          </cell>
        </row>
        <row r="1773">
          <cell r="A1773" t="str">
            <v>02.002.0006-A</v>
          </cell>
          <cell r="B1773">
            <v>25.56</v>
          </cell>
        </row>
        <row r="1774">
          <cell r="A1774" t="str">
            <v>02.002.0007-0</v>
          </cell>
          <cell r="B1774">
            <v>14.49</v>
          </cell>
        </row>
        <row r="1775">
          <cell r="A1775" t="str">
            <v>02.002.0007-A</v>
          </cell>
          <cell r="B1775">
            <v>13.51</v>
          </cell>
        </row>
        <row r="1776">
          <cell r="A1776" t="str">
            <v>02.002.0010-0</v>
          </cell>
          <cell r="B1776">
            <v>25.74</v>
          </cell>
        </row>
        <row r="1777">
          <cell r="A1777" t="str">
            <v>02.002.0010-A</v>
          </cell>
          <cell r="B1777">
            <v>24.2</v>
          </cell>
        </row>
        <row r="1778">
          <cell r="A1778" t="str">
            <v>02.002.0011-0</v>
          </cell>
          <cell r="B1778">
            <v>32.31</v>
          </cell>
        </row>
        <row r="1779">
          <cell r="A1779" t="str">
            <v>02.002.0011-A</v>
          </cell>
          <cell r="B1779">
            <v>30.23</v>
          </cell>
        </row>
        <row r="1780">
          <cell r="A1780" t="str">
            <v>02.002.0012-0</v>
          </cell>
          <cell r="B1780">
            <v>19.170000000000002</v>
          </cell>
        </row>
        <row r="1781">
          <cell r="A1781" t="str">
            <v>02.002.0012-A</v>
          </cell>
          <cell r="B1781">
            <v>18.18</v>
          </cell>
        </row>
        <row r="1782">
          <cell r="A1782" t="str">
            <v>02.003.0001-1</v>
          </cell>
          <cell r="B1782">
            <v>67.5</v>
          </cell>
        </row>
        <row r="1783">
          <cell r="A1783" t="str">
            <v>02.003.0001-B</v>
          </cell>
          <cell r="B1783">
            <v>62.07</v>
          </cell>
        </row>
        <row r="1784">
          <cell r="A1784" t="str">
            <v>02.004.0001-0</v>
          </cell>
          <cell r="B1784">
            <v>362.87</v>
          </cell>
        </row>
        <row r="1785">
          <cell r="A1785" t="str">
            <v>02.004.0001-A</v>
          </cell>
          <cell r="B1785">
            <v>322</v>
          </cell>
        </row>
        <row r="1786">
          <cell r="A1786" t="str">
            <v>02.004.0002-1</v>
          </cell>
          <cell r="B1786">
            <v>378.83</v>
          </cell>
        </row>
        <row r="1787">
          <cell r="A1787" t="str">
            <v>02.004.0002-B</v>
          </cell>
          <cell r="B1787">
            <v>339.21</v>
          </cell>
        </row>
        <row r="1788">
          <cell r="A1788" t="str">
            <v>02.004.0003-0</v>
          </cell>
          <cell r="B1788">
            <v>366.25</v>
          </cell>
        </row>
        <row r="1789">
          <cell r="A1789" t="str">
            <v>02.004.0003-A</v>
          </cell>
          <cell r="B1789">
            <v>326.52999999999997</v>
          </cell>
        </row>
        <row r="1790">
          <cell r="A1790" t="str">
            <v>02.004.0004-0</v>
          </cell>
          <cell r="B1790">
            <v>315.39</v>
          </cell>
        </row>
        <row r="1791">
          <cell r="A1791" t="str">
            <v>02.004.0004-A</v>
          </cell>
          <cell r="B1791">
            <v>282.70999999999998</v>
          </cell>
        </row>
        <row r="1792">
          <cell r="A1792" t="str">
            <v>02.004.0005-0</v>
          </cell>
          <cell r="B1792">
            <v>342.61</v>
          </cell>
        </row>
        <row r="1793">
          <cell r="A1793" t="str">
            <v>02.004.0005-A</v>
          </cell>
          <cell r="B1793">
            <v>309.32</v>
          </cell>
        </row>
        <row r="1794">
          <cell r="A1794" t="str">
            <v>02.004.0006-0</v>
          </cell>
          <cell r="B1794">
            <v>301.48</v>
          </cell>
        </row>
        <row r="1795">
          <cell r="A1795" t="str">
            <v>02.004.0006-A</v>
          </cell>
          <cell r="B1795">
            <v>267.55</v>
          </cell>
        </row>
        <row r="1796">
          <cell r="A1796" t="str">
            <v>02.004.0007-0</v>
          </cell>
          <cell r="B1796">
            <v>393.69</v>
          </cell>
        </row>
        <row r="1797">
          <cell r="A1797" t="str">
            <v>02.004.0007-A</v>
          </cell>
          <cell r="B1797">
            <v>350.02</v>
          </cell>
        </row>
        <row r="1798">
          <cell r="A1798" t="str">
            <v>02.004.0010-0</v>
          </cell>
          <cell r="B1798">
            <v>395.61</v>
          </cell>
        </row>
        <row r="1799">
          <cell r="A1799" t="str">
            <v>02.004.0010-A</v>
          </cell>
          <cell r="B1799">
            <v>354.73</v>
          </cell>
        </row>
        <row r="1800">
          <cell r="A1800" t="str">
            <v>02.004.0012-0</v>
          </cell>
          <cell r="B1800">
            <v>1774.39</v>
          </cell>
        </row>
        <row r="1801">
          <cell r="A1801" t="str">
            <v>02.004.0012-A</v>
          </cell>
          <cell r="B1801">
            <v>1637.82</v>
          </cell>
        </row>
        <row r="1802">
          <cell r="A1802" t="str">
            <v>02.004.0013-0</v>
          </cell>
          <cell r="B1802">
            <v>3195.81</v>
          </cell>
        </row>
        <row r="1803">
          <cell r="A1803" t="str">
            <v>02.004.0013-A</v>
          </cell>
          <cell r="B1803">
            <v>2944.37</v>
          </cell>
        </row>
        <row r="1804">
          <cell r="A1804" t="str">
            <v>02.006.0010-0</v>
          </cell>
          <cell r="B1804">
            <v>420</v>
          </cell>
        </row>
        <row r="1805">
          <cell r="A1805" t="str">
            <v>02.006.0010-A</v>
          </cell>
          <cell r="B1805">
            <v>420</v>
          </cell>
        </row>
        <row r="1806">
          <cell r="A1806" t="str">
            <v>02.006.0015-0</v>
          </cell>
          <cell r="B1806">
            <v>500</v>
          </cell>
        </row>
        <row r="1807">
          <cell r="A1807" t="str">
            <v>02.006.0015-A</v>
          </cell>
          <cell r="B1807">
            <v>500</v>
          </cell>
        </row>
        <row r="1808">
          <cell r="A1808" t="str">
            <v>02.006.0020-0</v>
          </cell>
          <cell r="B1808">
            <v>640</v>
          </cell>
        </row>
        <row r="1809">
          <cell r="A1809" t="str">
            <v>02.006.0020-A</v>
          </cell>
          <cell r="B1809">
            <v>640</v>
          </cell>
        </row>
        <row r="1810">
          <cell r="A1810" t="str">
            <v>02.006.0025-0</v>
          </cell>
          <cell r="B1810">
            <v>640</v>
          </cell>
        </row>
        <row r="1811">
          <cell r="A1811" t="str">
            <v>02.006.0025-A</v>
          </cell>
          <cell r="B1811">
            <v>640</v>
          </cell>
        </row>
        <row r="1812">
          <cell r="A1812" t="str">
            <v>02.006.0030-0</v>
          </cell>
          <cell r="B1812">
            <v>640</v>
          </cell>
        </row>
        <row r="1813">
          <cell r="A1813" t="str">
            <v>02.006.0030-A</v>
          </cell>
          <cell r="B1813">
            <v>640</v>
          </cell>
        </row>
        <row r="1814">
          <cell r="A1814" t="str">
            <v>02.006.0050-0</v>
          </cell>
          <cell r="B1814">
            <v>867.22</v>
          </cell>
        </row>
        <row r="1815">
          <cell r="A1815" t="str">
            <v>02.006.0050-A</v>
          </cell>
          <cell r="B1815">
            <v>867.22</v>
          </cell>
        </row>
        <row r="1816">
          <cell r="A1816" t="str">
            <v>02.010.0001-0</v>
          </cell>
          <cell r="B1816">
            <v>244.41</v>
          </cell>
        </row>
        <row r="1817">
          <cell r="A1817" t="str">
            <v>02.010.0001-A</v>
          </cell>
          <cell r="B1817">
            <v>217.65</v>
          </cell>
        </row>
        <row r="1818">
          <cell r="A1818" t="str">
            <v>02.010.0002-0</v>
          </cell>
          <cell r="B1818">
            <v>218.03</v>
          </cell>
        </row>
        <row r="1819">
          <cell r="A1819" t="str">
            <v>02.010.0002-A</v>
          </cell>
          <cell r="B1819">
            <v>191.26</v>
          </cell>
        </row>
        <row r="1820">
          <cell r="A1820" t="str">
            <v>02.011.0001-0</v>
          </cell>
          <cell r="B1820">
            <v>20.16</v>
          </cell>
        </row>
        <row r="1821">
          <cell r="A1821" t="str">
            <v>02.011.0001-A</v>
          </cell>
          <cell r="B1821">
            <v>19.12</v>
          </cell>
        </row>
        <row r="1822">
          <cell r="A1822" t="str">
            <v>02.011.0002-0</v>
          </cell>
          <cell r="B1822">
            <v>11.91</v>
          </cell>
        </row>
        <row r="1823">
          <cell r="A1823" t="str">
            <v>02.011.0002-A</v>
          </cell>
          <cell r="B1823">
            <v>10.87</v>
          </cell>
        </row>
        <row r="1824">
          <cell r="A1824" t="str">
            <v>02.011.0003-0</v>
          </cell>
          <cell r="B1824">
            <v>11.79</v>
          </cell>
        </row>
        <row r="1825">
          <cell r="A1825" t="str">
            <v>02.011.0003-A</v>
          </cell>
          <cell r="B1825">
            <v>10.220000000000001</v>
          </cell>
        </row>
        <row r="1826">
          <cell r="A1826" t="str">
            <v>02.011.0010-0</v>
          </cell>
          <cell r="B1826">
            <v>0.79</v>
          </cell>
        </row>
        <row r="1827">
          <cell r="A1827" t="str">
            <v>02.011.0010-A</v>
          </cell>
          <cell r="B1827">
            <v>0.79</v>
          </cell>
        </row>
        <row r="1828">
          <cell r="A1828" t="str">
            <v>02.011.0014-0</v>
          </cell>
          <cell r="B1828">
            <v>1.59</v>
          </cell>
        </row>
        <row r="1829">
          <cell r="A1829" t="str">
            <v>02.011.0014-A</v>
          </cell>
          <cell r="B1829">
            <v>1.59</v>
          </cell>
        </row>
        <row r="1830">
          <cell r="A1830" t="str">
            <v>02.015.0001-0</v>
          </cell>
          <cell r="B1830">
            <v>2983.96</v>
          </cell>
        </row>
        <row r="1831">
          <cell r="A1831" t="str">
            <v>02.015.0001-A</v>
          </cell>
          <cell r="B1831">
            <v>2865.76</v>
          </cell>
        </row>
        <row r="1832">
          <cell r="A1832" t="str">
            <v>02.016.0001-0</v>
          </cell>
          <cell r="B1832">
            <v>1474.72</v>
          </cell>
        </row>
        <row r="1833">
          <cell r="A1833" t="str">
            <v>02.016.0001-A</v>
          </cell>
          <cell r="B1833">
            <v>1361.01</v>
          </cell>
        </row>
        <row r="1834">
          <cell r="A1834" t="str">
            <v>02.016.0003-0</v>
          </cell>
          <cell r="B1834">
            <v>8548.57</v>
          </cell>
        </row>
        <row r="1835">
          <cell r="A1835" t="str">
            <v>02.016.0003-A</v>
          </cell>
          <cell r="B1835">
            <v>8061.32</v>
          </cell>
        </row>
        <row r="1836">
          <cell r="A1836" t="str">
            <v>02.016.0004-0</v>
          </cell>
          <cell r="B1836">
            <v>9614.81</v>
          </cell>
        </row>
        <row r="1837">
          <cell r="A1837" t="str">
            <v>02.016.0004-A</v>
          </cell>
          <cell r="B1837">
            <v>9127.56</v>
          </cell>
        </row>
        <row r="1838">
          <cell r="A1838" t="str">
            <v>02.016.0006-0</v>
          </cell>
          <cell r="B1838">
            <v>10497.85</v>
          </cell>
        </row>
        <row r="1839">
          <cell r="A1839" t="str">
            <v>02.016.0006-A</v>
          </cell>
          <cell r="B1839">
            <v>10010.6</v>
          </cell>
        </row>
        <row r="1840">
          <cell r="A1840" t="str">
            <v>02.016.0008-0</v>
          </cell>
          <cell r="B1840">
            <v>11136.41</v>
          </cell>
        </row>
        <row r="1841">
          <cell r="A1841" t="str">
            <v>02.016.0008-A</v>
          </cell>
          <cell r="B1841">
            <v>10644.16</v>
          </cell>
        </row>
        <row r="1842">
          <cell r="A1842" t="str">
            <v>02.016.0010-0</v>
          </cell>
          <cell r="B1842">
            <v>11724.16</v>
          </cell>
        </row>
        <row r="1843">
          <cell r="A1843" t="str">
            <v>02.016.0010-A</v>
          </cell>
          <cell r="B1843">
            <v>11231.91</v>
          </cell>
        </row>
        <row r="1844">
          <cell r="A1844" t="str">
            <v>02.020.0001-0</v>
          </cell>
          <cell r="B1844">
            <v>329.43</v>
          </cell>
        </row>
        <row r="1845">
          <cell r="A1845" t="str">
            <v>02.020.0001-A</v>
          </cell>
          <cell r="B1845">
            <v>305.89</v>
          </cell>
        </row>
        <row r="1846">
          <cell r="A1846" t="str">
            <v>02.020.0002-0</v>
          </cell>
          <cell r="B1846">
            <v>168.32</v>
          </cell>
        </row>
        <row r="1847">
          <cell r="A1847" t="str">
            <v>02.020.0002-A</v>
          </cell>
          <cell r="B1847">
            <v>158.44999999999999</v>
          </cell>
        </row>
        <row r="1848">
          <cell r="A1848" t="str">
            <v>02.020.0003-0</v>
          </cell>
          <cell r="B1848">
            <v>98.53</v>
          </cell>
        </row>
        <row r="1849">
          <cell r="A1849" t="str">
            <v>02.020.0003-A</v>
          </cell>
          <cell r="B1849">
            <v>94.56</v>
          </cell>
        </row>
        <row r="1850">
          <cell r="A1850" t="str">
            <v>02.020.0005-0</v>
          </cell>
          <cell r="B1850">
            <v>2.63</v>
          </cell>
        </row>
        <row r="1851">
          <cell r="A1851" t="str">
            <v>02.020.0005-A</v>
          </cell>
          <cell r="B1851">
            <v>2.36</v>
          </cell>
        </row>
        <row r="1852">
          <cell r="A1852" t="str">
            <v>02.020.0009-0</v>
          </cell>
          <cell r="B1852">
            <v>82.69</v>
          </cell>
        </row>
        <row r="1853">
          <cell r="A1853" t="str">
            <v>02.020.0009-A</v>
          </cell>
          <cell r="B1853">
            <v>76.8</v>
          </cell>
        </row>
        <row r="1854">
          <cell r="A1854" t="str">
            <v>02.025.0010-0</v>
          </cell>
          <cell r="B1854">
            <v>17598.89</v>
          </cell>
        </row>
        <row r="1855">
          <cell r="A1855" t="str">
            <v>02.025.0010-A</v>
          </cell>
          <cell r="B1855">
            <v>15717.25</v>
          </cell>
        </row>
        <row r="1856">
          <cell r="A1856" t="str">
            <v>02.025.0012-0</v>
          </cell>
          <cell r="B1856">
            <v>15975.83</v>
          </cell>
        </row>
        <row r="1857">
          <cell r="A1857" t="str">
            <v>02.025.0012-A</v>
          </cell>
          <cell r="B1857">
            <v>14094.19</v>
          </cell>
        </row>
        <row r="1858">
          <cell r="A1858" t="str">
            <v>02.025.0015-0</v>
          </cell>
          <cell r="B1858">
            <v>9842.99</v>
          </cell>
        </row>
        <row r="1859">
          <cell r="A1859" t="str">
            <v>02.025.0015-A</v>
          </cell>
          <cell r="B1859">
            <v>8669.41</v>
          </cell>
        </row>
        <row r="1860">
          <cell r="A1860" t="str">
            <v>02.025.0020-0</v>
          </cell>
          <cell r="B1860">
            <v>34941.01</v>
          </cell>
        </row>
        <row r="1861">
          <cell r="A1861" t="str">
            <v>02.025.0020-A</v>
          </cell>
          <cell r="B1861">
            <v>31060.66</v>
          </cell>
        </row>
        <row r="1862">
          <cell r="A1862" t="str">
            <v>02.025.0025-0</v>
          </cell>
          <cell r="B1862">
            <v>26393.38</v>
          </cell>
        </row>
        <row r="1863">
          <cell r="A1863" t="str">
            <v>02.025.0025-A</v>
          </cell>
          <cell r="B1863">
            <v>23286.33</v>
          </cell>
        </row>
        <row r="1864">
          <cell r="A1864" t="str">
            <v>02.025.0030-0</v>
          </cell>
          <cell r="B1864">
            <v>22103.78</v>
          </cell>
        </row>
        <row r="1865">
          <cell r="A1865" t="str">
            <v>02.025.0030-A</v>
          </cell>
          <cell r="B1865">
            <v>19385.45</v>
          </cell>
        </row>
        <row r="1866">
          <cell r="A1866" t="str">
            <v>02.030.0005-0</v>
          </cell>
          <cell r="B1866">
            <v>67.05</v>
          </cell>
        </row>
        <row r="1867">
          <cell r="A1867" t="str">
            <v>02.030.0005-A</v>
          </cell>
          <cell r="B1867">
            <v>60.37</v>
          </cell>
        </row>
        <row r="1868">
          <cell r="A1868" t="str">
            <v>02.030.0010-0</v>
          </cell>
          <cell r="B1868">
            <v>75</v>
          </cell>
        </row>
        <row r="1869">
          <cell r="A1869" t="str">
            <v>02.030.0010-A</v>
          </cell>
          <cell r="B1869">
            <v>75</v>
          </cell>
        </row>
        <row r="1870">
          <cell r="A1870" t="str">
            <v>02.030.0020-0</v>
          </cell>
          <cell r="B1870">
            <v>41</v>
          </cell>
        </row>
        <row r="1871">
          <cell r="A1871" t="str">
            <v>02.030.0020-A</v>
          </cell>
          <cell r="B1871">
            <v>41</v>
          </cell>
        </row>
        <row r="1872">
          <cell r="A1872" t="str">
            <v>02.030.0025-0</v>
          </cell>
          <cell r="B1872">
            <v>52</v>
          </cell>
        </row>
        <row r="1873">
          <cell r="A1873" t="str">
            <v>02.030.0025-A</v>
          </cell>
          <cell r="B1873">
            <v>52</v>
          </cell>
        </row>
        <row r="1874">
          <cell r="A1874" t="str">
            <v>02.030.0035-0</v>
          </cell>
          <cell r="B1874">
            <v>23.33</v>
          </cell>
        </row>
        <row r="1875">
          <cell r="A1875" t="str">
            <v>02.030.0035-A</v>
          </cell>
          <cell r="B1875">
            <v>23.33</v>
          </cell>
        </row>
        <row r="1876">
          <cell r="A1876" t="str">
            <v>02.030.0040-0</v>
          </cell>
          <cell r="B1876">
            <v>27</v>
          </cell>
        </row>
        <row r="1877">
          <cell r="A1877" t="str">
            <v>02.030.0040-A</v>
          </cell>
          <cell r="B1877">
            <v>27</v>
          </cell>
        </row>
        <row r="1878">
          <cell r="A1878" t="str">
            <v>02.030.0060-0</v>
          </cell>
          <cell r="B1878">
            <v>8.33</v>
          </cell>
        </row>
        <row r="1879">
          <cell r="A1879" t="str">
            <v>02.030.0060-A</v>
          </cell>
          <cell r="B1879">
            <v>7.38</v>
          </cell>
        </row>
        <row r="1880">
          <cell r="A1880" t="str">
            <v>02.050.0001-0</v>
          </cell>
          <cell r="B1880">
            <v>79.62</v>
          </cell>
        </row>
        <row r="1881">
          <cell r="A1881" t="str">
            <v>02.050.0001-A</v>
          </cell>
          <cell r="B1881">
            <v>70.14</v>
          </cell>
        </row>
        <row r="1882">
          <cell r="A1882" t="str">
            <v>03.001.0001-1</v>
          </cell>
          <cell r="B1882">
            <v>50.67</v>
          </cell>
        </row>
        <row r="1883">
          <cell r="A1883" t="str">
            <v>03.001.0001-B</v>
          </cell>
          <cell r="B1883">
            <v>43.91</v>
          </cell>
        </row>
        <row r="1884">
          <cell r="A1884" t="str">
            <v>03.001.0002-1</v>
          </cell>
          <cell r="B1884">
            <v>64.08</v>
          </cell>
        </row>
        <row r="1885">
          <cell r="A1885" t="str">
            <v>03.001.0002-B</v>
          </cell>
          <cell r="B1885">
            <v>55.53</v>
          </cell>
        </row>
        <row r="1886">
          <cell r="A1886" t="str">
            <v>03.001.0003-1</v>
          </cell>
          <cell r="B1886">
            <v>86.44</v>
          </cell>
        </row>
        <row r="1887">
          <cell r="A1887" t="str">
            <v>03.001.0003-B</v>
          </cell>
          <cell r="B1887">
            <v>74.91</v>
          </cell>
        </row>
        <row r="1888">
          <cell r="A1888" t="str">
            <v>03.001.0004-1</v>
          </cell>
          <cell r="B1888">
            <v>116.25</v>
          </cell>
        </row>
        <row r="1889">
          <cell r="A1889" t="str">
            <v>03.001.0004-B</v>
          </cell>
          <cell r="B1889">
            <v>100.74</v>
          </cell>
        </row>
        <row r="1890">
          <cell r="A1890" t="str">
            <v>03.001.0009-1</v>
          </cell>
          <cell r="B1890">
            <v>144.56</v>
          </cell>
        </row>
        <row r="1891">
          <cell r="A1891" t="str">
            <v>03.001.0009-B</v>
          </cell>
          <cell r="B1891">
            <v>125.28</v>
          </cell>
        </row>
        <row r="1892">
          <cell r="A1892" t="str">
            <v>03.001.0010-0</v>
          </cell>
          <cell r="B1892">
            <v>111.78</v>
          </cell>
        </row>
        <row r="1893">
          <cell r="A1893" t="str">
            <v>03.001.0010-A</v>
          </cell>
          <cell r="B1893">
            <v>96.87</v>
          </cell>
        </row>
        <row r="1894">
          <cell r="A1894" t="str">
            <v>03.001.0011-0</v>
          </cell>
          <cell r="B1894">
            <v>141.58000000000001</v>
          </cell>
        </row>
        <row r="1895">
          <cell r="A1895" t="str">
            <v>03.001.0011-A</v>
          </cell>
          <cell r="B1895">
            <v>122.7</v>
          </cell>
        </row>
        <row r="1896">
          <cell r="A1896" t="str">
            <v>03.001.0012-0</v>
          </cell>
          <cell r="B1896">
            <v>163.94</v>
          </cell>
        </row>
        <row r="1897">
          <cell r="A1897" t="str">
            <v>03.001.0012-A</v>
          </cell>
          <cell r="B1897">
            <v>142.07</v>
          </cell>
        </row>
        <row r="1898">
          <cell r="A1898" t="str">
            <v>03.001.0021-0</v>
          </cell>
          <cell r="B1898">
            <v>193.75</v>
          </cell>
        </row>
        <row r="1899">
          <cell r="A1899" t="str">
            <v>03.001.0021-A</v>
          </cell>
          <cell r="B1899">
            <v>167.91</v>
          </cell>
        </row>
        <row r="1900">
          <cell r="A1900" t="str">
            <v>03.001.0022-0</v>
          </cell>
          <cell r="B1900">
            <v>223.56</v>
          </cell>
        </row>
        <row r="1901">
          <cell r="A1901" t="str">
            <v>03.001.0022-A</v>
          </cell>
          <cell r="B1901">
            <v>193.74</v>
          </cell>
        </row>
        <row r="1902">
          <cell r="A1902" t="str">
            <v>03.001.0041-0</v>
          </cell>
          <cell r="B1902">
            <v>71.53</v>
          </cell>
        </row>
        <row r="1903">
          <cell r="A1903" t="str">
            <v>03.001.0041-A</v>
          </cell>
          <cell r="B1903">
            <v>61.99</v>
          </cell>
        </row>
        <row r="1904">
          <cell r="A1904" t="str">
            <v>03.001.0042-0</v>
          </cell>
          <cell r="B1904">
            <v>83.46</v>
          </cell>
        </row>
        <row r="1905">
          <cell r="A1905" t="str">
            <v>03.001.0042-A</v>
          </cell>
          <cell r="B1905">
            <v>72.33</v>
          </cell>
        </row>
        <row r="1906">
          <cell r="A1906" t="str">
            <v>03.001.0043-0</v>
          </cell>
          <cell r="B1906">
            <v>134.13</v>
          </cell>
        </row>
        <row r="1907">
          <cell r="A1907" t="str">
            <v>03.001.0043-A</v>
          </cell>
          <cell r="B1907">
            <v>116.24</v>
          </cell>
        </row>
        <row r="1908">
          <cell r="A1908" t="str">
            <v>03.001.0044-0</v>
          </cell>
          <cell r="B1908">
            <v>163.94</v>
          </cell>
        </row>
        <row r="1909">
          <cell r="A1909" t="str">
            <v>03.001.0044-A</v>
          </cell>
          <cell r="B1909">
            <v>142.07</v>
          </cell>
        </row>
        <row r="1910">
          <cell r="A1910" t="str">
            <v>03.001.0045-0</v>
          </cell>
          <cell r="B1910">
            <v>193.75</v>
          </cell>
        </row>
        <row r="1911">
          <cell r="A1911" t="str">
            <v>03.001.0045-A</v>
          </cell>
          <cell r="B1911">
            <v>167.91</v>
          </cell>
        </row>
        <row r="1912">
          <cell r="A1912" t="str">
            <v>03.001.0047-0</v>
          </cell>
          <cell r="B1912">
            <v>81.97</v>
          </cell>
        </row>
        <row r="1913">
          <cell r="A1913" t="str">
            <v>03.001.0047-A</v>
          </cell>
          <cell r="B1913">
            <v>71.03</v>
          </cell>
        </row>
        <row r="1914">
          <cell r="A1914" t="str">
            <v>03.001.0048-0</v>
          </cell>
          <cell r="B1914">
            <v>149.04</v>
          </cell>
        </row>
        <row r="1915">
          <cell r="A1915" t="str">
            <v>03.001.0048-A</v>
          </cell>
          <cell r="B1915">
            <v>129.16</v>
          </cell>
        </row>
        <row r="1916">
          <cell r="A1916" t="str">
            <v>03.001.0049-0</v>
          </cell>
          <cell r="B1916">
            <v>223.56</v>
          </cell>
        </row>
        <row r="1917">
          <cell r="A1917" t="str">
            <v>03.001.0049-A</v>
          </cell>
          <cell r="B1917">
            <v>193.74</v>
          </cell>
        </row>
        <row r="1918">
          <cell r="A1918" t="str">
            <v>03.001.0050-0</v>
          </cell>
          <cell r="B1918">
            <v>268.27</v>
          </cell>
        </row>
        <row r="1919">
          <cell r="A1919" t="str">
            <v>03.001.0050-A</v>
          </cell>
          <cell r="B1919">
            <v>232.49</v>
          </cell>
        </row>
        <row r="1920">
          <cell r="A1920" t="str">
            <v>03.001.0051-0</v>
          </cell>
          <cell r="B1920">
            <v>312.98</v>
          </cell>
        </row>
        <row r="1921">
          <cell r="A1921" t="str">
            <v>03.001.0051-A</v>
          </cell>
          <cell r="B1921">
            <v>271.24</v>
          </cell>
        </row>
        <row r="1922">
          <cell r="A1922" t="str">
            <v>03.001.0061-0</v>
          </cell>
          <cell r="B1922">
            <v>40.299999999999997</v>
          </cell>
        </row>
        <row r="1923">
          <cell r="A1923" t="str">
            <v>03.001.0061-A</v>
          </cell>
          <cell r="B1923">
            <v>34.92</v>
          </cell>
        </row>
        <row r="1924">
          <cell r="A1924" t="str">
            <v>03.001.0065-1</v>
          </cell>
          <cell r="B1924">
            <v>107.32</v>
          </cell>
        </row>
        <row r="1925">
          <cell r="A1925" t="str">
            <v>03.001.0065-B</v>
          </cell>
          <cell r="B1925">
            <v>92.98</v>
          </cell>
        </row>
        <row r="1926">
          <cell r="A1926" t="str">
            <v>03.001.0070-1</v>
          </cell>
          <cell r="B1926">
            <v>96.59</v>
          </cell>
        </row>
        <row r="1927">
          <cell r="A1927" t="str">
            <v>03.001.0070-B</v>
          </cell>
          <cell r="B1927">
            <v>83.68</v>
          </cell>
        </row>
        <row r="1928">
          <cell r="A1928" t="str">
            <v>03.001.0071-1</v>
          </cell>
          <cell r="B1928">
            <v>36.270000000000003</v>
          </cell>
        </row>
        <row r="1929">
          <cell r="A1929" t="str">
            <v>03.001.0071-B</v>
          </cell>
          <cell r="B1929">
            <v>31.42</v>
          </cell>
        </row>
        <row r="1930">
          <cell r="A1930" t="str">
            <v>03.001.0080-1</v>
          </cell>
          <cell r="B1930">
            <v>35.76</v>
          </cell>
        </row>
        <row r="1931">
          <cell r="A1931" t="str">
            <v>03.001.0080-B</v>
          </cell>
          <cell r="B1931">
            <v>30.99</v>
          </cell>
        </row>
        <row r="1932">
          <cell r="A1932" t="str">
            <v>03.001.0085-1</v>
          </cell>
          <cell r="B1932">
            <v>48.43</v>
          </cell>
        </row>
        <row r="1933">
          <cell r="A1933" t="str">
            <v>03.001.0085-B</v>
          </cell>
          <cell r="B1933">
            <v>41.97</v>
          </cell>
        </row>
        <row r="1934">
          <cell r="A1934" t="str">
            <v>03.001.0090-0</v>
          </cell>
          <cell r="B1934">
            <v>154.84</v>
          </cell>
        </row>
        <row r="1935">
          <cell r="A1935" t="str">
            <v>03.001.0090-A</v>
          </cell>
          <cell r="B1935">
            <v>134.59</v>
          </cell>
        </row>
        <row r="1936">
          <cell r="A1936" t="str">
            <v>03.001.0095-0</v>
          </cell>
          <cell r="B1936">
            <v>36.659999999999997</v>
          </cell>
        </row>
        <row r="1937">
          <cell r="A1937" t="str">
            <v>03.001.0095-A</v>
          </cell>
          <cell r="B1937">
            <v>31.77</v>
          </cell>
        </row>
        <row r="1938">
          <cell r="A1938" t="str">
            <v>03.001.0096-0</v>
          </cell>
          <cell r="B1938">
            <v>78.239999999999995</v>
          </cell>
        </row>
        <row r="1939">
          <cell r="A1939" t="str">
            <v>03.001.0096-A</v>
          </cell>
          <cell r="B1939">
            <v>67.81</v>
          </cell>
        </row>
        <row r="1940">
          <cell r="A1940" t="str">
            <v>03.001.0098-0</v>
          </cell>
          <cell r="B1940">
            <v>7.45</v>
          </cell>
        </row>
        <row r="1941">
          <cell r="A1941" t="str">
            <v>03.001.0098-A</v>
          </cell>
          <cell r="B1941">
            <v>6.45</v>
          </cell>
        </row>
        <row r="1942">
          <cell r="A1942" t="str">
            <v>03.001.0099-0</v>
          </cell>
          <cell r="B1942">
            <v>15.64</v>
          </cell>
        </row>
        <row r="1943">
          <cell r="A1943" t="str">
            <v>03.001.0099-A</v>
          </cell>
          <cell r="B1943">
            <v>13.56</v>
          </cell>
        </row>
        <row r="1944">
          <cell r="A1944" t="str">
            <v>03.001.0100-0</v>
          </cell>
          <cell r="B1944">
            <v>62.59</v>
          </cell>
        </row>
        <row r="1945">
          <cell r="A1945" t="str">
            <v>03.001.0100-A</v>
          </cell>
          <cell r="B1945">
            <v>54.24</v>
          </cell>
        </row>
        <row r="1946">
          <cell r="A1946" t="str">
            <v>03.001.0101-0</v>
          </cell>
          <cell r="B1946">
            <v>80.48</v>
          </cell>
        </row>
        <row r="1947">
          <cell r="A1947" t="str">
            <v>03.001.0101-A</v>
          </cell>
          <cell r="B1947">
            <v>69.739999999999995</v>
          </cell>
        </row>
        <row r="1948">
          <cell r="A1948" t="str">
            <v>03.001.0102-0</v>
          </cell>
          <cell r="B1948">
            <v>107.3</v>
          </cell>
        </row>
        <row r="1949">
          <cell r="A1949" t="str">
            <v>03.001.0102-A</v>
          </cell>
          <cell r="B1949">
            <v>92.99</v>
          </cell>
        </row>
        <row r="1950">
          <cell r="A1950" t="str">
            <v>03.001.0110-0</v>
          </cell>
          <cell r="B1950">
            <v>94.34</v>
          </cell>
        </row>
        <row r="1951">
          <cell r="A1951" t="str">
            <v>03.001.0110-A</v>
          </cell>
          <cell r="B1951">
            <v>81.75</v>
          </cell>
        </row>
        <row r="1952">
          <cell r="A1952" t="str">
            <v>03.001.0111-0</v>
          </cell>
          <cell r="B1952">
            <v>171.39</v>
          </cell>
        </row>
        <row r="1953">
          <cell r="A1953" t="str">
            <v>03.001.0111-A</v>
          </cell>
          <cell r="B1953">
            <v>148.53</v>
          </cell>
        </row>
        <row r="1954">
          <cell r="A1954" t="str">
            <v>03.002.0001-1</v>
          </cell>
          <cell r="B1954">
            <v>141.9</v>
          </cell>
        </row>
        <row r="1955">
          <cell r="A1955" t="str">
            <v>03.002.0001-B</v>
          </cell>
          <cell r="B1955">
            <v>128.97999999999999</v>
          </cell>
        </row>
        <row r="1956">
          <cell r="A1956" t="str">
            <v>03.004.0001-1</v>
          </cell>
          <cell r="B1956">
            <v>182.5</v>
          </cell>
        </row>
        <row r="1957">
          <cell r="A1957" t="str">
            <v>03.004.0001-B</v>
          </cell>
          <cell r="B1957">
            <v>158.13</v>
          </cell>
        </row>
        <row r="1958">
          <cell r="A1958" t="str">
            <v>03.004.0002-0</v>
          </cell>
          <cell r="B1958">
            <v>188.09</v>
          </cell>
        </row>
        <row r="1959">
          <cell r="A1959" t="str">
            <v>03.004.0002-A</v>
          </cell>
          <cell r="B1959">
            <v>162.97</v>
          </cell>
        </row>
        <row r="1960">
          <cell r="A1960" t="str">
            <v>03.004.0003-0</v>
          </cell>
          <cell r="B1960">
            <v>195.17</v>
          </cell>
        </row>
        <row r="1961">
          <cell r="A1961" t="str">
            <v>03.004.0003-A</v>
          </cell>
          <cell r="B1961">
            <v>169.1</v>
          </cell>
        </row>
        <row r="1962">
          <cell r="A1962" t="str">
            <v>03.004.0012-0</v>
          </cell>
          <cell r="B1962">
            <v>200.76</v>
          </cell>
        </row>
        <row r="1963">
          <cell r="A1963" t="str">
            <v>03.004.0012-A</v>
          </cell>
          <cell r="B1963">
            <v>173.94</v>
          </cell>
        </row>
        <row r="1964">
          <cell r="A1964" t="str">
            <v>03.004.0013-0</v>
          </cell>
          <cell r="B1964">
            <v>210.07</v>
          </cell>
        </row>
        <row r="1965">
          <cell r="A1965" t="str">
            <v>03.004.0013-A</v>
          </cell>
          <cell r="B1965">
            <v>182.01</v>
          </cell>
        </row>
        <row r="1966">
          <cell r="A1966" t="str">
            <v>03.004.0020-1</v>
          </cell>
          <cell r="B1966">
            <v>316.58999999999997</v>
          </cell>
        </row>
        <row r="1967">
          <cell r="A1967" t="str">
            <v>03.004.0020-B</v>
          </cell>
          <cell r="B1967">
            <v>274.31</v>
          </cell>
        </row>
        <row r="1968">
          <cell r="A1968" t="str">
            <v>03.004.0021-0</v>
          </cell>
          <cell r="B1968">
            <v>326.27999999999997</v>
          </cell>
        </row>
        <row r="1969">
          <cell r="A1969" t="str">
            <v>03.004.0021-A</v>
          </cell>
          <cell r="B1969">
            <v>282.7</v>
          </cell>
        </row>
        <row r="1970">
          <cell r="A1970" t="str">
            <v>03.004.0022-0</v>
          </cell>
          <cell r="B1970">
            <v>338.94</v>
          </cell>
        </row>
        <row r="1971">
          <cell r="A1971" t="str">
            <v>03.004.0022-A</v>
          </cell>
          <cell r="B1971">
            <v>293.67</v>
          </cell>
        </row>
        <row r="1972">
          <cell r="A1972" t="str">
            <v>03.004.0023-0</v>
          </cell>
          <cell r="B1972">
            <v>348.25</v>
          </cell>
        </row>
        <row r="1973">
          <cell r="A1973" t="str">
            <v>03.004.0023-A</v>
          </cell>
          <cell r="B1973">
            <v>301.74</v>
          </cell>
        </row>
        <row r="1974">
          <cell r="A1974" t="str">
            <v>03.004.0024-0</v>
          </cell>
          <cell r="B1974">
            <v>364.27</v>
          </cell>
        </row>
        <row r="1975">
          <cell r="A1975" t="str">
            <v>03.004.0024-A</v>
          </cell>
          <cell r="B1975">
            <v>315.61</v>
          </cell>
        </row>
        <row r="1976">
          <cell r="A1976" t="str">
            <v>03.004.0025-0</v>
          </cell>
          <cell r="B1976">
            <v>104.29</v>
          </cell>
        </row>
        <row r="1977">
          <cell r="A1977" t="str">
            <v>03.004.0025-A</v>
          </cell>
          <cell r="B1977">
            <v>90.36</v>
          </cell>
        </row>
        <row r="1978">
          <cell r="A1978" t="str">
            <v>03.004.0028-0</v>
          </cell>
          <cell r="B1978">
            <v>221.61</v>
          </cell>
        </row>
        <row r="1979">
          <cell r="A1979" t="str">
            <v>03.004.0028-A</v>
          </cell>
          <cell r="B1979">
            <v>192.01</v>
          </cell>
        </row>
        <row r="1980">
          <cell r="A1980" t="str">
            <v>03.004.0030-0</v>
          </cell>
          <cell r="B1980">
            <v>238.45</v>
          </cell>
        </row>
        <row r="1981">
          <cell r="A1981" t="str">
            <v>03.004.0030-A</v>
          </cell>
          <cell r="B1981">
            <v>206.6</v>
          </cell>
        </row>
        <row r="1982">
          <cell r="A1982" t="str">
            <v>03.004.0031-0</v>
          </cell>
          <cell r="B1982">
            <v>205.86</v>
          </cell>
        </row>
        <row r="1983">
          <cell r="A1983" t="str">
            <v>03.004.0031-A</v>
          </cell>
          <cell r="B1983">
            <v>178.36</v>
          </cell>
        </row>
        <row r="1984">
          <cell r="A1984" t="str">
            <v>03.005.0011-0</v>
          </cell>
          <cell r="B1984">
            <v>152.55000000000001</v>
          </cell>
        </row>
        <row r="1985">
          <cell r="A1985" t="str">
            <v>03.005.0011-A</v>
          </cell>
          <cell r="B1985">
            <v>139.35</v>
          </cell>
        </row>
        <row r="1986">
          <cell r="A1986" t="str">
            <v>03.005.0013-0</v>
          </cell>
          <cell r="B1986">
            <v>169.87</v>
          </cell>
        </row>
        <row r="1987">
          <cell r="A1987" t="str">
            <v>03.005.0013-A</v>
          </cell>
          <cell r="B1987">
            <v>156.36000000000001</v>
          </cell>
        </row>
        <row r="1988">
          <cell r="A1988" t="str">
            <v>03.005.0020-1</v>
          </cell>
          <cell r="B1988">
            <v>98.38</v>
          </cell>
        </row>
        <row r="1989">
          <cell r="A1989" t="str">
            <v>03.005.0020-B</v>
          </cell>
          <cell r="B1989">
            <v>89.44</v>
          </cell>
        </row>
        <row r="1990">
          <cell r="A1990" t="str">
            <v>03.005.0021-0</v>
          </cell>
          <cell r="B1990">
            <v>101.35</v>
          </cell>
        </row>
        <row r="1991">
          <cell r="A1991" t="str">
            <v>03.005.0021-A</v>
          </cell>
          <cell r="B1991">
            <v>92.14</v>
          </cell>
        </row>
        <row r="1992">
          <cell r="A1992" t="str">
            <v>03.005.0022-0</v>
          </cell>
          <cell r="B1992">
            <v>105.24</v>
          </cell>
        </row>
        <row r="1993">
          <cell r="A1993" t="str">
            <v>03.005.0022-A</v>
          </cell>
          <cell r="B1993">
            <v>95.68</v>
          </cell>
        </row>
        <row r="1994">
          <cell r="A1994" t="str">
            <v>03.005.0023-0</v>
          </cell>
          <cell r="B1994">
            <v>108.2</v>
          </cell>
        </row>
        <row r="1995">
          <cell r="A1995" t="str">
            <v>03.005.0023-A</v>
          </cell>
          <cell r="B1995">
            <v>98.37</v>
          </cell>
        </row>
        <row r="1996">
          <cell r="A1996" t="str">
            <v>03.005.0024-0</v>
          </cell>
          <cell r="B1996">
            <v>113.15</v>
          </cell>
        </row>
        <row r="1997">
          <cell r="A1997" t="str">
            <v>03.005.0024-A</v>
          </cell>
          <cell r="B1997">
            <v>102.87</v>
          </cell>
        </row>
        <row r="1998">
          <cell r="A1998" t="str">
            <v>03.005.0025-0</v>
          </cell>
          <cell r="B1998">
            <v>54.39</v>
          </cell>
        </row>
        <row r="1999">
          <cell r="A1999" t="str">
            <v>03.005.0025-A</v>
          </cell>
          <cell r="B1999">
            <v>52.6</v>
          </cell>
        </row>
        <row r="2000">
          <cell r="A2000" t="str">
            <v>03.005.0026-0</v>
          </cell>
          <cell r="B2000">
            <v>75.11</v>
          </cell>
        </row>
        <row r="2001">
          <cell r="A2001" t="str">
            <v>03.005.0026-A</v>
          </cell>
          <cell r="B2001">
            <v>73.2</v>
          </cell>
        </row>
        <row r="2002">
          <cell r="A2002" t="str">
            <v>03.005.0030-1</v>
          </cell>
          <cell r="B2002">
            <v>114.31</v>
          </cell>
        </row>
        <row r="2003">
          <cell r="A2003" t="str">
            <v>03.005.0030-B</v>
          </cell>
          <cell r="B2003">
            <v>104.27</v>
          </cell>
        </row>
        <row r="2004">
          <cell r="A2004" t="str">
            <v>03.005.0031-0</v>
          </cell>
          <cell r="B2004">
            <v>117.75</v>
          </cell>
        </row>
        <row r="2005">
          <cell r="A2005" t="str">
            <v>03.005.0031-A</v>
          </cell>
          <cell r="B2005">
            <v>107.41</v>
          </cell>
        </row>
        <row r="2006">
          <cell r="A2006" t="str">
            <v>03.005.0032-0</v>
          </cell>
          <cell r="B2006">
            <v>122.33</v>
          </cell>
        </row>
        <row r="2007">
          <cell r="A2007" t="str">
            <v>03.005.0032-A</v>
          </cell>
          <cell r="B2007">
            <v>111.58</v>
          </cell>
        </row>
        <row r="2008">
          <cell r="A2008" t="str">
            <v>03.005.0033-0</v>
          </cell>
          <cell r="B2008">
            <v>125.77</v>
          </cell>
        </row>
        <row r="2009">
          <cell r="A2009" t="str">
            <v>03.005.0033-A</v>
          </cell>
          <cell r="B2009">
            <v>114.72</v>
          </cell>
        </row>
        <row r="2010">
          <cell r="A2010" t="str">
            <v>03.005.0034-0</v>
          </cell>
          <cell r="B2010">
            <v>131.47</v>
          </cell>
        </row>
        <row r="2011">
          <cell r="A2011" t="str">
            <v>03.005.0034-A</v>
          </cell>
          <cell r="B2011">
            <v>119.92</v>
          </cell>
        </row>
        <row r="2012">
          <cell r="A2012" t="str">
            <v>03.005.0038-1</v>
          </cell>
          <cell r="B2012">
            <v>54.26</v>
          </cell>
        </row>
        <row r="2013">
          <cell r="A2013" t="str">
            <v>03.005.0038-B</v>
          </cell>
          <cell r="B2013">
            <v>52.35</v>
          </cell>
        </row>
        <row r="2014">
          <cell r="A2014" t="str">
            <v>03.005.0039-0</v>
          </cell>
          <cell r="B2014">
            <v>40.69</v>
          </cell>
        </row>
        <row r="2015">
          <cell r="A2015" t="str">
            <v>03.005.0039-A</v>
          </cell>
          <cell r="B2015">
            <v>38.979999999999997</v>
          </cell>
        </row>
        <row r="2016">
          <cell r="A2016" t="str">
            <v>03.005.0040-0</v>
          </cell>
          <cell r="B2016">
            <v>99.88</v>
          </cell>
        </row>
        <row r="2017">
          <cell r="A2017" t="str">
            <v>03.005.0040-A</v>
          </cell>
          <cell r="B2017">
            <v>87.43</v>
          </cell>
        </row>
        <row r="2018">
          <cell r="A2018" t="str">
            <v>03.005.0041-0</v>
          </cell>
          <cell r="B2018">
            <v>77.42</v>
          </cell>
        </row>
        <row r="2019">
          <cell r="A2019" t="str">
            <v>03.005.0041-A</v>
          </cell>
          <cell r="B2019">
            <v>68.209999999999994</v>
          </cell>
        </row>
        <row r="2020">
          <cell r="A2020" t="str">
            <v>03.005.0045-0</v>
          </cell>
          <cell r="B2020">
            <v>118.62</v>
          </cell>
        </row>
        <row r="2021">
          <cell r="A2021" t="str">
            <v>03.005.0045-A</v>
          </cell>
          <cell r="B2021">
            <v>107.04</v>
          </cell>
        </row>
        <row r="2022">
          <cell r="A2022" t="str">
            <v>03.005.0046-0</v>
          </cell>
          <cell r="B2022">
            <v>225.32</v>
          </cell>
        </row>
        <row r="2023">
          <cell r="A2023" t="str">
            <v>03.005.0046-A</v>
          </cell>
          <cell r="B2023">
            <v>206.85</v>
          </cell>
        </row>
        <row r="2024">
          <cell r="A2024" t="str">
            <v>03.007.0004-B</v>
          </cell>
          <cell r="B2024">
            <v>290.45</v>
          </cell>
        </row>
        <row r="2025">
          <cell r="A2025" t="str">
            <v>03.008.0010-1</v>
          </cell>
          <cell r="B2025">
            <v>142.83000000000001</v>
          </cell>
        </row>
        <row r="2026">
          <cell r="A2026" t="str">
            <v>03.008.0010-B</v>
          </cell>
          <cell r="B2026">
            <v>130.04</v>
          </cell>
        </row>
        <row r="2027">
          <cell r="A2027" t="str">
            <v>03.008.0011-0</v>
          </cell>
          <cell r="B2027">
            <v>147.1</v>
          </cell>
        </row>
        <row r="2028">
          <cell r="A2028" t="str">
            <v>03.008.0011-A</v>
          </cell>
          <cell r="B2028">
            <v>133.93</v>
          </cell>
        </row>
        <row r="2029">
          <cell r="A2029" t="str">
            <v>03.008.0012-0</v>
          </cell>
          <cell r="B2029">
            <v>153.28</v>
          </cell>
        </row>
        <row r="2030">
          <cell r="A2030" t="str">
            <v>03.008.0012-A</v>
          </cell>
          <cell r="B2030">
            <v>139.56</v>
          </cell>
        </row>
        <row r="2031">
          <cell r="A2031" t="str">
            <v>03.008.0013-0</v>
          </cell>
          <cell r="B2031">
            <v>157.22</v>
          </cell>
        </row>
        <row r="2032">
          <cell r="A2032" t="str">
            <v>03.008.0013-A</v>
          </cell>
          <cell r="B2032">
            <v>143.15</v>
          </cell>
        </row>
        <row r="2033">
          <cell r="A2033" t="str">
            <v>03.008.0014-0</v>
          </cell>
          <cell r="B2033">
            <v>164.06</v>
          </cell>
        </row>
        <row r="2034">
          <cell r="A2034" t="str">
            <v>03.008.0014-A</v>
          </cell>
          <cell r="B2034">
            <v>149.35</v>
          </cell>
        </row>
        <row r="2035">
          <cell r="A2035" t="str">
            <v>03.008.0020-1</v>
          </cell>
          <cell r="B2035">
            <v>430.58</v>
          </cell>
        </row>
        <row r="2036">
          <cell r="A2036" t="str">
            <v>03.008.0020-B</v>
          </cell>
          <cell r="B2036">
            <v>393.9</v>
          </cell>
        </row>
        <row r="2037">
          <cell r="A2037" t="str">
            <v>03.008.0021-0</v>
          </cell>
          <cell r="B2037">
            <v>443.63</v>
          </cell>
        </row>
        <row r="2038">
          <cell r="A2038" t="str">
            <v>03.008.0021-A</v>
          </cell>
          <cell r="B2038">
            <v>405.85</v>
          </cell>
        </row>
        <row r="2039">
          <cell r="A2039" t="str">
            <v>03.008.0022-0</v>
          </cell>
          <cell r="B2039">
            <v>460.85</v>
          </cell>
        </row>
        <row r="2040">
          <cell r="A2040" t="str">
            <v>03.008.0022-A</v>
          </cell>
          <cell r="B2040">
            <v>421.61</v>
          </cell>
        </row>
        <row r="2041">
          <cell r="A2041" t="str">
            <v>03.008.0023-0</v>
          </cell>
          <cell r="B2041">
            <v>474.23</v>
          </cell>
        </row>
        <row r="2042">
          <cell r="A2042" t="str">
            <v>03.008.0023-A</v>
          </cell>
          <cell r="B2042">
            <v>433.85</v>
          </cell>
        </row>
        <row r="2043">
          <cell r="A2043" t="str">
            <v>03.008.0024-0</v>
          </cell>
          <cell r="B2043">
            <v>495.3</v>
          </cell>
        </row>
        <row r="2044">
          <cell r="A2044" t="str">
            <v>03.008.0024-A</v>
          </cell>
          <cell r="B2044">
            <v>453.12</v>
          </cell>
        </row>
        <row r="2045">
          <cell r="A2045" t="str">
            <v>03.008.0050-1</v>
          </cell>
          <cell r="B2045">
            <v>487.02</v>
          </cell>
        </row>
        <row r="2046">
          <cell r="A2046" t="str">
            <v>03.008.0050-B</v>
          </cell>
          <cell r="B2046">
            <v>443.59</v>
          </cell>
        </row>
        <row r="2047">
          <cell r="A2047" t="str">
            <v>03.008.0051-0</v>
          </cell>
          <cell r="B2047">
            <v>502.15</v>
          </cell>
        </row>
        <row r="2048">
          <cell r="A2048" t="str">
            <v>03.008.0051-A</v>
          </cell>
          <cell r="B2048">
            <v>457.38</v>
          </cell>
        </row>
        <row r="2049">
          <cell r="A2049" t="str">
            <v>03.008.0052-0</v>
          </cell>
          <cell r="B2049">
            <v>520.78</v>
          </cell>
        </row>
        <row r="2050">
          <cell r="A2050" t="str">
            <v>03.008.0052-A</v>
          </cell>
          <cell r="B2050">
            <v>474.34</v>
          </cell>
        </row>
        <row r="2051">
          <cell r="A2051" t="str">
            <v>03.008.0053-0</v>
          </cell>
          <cell r="B2051">
            <v>535.91</v>
          </cell>
        </row>
        <row r="2052">
          <cell r="A2052" t="str">
            <v>03.008.0053-A</v>
          </cell>
          <cell r="B2052">
            <v>488.13</v>
          </cell>
        </row>
        <row r="2053">
          <cell r="A2053" t="str">
            <v>03.008.0054-0</v>
          </cell>
          <cell r="B2053">
            <v>560.45000000000005</v>
          </cell>
        </row>
        <row r="2054">
          <cell r="A2054" t="str">
            <v>03.008.0054-A</v>
          </cell>
          <cell r="B2054">
            <v>510.46</v>
          </cell>
        </row>
        <row r="2055">
          <cell r="A2055" t="str">
            <v>03.008.0060-1</v>
          </cell>
          <cell r="B2055">
            <v>1103.57</v>
          </cell>
        </row>
        <row r="2056">
          <cell r="A2056" t="str">
            <v>03.008.0060-B</v>
          </cell>
          <cell r="B2056">
            <v>1009.14</v>
          </cell>
        </row>
        <row r="2057">
          <cell r="A2057" t="str">
            <v>03.008.0061-0</v>
          </cell>
          <cell r="B2057">
            <v>1151.08</v>
          </cell>
        </row>
        <row r="2058">
          <cell r="A2058" t="str">
            <v>03.008.0061-A</v>
          </cell>
          <cell r="B2058">
            <v>1053.79</v>
          </cell>
        </row>
        <row r="2059">
          <cell r="A2059" t="str">
            <v>03.008.0062-0</v>
          </cell>
          <cell r="B2059">
            <v>1196.44</v>
          </cell>
        </row>
        <row r="2060">
          <cell r="A2060" t="str">
            <v>03.008.0062-A</v>
          </cell>
          <cell r="B2060">
            <v>1095.3699999999999</v>
          </cell>
        </row>
        <row r="2061">
          <cell r="A2061" t="str">
            <v>03.008.0063-0</v>
          </cell>
          <cell r="B2061">
            <v>1230.6300000000001</v>
          </cell>
        </row>
        <row r="2062">
          <cell r="A2062" t="str">
            <v>03.008.0063-A</v>
          </cell>
          <cell r="B2062">
            <v>1126.76</v>
          </cell>
        </row>
        <row r="2063">
          <cell r="A2063" t="str">
            <v>03.008.0064-0</v>
          </cell>
          <cell r="B2063">
            <v>1287.1500000000001</v>
          </cell>
        </row>
        <row r="2064">
          <cell r="A2064" t="str">
            <v>03.008.0064-A</v>
          </cell>
          <cell r="B2064">
            <v>1178.53</v>
          </cell>
        </row>
        <row r="2065">
          <cell r="A2065" t="str">
            <v>03.008.0080-1</v>
          </cell>
          <cell r="B2065">
            <v>292.20999999999998</v>
          </cell>
        </row>
        <row r="2066">
          <cell r="A2066" t="str">
            <v>03.008.0080-B</v>
          </cell>
          <cell r="B2066">
            <v>266.14999999999998</v>
          </cell>
        </row>
        <row r="2067">
          <cell r="A2067" t="str">
            <v>03.008.0085-0</v>
          </cell>
          <cell r="B2067">
            <v>793.75</v>
          </cell>
        </row>
        <row r="2068">
          <cell r="A2068" t="str">
            <v>03.008.0085-A</v>
          </cell>
          <cell r="B2068">
            <v>727.65</v>
          </cell>
        </row>
        <row r="2069">
          <cell r="A2069" t="str">
            <v>03.008.0090-1</v>
          </cell>
          <cell r="B2069">
            <v>85.79</v>
          </cell>
        </row>
        <row r="2070">
          <cell r="A2070" t="str">
            <v>03.008.0090-B</v>
          </cell>
          <cell r="B2070">
            <v>78.12</v>
          </cell>
        </row>
        <row r="2071">
          <cell r="A2071" t="str">
            <v>03.008.0095-0</v>
          </cell>
          <cell r="B2071">
            <v>279.76</v>
          </cell>
        </row>
        <row r="2072">
          <cell r="A2072" t="str">
            <v>03.008.0095-A</v>
          </cell>
          <cell r="B2072">
            <v>255.92</v>
          </cell>
        </row>
        <row r="2073">
          <cell r="A2073" t="str">
            <v>03.008.0120-1</v>
          </cell>
          <cell r="B2073">
            <v>378.32</v>
          </cell>
        </row>
        <row r="2074">
          <cell r="A2074" t="str">
            <v>03.008.0120-B</v>
          </cell>
          <cell r="B2074">
            <v>347.75</v>
          </cell>
        </row>
        <row r="2075">
          <cell r="A2075" t="str">
            <v>03.008.0125-1</v>
          </cell>
          <cell r="B2075">
            <v>132.81</v>
          </cell>
        </row>
        <row r="2076">
          <cell r="A2076" t="str">
            <v>03.008.0125-B</v>
          </cell>
          <cell r="B2076">
            <v>119.67</v>
          </cell>
        </row>
        <row r="2077">
          <cell r="A2077" t="str">
            <v>03.008.0150-1</v>
          </cell>
          <cell r="B2077">
            <v>529.24</v>
          </cell>
        </row>
        <row r="2078">
          <cell r="A2078" t="str">
            <v>03.008.0150-B</v>
          </cell>
          <cell r="B2078">
            <v>488.34</v>
          </cell>
        </row>
        <row r="2079">
          <cell r="A2079" t="str">
            <v>03.009.0002-1</v>
          </cell>
          <cell r="B2079">
            <v>41.73</v>
          </cell>
        </row>
        <row r="2080">
          <cell r="A2080" t="str">
            <v>03.009.0002-B</v>
          </cell>
          <cell r="B2080">
            <v>36.159999999999997</v>
          </cell>
        </row>
        <row r="2081">
          <cell r="A2081" t="str">
            <v>03.009.0003-0</v>
          </cell>
          <cell r="B2081">
            <v>37.26</v>
          </cell>
        </row>
        <row r="2082">
          <cell r="A2082" t="str">
            <v>03.009.0003-A</v>
          </cell>
          <cell r="B2082">
            <v>32.29</v>
          </cell>
        </row>
        <row r="2083">
          <cell r="A2083" t="str">
            <v>03.009.0004-0</v>
          </cell>
          <cell r="B2083">
            <v>67.06</v>
          </cell>
        </row>
        <row r="2084">
          <cell r="A2084" t="str">
            <v>03.009.0004-A</v>
          </cell>
          <cell r="B2084">
            <v>58.12</v>
          </cell>
        </row>
        <row r="2085">
          <cell r="A2085" t="str">
            <v>03.009.0005-0</v>
          </cell>
          <cell r="B2085">
            <v>119.64</v>
          </cell>
        </row>
        <row r="2086">
          <cell r="A2086" t="str">
            <v>03.009.0005-A</v>
          </cell>
          <cell r="B2086">
            <v>105.32</v>
          </cell>
        </row>
        <row r="2087">
          <cell r="A2087" t="str">
            <v>03.009.0006-0</v>
          </cell>
          <cell r="B2087">
            <v>123.28</v>
          </cell>
        </row>
        <row r="2088">
          <cell r="A2088" t="str">
            <v>03.009.0006-A</v>
          </cell>
          <cell r="B2088">
            <v>108.53</v>
          </cell>
        </row>
        <row r="2089">
          <cell r="A2089" t="str">
            <v>03.009.0007-0</v>
          </cell>
          <cell r="B2089">
            <v>126.8</v>
          </cell>
        </row>
        <row r="2090">
          <cell r="A2090" t="str">
            <v>03.009.0007-A</v>
          </cell>
          <cell r="B2090">
            <v>111.62</v>
          </cell>
        </row>
        <row r="2091">
          <cell r="A2091" t="str">
            <v>03.009.0008-0</v>
          </cell>
          <cell r="B2091">
            <v>130.47999999999999</v>
          </cell>
        </row>
        <row r="2092">
          <cell r="A2092" t="str">
            <v>03.009.0008-A</v>
          </cell>
          <cell r="B2092">
            <v>114.87</v>
          </cell>
        </row>
        <row r="2093">
          <cell r="A2093" t="str">
            <v>03.009.0009-0</v>
          </cell>
          <cell r="B2093">
            <v>132.80000000000001</v>
          </cell>
        </row>
        <row r="2094">
          <cell r="A2094" t="str">
            <v>03.009.0009-A</v>
          </cell>
          <cell r="B2094">
            <v>116.9</v>
          </cell>
        </row>
        <row r="2095">
          <cell r="A2095" t="str">
            <v>03.009.0015-0</v>
          </cell>
          <cell r="B2095">
            <v>146.83000000000001</v>
          </cell>
        </row>
        <row r="2096">
          <cell r="A2096" t="str">
            <v>03.009.0015-A</v>
          </cell>
          <cell r="B2096">
            <v>129.22</v>
          </cell>
        </row>
        <row r="2097">
          <cell r="A2097" t="str">
            <v>03.009.0020-0</v>
          </cell>
          <cell r="B2097">
            <v>156.62</v>
          </cell>
        </row>
        <row r="2098">
          <cell r="A2098" t="str">
            <v>03.009.0020-A</v>
          </cell>
          <cell r="B2098">
            <v>137.9</v>
          </cell>
        </row>
        <row r="2099">
          <cell r="A2099" t="str">
            <v>03.009.0025-0</v>
          </cell>
          <cell r="B2099">
            <v>165.77</v>
          </cell>
        </row>
        <row r="2100">
          <cell r="A2100" t="str">
            <v>03.009.0025-A</v>
          </cell>
          <cell r="B2100">
            <v>145.96</v>
          </cell>
        </row>
        <row r="2101">
          <cell r="A2101" t="str">
            <v>03.009.0030-0</v>
          </cell>
          <cell r="B2101">
            <v>174.61</v>
          </cell>
        </row>
        <row r="2102">
          <cell r="A2102" t="str">
            <v>03.009.0030-A</v>
          </cell>
          <cell r="B2102">
            <v>153.75</v>
          </cell>
        </row>
        <row r="2103">
          <cell r="A2103" t="str">
            <v>03.009.0035-0</v>
          </cell>
          <cell r="B2103">
            <v>188.18</v>
          </cell>
        </row>
        <row r="2104">
          <cell r="A2104" t="str">
            <v>03.009.0035-A</v>
          </cell>
          <cell r="B2104">
            <v>165.69</v>
          </cell>
        </row>
        <row r="2105">
          <cell r="A2105" t="str">
            <v>03.009.0080-0</v>
          </cell>
          <cell r="B2105">
            <v>38.979999999999997</v>
          </cell>
        </row>
        <row r="2106">
          <cell r="A2106" t="str">
            <v>03.009.0080-A</v>
          </cell>
          <cell r="B2106">
            <v>33.97</v>
          </cell>
        </row>
        <row r="2107">
          <cell r="A2107" t="str">
            <v>03.010.0015-0</v>
          </cell>
          <cell r="B2107">
            <v>6.94</v>
          </cell>
        </row>
        <row r="2108">
          <cell r="A2108" t="str">
            <v>03.010.0015-A</v>
          </cell>
          <cell r="B2108">
            <v>6.69</v>
          </cell>
        </row>
        <row r="2109">
          <cell r="A2109" t="str">
            <v>03.010.0016-0</v>
          </cell>
          <cell r="B2109">
            <v>3.22</v>
          </cell>
        </row>
        <row r="2110">
          <cell r="A2110" t="str">
            <v>03.010.0016-A</v>
          </cell>
          <cell r="B2110">
            <v>3.12</v>
          </cell>
        </row>
        <row r="2111">
          <cell r="A2111" t="str">
            <v>03.010.0017-0</v>
          </cell>
          <cell r="B2111">
            <v>2.39</v>
          </cell>
        </row>
        <row r="2112">
          <cell r="A2112" t="str">
            <v>03.010.0017-A</v>
          </cell>
          <cell r="B2112">
            <v>2.35</v>
          </cell>
        </row>
        <row r="2113">
          <cell r="A2113" t="str">
            <v>03.010.0018-0</v>
          </cell>
          <cell r="B2113">
            <v>5.96</v>
          </cell>
        </row>
        <row r="2114">
          <cell r="A2114" t="str">
            <v>03.010.0018-A</v>
          </cell>
          <cell r="B2114">
            <v>5.66</v>
          </cell>
        </row>
        <row r="2115">
          <cell r="A2115" t="str">
            <v>03.010.0019-0</v>
          </cell>
          <cell r="B2115">
            <v>5.43</v>
          </cell>
        </row>
        <row r="2116">
          <cell r="A2116" t="str">
            <v>03.010.0019-A</v>
          </cell>
          <cell r="B2116">
            <v>5.12</v>
          </cell>
        </row>
        <row r="2117">
          <cell r="A2117" t="str">
            <v>03.010.0020-0</v>
          </cell>
          <cell r="B2117">
            <v>10.81</v>
          </cell>
        </row>
        <row r="2118">
          <cell r="A2118" t="str">
            <v>03.010.0020-A</v>
          </cell>
          <cell r="B2118">
            <v>10.56</v>
          </cell>
        </row>
        <row r="2119">
          <cell r="A2119" t="str">
            <v>03.010.0021-0</v>
          </cell>
          <cell r="B2119">
            <v>12.18</v>
          </cell>
        </row>
        <row r="2120">
          <cell r="A2120" t="str">
            <v>03.010.0021-A</v>
          </cell>
          <cell r="B2120">
            <v>11.91</v>
          </cell>
        </row>
        <row r="2121">
          <cell r="A2121" t="str">
            <v>03.010.0022-0</v>
          </cell>
          <cell r="B2121">
            <v>13.1</v>
          </cell>
        </row>
        <row r="2122">
          <cell r="A2122" t="str">
            <v>03.010.0022-A</v>
          </cell>
          <cell r="B2122">
            <v>12.81</v>
          </cell>
        </row>
        <row r="2123">
          <cell r="A2123" t="str">
            <v>03.010.0023-0</v>
          </cell>
          <cell r="B2123">
            <v>14.93</v>
          </cell>
        </row>
        <row r="2124">
          <cell r="A2124" t="str">
            <v>03.010.0023-A</v>
          </cell>
          <cell r="B2124">
            <v>14.61</v>
          </cell>
        </row>
        <row r="2125">
          <cell r="A2125" t="str">
            <v>03.010.0024-0</v>
          </cell>
          <cell r="B2125">
            <v>16.91</v>
          </cell>
        </row>
        <row r="2126">
          <cell r="A2126" t="str">
            <v>03.010.0024-A</v>
          </cell>
          <cell r="B2126">
            <v>16.55</v>
          </cell>
        </row>
        <row r="2127">
          <cell r="A2127" t="str">
            <v>03.010.0030-0</v>
          </cell>
          <cell r="B2127">
            <v>23.02</v>
          </cell>
        </row>
        <row r="2128">
          <cell r="A2128" t="str">
            <v>03.010.0030-A</v>
          </cell>
          <cell r="B2128">
            <v>22.55</v>
          </cell>
        </row>
        <row r="2129">
          <cell r="A2129" t="str">
            <v>03.010.0035-0</v>
          </cell>
          <cell r="B2129">
            <v>30.64</v>
          </cell>
        </row>
        <row r="2130">
          <cell r="A2130" t="str">
            <v>03.010.0035-A</v>
          </cell>
          <cell r="B2130">
            <v>30.04</v>
          </cell>
        </row>
        <row r="2131">
          <cell r="A2131" t="str">
            <v>03.010.0040-0</v>
          </cell>
          <cell r="B2131">
            <v>38.270000000000003</v>
          </cell>
        </row>
        <row r="2132">
          <cell r="A2132" t="str">
            <v>03.010.0040-A</v>
          </cell>
          <cell r="B2132">
            <v>37.54</v>
          </cell>
        </row>
        <row r="2133">
          <cell r="A2133" t="str">
            <v>03.010.0045-0</v>
          </cell>
          <cell r="B2133">
            <v>45.9</v>
          </cell>
        </row>
        <row r="2134">
          <cell r="A2134" t="str">
            <v>03.010.0045-A</v>
          </cell>
          <cell r="B2134">
            <v>45.03</v>
          </cell>
        </row>
        <row r="2135">
          <cell r="A2135" t="str">
            <v>03.010.0049-0</v>
          </cell>
          <cell r="B2135">
            <v>53.52</v>
          </cell>
        </row>
        <row r="2136">
          <cell r="A2136" t="str">
            <v>03.010.0049-A</v>
          </cell>
          <cell r="B2136">
            <v>52.52</v>
          </cell>
        </row>
        <row r="2137">
          <cell r="A2137" t="str">
            <v>03.010.0100-0</v>
          </cell>
          <cell r="B2137">
            <v>25.2</v>
          </cell>
        </row>
        <row r="2138">
          <cell r="A2138" t="str">
            <v>03.010.0100-A</v>
          </cell>
          <cell r="B2138">
            <v>23.66</v>
          </cell>
        </row>
        <row r="2139">
          <cell r="A2139" t="str">
            <v>03.010.0101-0</v>
          </cell>
          <cell r="B2139">
            <v>32.32</v>
          </cell>
        </row>
        <row r="2140">
          <cell r="A2140" t="str">
            <v>03.010.0101-A</v>
          </cell>
          <cell r="B2140">
            <v>30.32</v>
          </cell>
        </row>
        <row r="2141">
          <cell r="A2141" t="str">
            <v>03.010.0105-0</v>
          </cell>
          <cell r="B2141">
            <v>15.15</v>
          </cell>
        </row>
        <row r="2142">
          <cell r="A2142" t="str">
            <v>03.010.0105-A</v>
          </cell>
          <cell r="B2142">
            <v>14.65</v>
          </cell>
        </row>
        <row r="2143">
          <cell r="A2143" t="str">
            <v>03.010.0106-0</v>
          </cell>
          <cell r="B2143">
            <v>19.350000000000001</v>
          </cell>
        </row>
        <row r="2144">
          <cell r="A2144" t="str">
            <v>03.010.0106-A</v>
          </cell>
          <cell r="B2144">
            <v>18.579999999999998</v>
          </cell>
        </row>
        <row r="2145">
          <cell r="A2145" t="str">
            <v>03.011.0015-1</v>
          </cell>
          <cell r="B2145">
            <v>19.670000000000002</v>
          </cell>
        </row>
        <row r="2146">
          <cell r="A2146" t="str">
            <v>03.011.0015-B</v>
          </cell>
          <cell r="B2146">
            <v>17.14</v>
          </cell>
        </row>
        <row r="2147">
          <cell r="A2147" t="str">
            <v>03.012.0010-0</v>
          </cell>
          <cell r="B2147">
            <v>2.09</v>
          </cell>
        </row>
        <row r="2148">
          <cell r="A2148" t="str">
            <v>03.012.0010-A</v>
          </cell>
          <cell r="B2148">
            <v>2.06</v>
          </cell>
        </row>
        <row r="2149">
          <cell r="A2149" t="str">
            <v>03.013.0001-1</v>
          </cell>
          <cell r="B2149">
            <v>31.29</v>
          </cell>
        </row>
        <row r="2150">
          <cell r="A2150" t="str">
            <v>03.013.0001-B</v>
          </cell>
          <cell r="B2150">
            <v>27.12</v>
          </cell>
        </row>
        <row r="2151">
          <cell r="A2151" t="str">
            <v>03.013.0002-0</v>
          </cell>
          <cell r="B2151">
            <v>37.26</v>
          </cell>
        </row>
        <row r="2152">
          <cell r="A2152" t="str">
            <v>03.013.0002-A</v>
          </cell>
          <cell r="B2152">
            <v>32.29</v>
          </cell>
        </row>
        <row r="2153">
          <cell r="A2153" t="str">
            <v>03.013.0005-0</v>
          </cell>
          <cell r="B2153">
            <v>44.71</v>
          </cell>
        </row>
        <row r="2154">
          <cell r="A2154" t="str">
            <v>03.013.0005-A</v>
          </cell>
          <cell r="B2154">
            <v>38.74</v>
          </cell>
        </row>
        <row r="2155">
          <cell r="A2155" t="str">
            <v>03.013.0006-0</v>
          </cell>
          <cell r="B2155">
            <v>37.549999999999997</v>
          </cell>
        </row>
        <row r="2156">
          <cell r="A2156" t="str">
            <v>03.013.0006-A</v>
          </cell>
          <cell r="B2156">
            <v>32.54</v>
          </cell>
        </row>
        <row r="2157">
          <cell r="A2157" t="str">
            <v>03.014.0005-0</v>
          </cell>
          <cell r="B2157">
            <v>11.14</v>
          </cell>
        </row>
        <row r="2158">
          <cell r="A2158" t="str">
            <v>03.014.0005-A</v>
          </cell>
          <cell r="B2158">
            <v>9.91</v>
          </cell>
        </row>
        <row r="2159">
          <cell r="A2159" t="str">
            <v>03.014.0010-0</v>
          </cell>
          <cell r="B2159">
            <v>8.08</v>
          </cell>
        </row>
        <row r="2160">
          <cell r="A2160" t="str">
            <v>03.014.0010-A</v>
          </cell>
          <cell r="B2160">
            <v>7.8</v>
          </cell>
        </row>
        <row r="2161">
          <cell r="A2161" t="str">
            <v>03.015.0010-0</v>
          </cell>
          <cell r="B2161">
            <v>93.17</v>
          </cell>
        </row>
        <row r="2162">
          <cell r="A2162" t="str">
            <v>03.015.0010-A</v>
          </cell>
          <cell r="B2162">
            <v>88.2</v>
          </cell>
        </row>
        <row r="2163">
          <cell r="A2163" t="str">
            <v>03.015.0012-0</v>
          </cell>
          <cell r="B2163">
            <v>102.41</v>
          </cell>
        </row>
        <row r="2164">
          <cell r="A2164" t="str">
            <v>03.015.0012-A</v>
          </cell>
          <cell r="B2164">
            <v>96.2</v>
          </cell>
        </row>
        <row r="2165">
          <cell r="A2165" t="str">
            <v>03.015.0014-0</v>
          </cell>
          <cell r="B2165">
            <v>107.66</v>
          </cell>
        </row>
        <row r="2166">
          <cell r="A2166" t="str">
            <v>03.015.0014-A</v>
          </cell>
          <cell r="B2166">
            <v>102.69</v>
          </cell>
        </row>
        <row r="2167">
          <cell r="A2167" t="str">
            <v>03.015.0016-0</v>
          </cell>
          <cell r="B2167">
            <v>113.62</v>
          </cell>
        </row>
        <row r="2168">
          <cell r="A2168" t="str">
            <v>03.015.0016-A</v>
          </cell>
          <cell r="B2168">
            <v>107.85</v>
          </cell>
        </row>
        <row r="2169">
          <cell r="A2169" t="str">
            <v>03.015.0025-0</v>
          </cell>
          <cell r="B2169">
            <v>124.57</v>
          </cell>
        </row>
        <row r="2170">
          <cell r="A2170" t="str">
            <v>03.015.0025-A</v>
          </cell>
          <cell r="B2170">
            <v>119.6</v>
          </cell>
        </row>
        <row r="2171">
          <cell r="A2171" t="str">
            <v>03.015.0026-0</v>
          </cell>
          <cell r="B2171">
            <v>130.53</v>
          </cell>
        </row>
        <row r="2172">
          <cell r="A2172" t="str">
            <v>03.015.0026-A</v>
          </cell>
          <cell r="B2172">
            <v>124.76</v>
          </cell>
        </row>
        <row r="2173">
          <cell r="A2173" t="str">
            <v>03.016.0005-1</v>
          </cell>
          <cell r="B2173">
            <v>16.55</v>
          </cell>
        </row>
        <row r="2174">
          <cell r="A2174" t="str">
            <v>03.016.0005-B</v>
          </cell>
          <cell r="B2174">
            <v>15.86</v>
          </cell>
        </row>
        <row r="2175">
          <cell r="A2175" t="str">
            <v>03.016.0010-1</v>
          </cell>
          <cell r="B2175">
            <v>20.14</v>
          </cell>
        </row>
        <row r="2176">
          <cell r="A2176" t="str">
            <v>03.016.0010-B</v>
          </cell>
          <cell r="B2176">
            <v>19.3</v>
          </cell>
        </row>
        <row r="2177">
          <cell r="A2177" t="str">
            <v>03.016.0015-1</v>
          </cell>
          <cell r="B2177">
            <v>6.54</v>
          </cell>
        </row>
        <row r="2178">
          <cell r="A2178" t="str">
            <v>03.016.0015-B</v>
          </cell>
          <cell r="B2178">
            <v>6.27</v>
          </cell>
        </row>
        <row r="2179">
          <cell r="A2179" t="str">
            <v>03.016.0018-1</v>
          </cell>
          <cell r="B2179">
            <v>7.92</v>
          </cell>
        </row>
        <row r="2180">
          <cell r="A2180" t="str">
            <v>03.016.0018-B</v>
          </cell>
          <cell r="B2180">
            <v>7.59</v>
          </cell>
        </row>
        <row r="2181">
          <cell r="A2181" t="str">
            <v>03.016.0020-1</v>
          </cell>
          <cell r="B2181">
            <v>20.28</v>
          </cell>
        </row>
        <row r="2182">
          <cell r="A2182" t="str">
            <v>03.016.0020-B</v>
          </cell>
          <cell r="B2182">
            <v>19.45</v>
          </cell>
        </row>
        <row r="2183">
          <cell r="A2183" t="str">
            <v>03.016.0025-1</v>
          </cell>
          <cell r="B2183">
            <v>26.01</v>
          </cell>
        </row>
        <row r="2184">
          <cell r="A2184" t="str">
            <v>03.016.0025-B</v>
          </cell>
          <cell r="B2184">
            <v>24.93</v>
          </cell>
        </row>
        <row r="2185">
          <cell r="A2185" t="str">
            <v>03.016.0050-1</v>
          </cell>
          <cell r="B2185">
            <v>7.62</v>
          </cell>
        </row>
        <row r="2186">
          <cell r="A2186" t="str">
            <v>03.016.0050-B</v>
          </cell>
          <cell r="B2186">
            <v>7.3</v>
          </cell>
        </row>
        <row r="2187">
          <cell r="A2187" t="str">
            <v>03.016.0055-1</v>
          </cell>
          <cell r="B2187">
            <v>9.7100000000000009</v>
          </cell>
        </row>
        <row r="2188">
          <cell r="A2188" t="str">
            <v>03.016.0055-B</v>
          </cell>
          <cell r="B2188">
            <v>9.31</v>
          </cell>
        </row>
        <row r="2189">
          <cell r="A2189" t="str">
            <v>03.020.0030-1</v>
          </cell>
          <cell r="B2189">
            <v>10.73</v>
          </cell>
        </row>
        <row r="2190">
          <cell r="A2190" t="str">
            <v>03.020.0030-B</v>
          </cell>
          <cell r="B2190">
            <v>10.38</v>
          </cell>
        </row>
        <row r="2191">
          <cell r="A2191" t="str">
            <v>03.020.0035-1</v>
          </cell>
          <cell r="B2191">
            <v>12.32</v>
          </cell>
        </row>
        <row r="2192">
          <cell r="A2192" t="str">
            <v>03.020.0035-B</v>
          </cell>
          <cell r="B2192">
            <v>11.92</v>
          </cell>
        </row>
        <row r="2193">
          <cell r="A2193" t="str">
            <v>03.020.0040-1</v>
          </cell>
          <cell r="B2193">
            <v>14.12</v>
          </cell>
        </row>
        <row r="2194">
          <cell r="A2194" t="str">
            <v>03.020.0040-B</v>
          </cell>
          <cell r="B2194">
            <v>13.63</v>
          </cell>
        </row>
        <row r="2195">
          <cell r="A2195" t="str">
            <v>03.020.0045-1</v>
          </cell>
          <cell r="B2195">
            <v>17.61</v>
          </cell>
        </row>
        <row r="2196">
          <cell r="A2196" t="str">
            <v>03.020.0045-B</v>
          </cell>
          <cell r="B2196">
            <v>17</v>
          </cell>
        </row>
        <row r="2197">
          <cell r="A2197" t="str">
            <v>03.020.0050-1</v>
          </cell>
          <cell r="B2197">
            <v>4.16</v>
          </cell>
        </row>
        <row r="2198">
          <cell r="A2198" t="str">
            <v>03.020.0050-B</v>
          </cell>
          <cell r="B2198">
            <v>4.03</v>
          </cell>
        </row>
        <row r="2199">
          <cell r="A2199" t="str">
            <v>03.020.0052-1</v>
          </cell>
          <cell r="B2199">
            <v>4.72</v>
          </cell>
        </row>
        <row r="2200">
          <cell r="A2200" t="str">
            <v>03.020.0052-B</v>
          </cell>
          <cell r="B2200">
            <v>4.57</v>
          </cell>
        </row>
        <row r="2201">
          <cell r="A2201" t="str">
            <v>03.020.0055-1</v>
          </cell>
          <cell r="B2201">
            <v>5.92</v>
          </cell>
        </row>
        <row r="2202">
          <cell r="A2202" t="str">
            <v>03.020.0055-B</v>
          </cell>
          <cell r="B2202">
            <v>5.73</v>
          </cell>
        </row>
        <row r="2203">
          <cell r="A2203" t="str">
            <v>03.020.0057-1</v>
          </cell>
          <cell r="B2203">
            <v>7.24</v>
          </cell>
        </row>
        <row r="2204">
          <cell r="A2204" t="str">
            <v>03.020.0057-B</v>
          </cell>
          <cell r="B2204">
            <v>7.01</v>
          </cell>
        </row>
        <row r="2205">
          <cell r="A2205" t="str">
            <v>03.020.0060-1</v>
          </cell>
          <cell r="B2205">
            <v>13.78</v>
          </cell>
        </row>
        <row r="2206">
          <cell r="A2206" t="str">
            <v>03.020.0060-B</v>
          </cell>
          <cell r="B2206">
            <v>13.23</v>
          </cell>
        </row>
        <row r="2207">
          <cell r="A2207" t="str">
            <v>03.020.0065-1</v>
          </cell>
          <cell r="B2207">
            <v>15.87</v>
          </cell>
        </row>
        <row r="2208">
          <cell r="A2208" t="str">
            <v>03.020.0065-B</v>
          </cell>
          <cell r="B2208">
            <v>15.22</v>
          </cell>
        </row>
        <row r="2209">
          <cell r="A2209" t="str">
            <v>03.020.0070-1</v>
          </cell>
          <cell r="B2209">
            <v>21.85</v>
          </cell>
        </row>
        <row r="2210">
          <cell r="A2210" t="str">
            <v>03.020.0070-B</v>
          </cell>
          <cell r="B2210">
            <v>20.96</v>
          </cell>
        </row>
        <row r="2211">
          <cell r="A2211" t="str">
            <v>03.020.0075-1</v>
          </cell>
          <cell r="B2211">
            <v>33.69</v>
          </cell>
        </row>
        <row r="2212">
          <cell r="A2212" t="str">
            <v>03.020.0075-B</v>
          </cell>
          <cell r="B2212">
            <v>32.32</v>
          </cell>
        </row>
        <row r="2213">
          <cell r="A2213" t="str">
            <v>03.020.0080-1</v>
          </cell>
          <cell r="B2213">
            <v>5.25</v>
          </cell>
        </row>
        <row r="2214">
          <cell r="A2214" t="str">
            <v>03.020.0080-B</v>
          </cell>
          <cell r="B2214">
            <v>5.04</v>
          </cell>
        </row>
        <row r="2215">
          <cell r="A2215" t="str">
            <v>03.020.0085-1</v>
          </cell>
          <cell r="B2215">
            <v>6</v>
          </cell>
        </row>
        <row r="2216">
          <cell r="A2216" t="str">
            <v>03.020.0085-B</v>
          </cell>
          <cell r="B2216">
            <v>5.76</v>
          </cell>
        </row>
        <row r="2217">
          <cell r="A2217" t="str">
            <v>03.020.0090-1</v>
          </cell>
          <cell r="B2217">
            <v>8.85</v>
          </cell>
        </row>
        <row r="2218">
          <cell r="A2218" t="str">
            <v>03.020.0090-B</v>
          </cell>
          <cell r="B2218">
            <v>8.49</v>
          </cell>
        </row>
        <row r="2219">
          <cell r="A2219" t="str">
            <v>03.020.0100-1</v>
          </cell>
          <cell r="B2219">
            <v>12.93</v>
          </cell>
        </row>
        <row r="2220">
          <cell r="A2220" t="str">
            <v>03.020.0100-B</v>
          </cell>
          <cell r="B2220">
            <v>12.4</v>
          </cell>
        </row>
        <row r="2221">
          <cell r="A2221" t="str">
            <v>03.020.0200-0</v>
          </cell>
          <cell r="B2221">
            <v>4.2300000000000004</v>
          </cell>
        </row>
        <row r="2222">
          <cell r="A2222" t="str">
            <v>03.020.0200-A</v>
          </cell>
          <cell r="B2222">
            <v>4.09</v>
          </cell>
        </row>
        <row r="2223">
          <cell r="A2223" t="str">
            <v>03.021.0005-1</v>
          </cell>
          <cell r="B2223">
            <v>2.67</v>
          </cell>
        </row>
        <row r="2224">
          <cell r="A2224" t="str">
            <v>03.021.0005-B</v>
          </cell>
          <cell r="B2224">
            <v>2.57</v>
          </cell>
        </row>
        <row r="2225">
          <cell r="A2225" t="str">
            <v>03.022.0010-0</v>
          </cell>
          <cell r="B2225">
            <v>3.56</v>
          </cell>
        </row>
        <row r="2226">
          <cell r="A2226" t="str">
            <v>03.022.0010-A</v>
          </cell>
          <cell r="B2226">
            <v>3.44</v>
          </cell>
        </row>
        <row r="2227">
          <cell r="A2227" t="str">
            <v>03.023.0010-1</v>
          </cell>
          <cell r="B2227">
            <v>163.88</v>
          </cell>
        </row>
        <row r="2228">
          <cell r="A2228" t="str">
            <v>03.023.0010-B</v>
          </cell>
          <cell r="B2228">
            <v>160.5</v>
          </cell>
        </row>
        <row r="2229">
          <cell r="A2229" t="str">
            <v>03.025.0005-0</v>
          </cell>
          <cell r="B2229">
            <v>5.97</v>
          </cell>
        </row>
        <row r="2230">
          <cell r="A2230" t="str">
            <v>03.025.0005-A</v>
          </cell>
          <cell r="B2230">
            <v>5.8</v>
          </cell>
        </row>
        <row r="2231">
          <cell r="A2231" t="str">
            <v>03.025.0010-0</v>
          </cell>
          <cell r="B2231">
            <v>5.09</v>
          </cell>
        </row>
        <row r="2232">
          <cell r="A2232" t="str">
            <v>03.025.0010-A</v>
          </cell>
          <cell r="B2232">
            <v>5.01</v>
          </cell>
        </row>
        <row r="2233">
          <cell r="A2233" t="str">
            <v>03.025.0015-1</v>
          </cell>
          <cell r="B2233">
            <v>1.85</v>
          </cell>
        </row>
        <row r="2234">
          <cell r="A2234" t="str">
            <v>03.025.0015-B</v>
          </cell>
          <cell r="B2234">
            <v>1.82</v>
          </cell>
        </row>
        <row r="2235">
          <cell r="A2235" t="str">
            <v>03.025.0020-0</v>
          </cell>
          <cell r="B2235">
            <v>3.17</v>
          </cell>
        </row>
        <row r="2236">
          <cell r="A2236" t="str">
            <v>03.025.0020-A</v>
          </cell>
          <cell r="B2236">
            <v>3.07</v>
          </cell>
        </row>
        <row r="2237">
          <cell r="A2237" t="str">
            <v>03.025.0025-0</v>
          </cell>
          <cell r="B2237">
            <v>4.76</v>
          </cell>
        </row>
        <row r="2238">
          <cell r="A2238" t="str">
            <v>03.025.0025-A</v>
          </cell>
          <cell r="B2238">
            <v>4.62</v>
          </cell>
        </row>
        <row r="2239">
          <cell r="A2239" t="str">
            <v>03.025.0027-0</v>
          </cell>
          <cell r="B2239">
            <v>7.09</v>
          </cell>
        </row>
        <row r="2240">
          <cell r="A2240" t="str">
            <v>03.025.0027-A</v>
          </cell>
          <cell r="B2240">
            <v>6.88</v>
          </cell>
        </row>
        <row r="2241">
          <cell r="A2241" t="str">
            <v>03.025.0030-0</v>
          </cell>
          <cell r="B2241">
            <v>8.1300000000000008</v>
          </cell>
        </row>
        <row r="2242">
          <cell r="A2242" t="str">
            <v>03.025.0030-A</v>
          </cell>
          <cell r="B2242">
            <v>7.99</v>
          </cell>
        </row>
        <row r="2243">
          <cell r="A2243" t="str">
            <v>03.025.0031-0</v>
          </cell>
          <cell r="B2243">
            <v>8.44</v>
          </cell>
        </row>
        <row r="2244">
          <cell r="A2244" t="str">
            <v>03.025.0031-A</v>
          </cell>
          <cell r="B2244">
            <v>8.19</v>
          </cell>
        </row>
        <row r="2245">
          <cell r="A2245" t="str">
            <v>03.025.0033-0</v>
          </cell>
          <cell r="B2245">
            <v>2.0699999999999998</v>
          </cell>
        </row>
        <row r="2246">
          <cell r="A2246" t="str">
            <v>03.025.0033-A</v>
          </cell>
          <cell r="B2246">
            <v>2</v>
          </cell>
        </row>
        <row r="2247">
          <cell r="A2247" t="str">
            <v>03.025.0035-0</v>
          </cell>
          <cell r="B2247">
            <v>1.46</v>
          </cell>
        </row>
        <row r="2248">
          <cell r="A2248" t="str">
            <v>03.025.0035-A</v>
          </cell>
          <cell r="B2248">
            <v>1.43</v>
          </cell>
        </row>
        <row r="2249">
          <cell r="A2249" t="str">
            <v>03.025.0036-0</v>
          </cell>
          <cell r="B2249">
            <v>1.27</v>
          </cell>
        </row>
        <row r="2250">
          <cell r="A2250" t="str">
            <v>03.025.0036-A</v>
          </cell>
          <cell r="B2250">
            <v>1.25</v>
          </cell>
        </row>
        <row r="2251">
          <cell r="A2251" t="str">
            <v>03.025.0037-0</v>
          </cell>
          <cell r="B2251">
            <v>1.71</v>
          </cell>
        </row>
        <row r="2252">
          <cell r="A2252" t="str">
            <v>03.025.0037-A</v>
          </cell>
          <cell r="B2252">
            <v>1.67</v>
          </cell>
        </row>
        <row r="2253">
          <cell r="A2253" t="str">
            <v>03.025.0038-0</v>
          </cell>
          <cell r="B2253">
            <v>1.57</v>
          </cell>
        </row>
        <row r="2254">
          <cell r="A2254" t="str">
            <v>03.025.0038-A</v>
          </cell>
          <cell r="B2254">
            <v>1.53</v>
          </cell>
        </row>
        <row r="2255">
          <cell r="A2255" t="str">
            <v>03.025.0039-0</v>
          </cell>
          <cell r="B2255">
            <v>3.17</v>
          </cell>
        </row>
        <row r="2256">
          <cell r="A2256" t="str">
            <v>03.025.0039-A</v>
          </cell>
          <cell r="B2256">
            <v>3.14</v>
          </cell>
        </row>
        <row r="2257">
          <cell r="A2257" t="str">
            <v>03.025.0040-0</v>
          </cell>
          <cell r="B2257">
            <v>2.84</v>
          </cell>
        </row>
        <row r="2258">
          <cell r="A2258" t="str">
            <v>03.025.0040-A</v>
          </cell>
          <cell r="B2258">
            <v>2.72</v>
          </cell>
        </row>
        <row r="2259">
          <cell r="A2259" t="str">
            <v>03.026.0010-0</v>
          </cell>
          <cell r="B2259">
            <v>4.59</v>
          </cell>
        </row>
        <row r="2260">
          <cell r="A2260" t="str">
            <v>03.026.0010-A</v>
          </cell>
          <cell r="B2260">
            <v>4.53</v>
          </cell>
        </row>
        <row r="2261">
          <cell r="A2261" t="str">
            <v>03.026.0015-0</v>
          </cell>
          <cell r="B2261">
            <v>4.55</v>
          </cell>
        </row>
        <row r="2262">
          <cell r="A2262" t="str">
            <v>03.026.0015-A</v>
          </cell>
          <cell r="B2262">
            <v>4.46</v>
          </cell>
        </row>
        <row r="2263">
          <cell r="A2263" t="str">
            <v>03.026.0020-0</v>
          </cell>
          <cell r="B2263">
            <v>8.6999999999999993</v>
          </cell>
        </row>
        <row r="2264">
          <cell r="A2264" t="str">
            <v>03.026.0020-A</v>
          </cell>
          <cell r="B2264">
            <v>8.58</v>
          </cell>
        </row>
        <row r="2265">
          <cell r="A2265" t="str">
            <v>03.030.0150-0</v>
          </cell>
          <cell r="B2265">
            <v>3.57</v>
          </cell>
        </row>
        <row r="2266">
          <cell r="A2266" t="str">
            <v>03.030.0150-A</v>
          </cell>
          <cell r="B2266">
            <v>3.42</v>
          </cell>
        </row>
        <row r="2267">
          <cell r="A2267" t="str">
            <v>03.030.0155-0</v>
          </cell>
          <cell r="B2267">
            <v>3.19</v>
          </cell>
        </row>
        <row r="2268">
          <cell r="A2268" t="str">
            <v>03.030.0155-A</v>
          </cell>
          <cell r="B2268">
            <v>3.09</v>
          </cell>
        </row>
        <row r="2269">
          <cell r="A2269" t="str">
            <v>03.030.0159-0</v>
          </cell>
          <cell r="B2269">
            <v>1.73</v>
          </cell>
        </row>
        <row r="2270">
          <cell r="A2270" t="str">
            <v>03.030.0159-A</v>
          </cell>
          <cell r="B2270">
            <v>1.66</v>
          </cell>
        </row>
        <row r="2271">
          <cell r="A2271" t="str">
            <v>03.036.0200-0</v>
          </cell>
          <cell r="B2271">
            <v>7.87</v>
          </cell>
        </row>
        <row r="2272">
          <cell r="A2272" t="str">
            <v>03.036.0200-A</v>
          </cell>
          <cell r="B2272">
            <v>7.57</v>
          </cell>
        </row>
        <row r="2273">
          <cell r="A2273" t="str">
            <v>03.036.0205-0</v>
          </cell>
          <cell r="B2273">
            <v>11.23</v>
          </cell>
        </row>
        <row r="2274">
          <cell r="A2274" t="str">
            <v>03.036.0205-A</v>
          </cell>
          <cell r="B2274">
            <v>10.8</v>
          </cell>
        </row>
        <row r="2275">
          <cell r="A2275" t="str">
            <v>03.036.0210-0</v>
          </cell>
          <cell r="B2275">
            <v>11.65</v>
          </cell>
        </row>
        <row r="2276">
          <cell r="A2276" t="str">
            <v>03.036.0210-A</v>
          </cell>
          <cell r="B2276">
            <v>11.52</v>
          </cell>
        </row>
        <row r="2277">
          <cell r="A2277" t="str">
            <v>03.036.0215-0</v>
          </cell>
          <cell r="B2277">
            <v>16.23</v>
          </cell>
        </row>
        <row r="2278">
          <cell r="A2278" t="str">
            <v>03.036.0215-A</v>
          </cell>
          <cell r="B2278">
            <v>16.05</v>
          </cell>
        </row>
        <row r="2279">
          <cell r="A2279" t="str">
            <v>03.040.0001-0</v>
          </cell>
          <cell r="B2279">
            <v>4.49</v>
          </cell>
        </row>
        <row r="2280">
          <cell r="A2280" t="str">
            <v>03.040.0001-A</v>
          </cell>
          <cell r="B2280">
            <v>4.4400000000000004</v>
          </cell>
        </row>
        <row r="2281">
          <cell r="A2281" t="str">
            <v>03.040.0002-0</v>
          </cell>
          <cell r="B2281">
            <v>5.24</v>
          </cell>
        </row>
        <row r="2282">
          <cell r="A2282" t="str">
            <v>03.040.0002-A</v>
          </cell>
          <cell r="B2282">
            <v>5.18</v>
          </cell>
        </row>
        <row r="2283">
          <cell r="A2283" t="str">
            <v>03.040.0003-0</v>
          </cell>
          <cell r="B2283">
            <v>5.99</v>
          </cell>
        </row>
        <row r="2284">
          <cell r="A2284" t="str">
            <v>03.040.0003-A</v>
          </cell>
          <cell r="B2284">
            <v>5.92</v>
          </cell>
        </row>
        <row r="2285">
          <cell r="A2285" t="str">
            <v>03.040.0004-0</v>
          </cell>
          <cell r="B2285">
            <v>6.74</v>
          </cell>
        </row>
        <row r="2286">
          <cell r="A2286" t="str">
            <v>03.040.0004-A</v>
          </cell>
          <cell r="B2286">
            <v>6.66</v>
          </cell>
        </row>
        <row r="2287">
          <cell r="A2287" t="str">
            <v>03.040.0005-0</v>
          </cell>
          <cell r="B2287">
            <v>7.5</v>
          </cell>
        </row>
        <row r="2288">
          <cell r="A2288" t="str">
            <v>03.040.0005-A</v>
          </cell>
          <cell r="B2288">
            <v>7.41</v>
          </cell>
        </row>
        <row r="2289">
          <cell r="A2289" t="str">
            <v>03.040.0006-0</v>
          </cell>
          <cell r="B2289">
            <v>8.24</v>
          </cell>
        </row>
        <row r="2290">
          <cell r="A2290" t="str">
            <v>03.040.0006-A</v>
          </cell>
          <cell r="B2290">
            <v>8.15</v>
          </cell>
        </row>
        <row r="2291">
          <cell r="A2291" t="str">
            <v>03.040.0007-0</v>
          </cell>
          <cell r="B2291">
            <v>9.01</v>
          </cell>
        </row>
        <row r="2292">
          <cell r="A2292" t="str">
            <v>03.040.0007-A</v>
          </cell>
          <cell r="B2292">
            <v>8.91</v>
          </cell>
        </row>
        <row r="2293">
          <cell r="A2293" t="str">
            <v>03.040.0008-0</v>
          </cell>
          <cell r="B2293">
            <v>9.7100000000000009</v>
          </cell>
        </row>
        <row r="2294">
          <cell r="A2294" t="str">
            <v>03.040.0008-A</v>
          </cell>
          <cell r="B2294">
            <v>9.6</v>
          </cell>
        </row>
        <row r="2295">
          <cell r="A2295" t="str">
            <v>03.040.0009-0</v>
          </cell>
          <cell r="B2295">
            <v>10.53</v>
          </cell>
        </row>
        <row r="2296">
          <cell r="A2296" t="str">
            <v>03.040.0009-A</v>
          </cell>
          <cell r="B2296">
            <v>10.41</v>
          </cell>
        </row>
        <row r="2297">
          <cell r="A2297" t="str">
            <v>03.040.0010-0</v>
          </cell>
          <cell r="B2297">
            <v>11.29</v>
          </cell>
        </row>
        <row r="2298">
          <cell r="A2298" t="str">
            <v>03.040.0010-A</v>
          </cell>
          <cell r="B2298">
            <v>11.16</v>
          </cell>
        </row>
        <row r="2299">
          <cell r="A2299" t="str">
            <v>03.040.0011-0</v>
          </cell>
          <cell r="B2299">
            <v>12.05</v>
          </cell>
        </row>
        <row r="2300">
          <cell r="A2300" t="str">
            <v>03.040.0011-A</v>
          </cell>
          <cell r="B2300">
            <v>11.91</v>
          </cell>
        </row>
        <row r="2301">
          <cell r="A2301" t="str">
            <v>03.040.0012-0</v>
          </cell>
          <cell r="B2301">
            <v>12.79</v>
          </cell>
        </row>
        <row r="2302">
          <cell r="A2302" t="str">
            <v>03.040.0012-A</v>
          </cell>
          <cell r="B2302">
            <v>12.64</v>
          </cell>
        </row>
        <row r="2303">
          <cell r="A2303" t="str">
            <v>03.040.0013-0</v>
          </cell>
          <cell r="B2303">
            <v>13.47</v>
          </cell>
        </row>
        <row r="2304">
          <cell r="A2304" t="str">
            <v>03.040.0013-A</v>
          </cell>
          <cell r="B2304">
            <v>13.31</v>
          </cell>
        </row>
        <row r="2305">
          <cell r="A2305" t="str">
            <v>03.040.0014-0</v>
          </cell>
          <cell r="B2305">
            <v>14.24</v>
          </cell>
        </row>
        <row r="2306">
          <cell r="A2306" t="str">
            <v>03.040.0014-A</v>
          </cell>
          <cell r="B2306">
            <v>14.07</v>
          </cell>
        </row>
        <row r="2307">
          <cell r="A2307" t="str">
            <v>03.040.0015-0</v>
          </cell>
          <cell r="B2307">
            <v>15.1</v>
          </cell>
        </row>
        <row r="2308">
          <cell r="A2308" t="str">
            <v>03.040.0015-A</v>
          </cell>
          <cell r="B2308">
            <v>14.92</v>
          </cell>
        </row>
        <row r="2309">
          <cell r="A2309" t="str">
            <v>03.040.0016-0</v>
          </cell>
          <cell r="B2309">
            <v>15.87</v>
          </cell>
        </row>
        <row r="2310">
          <cell r="A2310" t="str">
            <v>03.040.0016-A</v>
          </cell>
          <cell r="B2310">
            <v>15.68</v>
          </cell>
        </row>
        <row r="2311">
          <cell r="A2311" t="str">
            <v>03.040.0017-0</v>
          </cell>
          <cell r="B2311">
            <v>16.489999999999998</v>
          </cell>
        </row>
        <row r="2312">
          <cell r="A2312" t="str">
            <v>03.040.0017-A</v>
          </cell>
          <cell r="B2312">
            <v>16.3</v>
          </cell>
        </row>
        <row r="2313">
          <cell r="A2313" t="str">
            <v>03.040.0018-0</v>
          </cell>
          <cell r="B2313">
            <v>17.170000000000002</v>
          </cell>
        </row>
        <row r="2314">
          <cell r="A2314" t="str">
            <v>03.040.0018-A</v>
          </cell>
          <cell r="B2314">
            <v>16.97</v>
          </cell>
        </row>
        <row r="2315">
          <cell r="A2315" t="str">
            <v>03.040.0019-0</v>
          </cell>
          <cell r="B2315">
            <v>18.170000000000002</v>
          </cell>
        </row>
        <row r="2316">
          <cell r="A2316" t="str">
            <v>03.040.0019-A</v>
          </cell>
          <cell r="B2316">
            <v>17.95</v>
          </cell>
        </row>
        <row r="2317">
          <cell r="A2317" t="str">
            <v>03.040.0020-0</v>
          </cell>
          <cell r="B2317">
            <v>18.71</v>
          </cell>
        </row>
        <row r="2318">
          <cell r="A2318" t="str">
            <v>03.040.0020-A</v>
          </cell>
          <cell r="B2318">
            <v>18.489999999999998</v>
          </cell>
        </row>
        <row r="2319">
          <cell r="A2319" t="str">
            <v>03.040.0021-0</v>
          </cell>
          <cell r="B2319">
            <v>19.59</v>
          </cell>
        </row>
        <row r="2320">
          <cell r="A2320" t="str">
            <v>03.040.0021-A</v>
          </cell>
          <cell r="B2320">
            <v>19.350000000000001</v>
          </cell>
        </row>
        <row r="2321">
          <cell r="A2321" t="str">
            <v>03.040.0022-0</v>
          </cell>
          <cell r="B2321">
            <v>20.22</v>
          </cell>
        </row>
        <row r="2322">
          <cell r="A2322" t="str">
            <v>03.040.0022-A</v>
          </cell>
          <cell r="B2322">
            <v>19.98</v>
          </cell>
        </row>
        <row r="2323">
          <cell r="A2323" t="str">
            <v>03.040.0023-0</v>
          </cell>
          <cell r="B2323">
            <v>21.24</v>
          </cell>
        </row>
        <row r="2324">
          <cell r="A2324" t="str">
            <v>03.040.0023-A</v>
          </cell>
          <cell r="B2324">
            <v>20.99</v>
          </cell>
        </row>
        <row r="2325">
          <cell r="A2325" t="str">
            <v>03.040.0024-0</v>
          </cell>
          <cell r="B2325">
            <v>8.7100000000000009</v>
          </cell>
        </row>
        <row r="2326">
          <cell r="A2326" t="str">
            <v>03.040.0024-A</v>
          </cell>
          <cell r="B2326">
            <v>8.6300000000000008</v>
          </cell>
        </row>
        <row r="2327">
          <cell r="A2327" t="str">
            <v>03.040.0025-0</v>
          </cell>
          <cell r="B2327">
            <v>10.050000000000001</v>
          </cell>
        </row>
        <row r="2328">
          <cell r="A2328" t="str">
            <v>03.040.0025-A</v>
          </cell>
          <cell r="B2328">
            <v>9.9600000000000009</v>
          </cell>
        </row>
        <row r="2329">
          <cell r="A2329" t="str">
            <v>03.040.0026-0</v>
          </cell>
          <cell r="B2329">
            <v>11.45</v>
          </cell>
        </row>
        <row r="2330">
          <cell r="A2330" t="str">
            <v>03.040.0026-A</v>
          </cell>
          <cell r="B2330">
            <v>11.34</v>
          </cell>
        </row>
        <row r="2331">
          <cell r="A2331" t="str">
            <v>03.040.0027-0</v>
          </cell>
          <cell r="B2331">
            <v>12.75</v>
          </cell>
        </row>
        <row r="2332">
          <cell r="A2332" t="str">
            <v>03.040.0027-A</v>
          </cell>
          <cell r="B2332">
            <v>12.63</v>
          </cell>
        </row>
        <row r="2333">
          <cell r="A2333" t="str">
            <v>03.040.0028-0</v>
          </cell>
          <cell r="B2333">
            <v>14.18</v>
          </cell>
        </row>
        <row r="2334">
          <cell r="A2334" t="str">
            <v>03.040.0028-A</v>
          </cell>
          <cell r="B2334">
            <v>14.05</v>
          </cell>
        </row>
        <row r="2335">
          <cell r="A2335" t="str">
            <v>03.040.0029-0</v>
          </cell>
          <cell r="B2335">
            <v>15.45</v>
          </cell>
        </row>
        <row r="2336">
          <cell r="A2336" t="str">
            <v>03.040.0029-A</v>
          </cell>
          <cell r="B2336">
            <v>15.31</v>
          </cell>
        </row>
        <row r="2337">
          <cell r="A2337" t="str">
            <v>03.040.0030-0</v>
          </cell>
          <cell r="B2337">
            <v>16.82</v>
          </cell>
        </row>
        <row r="2338">
          <cell r="A2338" t="str">
            <v>03.040.0030-A</v>
          </cell>
          <cell r="B2338">
            <v>16.66</v>
          </cell>
        </row>
        <row r="2339">
          <cell r="A2339" t="str">
            <v>03.040.0031-0</v>
          </cell>
          <cell r="B2339">
            <v>18.27</v>
          </cell>
        </row>
        <row r="2340">
          <cell r="A2340" t="str">
            <v>03.040.0031-A</v>
          </cell>
          <cell r="B2340">
            <v>18.100000000000001</v>
          </cell>
        </row>
        <row r="2341">
          <cell r="A2341" t="str">
            <v>03.040.0032-0</v>
          </cell>
          <cell r="B2341">
            <v>19.59</v>
          </cell>
        </row>
        <row r="2342">
          <cell r="A2342" t="str">
            <v>03.040.0032-A</v>
          </cell>
          <cell r="B2342">
            <v>19.41</v>
          </cell>
        </row>
        <row r="2343">
          <cell r="A2343" t="str">
            <v>03.040.0033-0</v>
          </cell>
          <cell r="B2343">
            <v>20.89</v>
          </cell>
        </row>
        <row r="2344">
          <cell r="A2344" t="str">
            <v>03.040.0033-A</v>
          </cell>
          <cell r="B2344">
            <v>20.69</v>
          </cell>
        </row>
        <row r="2345">
          <cell r="A2345" t="str">
            <v>03.040.0034-0</v>
          </cell>
          <cell r="B2345">
            <v>22.36</v>
          </cell>
        </row>
        <row r="2346">
          <cell r="A2346" t="str">
            <v>03.040.0034-A</v>
          </cell>
          <cell r="B2346">
            <v>22.15</v>
          </cell>
        </row>
        <row r="2347">
          <cell r="A2347" t="str">
            <v>03.040.0035-0</v>
          </cell>
          <cell r="B2347">
            <v>23.76</v>
          </cell>
        </row>
        <row r="2348">
          <cell r="A2348" t="str">
            <v>03.040.0035-A</v>
          </cell>
          <cell r="B2348">
            <v>23.54</v>
          </cell>
        </row>
        <row r="2349">
          <cell r="A2349" t="str">
            <v>03.040.0036-0</v>
          </cell>
          <cell r="B2349">
            <v>25.01</v>
          </cell>
        </row>
        <row r="2350">
          <cell r="A2350" t="str">
            <v>03.040.0036-A</v>
          </cell>
          <cell r="B2350">
            <v>24.77</v>
          </cell>
        </row>
        <row r="2351">
          <cell r="A2351" t="str">
            <v>03.040.0037-0</v>
          </cell>
          <cell r="B2351">
            <v>26.4</v>
          </cell>
        </row>
        <row r="2352">
          <cell r="A2352" t="str">
            <v>03.040.0037-A</v>
          </cell>
          <cell r="B2352">
            <v>26.15</v>
          </cell>
        </row>
        <row r="2353">
          <cell r="A2353" t="str">
            <v>03.040.0038-0</v>
          </cell>
          <cell r="B2353">
            <v>27.95</v>
          </cell>
        </row>
        <row r="2354">
          <cell r="A2354" t="str">
            <v>03.040.0038-A</v>
          </cell>
          <cell r="B2354">
            <v>27.69</v>
          </cell>
        </row>
        <row r="2355">
          <cell r="A2355" t="str">
            <v>03.040.0039-0</v>
          </cell>
          <cell r="B2355">
            <v>29.24</v>
          </cell>
        </row>
        <row r="2356">
          <cell r="A2356" t="str">
            <v>03.040.0039-A</v>
          </cell>
          <cell r="B2356">
            <v>28.97</v>
          </cell>
        </row>
        <row r="2357">
          <cell r="A2357" t="str">
            <v>03.040.0040-0</v>
          </cell>
          <cell r="B2357">
            <v>30.66</v>
          </cell>
        </row>
        <row r="2358">
          <cell r="A2358" t="str">
            <v>03.040.0040-A</v>
          </cell>
          <cell r="B2358">
            <v>30.37</v>
          </cell>
        </row>
        <row r="2359">
          <cell r="A2359" t="str">
            <v>03.040.0041-0</v>
          </cell>
          <cell r="B2359">
            <v>31.68</v>
          </cell>
        </row>
        <row r="2360">
          <cell r="A2360" t="str">
            <v>03.040.0041-A</v>
          </cell>
          <cell r="B2360">
            <v>31.39</v>
          </cell>
        </row>
        <row r="2361">
          <cell r="A2361" t="str">
            <v>03.040.0042-0</v>
          </cell>
          <cell r="B2361">
            <v>33.340000000000003</v>
          </cell>
        </row>
        <row r="2362">
          <cell r="A2362" t="str">
            <v>03.040.0042-A</v>
          </cell>
          <cell r="B2362">
            <v>33.03</v>
          </cell>
        </row>
        <row r="2363">
          <cell r="A2363" t="str">
            <v>03.040.0043-0</v>
          </cell>
          <cell r="B2363">
            <v>34.56</v>
          </cell>
        </row>
        <row r="2364">
          <cell r="A2364" t="str">
            <v>03.040.0043-A</v>
          </cell>
          <cell r="B2364">
            <v>34.24</v>
          </cell>
        </row>
        <row r="2365">
          <cell r="A2365" t="str">
            <v>03.040.0044-0</v>
          </cell>
          <cell r="B2365">
            <v>35.86</v>
          </cell>
        </row>
        <row r="2366">
          <cell r="A2366" t="str">
            <v>03.040.0044-A</v>
          </cell>
          <cell r="B2366">
            <v>35.53</v>
          </cell>
        </row>
        <row r="2367">
          <cell r="A2367" t="str">
            <v>03.040.0045-0</v>
          </cell>
          <cell r="B2367">
            <v>37.270000000000003</v>
          </cell>
        </row>
        <row r="2368">
          <cell r="A2368" t="str">
            <v>03.040.0045-A</v>
          </cell>
          <cell r="B2368">
            <v>36.92</v>
          </cell>
        </row>
        <row r="2369">
          <cell r="A2369" t="str">
            <v>03.040.0046-0</v>
          </cell>
          <cell r="B2369">
            <v>38.79</v>
          </cell>
        </row>
        <row r="2370">
          <cell r="A2370" t="str">
            <v>03.040.0046-A</v>
          </cell>
          <cell r="B2370">
            <v>38.43</v>
          </cell>
        </row>
        <row r="2371">
          <cell r="A2371" t="str">
            <v>04.005.0003-0</v>
          </cell>
          <cell r="B2371">
            <v>0.62</v>
          </cell>
        </row>
        <row r="2372">
          <cell r="A2372" t="str">
            <v>04.005.0003-A</v>
          </cell>
          <cell r="B2372">
            <v>0.61</v>
          </cell>
        </row>
        <row r="2373">
          <cell r="A2373" t="str">
            <v>04.005.0004-0</v>
          </cell>
          <cell r="B2373">
            <v>0.79</v>
          </cell>
        </row>
        <row r="2374">
          <cell r="A2374" t="str">
            <v>04.005.0004-A</v>
          </cell>
          <cell r="B2374">
            <v>0.77</v>
          </cell>
        </row>
        <row r="2375">
          <cell r="A2375" t="str">
            <v>04.005.0005-0</v>
          </cell>
          <cell r="B2375">
            <v>0.9</v>
          </cell>
        </row>
        <row r="2376">
          <cell r="A2376" t="str">
            <v>04.005.0005-A</v>
          </cell>
          <cell r="B2376">
            <v>0.88</v>
          </cell>
        </row>
        <row r="2377">
          <cell r="A2377" t="str">
            <v>04.005.0006-1</v>
          </cell>
          <cell r="B2377">
            <v>1.05</v>
          </cell>
        </row>
        <row r="2378">
          <cell r="A2378" t="str">
            <v>04.005.0006-B</v>
          </cell>
          <cell r="B2378">
            <v>1.03</v>
          </cell>
        </row>
        <row r="2379">
          <cell r="A2379" t="str">
            <v>04.005.0007-0</v>
          </cell>
          <cell r="B2379">
            <v>1.27</v>
          </cell>
        </row>
        <row r="2380">
          <cell r="A2380" t="str">
            <v>04.005.0007-A</v>
          </cell>
          <cell r="B2380">
            <v>1.24</v>
          </cell>
        </row>
        <row r="2381">
          <cell r="A2381" t="str">
            <v>04.005.0011-0</v>
          </cell>
          <cell r="B2381">
            <v>1.57</v>
          </cell>
        </row>
        <row r="2382">
          <cell r="A2382" t="str">
            <v>04.005.0011-A</v>
          </cell>
          <cell r="B2382">
            <v>1.54</v>
          </cell>
        </row>
        <row r="2383">
          <cell r="A2383" t="str">
            <v>04.005.0012-1</v>
          </cell>
          <cell r="B2383">
            <v>2.11</v>
          </cell>
        </row>
        <row r="2384">
          <cell r="A2384" t="str">
            <v>04.005.0012-B</v>
          </cell>
          <cell r="B2384">
            <v>2.06</v>
          </cell>
        </row>
        <row r="2385">
          <cell r="A2385" t="str">
            <v>04.005.0013-0</v>
          </cell>
          <cell r="B2385">
            <v>3.17</v>
          </cell>
        </row>
        <row r="2386">
          <cell r="A2386" t="str">
            <v>04.005.0013-A</v>
          </cell>
          <cell r="B2386">
            <v>3.09</v>
          </cell>
        </row>
        <row r="2387">
          <cell r="A2387" t="str">
            <v>04.005.0014-0</v>
          </cell>
          <cell r="B2387">
            <v>6.32</v>
          </cell>
        </row>
        <row r="2388">
          <cell r="A2388" t="str">
            <v>04.005.0014-A</v>
          </cell>
          <cell r="B2388">
            <v>6.18</v>
          </cell>
        </row>
        <row r="2389">
          <cell r="A2389" t="str">
            <v>04.005.0015-0</v>
          </cell>
          <cell r="B2389">
            <v>0.47</v>
          </cell>
        </row>
        <row r="2390">
          <cell r="A2390" t="str">
            <v>04.005.0015-A</v>
          </cell>
          <cell r="B2390">
            <v>0.46</v>
          </cell>
        </row>
        <row r="2391">
          <cell r="A2391" t="str">
            <v>04.005.0016-0</v>
          </cell>
          <cell r="B2391">
            <v>0.6</v>
          </cell>
        </row>
        <row r="2392">
          <cell r="A2392" t="str">
            <v>04.005.0016-A</v>
          </cell>
          <cell r="B2392">
            <v>0.59</v>
          </cell>
        </row>
        <row r="2393">
          <cell r="A2393" t="str">
            <v>04.005.0017-0</v>
          </cell>
          <cell r="B2393">
            <v>0.69</v>
          </cell>
        </row>
        <row r="2394">
          <cell r="A2394" t="str">
            <v>04.005.0017-A</v>
          </cell>
          <cell r="B2394">
            <v>0.68</v>
          </cell>
        </row>
        <row r="2395">
          <cell r="A2395" t="str">
            <v>04.005.0018-0</v>
          </cell>
          <cell r="B2395">
            <v>0.81</v>
          </cell>
        </row>
        <row r="2396">
          <cell r="A2396" t="str">
            <v>04.005.0018-A</v>
          </cell>
          <cell r="B2396">
            <v>0.79</v>
          </cell>
        </row>
        <row r="2397">
          <cell r="A2397" t="str">
            <v>04.005.0019-0</v>
          </cell>
          <cell r="B2397">
            <v>0.97</v>
          </cell>
        </row>
        <row r="2398">
          <cell r="A2398" t="str">
            <v>04.005.0019-A</v>
          </cell>
          <cell r="B2398">
            <v>0.95</v>
          </cell>
        </row>
        <row r="2399">
          <cell r="A2399" t="str">
            <v>04.005.0020-0</v>
          </cell>
          <cell r="B2399">
            <v>1.2</v>
          </cell>
        </row>
        <row r="2400">
          <cell r="A2400" t="str">
            <v>04.005.0020-A</v>
          </cell>
          <cell r="B2400">
            <v>1.17</v>
          </cell>
        </row>
        <row r="2401">
          <cell r="A2401" t="str">
            <v>04.005.0021-0</v>
          </cell>
          <cell r="B2401">
            <v>1.6</v>
          </cell>
        </row>
        <row r="2402">
          <cell r="A2402" t="str">
            <v>04.005.0021-A</v>
          </cell>
          <cell r="B2402">
            <v>1.57</v>
          </cell>
        </row>
        <row r="2403">
          <cell r="A2403" t="str">
            <v>04.005.0022-0</v>
          </cell>
          <cell r="B2403">
            <v>2.41</v>
          </cell>
        </row>
        <row r="2404">
          <cell r="A2404" t="str">
            <v>04.005.0022-A</v>
          </cell>
          <cell r="B2404">
            <v>2.37</v>
          </cell>
        </row>
        <row r="2405">
          <cell r="A2405" t="str">
            <v>04.005.0023-0</v>
          </cell>
          <cell r="B2405">
            <v>4.82</v>
          </cell>
        </row>
        <row r="2406">
          <cell r="A2406" t="str">
            <v>04.005.0023-A</v>
          </cell>
          <cell r="B2406">
            <v>4.7300000000000004</v>
          </cell>
        </row>
        <row r="2407">
          <cell r="A2407" t="str">
            <v>04.005.0100-0</v>
          </cell>
          <cell r="B2407">
            <v>0.81</v>
          </cell>
        </row>
        <row r="2408">
          <cell r="A2408" t="str">
            <v>04.005.0100-A</v>
          </cell>
          <cell r="B2408">
            <v>0.77</v>
          </cell>
        </row>
        <row r="2409">
          <cell r="A2409" t="str">
            <v>04.005.0101-0</v>
          </cell>
          <cell r="B2409">
            <v>1.02</v>
          </cell>
        </row>
        <row r="2410">
          <cell r="A2410" t="str">
            <v>04.005.0101-A</v>
          </cell>
          <cell r="B2410">
            <v>0.98</v>
          </cell>
        </row>
        <row r="2411">
          <cell r="A2411" t="str">
            <v>04.005.0102-0</v>
          </cell>
          <cell r="B2411">
            <v>1.1599999999999999</v>
          </cell>
        </row>
        <row r="2412">
          <cell r="A2412" t="str">
            <v>04.005.0102-A</v>
          </cell>
          <cell r="B2412">
            <v>1.1100000000000001</v>
          </cell>
        </row>
        <row r="2413">
          <cell r="A2413" t="str">
            <v>04.005.0103-0</v>
          </cell>
          <cell r="B2413">
            <v>1.36</v>
          </cell>
        </row>
        <row r="2414">
          <cell r="A2414" t="str">
            <v>04.005.0103-A</v>
          </cell>
          <cell r="B2414">
            <v>1.3</v>
          </cell>
        </row>
        <row r="2415">
          <cell r="A2415" t="str">
            <v>04.005.0104-0</v>
          </cell>
          <cell r="B2415">
            <v>1.64</v>
          </cell>
        </row>
        <row r="2416">
          <cell r="A2416" t="str">
            <v>04.005.0104-A</v>
          </cell>
          <cell r="B2416">
            <v>1.57</v>
          </cell>
        </row>
        <row r="2417">
          <cell r="A2417" t="str">
            <v>04.005.0105-0</v>
          </cell>
          <cell r="B2417">
            <v>2.0299999999999998</v>
          </cell>
        </row>
        <row r="2418">
          <cell r="A2418" t="str">
            <v>04.005.0105-A</v>
          </cell>
          <cell r="B2418">
            <v>1.95</v>
          </cell>
        </row>
        <row r="2419">
          <cell r="A2419" t="str">
            <v>04.005.0106-0</v>
          </cell>
          <cell r="B2419">
            <v>2.72</v>
          </cell>
        </row>
        <row r="2420">
          <cell r="A2420" t="str">
            <v>04.005.0106-A</v>
          </cell>
          <cell r="B2420">
            <v>2.61</v>
          </cell>
        </row>
        <row r="2421">
          <cell r="A2421" t="str">
            <v>04.005.0107-0</v>
          </cell>
          <cell r="B2421">
            <v>4.13</v>
          </cell>
        </row>
        <row r="2422">
          <cell r="A2422" t="str">
            <v>04.005.0107-A</v>
          </cell>
          <cell r="B2422">
            <v>3.96</v>
          </cell>
        </row>
        <row r="2423">
          <cell r="A2423" t="str">
            <v>04.005.0108-0</v>
          </cell>
          <cell r="B2423">
            <v>8.1999999999999993</v>
          </cell>
        </row>
        <row r="2424">
          <cell r="A2424" t="str">
            <v>04.005.0108-A</v>
          </cell>
          <cell r="B2424">
            <v>7.85</v>
          </cell>
        </row>
        <row r="2425">
          <cell r="A2425" t="str">
            <v>04.005.0120-0</v>
          </cell>
          <cell r="B2425">
            <v>0.62</v>
          </cell>
        </row>
        <row r="2426">
          <cell r="A2426" t="str">
            <v>04.005.0120-A</v>
          </cell>
          <cell r="B2426">
            <v>0.61</v>
          </cell>
        </row>
        <row r="2427">
          <cell r="A2427" t="str">
            <v>04.005.0121-0</v>
          </cell>
          <cell r="B2427">
            <v>0.79</v>
          </cell>
        </row>
        <row r="2428">
          <cell r="A2428" t="str">
            <v>04.005.0121-A</v>
          </cell>
          <cell r="B2428">
            <v>0.77</v>
          </cell>
        </row>
        <row r="2429">
          <cell r="A2429" t="str">
            <v>04.005.0122-0</v>
          </cell>
          <cell r="B2429">
            <v>0.89</v>
          </cell>
        </row>
        <row r="2430">
          <cell r="A2430" t="str">
            <v>04.005.0122-A</v>
          </cell>
          <cell r="B2430">
            <v>0.87</v>
          </cell>
        </row>
        <row r="2431">
          <cell r="A2431" t="str">
            <v>04.005.0123-1</v>
          </cell>
          <cell r="B2431">
            <v>1.04</v>
          </cell>
        </row>
        <row r="2432">
          <cell r="A2432" t="str">
            <v>04.005.0123-B</v>
          </cell>
          <cell r="B2432">
            <v>1.02</v>
          </cell>
        </row>
        <row r="2433">
          <cell r="A2433" t="str">
            <v>04.005.0124-0</v>
          </cell>
          <cell r="B2433">
            <v>1.25</v>
          </cell>
        </row>
        <row r="2434">
          <cell r="A2434" t="str">
            <v>04.005.0124-A</v>
          </cell>
          <cell r="B2434">
            <v>1.23</v>
          </cell>
        </row>
        <row r="2435">
          <cell r="A2435" t="str">
            <v>04.005.0125-0</v>
          </cell>
          <cell r="B2435">
            <v>1.57</v>
          </cell>
        </row>
        <row r="2436">
          <cell r="A2436" t="str">
            <v>04.005.0125-A</v>
          </cell>
          <cell r="B2436">
            <v>1.53</v>
          </cell>
        </row>
        <row r="2437">
          <cell r="A2437" t="str">
            <v>04.005.0126-0</v>
          </cell>
          <cell r="B2437">
            <v>2.1</v>
          </cell>
        </row>
        <row r="2438">
          <cell r="A2438" t="str">
            <v>04.005.0126-A</v>
          </cell>
          <cell r="B2438">
            <v>2.0499999999999998</v>
          </cell>
        </row>
        <row r="2439">
          <cell r="A2439" t="str">
            <v>04.005.0127-0</v>
          </cell>
          <cell r="B2439">
            <v>3.14</v>
          </cell>
        </row>
        <row r="2440">
          <cell r="A2440" t="str">
            <v>04.005.0127-A</v>
          </cell>
          <cell r="B2440">
            <v>3.07</v>
          </cell>
        </row>
        <row r="2441">
          <cell r="A2441" t="str">
            <v>04.005.0128-0</v>
          </cell>
          <cell r="B2441">
            <v>6.29</v>
          </cell>
        </row>
        <row r="2442">
          <cell r="A2442" t="str">
            <v>04.005.0128-A</v>
          </cell>
          <cell r="B2442">
            <v>6.15</v>
          </cell>
        </row>
        <row r="2443">
          <cell r="A2443" t="str">
            <v>04.005.0140-0</v>
          </cell>
          <cell r="B2443">
            <v>0.5</v>
          </cell>
        </row>
        <row r="2444">
          <cell r="A2444" t="str">
            <v>04.005.0140-A</v>
          </cell>
          <cell r="B2444">
            <v>0.49</v>
          </cell>
        </row>
        <row r="2445">
          <cell r="A2445" t="str">
            <v>04.005.0141-0</v>
          </cell>
          <cell r="B2445">
            <v>0.64</v>
          </cell>
        </row>
        <row r="2446">
          <cell r="A2446" t="str">
            <v>04.005.0141-A</v>
          </cell>
          <cell r="B2446">
            <v>0.62</v>
          </cell>
        </row>
        <row r="2447">
          <cell r="A2447" t="str">
            <v>04.005.0142-0</v>
          </cell>
          <cell r="B2447">
            <v>0.73</v>
          </cell>
        </row>
        <row r="2448">
          <cell r="A2448" t="str">
            <v>04.005.0142-A</v>
          </cell>
          <cell r="B2448">
            <v>0.71</v>
          </cell>
        </row>
        <row r="2449">
          <cell r="A2449" t="str">
            <v>04.005.0143-1</v>
          </cell>
          <cell r="B2449">
            <v>0.85</v>
          </cell>
        </row>
        <row r="2450">
          <cell r="A2450" t="str">
            <v>04.005.0143-B</v>
          </cell>
          <cell r="B2450">
            <v>0.83</v>
          </cell>
        </row>
        <row r="2451">
          <cell r="A2451" t="str">
            <v>04.005.0144-0</v>
          </cell>
          <cell r="B2451">
            <v>1.02</v>
          </cell>
        </row>
        <row r="2452">
          <cell r="A2452" t="str">
            <v>04.005.0144-A</v>
          </cell>
          <cell r="B2452">
            <v>1</v>
          </cell>
        </row>
        <row r="2453">
          <cell r="A2453" t="str">
            <v>04.005.0145-0</v>
          </cell>
          <cell r="B2453">
            <v>1.26</v>
          </cell>
        </row>
        <row r="2454">
          <cell r="A2454" t="str">
            <v>04.005.0145-A</v>
          </cell>
          <cell r="B2454">
            <v>1.24</v>
          </cell>
        </row>
        <row r="2455">
          <cell r="A2455" t="str">
            <v>04.005.0146-0</v>
          </cell>
          <cell r="B2455">
            <v>1.69</v>
          </cell>
        </row>
        <row r="2456">
          <cell r="A2456" t="str">
            <v>04.005.0146-A</v>
          </cell>
          <cell r="B2456">
            <v>1.66</v>
          </cell>
        </row>
        <row r="2457">
          <cell r="A2457" t="str">
            <v>04.005.0147-0</v>
          </cell>
          <cell r="B2457">
            <v>2.59</v>
          </cell>
        </row>
        <row r="2458">
          <cell r="A2458" t="str">
            <v>04.005.0147-A</v>
          </cell>
          <cell r="B2458">
            <v>2.54</v>
          </cell>
        </row>
        <row r="2459">
          <cell r="A2459" t="str">
            <v>04.005.0148-0</v>
          </cell>
          <cell r="B2459">
            <v>5.07</v>
          </cell>
        </row>
        <row r="2460">
          <cell r="A2460" t="str">
            <v>04.005.0148-A</v>
          </cell>
          <cell r="B2460">
            <v>4.99</v>
          </cell>
        </row>
        <row r="2461">
          <cell r="A2461" t="str">
            <v>04.005.0160-0</v>
          </cell>
          <cell r="B2461">
            <v>0.36</v>
          </cell>
        </row>
        <row r="2462">
          <cell r="A2462" t="str">
            <v>04.005.0160-A</v>
          </cell>
          <cell r="B2462">
            <v>0.36</v>
          </cell>
        </row>
        <row r="2463">
          <cell r="A2463" t="str">
            <v>04.005.0161-0</v>
          </cell>
          <cell r="B2463">
            <v>0.44</v>
          </cell>
        </row>
        <row r="2464">
          <cell r="A2464" t="str">
            <v>04.005.0161-A</v>
          </cell>
          <cell r="B2464">
            <v>0.43</v>
          </cell>
        </row>
        <row r="2465">
          <cell r="A2465" t="str">
            <v>04.005.0162-0</v>
          </cell>
          <cell r="B2465">
            <v>0.52</v>
          </cell>
        </row>
        <row r="2466">
          <cell r="A2466" t="str">
            <v>04.005.0162-A</v>
          </cell>
          <cell r="B2466">
            <v>0.51</v>
          </cell>
        </row>
        <row r="2467">
          <cell r="A2467" t="str">
            <v>04.005.0163-0</v>
          </cell>
          <cell r="B2467">
            <v>0.59</v>
          </cell>
        </row>
        <row r="2468">
          <cell r="A2468" t="str">
            <v>04.005.0163-A</v>
          </cell>
          <cell r="B2468">
            <v>0.57999999999999996</v>
          </cell>
        </row>
        <row r="2469">
          <cell r="A2469" t="str">
            <v>04.005.0164-0</v>
          </cell>
          <cell r="B2469">
            <v>0.72</v>
          </cell>
        </row>
        <row r="2470">
          <cell r="A2470" t="str">
            <v>04.005.0164-A</v>
          </cell>
          <cell r="B2470">
            <v>0.7</v>
          </cell>
        </row>
        <row r="2471">
          <cell r="A2471" t="str">
            <v>04.005.0165-0</v>
          </cell>
          <cell r="B2471">
            <v>0.9</v>
          </cell>
        </row>
        <row r="2472">
          <cell r="A2472" t="str">
            <v>04.005.0165-A</v>
          </cell>
          <cell r="B2472">
            <v>0.88</v>
          </cell>
        </row>
        <row r="2473">
          <cell r="A2473" t="str">
            <v>04.005.0166-0</v>
          </cell>
          <cell r="B2473">
            <v>1.19</v>
          </cell>
        </row>
        <row r="2474">
          <cell r="A2474" t="str">
            <v>04.005.0166-A</v>
          </cell>
          <cell r="B2474">
            <v>1.17</v>
          </cell>
        </row>
        <row r="2475">
          <cell r="A2475" t="str">
            <v>04.005.0167-0</v>
          </cell>
          <cell r="B2475">
            <v>1.81</v>
          </cell>
        </row>
        <row r="2476">
          <cell r="A2476" t="str">
            <v>04.005.0167-A</v>
          </cell>
          <cell r="B2476">
            <v>1.77</v>
          </cell>
        </row>
        <row r="2477">
          <cell r="A2477" t="str">
            <v>04.005.0168-0</v>
          </cell>
          <cell r="B2477">
            <v>3.6</v>
          </cell>
        </row>
        <row r="2478">
          <cell r="A2478" t="str">
            <v>04.005.0168-A</v>
          </cell>
          <cell r="B2478">
            <v>3.54</v>
          </cell>
        </row>
        <row r="2479">
          <cell r="A2479" t="str">
            <v>04.005.0170-0</v>
          </cell>
          <cell r="B2479">
            <v>0.28999999999999998</v>
          </cell>
        </row>
        <row r="2480">
          <cell r="A2480" t="str">
            <v>04.005.0170-A</v>
          </cell>
          <cell r="B2480">
            <v>0.28999999999999998</v>
          </cell>
        </row>
        <row r="2481">
          <cell r="A2481" t="str">
            <v>04.005.0171-0</v>
          </cell>
          <cell r="B2481">
            <v>0.38</v>
          </cell>
        </row>
        <row r="2482">
          <cell r="A2482" t="str">
            <v>04.005.0171-A</v>
          </cell>
          <cell r="B2482">
            <v>0.38</v>
          </cell>
        </row>
        <row r="2483">
          <cell r="A2483" t="str">
            <v>04.005.0172-0</v>
          </cell>
          <cell r="B2483">
            <v>0.49</v>
          </cell>
        </row>
        <row r="2484">
          <cell r="A2484" t="str">
            <v>04.005.0172-A</v>
          </cell>
          <cell r="B2484">
            <v>0.49</v>
          </cell>
        </row>
        <row r="2485">
          <cell r="A2485" t="str">
            <v>04.005.0180-0</v>
          </cell>
          <cell r="B2485">
            <v>7.49</v>
          </cell>
        </row>
        <row r="2486">
          <cell r="A2486" t="str">
            <v>04.005.0180-A</v>
          </cell>
          <cell r="B2486">
            <v>6.93</v>
          </cell>
        </row>
        <row r="2487">
          <cell r="A2487" t="str">
            <v>04.005.0300-0</v>
          </cell>
          <cell r="B2487">
            <v>21.38</v>
          </cell>
        </row>
        <row r="2488">
          <cell r="A2488" t="str">
            <v>04.005.0300-A</v>
          </cell>
          <cell r="B2488">
            <v>20.6</v>
          </cell>
        </row>
        <row r="2489">
          <cell r="A2489" t="str">
            <v>04.005.0350-1</v>
          </cell>
          <cell r="B2489">
            <v>1.27</v>
          </cell>
        </row>
        <row r="2490">
          <cell r="A2490" t="str">
            <v>04.005.0350-B</v>
          </cell>
          <cell r="B2490">
            <v>1.26</v>
          </cell>
        </row>
        <row r="2491">
          <cell r="A2491" t="str">
            <v>04.005.0495-0</v>
          </cell>
          <cell r="B2491">
            <v>12.93</v>
          </cell>
        </row>
        <row r="2492">
          <cell r="A2492" t="str">
            <v>04.005.0495-A</v>
          </cell>
          <cell r="B2492">
            <v>12.13</v>
          </cell>
        </row>
        <row r="2493">
          <cell r="A2493" t="str">
            <v>04.005.0501-0</v>
          </cell>
          <cell r="B2493">
            <v>13.58</v>
          </cell>
        </row>
        <row r="2494">
          <cell r="A2494" t="str">
            <v>04.005.0501-A</v>
          </cell>
          <cell r="B2494">
            <v>12.75</v>
          </cell>
        </row>
        <row r="2495">
          <cell r="A2495" t="str">
            <v>04.005.0502-0</v>
          </cell>
          <cell r="B2495">
            <v>14.26</v>
          </cell>
        </row>
        <row r="2496">
          <cell r="A2496" t="str">
            <v>04.005.0502-A</v>
          </cell>
          <cell r="B2496">
            <v>13.38</v>
          </cell>
        </row>
        <row r="2497">
          <cell r="A2497" t="str">
            <v>04.005.0503-0</v>
          </cell>
          <cell r="B2497">
            <v>14.98</v>
          </cell>
        </row>
        <row r="2498">
          <cell r="A2498" t="str">
            <v>04.005.0503-A</v>
          </cell>
          <cell r="B2498">
            <v>14.06</v>
          </cell>
        </row>
        <row r="2499">
          <cell r="A2499" t="str">
            <v>04.005.0504-0</v>
          </cell>
          <cell r="B2499">
            <v>15.69</v>
          </cell>
        </row>
        <row r="2500">
          <cell r="A2500" t="str">
            <v>04.005.0504-A</v>
          </cell>
          <cell r="B2500">
            <v>14.73</v>
          </cell>
        </row>
        <row r="2501">
          <cell r="A2501" t="str">
            <v>04.005.0505-0</v>
          </cell>
          <cell r="B2501">
            <v>16.5</v>
          </cell>
        </row>
        <row r="2502">
          <cell r="A2502" t="str">
            <v>04.005.0505-A</v>
          </cell>
          <cell r="B2502">
            <v>15.48</v>
          </cell>
        </row>
        <row r="2503">
          <cell r="A2503" t="str">
            <v>04.005.0506-0</v>
          </cell>
          <cell r="B2503">
            <v>17.34</v>
          </cell>
        </row>
        <row r="2504">
          <cell r="A2504" t="str">
            <v>04.005.0506-A</v>
          </cell>
          <cell r="B2504">
            <v>16.28</v>
          </cell>
        </row>
        <row r="2505">
          <cell r="A2505" t="str">
            <v>04.005.0507-0</v>
          </cell>
          <cell r="B2505">
            <v>18.190000000000001</v>
          </cell>
        </row>
        <row r="2506">
          <cell r="A2506" t="str">
            <v>04.005.0507-A</v>
          </cell>
          <cell r="B2506">
            <v>17.07</v>
          </cell>
        </row>
        <row r="2507">
          <cell r="A2507" t="str">
            <v>04.005.0508-0</v>
          </cell>
          <cell r="B2507">
            <v>19.07</v>
          </cell>
        </row>
        <row r="2508">
          <cell r="A2508" t="str">
            <v>04.005.0508-A</v>
          </cell>
          <cell r="B2508">
            <v>17.899999999999999</v>
          </cell>
        </row>
        <row r="2509">
          <cell r="A2509" t="str">
            <v>04.006.0008-1</v>
          </cell>
          <cell r="B2509">
            <v>28.69</v>
          </cell>
        </row>
        <row r="2510">
          <cell r="A2510" t="str">
            <v>04.006.0008-B</v>
          </cell>
          <cell r="B2510">
            <v>26.18</v>
          </cell>
        </row>
        <row r="2511">
          <cell r="A2511" t="str">
            <v>04.006.0009-0</v>
          </cell>
          <cell r="B2511">
            <v>20.27</v>
          </cell>
        </row>
        <row r="2512">
          <cell r="A2512" t="str">
            <v>04.006.0009-A</v>
          </cell>
          <cell r="B2512">
            <v>18.260000000000002</v>
          </cell>
        </row>
        <row r="2513">
          <cell r="A2513" t="str">
            <v>04.006.0010-0</v>
          </cell>
          <cell r="B2513">
            <v>20.59</v>
          </cell>
        </row>
        <row r="2514">
          <cell r="A2514" t="str">
            <v>04.006.0010-A</v>
          </cell>
          <cell r="B2514">
            <v>18.59</v>
          </cell>
        </row>
        <row r="2515">
          <cell r="A2515" t="str">
            <v>04.006.0012-0</v>
          </cell>
          <cell r="B2515">
            <v>38.57</v>
          </cell>
        </row>
        <row r="2516">
          <cell r="A2516" t="str">
            <v>04.006.0012-A</v>
          </cell>
          <cell r="B2516">
            <v>35.049999999999997</v>
          </cell>
        </row>
        <row r="2517">
          <cell r="A2517" t="str">
            <v>04.006.0013-1</v>
          </cell>
          <cell r="B2517">
            <v>42.91</v>
          </cell>
        </row>
        <row r="2518">
          <cell r="A2518" t="str">
            <v>04.006.0013-B</v>
          </cell>
          <cell r="B2518">
            <v>38.49</v>
          </cell>
        </row>
        <row r="2519">
          <cell r="A2519" t="str">
            <v>04.006.0014-1</v>
          </cell>
          <cell r="B2519">
            <v>77.09</v>
          </cell>
        </row>
        <row r="2520">
          <cell r="A2520" t="str">
            <v>04.006.0014-B</v>
          </cell>
          <cell r="B2520">
            <v>69.11</v>
          </cell>
        </row>
        <row r="2521">
          <cell r="A2521" t="str">
            <v>04.006.0020-0</v>
          </cell>
          <cell r="B2521">
            <v>189.06</v>
          </cell>
        </row>
        <row r="2522">
          <cell r="A2522" t="str">
            <v>04.006.0020-A</v>
          </cell>
          <cell r="B2522">
            <v>169.33</v>
          </cell>
        </row>
        <row r="2523">
          <cell r="A2523" t="str">
            <v>04.007.0015-0</v>
          </cell>
          <cell r="B2523">
            <v>52.06</v>
          </cell>
        </row>
        <row r="2524">
          <cell r="A2524" t="str">
            <v>04.007.0015-A</v>
          </cell>
          <cell r="B2524">
            <v>49.5</v>
          </cell>
        </row>
        <row r="2525">
          <cell r="A2525" t="str">
            <v>04.007.0016-0</v>
          </cell>
          <cell r="B2525">
            <v>57.48</v>
          </cell>
        </row>
        <row r="2526">
          <cell r="A2526" t="str">
            <v>04.007.0016-A</v>
          </cell>
          <cell r="B2526">
            <v>54.64</v>
          </cell>
        </row>
        <row r="2527">
          <cell r="A2527" t="str">
            <v>04.007.0017-0</v>
          </cell>
          <cell r="B2527">
            <v>65.319999999999993</v>
          </cell>
        </row>
        <row r="2528">
          <cell r="A2528" t="str">
            <v>04.007.0017-A</v>
          </cell>
          <cell r="B2528">
            <v>62.09</v>
          </cell>
        </row>
        <row r="2529">
          <cell r="A2529" t="str">
            <v>04.007.0018-0</v>
          </cell>
          <cell r="B2529">
            <v>75.78</v>
          </cell>
        </row>
        <row r="2530">
          <cell r="A2530" t="str">
            <v>04.007.0018-A</v>
          </cell>
          <cell r="B2530">
            <v>72.03</v>
          </cell>
        </row>
        <row r="2531">
          <cell r="A2531" t="str">
            <v>04.007.0019-0</v>
          </cell>
          <cell r="B2531">
            <v>86.23</v>
          </cell>
        </row>
        <row r="2532">
          <cell r="A2532" t="str">
            <v>04.007.0019-A</v>
          </cell>
          <cell r="B2532">
            <v>81.96</v>
          </cell>
        </row>
        <row r="2533">
          <cell r="A2533" t="str">
            <v>04.007.0050-0</v>
          </cell>
          <cell r="B2533">
            <v>83.14</v>
          </cell>
        </row>
        <row r="2534">
          <cell r="A2534" t="str">
            <v>04.007.0050-A</v>
          </cell>
          <cell r="B2534">
            <v>75.33</v>
          </cell>
        </row>
        <row r="2535">
          <cell r="A2535" t="str">
            <v>04.008.0020-0</v>
          </cell>
          <cell r="B2535">
            <v>153.69999999999999</v>
          </cell>
        </row>
        <row r="2536">
          <cell r="A2536" t="str">
            <v>04.008.0020-A</v>
          </cell>
          <cell r="B2536">
            <v>137.76</v>
          </cell>
        </row>
        <row r="2537">
          <cell r="A2537" t="str">
            <v>04.008.0021-0</v>
          </cell>
          <cell r="B2537">
            <v>154.57</v>
          </cell>
        </row>
        <row r="2538">
          <cell r="A2538" t="str">
            <v>04.008.0021-A</v>
          </cell>
          <cell r="B2538">
            <v>137.52000000000001</v>
          </cell>
        </row>
        <row r="2539">
          <cell r="A2539" t="str">
            <v>04.009.0022-0</v>
          </cell>
          <cell r="B2539">
            <v>59.69</v>
          </cell>
        </row>
        <row r="2540">
          <cell r="A2540" t="str">
            <v>04.009.0022-A</v>
          </cell>
          <cell r="B2540">
            <v>54.02</v>
          </cell>
        </row>
        <row r="2541">
          <cell r="A2541" t="str">
            <v>04.009.0023-0</v>
          </cell>
          <cell r="B2541">
            <v>77.599999999999994</v>
          </cell>
        </row>
        <row r="2542">
          <cell r="A2542" t="str">
            <v>04.009.0023-A</v>
          </cell>
          <cell r="B2542">
            <v>70.22</v>
          </cell>
        </row>
        <row r="2543">
          <cell r="A2543" t="str">
            <v>04.010.0045-0</v>
          </cell>
          <cell r="B2543">
            <v>0.98</v>
          </cell>
        </row>
        <row r="2544">
          <cell r="A2544" t="str">
            <v>04.010.0045-A</v>
          </cell>
          <cell r="B2544">
            <v>0.95</v>
          </cell>
        </row>
        <row r="2545">
          <cell r="A2545" t="str">
            <v>04.010.0046-0</v>
          </cell>
          <cell r="B2545">
            <v>0.83</v>
          </cell>
        </row>
        <row r="2546">
          <cell r="A2546" t="str">
            <v>04.010.0046-A</v>
          </cell>
          <cell r="B2546">
            <v>0.8</v>
          </cell>
        </row>
        <row r="2547">
          <cell r="A2547" t="str">
            <v>04.010.0047-0</v>
          </cell>
          <cell r="B2547">
            <v>0.8</v>
          </cell>
        </row>
        <row r="2548">
          <cell r="A2548" t="str">
            <v>04.010.0047-A</v>
          </cell>
          <cell r="B2548">
            <v>0.77</v>
          </cell>
        </row>
        <row r="2549">
          <cell r="A2549" t="str">
            <v>04.011.0051-1</v>
          </cell>
          <cell r="B2549">
            <v>8.31</v>
          </cell>
        </row>
        <row r="2550">
          <cell r="A2550" t="str">
            <v>04.011.0051-B</v>
          </cell>
          <cell r="B2550">
            <v>7.97</v>
          </cell>
        </row>
        <row r="2551">
          <cell r="A2551" t="str">
            <v>04.011.0052-1</v>
          </cell>
          <cell r="B2551">
            <v>5.95</v>
          </cell>
        </row>
        <row r="2552">
          <cell r="A2552" t="str">
            <v>04.011.0052-B</v>
          </cell>
          <cell r="B2552">
            <v>5.73</v>
          </cell>
        </row>
        <row r="2553">
          <cell r="A2553" t="str">
            <v>04.011.0053-1</v>
          </cell>
          <cell r="B2553">
            <v>5.27</v>
          </cell>
        </row>
        <row r="2554">
          <cell r="A2554" t="str">
            <v>04.011.0053-B</v>
          </cell>
          <cell r="B2554">
            <v>5.09</v>
          </cell>
        </row>
        <row r="2555">
          <cell r="A2555" t="str">
            <v>04.011.0054-1</v>
          </cell>
          <cell r="B2555">
            <v>4.9000000000000004</v>
          </cell>
        </row>
        <row r="2556">
          <cell r="A2556" t="str">
            <v>04.011.0054-B</v>
          </cell>
          <cell r="B2556">
            <v>4.74</v>
          </cell>
        </row>
        <row r="2557">
          <cell r="A2557" t="str">
            <v>04.011.0055-1</v>
          </cell>
          <cell r="B2557">
            <v>4.74</v>
          </cell>
        </row>
        <row r="2558">
          <cell r="A2558" t="str">
            <v>04.011.0055-B</v>
          </cell>
          <cell r="B2558">
            <v>4.59</v>
          </cell>
        </row>
        <row r="2559">
          <cell r="A2559" t="str">
            <v>04.011.0056-1</v>
          </cell>
          <cell r="B2559">
            <v>3.24</v>
          </cell>
        </row>
        <row r="2560">
          <cell r="A2560" t="str">
            <v>04.011.0056-B</v>
          </cell>
          <cell r="B2560">
            <v>3.15</v>
          </cell>
        </row>
        <row r="2561">
          <cell r="A2561" t="str">
            <v>04.011.0057-1</v>
          </cell>
          <cell r="B2561">
            <v>3.49</v>
          </cell>
        </row>
        <row r="2562">
          <cell r="A2562" t="str">
            <v>04.011.0057-B</v>
          </cell>
          <cell r="B2562">
            <v>3.49</v>
          </cell>
        </row>
        <row r="2563">
          <cell r="A2563" t="str">
            <v>04.011.0058-1</v>
          </cell>
          <cell r="B2563">
            <v>2.88</v>
          </cell>
        </row>
        <row r="2564">
          <cell r="A2564" t="str">
            <v>04.011.0058-B</v>
          </cell>
          <cell r="B2564">
            <v>2.88</v>
          </cell>
        </row>
        <row r="2565">
          <cell r="A2565" t="str">
            <v>04.012.0071-1</v>
          </cell>
          <cell r="B2565">
            <v>6.52</v>
          </cell>
        </row>
        <row r="2566">
          <cell r="A2566" t="str">
            <v>04.012.0071-B</v>
          </cell>
          <cell r="B2566">
            <v>6.26</v>
          </cell>
        </row>
        <row r="2567">
          <cell r="A2567" t="str">
            <v>04.012.0072-1</v>
          </cell>
          <cell r="B2567">
            <v>4.42</v>
          </cell>
        </row>
        <row r="2568">
          <cell r="A2568" t="str">
            <v>04.012.0072-B</v>
          </cell>
          <cell r="B2568">
            <v>4.2699999999999996</v>
          </cell>
        </row>
        <row r="2569">
          <cell r="A2569" t="str">
            <v>04.012.0073-1</v>
          </cell>
          <cell r="B2569">
            <v>3.74</v>
          </cell>
        </row>
        <row r="2570">
          <cell r="A2570" t="str">
            <v>04.012.0073-B</v>
          </cell>
          <cell r="B2570">
            <v>3.63</v>
          </cell>
        </row>
        <row r="2571">
          <cell r="A2571" t="str">
            <v>04.012.0074-1</v>
          </cell>
          <cell r="B2571">
            <v>3.37</v>
          </cell>
        </row>
        <row r="2572">
          <cell r="A2572" t="str">
            <v>04.012.0074-B</v>
          </cell>
          <cell r="B2572">
            <v>3.28</v>
          </cell>
        </row>
        <row r="2573">
          <cell r="A2573" t="str">
            <v>04.012.0075-1</v>
          </cell>
          <cell r="B2573">
            <v>3.21</v>
          </cell>
        </row>
        <row r="2574">
          <cell r="A2574" t="str">
            <v>04.012.0075-B</v>
          </cell>
          <cell r="B2574">
            <v>3.13</v>
          </cell>
        </row>
        <row r="2575">
          <cell r="A2575" t="str">
            <v>04.012.0076-1</v>
          </cell>
          <cell r="B2575">
            <v>2.0299999999999998</v>
          </cell>
        </row>
        <row r="2576">
          <cell r="A2576" t="str">
            <v>04.012.0076-B</v>
          </cell>
          <cell r="B2576">
            <v>1.98</v>
          </cell>
        </row>
        <row r="2577">
          <cell r="A2577" t="str">
            <v>04.012.0077-1</v>
          </cell>
          <cell r="B2577">
            <v>2.41</v>
          </cell>
        </row>
        <row r="2578">
          <cell r="A2578" t="str">
            <v>04.012.0077-B</v>
          </cell>
          <cell r="B2578">
            <v>2.38</v>
          </cell>
        </row>
        <row r="2579">
          <cell r="A2579" t="str">
            <v>04.012.0078-1</v>
          </cell>
          <cell r="B2579">
            <v>1.93</v>
          </cell>
        </row>
        <row r="2580">
          <cell r="A2580" t="str">
            <v>04.012.0078-B</v>
          </cell>
          <cell r="B2580">
            <v>1.9</v>
          </cell>
        </row>
        <row r="2581">
          <cell r="A2581" t="str">
            <v>04.013.0015-0</v>
          </cell>
          <cell r="B2581">
            <v>58.97</v>
          </cell>
        </row>
        <row r="2582">
          <cell r="A2582" t="str">
            <v>04.013.0015-A</v>
          </cell>
          <cell r="B2582">
            <v>54.33</v>
          </cell>
        </row>
        <row r="2583">
          <cell r="A2583" t="str">
            <v>04.014.0091-1</v>
          </cell>
          <cell r="B2583">
            <v>39.68</v>
          </cell>
        </row>
        <row r="2584">
          <cell r="A2584" t="str">
            <v>04.014.0091-B</v>
          </cell>
          <cell r="B2584">
            <v>35.04</v>
          </cell>
        </row>
        <row r="2585">
          <cell r="A2585" t="str">
            <v>04.014.0095-0</v>
          </cell>
          <cell r="B2585">
            <v>238.94</v>
          </cell>
        </row>
        <row r="2586">
          <cell r="A2586" t="str">
            <v>04.014.0095-A</v>
          </cell>
          <cell r="B2586">
            <v>237.74</v>
          </cell>
        </row>
        <row r="2587">
          <cell r="A2587" t="str">
            <v>04.014.0100-0</v>
          </cell>
          <cell r="B2587">
            <v>847.69</v>
          </cell>
        </row>
        <row r="2588">
          <cell r="A2588" t="str">
            <v>04.014.0100-A</v>
          </cell>
          <cell r="B2588">
            <v>841.33</v>
          </cell>
        </row>
        <row r="2589">
          <cell r="A2589" t="str">
            <v>04.015.0100-0</v>
          </cell>
          <cell r="B2589">
            <v>1.07</v>
          </cell>
        </row>
        <row r="2590">
          <cell r="A2590" t="str">
            <v>04.015.0100-A</v>
          </cell>
          <cell r="B2590">
            <v>1.07</v>
          </cell>
        </row>
        <row r="2591">
          <cell r="A2591" t="str">
            <v>04.015.0101-0</v>
          </cell>
          <cell r="B2591">
            <v>0.8</v>
          </cell>
        </row>
        <row r="2592">
          <cell r="A2592" t="str">
            <v>04.015.0101-A</v>
          </cell>
          <cell r="B2592">
            <v>0.8</v>
          </cell>
        </row>
        <row r="2593">
          <cell r="A2593" t="str">
            <v>04.015.0105-0</v>
          </cell>
          <cell r="B2593">
            <v>1.2</v>
          </cell>
        </row>
        <row r="2594">
          <cell r="A2594" t="str">
            <v>04.015.0105-A</v>
          </cell>
          <cell r="B2594">
            <v>1.2</v>
          </cell>
        </row>
        <row r="2595">
          <cell r="A2595" t="str">
            <v>04.015.0106-0</v>
          </cell>
          <cell r="B2595">
            <v>0.87</v>
          </cell>
        </row>
        <row r="2596">
          <cell r="A2596" t="str">
            <v>04.015.0106-A</v>
          </cell>
          <cell r="B2596">
            <v>0.87</v>
          </cell>
        </row>
        <row r="2597">
          <cell r="A2597" t="str">
            <v>04.015.0111-0</v>
          </cell>
          <cell r="B2597">
            <v>0.94</v>
          </cell>
        </row>
        <row r="2598">
          <cell r="A2598" t="str">
            <v>04.015.0111-A</v>
          </cell>
          <cell r="B2598">
            <v>0.94</v>
          </cell>
        </row>
        <row r="2599">
          <cell r="A2599" t="str">
            <v>04.018.0010-0</v>
          </cell>
          <cell r="B2599">
            <v>0.39</v>
          </cell>
        </row>
        <row r="2600">
          <cell r="A2600" t="str">
            <v>04.018.0010-A</v>
          </cell>
          <cell r="B2600">
            <v>0.37</v>
          </cell>
        </row>
        <row r="2601">
          <cell r="A2601" t="str">
            <v>04.018.0012-0</v>
          </cell>
          <cell r="B2601">
            <v>30.06</v>
          </cell>
        </row>
        <row r="2602">
          <cell r="A2602" t="str">
            <v>04.018.0012-A</v>
          </cell>
          <cell r="B2602">
            <v>28.42</v>
          </cell>
        </row>
        <row r="2603">
          <cell r="A2603" t="str">
            <v>04.018.0015-0</v>
          </cell>
          <cell r="B2603">
            <v>0.86</v>
          </cell>
        </row>
        <row r="2604">
          <cell r="A2604" t="str">
            <v>04.018.0015-A</v>
          </cell>
          <cell r="B2604">
            <v>0.82</v>
          </cell>
        </row>
        <row r="2605">
          <cell r="A2605" t="str">
            <v>04.018.0020-1</v>
          </cell>
          <cell r="B2605">
            <v>0.56999999999999995</v>
          </cell>
        </row>
        <row r="2606">
          <cell r="A2606" t="str">
            <v>04.018.0020-B</v>
          </cell>
          <cell r="B2606">
            <v>0.55000000000000004</v>
          </cell>
        </row>
        <row r="2607">
          <cell r="A2607" t="str">
            <v>04.018.0025-0</v>
          </cell>
          <cell r="B2607">
            <v>0.34</v>
          </cell>
        </row>
        <row r="2608">
          <cell r="A2608" t="str">
            <v>04.018.0025-A</v>
          </cell>
          <cell r="B2608">
            <v>0.33</v>
          </cell>
        </row>
        <row r="2609">
          <cell r="A2609" t="str">
            <v>04.018.0030-0</v>
          </cell>
          <cell r="B2609">
            <v>0.53</v>
          </cell>
        </row>
        <row r="2610">
          <cell r="A2610" t="str">
            <v>04.018.0030-A</v>
          </cell>
          <cell r="B2610">
            <v>0.51</v>
          </cell>
        </row>
        <row r="2611">
          <cell r="A2611" t="str">
            <v>04.020.0122-0</v>
          </cell>
          <cell r="B2611">
            <v>0.11</v>
          </cell>
        </row>
        <row r="2612">
          <cell r="A2612" t="str">
            <v>04.020.0122-A</v>
          </cell>
          <cell r="B2612">
            <v>0.11</v>
          </cell>
        </row>
        <row r="2613">
          <cell r="A2613" t="str">
            <v>04.020.0126-0</v>
          </cell>
          <cell r="B2613">
            <v>0.59</v>
          </cell>
        </row>
        <row r="2614">
          <cell r="A2614" t="str">
            <v>04.020.0126-A</v>
          </cell>
          <cell r="B2614">
            <v>0.56999999999999995</v>
          </cell>
        </row>
        <row r="2615">
          <cell r="A2615" t="str">
            <v>04.020.0131-0</v>
          </cell>
          <cell r="B2615">
            <v>0.73</v>
          </cell>
        </row>
        <row r="2616">
          <cell r="A2616" t="str">
            <v>04.020.0131-A</v>
          </cell>
          <cell r="B2616">
            <v>0.71</v>
          </cell>
        </row>
        <row r="2617">
          <cell r="A2617" t="str">
            <v>04.020.0136-0</v>
          </cell>
          <cell r="B2617">
            <v>2.96</v>
          </cell>
        </row>
        <row r="2618">
          <cell r="A2618" t="str">
            <v>04.020.0136-A</v>
          </cell>
          <cell r="B2618">
            <v>2.9</v>
          </cell>
        </row>
        <row r="2619">
          <cell r="A2619" t="str">
            <v>04.021.0010-0</v>
          </cell>
          <cell r="B2619">
            <v>0.68</v>
          </cell>
        </row>
        <row r="2620">
          <cell r="A2620" t="str">
            <v>04.021.0010-A</v>
          </cell>
          <cell r="B2620">
            <v>0.62</v>
          </cell>
        </row>
        <row r="2621">
          <cell r="A2621" t="str">
            <v>04.021.0015-0</v>
          </cell>
          <cell r="B2621">
            <v>13.09</v>
          </cell>
        </row>
        <row r="2622">
          <cell r="A2622" t="str">
            <v>04.021.0015-A</v>
          </cell>
          <cell r="B2622">
            <v>11.92</v>
          </cell>
        </row>
        <row r="2623">
          <cell r="A2623" t="str">
            <v>04.021.0020-0</v>
          </cell>
          <cell r="B2623">
            <v>9.9499999999999993</v>
          </cell>
        </row>
        <row r="2624">
          <cell r="A2624" t="str">
            <v>04.021.0020-A</v>
          </cell>
          <cell r="B2624">
            <v>9.06</v>
          </cell>
        </row>
        <row r="2625">
          <cell r="A2625" t="str">
            <v>04.021.0025-0</v>
          </cell>
          <cell r="B2625">
            <v>130.97</v>
          </cell>
        </row>
        <row r="2626">
          <cell r="A2626" t="str">
            <v>04.021.0025-A</v>
          </cell>
          <cell r="B2626">
            <v>120.35</v>
          </cell>
        </row>
        <row r="2627">
          <cell r="A2627" t="str">
            <v>04.025.0200-0</v>
          </cell>
          <cell r="B2627">
            <v>11673.73</v>
          </cell>
        </row>
        <row r="2628">
          <cell r="A2628" t="str">
            <v>04.025.0200-A</v>
          </cell>
          <cell r="B2628">
            <v>10890.15</v>
          </cell>
        </row>
        <row r="2629">
          <cell r="A2629" t="str">
            <v>04.025.0205-0</v>
          </cell>
          <cell r="B2629">
            <v>16359.43</v>
          </cell>
        </row>
        <row r="2630">
          <cell r="A2630" t="str">
            <v>04.025.0205-A</v>
          </cell>
          <cell r="B2630">
            <v>15169.07</v>
          </cell>
        </row>
        <row r="2631">
          <cell r="A2631" t="str">
            <v>04.025.0210-0</v>
          </cell>
          <cell r="B2631">
            <v>21255.01</v>
          </cell>
        </row>
        <row r="2632">
          <cell r="A2632" t="str">
            <v>04.025.0210-A</v>
          </cell>
          <cell r="B2632">
            <v>19665.009999999998</v>
          </cell>
        </row>
        <row r="2633">
          <cell r="A2633" t="str">
            <v>04.025.0215-0</v>
          </cell>
          <cell r="B2633">
            <v>26743.98</v>
          </cell>
        </row>
        <row r="2634">
          <cell r="A2634" t="str">
            <v>04.025.0215-A</v>
          </cell>
          <cell r="B2634">
            <v>24511.48</v>
          </cell>
        </row>
        <row r="2635">
          <cell r="A2635" t="str">
            <v>05.001.0001-0</v>
          </cell>
          <cell r="B2635">
            <v>203.53</v>
          </cell>
        </row>
        <row r="2636">
          <cell r="A2636" t="str">
            <v>05.001.0001-A</v>
          </cell>
          <cell r="B2636">
            <v>176.37</v>
          </cell>
        </row>
        <row r="2637">
          <cell r="A2637" t="str">
            <v>05.001.0002-1</v>
          </cell>
          <cell r="B2637">
            <v>281.8</v>
          </cell>
        </row>
        <row r="2638">
          <cell r="A2638" t="str">
            <v>05.001.0002-B</v>
          </cell>
          <cell r="B2638">
            <v>244.21</v>
          </cell>
        </row>
        <row r="2639">
          <cell r="A2639" t="str">
            <v>05.001.0005-0</v>
          </cell>
          <cell r="B2639">
            <v>118.19</v>
          </cell>
        </row>
        <row r="2640">
          <cell r="A2640" t="str">
            <v>05.001.0005-A</v>
          </cell>
          <cell r="B2640">
            <v>102.42</v>
          </cell>
        </row>
        <row r="2641">
          <cell r="A2641" t="str">
            <v>05.001.0006-0</v>
          </cell>
          <cell r="B2641">
            <v>59.61</v>
          </cell>
        </row>
        <row r="2642">
          <cell r="A2642" t="str">
            <v>05.001.0006-A</v>
          </cell>
          <cell r="B2642">
            <v>51.66</v>
          </cell>
        </row>
        <row r="2643">
          <cell r="A2643" t="str">
            <v>05.001.0007-0</v>
          </cell>
          <cell r="B2643">
            <v>7.45</v>
          </cell>
        </row>
        <row r="2644">
          <cell r="A2644" t="str">
            <v>05.001.0007-A</v>
          </cell>
          <cell r="B2644">
            <v>6.45</v>
          </cell>
        </row>
        <row r="2645">
          <cell r="A2645" t="str">
            <v>05.001.0008-0</v>
          </cell>
          <cell r="B2645">
            <v>22.35</v>
          </cell>
        </row>
        <row r="2646">
          <cell r="A2646" t="str">
            <v>05.001.0008-A</v>
          </cell>
          <cell r="B2646">
            <v>19.37</v>
          </cell>
        </row>
        <row r="2647">
          <cell r="A2647" t="str">
            <v>05.001.0009-0</v>
          </cell>
          <cell r="B2647">
            <v>17.88</v>
          </cell>
        </row>
        <row r="2648">
          <cell r="A2648" t="str">
            <v>05.001.0009-A</v>
          </cell>
          <cell r="B2648">
            <v>15.49</v>
          </cell>
        </row>
        <row r="2649">
          <cell r="A2649" t="str">
            <v>05.001.0010-0</v>
          </cell>
          <cell r="B2649">
            <v>13.98</v>
          </cell>
        </row>
        <row r="2650">
          <cell r="A2650" t="str">
            <v>05.001.0010-A</v>
          </cell>
          <cell r="B2650">
            <v>12.11</v>
          </cell>
        </row>
        <row r="2651">
          <cell r="A2651" t="str">
            <v>05.001.0011-0</v>
          </cell>
          <cell r="B2651">
            <v>9.92</v>
          </cell>
        </row>
        <row r="2652">
          <cell r="A2652" t="str">
            <v>05.001.0011-A</v>
          </cell>
          <cell r="B2652">
            <v>8.6</v>
          </cell>
        </row>
        <row r="2653">
          <cell r="A2653" t="str">
            <v>05.001.0012-0</v>
          </cell>
          <cell r="B2653">
            <v>40.24</v>
          </cell>
        </row>
        <row r="2654">
          <cell r="A2654" t="str">
            <v>05.001.0012-A</v>
          </cell>
          <cell r="B2654">
            <v>34.869999999999997</v>
          </cell>
        </row>
        <row r="2655">
          <cell r="A2655" t="str">
            <v>05.001.0013-0</v>
          </cell>
          <cell r="B2655">
            <v>20.260000000000002</v>
          </cell>
        </row>
        <row r="2656">
          <cell r="A2656" t="str">
            <v>05.001.0013-A</v>
          </cell>
          <cell r="B2656">
            <v>17.559999999999999</v>
          </cell>
        </row>
        <row r="2657">
          <cell r="A2657" t="str">
            <v>05.001.0014-0</v>
          </cell>
          <cell r="B2657">
            <v>7.45</v>
          </cell>
        </row>
        <row r="2658">
          <cell r="A2658" t="str">
            <v>05.001.0014-A</v>
          </cell>
          <cell r="B2658">
            <v>6.45</v>
          </cell>
        </row>
        <row r="2659">
          <cell r="A2659" t="str">
            <v>05.001.0015-0</v>
          </cell>
          <cell r="B2659">
            <v>14.54</v>
          </cell>
        </row>
        <row r="2660">
          <cell r="A2660" t="str">
            <v>05.001.0015-A</v>
          </cell>
          <cell r="B2660">
            <v>12.6</v>
          </cell>
        </row>
        <row r="2661">
          <cell r="A2661" t="str">
            <v>05.001.0016-0</v>
          </cell>
          <cell r="B2661">
            <v>20.260000000000002</v>
          </cell>
        </row>
        <row r="2662">
          <cell r="A2662" t="str">
            <v>05.001.0016-A</v>
          </cell>
          <cell r="B2662">
            <v>17.559999999999999</v>
          </cell>
        </row>
        <row r="2663">
          <cell r="A2663" t="str">
            <v>05.001.0017-0</v>
          </cell>
          <cell r="B2663">
            <v>19.37</v>
          </cell>
        </row>
        <row r="2664">
          <cell r="A2664" t="str">
            <v>05.001.0017-A</v>
          </cell>
          <cell r="B2664">
            <v>16.79</v>
          </cell>
        </row>
        <row r="2665">
          <cell r="A2665" t="str">
            <v>05.001.0018-0</v>
          </cell>
          <cell r="B2665">
            <v>10.43</v>
          </cell>
        </row>
        <row r="2666">
          <cell r="A2666" t="str">
            <v>05.001.0018-A</v>
          </cell>
          <cell r="B2666">
            <v>9.0399999999999991</v>
          </cell>
        </row>
        <row r="2667">
          <cell r="A2667" t="str">
            <v>05.001.0019-0</v>
          </cell>
          <cell r="B2667">
            <v>55.14</v>
          </cell>
        </row>
        <row r="2668">
          <cell r="A2668" t="str">
            <v>05.001.0019-A</v>
          </cell>
          <cell r="B2668">
            <v>47.78</v>
          </cell>
        </row>
        <row r="2669">
          <cell r="A2669" t="str">
            <v>05.001.0020-0</v>
          </cell>
          <cell r="B2669">
            <v>9.09</v>
          </cell>
        </row>
        <row r="2670">
          <cell r="A2670" t="str">
            <v>05.001.0020-A</v>
          </cell>
          <cell r="B2670">
            <v>7.88</v>
          </cell>
        </row>
        <row r="2671">
          <cell r="A2671" t="str">
            <v>05.001.0021-0</v>
          </cell>
          <cell r="B2671">
            <v>22.35</v>
          </cell>
        </row>
        <row r="2672">
          <cell r="A2672" t="str">
            <v>05.001.0021-A</v>
          </cell>
          <cell r="B2672">
            <v>19.37</v>
          </cell>
        </row>
        <row r="2673">
          <cell r="A2673" t="str">
            <v>05.001.0022-0</v>
          </cell>
          <cell r="B2673">
            <v>22.35</v>
          </cell>
        </row>
        <row r="2674">
          <cell r="A2674" t="str">
            <v>05.001.0022-A</v>
          </cell>
          <cell r="B2674">
            <v>19.37</v>
          </cell>
        </row>
        <row r="2675">
          <cell r="A2675" t="str">
            <v>05.001.0023-0</v>
          </cell>
          <cell r="B2675">
            <v>76.319999999999993</v>
          </cell>
        </row>
        <row r="2676">
          <cell r="A2676" t="str">
            <v>05.001.0023-A</v>
          </cell>
          <cell r="B2676">
            <v>66.14</v>
          </cell>
        </row>
        <row r="2677">
          <cell r="A2677" t="str">
            <v>05.001.0024-0</v>
          </cell>
          <cell r="B2677">
            <v>93.28</v>
          </cell>
        </row>
        <row r="2678">
          <cell r="A2678" t="str">
            <v>05.001.0024-A</v>
          </cell>
          <cell r="B2678">
            <v>80.83</v>
          </cell>
        </row>
        <row r="2679">
          <cell r="A2679" t="str">
            <v>05.001.0025-0</v>
          </cell>
          <cell r="B2679">
            <v>148.29</v>
          </cell>
        </row>
        <row r="2680">
          <cell r="A2680" t="str">
            <v>05.001.0025-A</v>
          </cell>
          <cell r="B2680">
            <v>128.5</v>
          </cell>
        </row>
        <row r="2681">
          <cell r="A2681" t="str">
            <v>05.001.0027-0</v>
          </cell>
          <cell r="B2681">
            <v>346.23</v>
          </cell>
        </row>
        <row r="2682">
          <cell r="A2682" t="str">
            <v>05.001.0027-A</v>
          </cell>
          <cell r="B2682">
            <v>299.99</v>
          </cell>
        </row>
        <row r="2683">
          <cell r="A2683" t="str">
            <v>05.001.0031-0</v>
          </cell>
          <cell r="B2683">
            <v>22.35</v>
          </cell>
        </row>
        <row r="2684">
          <cell r="A2684" t="str">
            <v>05.001.0031-A</v>
          </cell>
          <cell r="B2684">
            <v>19.37</v>
          </cell>
        </row>
        <row r="2685">
          <cell r="A2685" t="str">
            <v>05.001.0033-0</v>
          </cell>
          <cell r="B2685">
            <v>282.11</v>
          </cell>
        </row>
        <row r="2686">
          <cell r="A2686" t="str">
            <v>05.001.0033-A</v>
          </cell>
          <cell r="B2686">
            <v>244.44</v>
          </cell>
        </row>
        <row r="2687">
          <cell r="A2687" t="str">
            <v>05.001.0035-0</v>
          </cell>
          <cell r="B2687">
            <v>6.55</v>
          </cell>
        </row>
        <row r="2688">
          <cell r="A2688" t="str">
            <v>05.001.0035-A</v>
          </cell>
          <cell r="B2688">
            <v>5.68</v>
          </cell>
        </row>
        <row r="2689">
          <cell r="A2689" t="str">
            <v>05.001.0039-0</v>
          </cell>
          <cell r="B2689">
            <v>11.92</v>
          </cell>
        </row>
        <row r="2690">
          <cell r="A2690" t="str">
            <v>05.001.0039-A</v>
          </cell>
          <cell r="B2690">
            <v>10.33</v>
          </cell>
        </row>
        <row r="2691">
          <cell r="A2691" t="str">
            <v>05.001.0040-0</v>
          </cell>
          <cell r="B2691">
            <v>7.09</v>
          </cell>
        </row>
        <row r="2692">
          <cell r="A2692" t="str">
            <v>05.001.0040-A</v>
          </cell>
          <cell r="B2692">
            <v>6.14</v>
          </cell>
        </row>
        <row r="2693">
          <cell r="A2693" t="str">
            <v>05.001.0041-0</v>
          </cell>
          <cell r="B2693">
            <v>12.94</v>
          </cell>
        </row>
        <row r="2694">
          <cell r="A2694" t="str">
            <v>05.001.0041-A</v>
          </cell>
          <cell r="B2694">
            <v>11.21</v>
          </cell>
        </row>
        <row r="2695">
          <cell r="A2695" t="str">
            <v>05.001.0042-0</v>
          </cell>
          <cell r="B2695">
            <v>9.08</v>
          </cell>
        </row>
        <row r="2696">
          <cell r="A2696" t="str">
            <v>05.001.0042-A</v>
          </cell>
          <cell r="B2696">
            <v>7.86</v>
          </cell>
        </row>
        <row r="2697">
          <cell r="A2697" t="str">
            <v>05.001.0043-0</v>
          </cell>
          <cell r="B2697">
            <v>15.61</v>
          </cell>
        </row>
        <row r="2698">
          <cell r="A2698" t="str">
            <v>05.001.0043-A</v>
          </cell>
          <cell r="B2698">
            <v>13.53</v>
          </cell>
        </row>
        <row r="2699">
          <cell r="A2699" t="str">
            <v>05.001.0044-0</v>
          </cell>
          <cell r="B2699">
            <v>12.09</v>
          </cell>
        </row>
        <row r="2700">
          <cell r="A2700" t="str">
            <v>05.001.0044-A</v>
          </cell>
          <cell r="B2700">
            <v>10.47</v>
          </cell>
        </row>
        <row r="2701">
          <cell r="A2701" t="str">
            <v>05.001.0045-0</v>
          </cell>
          <cell r="B2701">
            <v>10.73</v>
          </cell>
        </row>
        <row r="2702">
          <cell r="A2702" t="str">
            <v>05.001.0045-A</v>
          </cell>
          <cell r="B2702">
            <v>9.2899999999999991</v>
          </cell>
        </row>
        <row r="2703">
          <cell r="A2703" t="str">
            <v>05.001.0046-0</v>
          </cell>
          <cell r="B2703">
            <v>7.51</v>
          </cell>
        </row>
        <row r="2704">
          <cell r="A2704" t="str">
            <v>05.001.0046-A</v>
          </cell>
          <cell r="B2704">
            <v>6.51</v>
          </cell>
        </row>
        <row r="2705">
          <cell r="A2705" t="str">
            <v>05.001.0047-0</v>
          </cell>
          <cell r="B2705">
            <v>11.59</v>
          </cell>
        </row>
        <row r="2706">
          <cell r="A2706" t="str">
            <v>05.001.0047-A</v>
          </cell>
          <cell r="B2706">
            <v>10.050000000000001</v>
          </cell>
        </row>
        <row r="2707">
          <cell r="A2707" t="str">
            <v>05.001.0048-0</v>
          </cell>
          <cell r="B2707">
            <v>9.77</v>
          </cell>
        </row>
        <row r="2708">
          <cell r="A2708" t="str">
            <v>05.001.0048-A</v>
          </cell>
          <cell r="B2708">
            <v>8.4600000000000009</v>
          </cell>
        </row>
        <row r="2709">
          <cell r="A2709" t="str">
            <v>05.001.0049-0</v>
          </cell>
          <cell r="B2709">
            <v>26.6</v>
          </cell>
        </row>
        <row r="2710">
          <cell r="A2710" t="str">
            <v>05.001.0049-A</v>
          </cell>
          <cell r="B2710">
            <v>23.05</v>
          </cell>
        </row>
        <row r="2711">
          <cell r="A2711" t="str">
            <v>05.001.0050-0</v>
          </cell>
          <cell r="B2711">
            <v>30.22</v>
          </cell>
        </row>
        <row r="2712">
          <cell r="A2712" t="str">
            <v>05.001.0050-A</v>
          </cell>
          <cell r="B2712">
            <v>26.19</v>
          </cell>
        </row>
        <row r="2713">
          <cell r="A2713" t="str">
            <v>05.001.0051-0</v>
          </cell>
          <cell r="B2713">
            <v>60.45</v>
          </cell>
        </row>
        <row r="2714">
          <cell r="A2714" t="str">
            <v>05.001.0051-A</v>
          </cell>
          <cell r="B2714">
            <v>52.38</v>
          </cell>
        </row>
        <row r="2715">
          <cell r="A2715" t="str">
            <v>05.001.0052-0</v>
          </cell>
          <cell r="B2715">
            <v>27.7</v>
          </cell>
        </row>
        <row r="2716">
          <cell r="A2716" t="str">
            <v>05.001.0052-A</v>
          </cell>
          <cell r="B2716">
            <v>24</v>
          </cell>
        </row>
        <row r="2717">
          <cell r="A2717" t="str">
            <v>05.001.0055-0</v>
          </cell>
          <cell r="B2717">
            <v>10.43</v>
          </cell>
        </row>
        <row r="2718">
          <cell r="A2718" t="str">
            <v>05.001.0055-A</v>
          </cell>
          <cell r="B2718">
            <v>9.0399999999999991</v>
          </cell>
        </row>
        <row r="2719">
          <cell r="A2719" t="str">
            <v>05.001.0056-0</v>
          </cell>
          <cell r="B2719">
            <v>2932.21</v>
          </cell>
        </row>
        <row r="2720">
          <cell r="A2720" t="str">
            <v>05.001.0056-A</v>
          </cell>
          <cell r="B2720">
            <v>2540.5700000000002</v>
          </cell>
        </row>
        <row r="2721">
          <cell r="A2721" t="str">
            <v>05.001.0057-0</v>
          </cell>
          <cell r="B2721">
            <v>87.97</v>
          </cell>
        </row>
        <row r="2722">
          <cell r="A2722" t="str">
            <v>05.001.0057-A</v>
          </cell>
          <cell r="B2722">
            <v>76.22</v>
          </cell>
        </row>
        <row r="2723">
          <cell r="A2723" t="str">
            <v>05.001.0058-0</v>
          </cell>
          <cell r="B2723">
            <v>146.85</v>
          </cell>
        </row>
        <row r="2724">
          <cell r="A2724" t="str">
            <v>05.001.0058-A</v>
          </cell>
          <cell r="B2724">
            <v>127.24</v>
          </cell>
        </row>
        <row r="2725">
          <cell r="A2725" t="str">
            <v>05.001.0059-0</v>
          </cell>
          <cell r="B2725">
            <v>15.64</v>
          </cell>
        </row>
        <row r="2726">
          <cell r="A2726" t="str">
            <v>05.001.0059-A</v>
          </cell>
          <cell r="B2726">
            <v>13.56</v>
          </cell>
        </row>
        <row r="2727">
          <cell r="A2727" t="str">
            <v>05.001.0060-0</v>
          </cell>
          <cell r="B2727">
            <v>8.19</v>
          </cell>
        </row>
        <row r="2728">
          <cell r="A2728" t="str">
            <v>05.001.0060-A</v>
          </cell>
          <cell r="B2728">
            <v>7.1</v>
          </cell>
        </row>
        <row r="2729">
          <cell r="A2729" t="str">
            <v>05.001.0061-0</v>
          </cell>
          <cell r="B2729">
            <v>17.88</v>
          </cell>
        </row>
        <row r="2730">
          <cell r="A2730" t="str">
            <v>05.001.0061-A</v>
          </cell>
          <cell r="B2730">
            <v>15.49</v>
          </cell>
        </row>
        <row r="2731">
          <cell r="A2731" t="str">
            <v>05.001.0062-0</v>
          </cell>
          <cell r="B2731">
            <v>5.21</v>
          </cell>
        </row>
        <row r="2732">
          <cell r="A2732" t="str">
            <v>05.001.0062-A</v>
          </cell>
          <cell r="B2732">
            <v>4.5199999999999996</v>
          </cell>
        </row>
        <row r="2733">
          <cell r="A2733" t="str">
            <v>05.001.0063-0</v>
          </cell>
          <cell r="B2733">
            <v>18.63</v>
          </cell>
        </row>
        <row r="2734">
          <cell r="A2734" t="str">
            <v>05.001.0063-A</v>
          </cell>
          <cell r="B2734">
            <v>16.14</v>
          </cell>
        </row>
        <row r="2735">
          <cell r="A2735" t="str">
            <v>05.001.0064-0</v>
          </cell>
          <cell r="B2735">
            <v>31.29</v>
          </cell>
        </row>
        <row r="2736">
          <cell r="A2736" t="str">
            <v>05.001.0064-A</v>
          </cell>
          <cell r="B2736">
            <v>27.12</v>
          </cell>
        </row>
        <row r="2737">
          <cell r="A2737" t="str">
            <v>05.001.0065-0</v>
          </cell>
          <cell r="B2737">
            <v>6.7</v>
          </cell>
        </row>
        <row r="2738">
          <cell r="A2738" t="str">
            <v>05.001.0065-A</v>
          </cell>
          <cell r="B2738">
            <v>5.81</v>
          </cell>
        </row>
        <row r="2739">
          <cell r="A2739" t="str">
            <v>05.001.0066-0</v>
          </cell>
          <cell r="B2739">
            <v>20.12</v>
          </cell>
        </row>
        <row r="2740">
          <cell r="A2740" t="str">
            <v>05.001.0066-A</v>
          </cell>
          <cell r="B2740">
            <v>17.43</v>
          </cell>
        </row>
        <row r="2741">
          <cell r="A2741" t="str">
            <v>05.001.0067-0</v>
          </cell>
          <cell r="B2741">
            <v>14.9</v>
          </cell>
        </row>
        <row r="2742">
          <cell r="A2742" t="str">
            <v>05.001.0067-A</v>
          </cell>
          <cell r="B2742">
            <v>12.91</v>
          </cell>
        </row>
        <row r="2743">
          <cell r="A2743" t="str">
            <v>05.001.0068-0</v>
          </cell>
          <cell r="B2743">
            <v>29.8</v>
          </cell>
        </row>
        <row r="2744">
          <cell r="A2744" t="str">
            <v>05.001.0068-A</v>
          </cell>
          <cell r="B2744">
            <v>25.83</v>
          </cell>
        </row>
        <row r="2745">
          <cell r="A2745" t="str">
            <v>05.001.0069-0</v>
          </cell>
          <cell r="B2745">
            <v>13.41</v>
          </cell>
        </row>
        <row r="2746">
          <cell r="A2746" t="str">
            <v>05.001.0069-A</v>
          </cell>
          <cell r="B2746">
            <v>11.62</v>
          </cell>
        </row>
        <row r="2747">
          <cell r="A2747" t="str">
            <v>05.001.0070-0</v>
          </cell>
          <cell r="B2747">
            <v>5.21</v>
          </cell>
        </row>
        <row r="2748">
          <cell r="A2748" t="str">
            <v>05.001.0070-A</v>
          </cell>
          <cell r="B2748">
            <v>4.5199999999999996</v>
          </cell>
        </row>
        <row r="2749">
          <cell r="A2749" t="str">
            <v>05.001.0071-0</v>
          </cell>
          <cell r="B2749">
            <v>51.42</v>
          </cell>
        </row>
        <row r="2750">
          <cell r="A2750" t="str">
            <v>05.001.0071-A</v>
          </cell>
          <cell r="B2750">
            <v>44.54</v>
          </cell>
        </row>
        <row r="2751">
          <cell r="A2751" t="str">
            <v>05.001.0072-0</v>
          </cell>
          <cell r="B2751">
            <v>2.98</v>
          </cell>
        </row>
        <row r="2752">
          <cell r="A2752" t="str">
            <v>05.001.0072-A</v>
          </cell>
          <cell r="B2752">
            <v>2.58</v>
          </cell>
        </row>
        <row r="2753">
          <cell r="A2753" t="str">
            <v>05.001.0073-0</v>
          </cell>
          <cell r="B2753">
            <v>5.21</v>
          </cell>
        </row>
        <row r="2754">
          <cell r="A2754" t="str">
            <v>05.001.0073-A</v>
          </cell>
          <cell r="B2754">
            <v>4.5199999999999996</v>
          </cell>
        </row>
        <row r="2755">
          <cell r="A2755" t="str">
            <v>05.001.0074-0</v>
          </cell>
          <cell r="B2755">
            <v>4.47</v>
          </cell>
        </row>
        <row r="2756">
          <cell r="A2756" t="str">
            <v>05.001.0074-A</v>
          </cell>
          <cell r="B2756">
            <v>3.87</v>
          </cell>
        </row>
        <row r="2757">
          <cell r="A2757" t="str">
            <v>05.001.0075-0</v>
          </cell>
          <cell r="B2757">
            <v>10.43</v>
          </cell>
        </row>
        <row r="2758">
          <cell r="A2758" t="str">
            <v>05.001.0075-A</v>
          </cell>
          <cell r="B2758">
            <v>9.0399999999999991</v>
          </cell>
        </row>
        <row r="2759">
          <cell r="A2759" t="str">
            <v>05.001.0076-0</v>
          </cell>
          <cell r="B2759">
            <v>7.45</v>
          </cell>
        </row>
        <row r="2760">
          <cell r="A2760" t="str">
            <v>05.001.0076-A</v>
          </cell>
          <cell r="B2760">
            <v>6.45</v>
          </cell>
        </row>
        <row r="2761">
          <cell r="A2761" t="str">
            <v>05.001.0077-0</v>
          </cell>
          <cell r="B2761">
            <v>50.37</v>
          </cell>
        </row>
        <row r="2762">
          <cell r="A2762" t="str">
            <v>05.001.0077-A</v>
          </cell>
          <cell r="B2762">
            <v>43.65</v>
          </cell>
        </row>
        <row r="2763">
          <cell r="A2763" t="str">
            <v>05.001.0078-0</v>
          </cell>
          <cell r="B2763">
            <v>1.86</v>
          </cell>
        </row>
        <row r="2764">
          <cell r="A2764" t="str">
            <v>05.001.0078-A</v>
          </cell>
          <cell r="B2764">
            <v>1.61</v>
          </cell>
        </row>
        <row r="2765">
          <cell r="A2765" t="str">
            <v>05.001.0079-0</v>
          </cell>
          <cell r="B2765">
            <v>5.58</v>
          </cell>
        </row>
        <row r="2766">
          <cell r="A2766" t="str">
            <v>05.001.0079-A</v>
          </cell>
          <cell r="B2766">
            <v>4.84</v>
          </cell>
        </row>
        <row r="2767">
          <cell r="A2767" t="str">
            <v>05.001.0080-0</v>
          </cell>
          <cell r="B2767">
            <v>11.92</v>
          </cell>
        </row>
        <row r="2768">
          <cell r="A2768" t="str">
            <v>05.001.0080-A</v>
          </cell>
          <cell r="B2768">
            <v>10.33</v>
          </cell>
        </row>
        <row r="2769">
          <cell r="A2769" t="str">
            <v>05.001.0081-0</v>
          </cell>
          <cell r="B2769">
            <v>1.04</v>
          </cell>
        </row>
        <row r="2770">
          <cell r="A2770" t="str">
            <v>05.001.0081-A</v>
          </cell>
          <cell r="B2770">
            <v>0.9</v>
          </cell>
        </row>
        <row r="2771">
          <cell r="A2771" t="str">
            <v>05.001.0082-0</v>
          </cell>
          <cell r="B2771">
            <v>10.43</v>
          </cell>
        </row>
        <row r="2772">
          <cell r="A2772" t="str">
            <v>05.001.0082-A</v>
          </cell>
          <cell r="B2772">
            <v>9.0399999999999991</v>
          </cell>
        </row>
        <row r="2773">
          <cell r="A2773" t="str">
            <v>05.001.0083-0</v>
          </cell>
          <cell r="B2773">
            <v>7.45</v>
          </cell>
        </row>
        <row r="2774">
          <cell r="A2774" t="str">
            <v>05.001.0083-A</v>
          </cell>
          <cell r="B2774">
            <v>6.45</v>
          </cell>
        </row>
        <row r="2775">
          <cell r="A2775" t="str">
            <v>05.001.0084-0</v>
          </cell>
          <cell r="B2775">
            <v>8.19</v>
          </cell>
        </row>
        <row r="2776">
          <cell r="A2776" t="str">
            <v>05.001.0084-A</v>
          </cell>
          <cell r="B2776">
            <v>7.1</v>
          </cell>
        </row>
        <row r="2777">
          <cell r="A2777" t="str">
            <v>05.001.0085-0</v>
          </cell>
          <cell r="B2777">
            <v>34.270000000000003</v>
          </cell>
        </row>
        <row r="2778">
          <cell r="A2778" t="str">
            <v>05.001.0085-A</v>
          </cell>
          <cell r="B2778">
            <v>29.7</v>
          </cell>
        </row>
        <row r="2779">
          <cell r="A2779" t="str">
            <v>05.001.0086-0</v>
          </cell>
          <cell r="B2779">
            <v>22.35</v>
          </cell>
        </row>
        <row r="2780">
          <cell r="A2780" t="str">
            <v>05.001.0086-A</v>
          </cell>
          <cell r="B2780">
            <v>19.37</v>
          </cell>
        </row>
        <row r="2781">
          <cell r="A2781" t="str">
            <v>05.001.0087-0</v>
          </cell>
          <cell r="B2781">
            <v>2.98</v>
          </cell>
        </row>
        <row r="2782">
          <cell r="A2782" t="str">
            <v>05.001.0087-A</v>
          </cell>
          <cell r="B2782">
            <v>2.58</v>
          </cell>
        </row>
        <row r="2783">
          <cell r="A2783" t="str">
            <v>05.001.0088-0</v>
          </cell>
          <cell r="B2783">
            <v>8.19</v>
          </cell>
        </row>
        <row r="2784">
          <cell r="A2784" t="str">
            <v>05.001.0088-A</v>
          </cell>
          <cell r="B2784">
            <v>7.1</v>
          </cell>
        </row>
        <row r="2785">
          <cell r="A2785" t="str">
            <v>05.001.0089-0</v>
          </cell>
          <cell r="B2785">
            <v>8.19</v>
          </cell>
        </row>
        <row r="2786">
          <cell r="A2786" t="str">
            <v>05.001.0089-A</v>
          </cell>
          <cell r="B2786">
            <v>7.1</v>
          </cell>
        </row>
        <row r="2787">
          <cell r="A2787" t="str">
            <v>05.001.0090-0</v>
          </cell>
          <cell r="B2787">
            <v>6.7</v>
          </cell>
        </row>
        <row r="2788">
          <cell r="A2788" t="str">
            <v>05.001.0090-A</v>
          </cell>
          <cell r="B2788">
            <v>5.81</v>
          </cell>
        </row>
        <row r="2789">
          <cell r="A2789" t="str">
            <v>05.001.0095-0</v>
          </cell>
          <cell r="B2789">
            <v>1.49</v>
          </cell>
        </row>
        <row r="2790">
          <cell r="A2790" t="str">
            <v>05.001.0095-A</v>
          </cell>
          <cell r="B2790">
            <v>1.29</v>
          </cell>
        </row>
        <row r="2791">
          <cell r="A2791" t="str">
            <v>05.001.0100-0</v>
          </cell>
          <cell r="B2791">
            <v>31.35</v>
          </cell>
        </row>
        <row r="2792">
          <cell r="A2792" t="str">
            <v>05.001.0100-A</v>
          </cell>
          <cell r="B2792">
            <v>27.17</v>
          </cell>
        </row>
        <row r="2793">
          <cell r="A2793" t="str">
            <v>05.001.0105-0</v>
          </cell>
          <cell r="B2793">
            <v>32.380000000000003</v>
          </cell>
        </row>
        <row r="2794">
          <cell r="A2794" t="str">
            <v>05.001.0105-A</v>
          </cell>
          <cell r="B2794">
            <v>28.06</v>
          </cell>
        </row>
        <row r="2795">
          <cell r="A2795" t="str">
            <v>05.001.0106-0</v>
          </cell>
          <cell r="B2795">
            <v>35.18</v>
          </cell>
        </row>
        <row r="2796">
          <cell r="A2796" t="str">
            <v>05.001.0106-A</v>
          </cell>
          <cell r="B2796">
            <v>30.49</v>
          </cell>
        </row>
        <row r="2797">
          <cell r="A2797" t="str">
            <v>05.001.0123-0</v>
          </cell>
          <cell r="B2797">
            <v>18.77</v>
          </cell>
        </row>
        <row r="2798">
          <cell r="A2798" t="str">
            <v>05.001.0123-A</v>
          </cell>
          <cell r="B2798">
            <v>16.27</v>
          </cell>
        </row>
        <row r="2799">
          <cell r="A2799" t="str">
            <v>05.001.0124-0</v>
          </cell>
          <cell r="B2799">
            <v>0.24</v>
          </cell>
        </row>
        <row r="2800">
          <cell r="A2800" t="str">
            <v>05.001.0124-A</v>
          </cell>
          <cell r="B2800">
            <v>0.21</v>
          </cell>
        </row>
        <row r="2801">
          <cell r="A2801" t="str">
            <v>05.001.0125-0</v>
          </cell>
          <cell r="B2801">
            <v>37.950000000000003</v>
          </cell>
        </row>
        <row r="2802">
          <cell r="A2802" t="str">
            <v>05.001.0125-A</v>
          </cell>
          <cell r="B2802">
            <v>32.880000000000003</v>
          </cell>
        </row>
        <row r="2803">
          <cell r="A2803" t="str">
            <v>05.001.0126-0</v>
          </cell>
          <cell r="B2803">
            <v>76.260000000000005</v>
          </cell>
        </row>
        <row r="2804">
          <cell r="A2804" t="str">
            <v>05.001.0126-A</v>
          </cell>
          <cell r="B2804">
            <v>66.08</v>
          </cell>
        </row>
        <row r="2805">
          <cell r="A2805" t="str">
            <v>05.001.0127-0</v>
          </cell>
          <cell r="B2805">
            <v>186.23</v>
          </cell>
        </row>
        <row r="2806">
          <cell r="A2806" t="str">
            <v>05.001.0127-A</v>
          </cell>
          <cell r="B2806">
            <v>161.35</v>
          </cell>
        </row>
        <row r="2807">
          <cell r="A2807" t="str">
            <v>05.001.0128-0</v>
          </cell>
          <cell r="B2807">
            <v>87.21</v>
          </cell>
        </row>
        <row r="2808">
          <cell r="A2808" t="str">
            <v>05.001.0128-A</v>
          </cell>
          <cell r="B2808">
            <v>76</v>
          </cell>
        </row>
        <row r="2809">
          <cell r="A2809" t="str">
            <v>05.001.0130-0</v>
          </cell>
          <cell r="B2809">
            <v>13.62</v>
          </cell>
        </row>
        <row r="2810">
          <cell r="A2810" t="str">
            <v>05.001.0130-A</v>
          </cell>
          <cell r="B2810">
            <v>11.8</v>
          </cell>
        </row>
        <row r="2811">
          <cell r="A2811" t="str">
            <v>05.001.0131-0</v>
          </cell>
          <cell r="B2811">
            <v>10.64</v>
          </cell>
        </row>
        <row r="2812">
          <cell r="A2812" t="str">
            <v>05.001.0131-A</v>
          </cell>
          <cell r="B2812">
            <v>9.2200000000000006</v>
          </cell>
        </row>
        <row r="2813">
          <cell r="A2813" t="str">
            <v>05.001.0132-0</v>
          </cell>
          <cell r="B2813">
            <v>2.23</v>
          </cell>
        </row>
        <row r="2814">
          <cell r="A2814" t="str">
            <v>05.001.0132-A</v>
          </cell>
          <cell r="B2814">
            <v>1.93</v>
          </cell>
        </row>
        <row r="2815">
          <cell r="A2815" t="str">
            <v>05.001.0133-0</v>
          </cell>
          <cell r="B2815">
            <v>25.92</v>
          </cell>
        </row>
        <row r="2816">
          <cell r="A2816" t="str">
            <v>05.001.0133-A</v>
          </cell>
          <cell r="B2816">
            <v>22.47</v>
          </cell>
        </row>
        <row r="2817">
          <cell r="A2817" t="str">
            <v>05.001.0134-0</v>
          </cell>
          <cell r="B2817">
            <v>21.07</v>
          </cell>
        </row>
        <row r="2818">
          <cell r="A2818" t="str">
            <v>05.001.0134-A</v>
          </cell>
          <cell r="B2818">
            <v>18.260000000000002</v>
          </cell>
        </row>
        <row r="2819">
          <cell r="A2819" t="str">
            <v>05.001.0135-0</v>
          </cell>
          <cell r="B2819">
            <v>22.35</v>
          </cell>
        </row>
        <row r="2820">
          <cell r="A2820" t="str">
            <v>05.001.0135-A</v>
          </cell>
          <cell r="B2820">
            <v>19.37</v>
          </cell>
        </row>
        <row r="2821">
          <cell r="A2821" t="str">
            <v>05.001.0136-0</v>
          </cell>
          <cell r="B2821">
            <v>9.68</v>
          </cell>
        </row>
        <row r="2822">
          <cell r="A2822" t="str">
            <v>05.001.0136-A</v>
          </cell>
          <cell r="B2822">
            <v>8.39</v>
          </cell>
        </row>
        <row r="2823">
          <cell r="A2823" t="str">
            <v>05.001.0137-0</v>
          </cell>
          <cell r="B2823">
            <v>13.41</v>
          </cell>
        </row>
        <row r="2824">
          <cell r="A2824" t="str">
            <v>05.001.0137-A</v>
          </cell>
          <cell r="B2824">
            <v>11.62</v>
          </cell>
        </row>
        <row r="2825">
          <cell r="A2825" t="str">
            <v>05.001.0138-0</v>
          </cell>
          <cell r="B2825">
            <v>5.14</v>
          </cell>
        </row>
        <row r="2826">
          <cell r="A2826" t="str">
            <v>05.001.0138-A</v>
          </cell>
          <cell r="B2826">
            <v>4.45</v>
          </cell>
        </row>
        <row r="2827">
          <cell r="A2827" t="str">
            <v>05.001.0141-0</v>
          </cell>
          <cell r="B2827">
            <v>19.37</v>
          </cell>
        </row>
        <row r="2828">
          <cell r="A2828" t="str">
            <v>05.001.0141-A</v>
          </cell>
          <cell r="B2828">
            <v>16.79</v>
          </cell>
        </row>
        <row r="2829">
          <cell r="A2829" t="str">
            <v>05.001.0142-0</v>
          </cell>
          <cell r="B2829">
            <v>16.39</v>
          </cell>
        </row>
        <row r="2830">
          <cell r="A2830" t="str">
            <v>05.001.0142-A</v>
          </cell>
          <cell r="B2830">
            <v>14.2</v>
          </cell>
        </row>
        <row r="2831">
          <cell r="A2831" t="str">
            <v>05.001.0143-0</v>
          </cell>
          <cell r="B2831">
            <v>7.45</v>
          </cell>
        </row>
        <row r="2832">
          <cell r="A2832" t="str">
            <v>05.001.0143-A</v>
          </cell>
          <cell r="B2832">
            <v>6.45</v>
          </cell>
        </row>
        <row r="2833">
          <cell r="A2833" t="str">
            <v>05.001.0144-0</v>
          </cell>
          <cell r="B2833">
            <v>5.14</v>
          </cell>
        </row>
        <row r="2834">
          <cell r="A2834" t="str">
            <v>05.001.0144-A</v>
          </cell>
          <cell r="B2834">
            <v>4.45</v>
          </cell>
        </row>
        <row r="2835">
          <cell r="A2835" t="str">
            <v>05.001.0145-0</v>
          </cell>
          <cell r="B2835">
            <v>17.73</v>
          </cell>
        </row>
        <row r="2836">
          <cell r="A2836" t="str">
            <v>05.001.0145-A</v>
          </cell>
          <cell r="B2836">
            <v>15.36</v>
          </cell>
        </row>
        <row r="2837">
          <cell r="A2837" t="str">
            <v>05.001.0146-0</v>
          </cell>
          <cell r="B2837">
            <v>35.47</v>
          </cell>
        </row>
        <row r="2838">
          <cell r="A2838" t="str">
            <v>05.001.0146-A</v>
          </cell>
          <cell r="B2838">
            <v>30.73</v>
          </cell>
        </row>
        <row r="2839">
          <cell r="A2839" t="str">
            <v>05.001.0147-0</v>
          </cell>
          <cell r="B2839">
            <v>14.9</v>
          </cell>
        </row>
        <row r="2840">
          <cell r="A2840" t="str">
            <v>05.001.0147-A</v>
          </cell>
          <cell r="B2840">
            <v>12.91</v>
          </cell>
        </row>
        <row r="2841">
          <cell r="A2841" t="str">
            <v>05.001.0148-0</v>
          </cell>
          <cell r="B2841">
            <v>4.91</v>
          </cell>
        </row>
        <row r="2842">
          <cell r="A2842" t="str">
            <v>05.001.0148-A</v>
          </cell>
          <cell r="B2842">
            <v>4.26</v>
          </cell>
        </row>
        <row r="2843">
          <cell r="A2843" t="str">
            <v>05.001.0149-0</v>
          </cell>
          <cell r="B2843">
            <v>5.96</v>
          </cell>
        </row>
        <row r="2844">
          <cell r="A2844" t="str">
            <v>05.001.0149-A</v>
          </cell>
          <cell r="B2844">
            <v>5.16</v>
          </cell>
        </row>
        <row r="2845">
          <cell r="A2845" t="str">
            <v>05.001.0155-0</v>
          </cell>
          <cell r="B2845">
            <v>302.26</v>
          </cell>
        </row>
        <row r="2846">
          <cell r="A2846" t="str">
            <v>05.001.0155-A</v>
          </cell>
          <cell r="B2846">
            <v>261.89999999999998</v>
          </cell>
        </row>
        <row r="2847">
          <cell r="A2847" t="str">
            <v>05.001.0158-0</v>
          </cell>
          <cell r="B2847">
            <v>149.04</v>
          </cell>
        </row>
        <row r="2848">
          <cell r="A2848" t="str">
            <v>05.001.0158-A</v>
          </cell>
          <cell r="B2848">
            <v>129.16</v>
          </cell>
        </row>
        <row r="2849">
          <cell r="A2849" t="str">
            <v>05.001.0160-0</v>
          </cell>
          <cell r="B2849">
            <v>1.98</v>
          </cell>
        </row>
        <row r="2850">
          <cell r="A2850" t="str">
            <v>05.001.0160-A</v>
          </cell>
          <cell r="B2850">
            <v>1.71</v>
          </cell>
        </row>
        <row r="2851">
          <cell r="A2851" t="str">
            <v>05.001.0162-0</v>
          </cell>
          <cell r="B2851">
            <v>59.61</v>
          </cell>
        </row>
        <row r="2852">
          <cell r="A2852" t="str">
            <v>05.001.0162-A</v>
          </cell>
          <cell r="B2852">
            <v>51.66</v>
          </cell>
        </row>
        <row r="2853">
          <cell r="A2853" t="str">
            <v>05.001.0163-0</v>
          </cell>
          <cell r="B2853">
            <v>55.55</v>
          </cell>
        </row>
        <row r="2854">
          <cell r="A2854" t="str">
            <v>05.001.0163-A</v>
          </cell>
          <cell r="B2854">
            <v>48.15</v>
          </cell>
        </row>
        <row r="2855">
          <cell r="A2855" t="str">
            <v>05.001.0164-0</v>
          </cell>
          <cell r="B2855">
            <v>30.15</v>
          </cell>
        </row>
        <row r="2856">
          <cell r="A2856" t="str">
            <v>05.001.0164-A</v>
          </cell>
          <cell r="B2856">
            <v>26.12</v>
          </cell>
        </row>
        <row r="2857">
          <cell r="A2857" t="str">
            <v>05.001.0168-0</v>
          </cell>
          <cell r="B2857">
            <v>5.36</v>
          </cell>
        </row>
        <row r="2858">
          <cell r="A2858" t="str">
            <v>05.001.0168-A</v>
          </cell>
          <cell r="B2858">
            <v>4.6399999999999997</v>
          </cell>
        </row>
        <row r="2859">
          <cell r="A2859" t="str">
            <v>05.001.0169-0</v>
          </cell>
          <cell r="B2859">
            <v>87.62</v>
          </cell>
        </row>
        <row r="2860">
          <cell r="A2860" t="str">
            <v>05.001.0169-A</v>
          </cell>
          <cell r="B2860">
            <v>77.98</v>
          </cell>
        </row>
        <row r="2861">
          <cell r="A2861" t="str">
            <v>05.001.0170-0</v>
          </cell>
          <cell r="B2861">
            <v>17.13</v>
          </cell>
        </row>
        <row r="2862">
          <cell r="A2862" t="str">
            <v>05.001.0170-A</v>
          </cell>
          <cell r="B2862">
            <v>14.85</v>
          </cell>
        </row>
        <row r="2863">
          <cell r="A2863" t="str">
            <v>05.001.0171-0</v>
          </cell>
          <cell r="B2863">
            <v>20.86</v>
          </cell>
        </row>
        <row r="2864">
          <cell r="A2864" t="str">
            <v>05.001.0171-A</v>
          </cell>
          <cell r="B2864">
            <v>18.079999999999998</v>
          </cell>
        </row>
        <row r="2865">
          <cell r="A2865" t="str">
            <v>05.001.0172-0</v>
          </cell>
          <cell r="B2865">
            <v>24.59</v>
          </cell>
        </row>
        <row r="2866">
          <cell r="A2866" t="str">
            <v>05.001.0172-A</v>
          </cell>
          <cell r="B2866">
            <v>21.31</v>
          </cell>
        </row>
        <row r="2867">
          <cell r="A2867" t="str">
            <v>05.001.0173-0</v>
          </cell>
          <cell r="B2867">
            <v>35.020000000000003</v>
          </cell>
        </row>
        <row r="2868">
          <cell r="A2868" t="str">
            <v>05.001.0173-A</v>
          </cell>
          <cell r="B2868">
            <v>30.35</v>
          </cell>
        </row>
        <row r="2869">
          <cell r="A2869" t="str">
            <v>05.001.0177-0</v>
          </cell>
          <cell r="B2869">
            <v>43.22</v>
          </cell>
        </row>
        <row r="2870">
          <cell r="A2870" t="str">
            <v>05.001.0177-A</v>
          </cell>
          <cell r="B2870">
            <v>37.450000000000003</v>
          </cell>
        </row>
        <row r="2871">
          <cell r="A2871" t="str">
            <v>05.001.0178-0</v>
          </cell>
          <cell r="B2871">
            <v>55.14</v>
          </cell>
        </row>
        <row r="2872">
          <cell r="A2872" t="str">
            <v>05.001.0178-A</v>
          </cell>
          <cell r="B2872">
            <v>47.78</v>
          </cell>
        </row>
        <row r="2873">
          <cell r="A2873" t="str">
            <v>05.001.0179-0</v>
          </cell>
          <cell r="B2873">
            <v>72.28</v>
          </cell>
        </row>
        <row r="2874">
          <cell r="A2874" t="str">
            <v>05.001.0179-A</v>
          </cell>
          <cell r="B2874">
            <v>62.64</v>
          </cell>
        </row>
        <row r="2875">
          <cell r="A2875" t="str">
            <v>05.001.0182-0</v>
          </cell>
          <cell r="B2875">
            <v>0.81</v>
          </cell>
        </row>
        <row r="2876">
          <cell r="A2876" t="str">
            <v>05.001.0182-A</v>
          </cell>
          <cell r="B2876">
            <v>0.71</v>
          </cell>
        </row>
        <row r="2877">
          <cell r="A2877" t="str">
            <v>05.001.0183-0</v>
          </cell>
          <cell r="B2877">
            <v>0.59</v>
          </cell>
        </row>
        <row r="2878">
          <cell r="A2878" t="str">
            <v>05.001.0183-A</v>
          </cell>
          <cell r="B2878">
            <v>0.51</v>
          </cell>
        </row>
        <row r="2879">
          <cell r="A2879" t="str">
            <v>05.001.0185-0</v>
          </cell>
          <cell r="B2879">
            <v>1.34</v>
          </cell>
        </row>
        <row r="2880">
          <cell r="A2880" t="str">
            <v>05.001.0185-A</v>
          </cell>
          <cell r="B2880">
            <v>1.1599999999999999</v>
          </cell>
        </row>
        <row r="2881">
          <cell r="A2881" t="str">
            <v>05.001.0186-0</v>
          </cell>
          <cell r="B2881">
            <v>0.89</v>
          </cell>
        </row>
        <row r="2882">
          <cell r="A2882" t="str">
            <v>05.001.0186-A</v>
          </cell>
          <cell r="B2882">
            <v>0.77</v>
          </cell>
        </row>
        <row r="2883">
          <cell r="A2883" t="str">
            <v>05.001.0187-0</v>
          </cell>
          <cell r="B2883">
            <v>20.56</v>
          </cell>
        </row>
        <row r="2884">
          <cell r="A2884" t="str">
            <v>05.001.0187-A</v>
          </cell>
          <cell r="B2884">
            <v>17.82</v>
          </cell>
        </row>
        <row r="2885">
          <cell r="A2885" t="str">
            <v>05.001.0188-0</v>
          </cell>
          <cell r="B2885">
            <v>0.22</v>
          </cell>
        </row>
        <row r="2886">
          <cell r="A2886" t="str">
            <v>05.001.0188-A</v>
          </cell>
          <cell r="B2886">
            <v>0.19</v>
          </cell>
        </row>
        <row r="2887">
          <cell r="A2887" t="str">
            <v>05.001.0189-0</v>
          </cell>
          <cell r="B2887">
            <v>0.14000000000000001</v>
          </cell>
        </row>
        <row r="2888">
          <cell r="A2888" t="str">
            <v>05.001.0189-A</v>
          </cell>
          <cell r="B2888">
            <v>0.12</v>
          </cell>
        </row>
        <row r="2889">
          <cell r="A2889" t="str">
            <v>05.001.0195-0</v>
          </cell>
          <cell r="B2889">
            <v>22.35</v>
          </cell>
        </row>
        <row r="2890">
          <cell r="A2890" t="str">
            <v>05.001.0195-A</v>
          </cell>
          <cell r="B2890">
            <v>19.37</v>
          </cell>
        </row>
        <row r="2891">
          <cell r="A2891" t="str">
            <v>05.001.0196-0</v>
          </cell>
          <cell r="B2891">
            <v>17.13</v>
          </cell>
        </row>
        <row r="2892">
          <cell r="A2892" t="str">
            <v>05.001.0196-A</v>
          </cell>
          <cell r="B2892">
            <v>14.85</v>
          </cell>
        </row>
        <row r="2893">
          <cell r="A2893" t="str">
            <v>05.001.0205-0</v>
          </cell>
          <cell r="B2893">
            <v>0.99</v>
          </cell>
        </row>
        <row r="2894">
          <cell r="A2894" t="str">
            <v>05.001.0205-A</v>
          </cell>
          <cell r="B2894">
            <v>0.86</v>
          </cell>
        </row>
        <row r="2895">
          <cell r="A2895" t="str">
            <v>05.001.0206-0</v>
          </cell>
          <cell r="B2895">
            <v>0.74</v>
          </cell>
        </row>
        <row r="2896">
          <cell r="A2896" t="str">
            <v>05.001.0206-A</v>
          </cell>
          <cell r="B2896">
            <v>0.64</v>
          </cell>
        </row>
        <row r="2897">
          <cell r="A2897" t="str">
            <v>05.001.0250-0</v>
          </cell>
          <cell r="B2897">
            <v>29.8</v>
          </cell>
        </row>
        <row r="2898">
          <cell r="A2898" t="str">
            <v>05.001.0250-A</v>
          </cell>
          <cell r="B2898">
            <v>25.83</v>
          </cell>
        </row>
        <row r="2899">
          <cell r="A2899" t="str">
            <v>05.001.0300-0</v>
          </cell>
          <cell r="B2899">
            <v>109.83</v>
          </cell>
        </row>
        <row r="2900">
          <cell r="A2900" t="str">
            <v>05.001.0300-A</v>
          </cell>
          <cell r="B2900">
            <v>102.14</v>
          </cell>
        </row>
        <row r="2901">
          <cell r="A2901" t="str">
            <v>05.001.0301-0</v>
          </cell>
          <cell r="B2901">
            <v>91.77</v>
          </cell>
        </row>
        <row r="2902">
          <cell r="A2902" t="str">
            <v>05.001.0301-A</v>
          </cell>
          <cell r="B2902">
            <v>85.09</v>
          </cell>
        </row>
        <row r="2903">
          <cell r="A2903" t="str">
            <v>05.001.0305-0</v>
          </cell>
          <cell r="B2903">
            <v>89.42</v>
          </cell>
        </row>
        <row r="2904">
          <cell r="A2904" t="str">
            <v>05.001.0305-A</v>
          </cell>
          <cell r="B2904">
            <v>77.489999999999995</v>
          </cell>
        </row>
        <row r="2905">
          <cell r="A2905" t="str">
            <v>05.001.0310-0</v>
          </cell>
          <cell r="B2905">
            <v>36.56</v>
          </cell>
        </row>
        <row r="2906">
          <cell r="A2906" t="str">
            <v>05.001.0310-A</v>
          </cell>
          <cell r="B2906">
            <v>31.68</v>
          </cell>
        </row>
        <row r="2907">
          <cell r="A2907" t="str">
            <v>05.001.0315-0</v>
          </cell>
          <cell r="B2907">
            <v>58.92</v>
          </cell>
        </row>
        <row r="2908">
          <cell r="A2908" t="str">
            <v>05.001.0315-A</v>
          </cell>
          <cell r="B2908">
            <v>51.06</v>
          </cell>
        </row>
        <row r="2909">
          <cell r="A2909" t="str">
            <v>05.001.0320-0</v>
          </cell>
          <cell r="B2909">
            <v>149.04</v>
          </cell>
        </row>
        <row r="2910">
          <cell r="A2910" t="str">
            <v>05.001.0320-A</v>
          </cell>
          <cell r="B2910">
            <v>129.16</v>
          </cell>
        </row>
        <row r="2911">
          <cell r="A2911" t="str">
            <v>05.001.0325-0</v>
          </cell>
          <cell r="B2911">
            <v>2.23</v>
          </cell>
        </row>
        <row r="2912">
          <cell r="A2912" t="str">
            <v>05.001.0325-A</v>
          </cell>
          <cell r="B2912">
            <v>1.93</v>
          </cell>
        </row>
        <row r="2913">
          <cell r="A2913" t="str">
            <v>05.001.0350-0</v>
          </cell>
          <cell r="B2913">
            <v>10.53</v>
          </cell>
        </row>
        <row r="2914">
          <cell r="A2914" t="str">
            <v>05.001.0350-A</v>
          </cell>
          <cell r="B2914">
            <v>9.1199999999999992</v>
          </cell>
        </row>
        <row r="2915">
          <cell r="A2915" t="str">
            <v>05.001.0360-0</v>
          </cell>
          <cell r="B2915">
            <v>5.2</v>
          </cell>
        </row>
        <row r="2916">
          <cell r="A2916" t="str">
            <v>05.001.0360-A</v>
          </cell>
          <cell r="B2916">
            <v>4.51</v>
          </cell>
        </row>
        <row r="2917">
          <cell r="A2917" t="str">
            <v>05.001.0365-0</v>
          </cell>
          <cell r="B2917">
            <v>6.94</v>
          </cell>
        </row>
        <row r="2918">
          <cell r="A2918" t="str">
            <v>05.001.0365-A</v>
          </cell>
          <cell r="B2918">
            <v>6.01</v>
          </cell>
        </row>
        <row r="2919">
          <cell r="A2919" t="str">
            <v>05.001.0366-0</v>
          </cell>
          <cell r="B2919">
            <v>4.8600000000000003</v>
          </cell>
        </row>
        <row r="2920">
          <cell r="A2920" t="str">
            <v>05.001.0366-A</v>
          </cell>
          <cell r="B2920">
            <v>4.21</v>
          </cell>
        </row>
        <row r="2921">
          <cell r="A2921" t="str">
            <v>05.001.0370-0</v>
          </cell>
          <cell r="B2921">
            <v>9.7200000000000006</v>
          </cell>
        </row>
        <row r="2922">
          <cell r="A2922" t="str">
            <v>05.001.0370-A</v>
          </cell>
          <cell r="B2922">
            <v>8.42</v>
          </cell>
        </row>
        <row r="2923">
          <cell r="A2923" t="str">
            <v>05.001.0375-0</v>
          </cell>
          <cell r="B2923">
            <v>2.91</v>
          </cell>
        </row>
        <row r="2924">
          <cell r="A2924" t="str">
            <v>05.001.0375-A</v>
          </cell>
          <cell r="B2924">
            <v>2.52</v>
          </cell>
        </row>
        <row r="2925">
          <cell r="A2925" t="str">
            <v>05.001.0380-0</v>
          </cell>
          <cell r="B2925">
            <v>4.34</v>
          </cell>
        </row>
        <row r="2926">
          <cell r="A2926" t="str">
            <v>05.001.0380-A</v>
          </cell>
          <cell r="B2926">
            <v>3.76</v>
          </cell>
        </row>
        <row r="2927">
          <cell r="A2927" t="str">
            <v>05.001.0385-0</v>
          </cell>
          <cell r="B2927">
            <v>6.07</v>
          </cell>
        </row>
        <row r="2928">
          <cell r="A2928" t="str">
            <v>05.001.0385-A</v>
          </cell>
          <cell r="B2928">
            <v>5.26</v>
          </cell>
        </row>
        <row r="2929">
          <cell r="A2929" t="str">
            <v>05.001.0386-0</v>
          </cell>
          <cell r="B2929">
            <v>5.2</v>
          </cell>
        </row>
        <row r="2930">
          <cell r="A2930" t="str">
            <v>05.001.0386-A</v>
          </cell>
          <cell r="B2930">
            <v>4.51</v>
          </cell>
        </row>
        <row r="2931">
          <cell r="A2931" t="str">
            <v>05.001.0387-0</v>
          </cell>
          <cell r="B2931">
            <v>5.2</v>
          </cell>
        </row>
        <row r="2932">
          <cell r="A2932" t="str">
            <v>05.001.0387-A</v>
          </cell>
          <cell r="B2932">
            <v>4.51</v>
          </cell>
        </row>
        <row r="2933">
          <cell r="A2933" t="str">
            <v>05.001.0388-0</v>
          </cell>
          <cell r="B2933">
            <v>11.8</v>
          </cell>
        </row>
        <row r="2934">
          <cell r="A2934" t="str">
            <v>05.001.0388-A</v>
          </cell>
          <cell r="B2934">
            <v>10.23</v>
          </cell>
        </row>
        <row r="2935">
          <cell r="A2935" t="str">
            <v>05.001.0389-0</v>
          </cell>
          <cell r="B2935">
            <v>10.41</v>
          </cell>
        </row>
        <row r="2936">
          <cell r="A2936" t="str">
            <v>05.001.0389-A</v>
          </cell>
          <cell r="B2936">
            <v>9.02</v>
          </cell>
        </row>
        <row r="2937">
          <cell r="A2937" t="str">
            <v>05.001.0391-0</v>
          </cell>
          <cell r="B2937">
            <v>9.7200000000000006</v>
          </cell>
        </row>
        <row r="2938">
          <cell r="A2938" t="str">
            <v>05.001.0391-A</v>
          </cell>
          <cell r="B2938">
            <v>8.42</v>
          </cell>
        </row>
        <row r="2939">
          <cell r="A2939" t="str">
            <v>05.001.0392-0</v>
          </cell>
          <cell r="B2939">
            <v>6.94</v>
          </cell>
        </row>
        <row r="2940">
          <cell r="A2940" t="str">
            <v>05.001.0392-A</v>
          </cell>
          <cell r="B2940">
            <v>6.01</v>
          </cell>
        </row>
        <row r="2941">
          <cell r="A2941" t="str">
            <v>05.001.0393-0</v>
          </cell>
          <cell r="B2941">
            <v>4.8600000000000003</v>
          </cell>
        </row>
        <row r="2942">
          <cell r="A2942" t="str">
            <v>05.001.0393-A</v>
          </cell>
          <cell r="B2942">
            <v>4.21</v>
          </cell>
        </row>
        <row r="2943">
          <cell r="A2943" t="str">
            <v>05.001.0400-0</v>
          </cell>
          <cell r="B2943">
            <v>1.63</v>
          </cell>
        </row>
        <row r="2944">
          <cell r="A2944" t="str">
            <v>05.001.0400-A</v>
          </cell>
          <cell r="B2944">
            <v>1.42</v>
          </cell>
        </row>
        <row r="2945">
          <cell r="A2945" t="str">
            <v>05.001.0402-0</v>
          </cell>
          <cell r="B2945">
            <v>21.61</v>
          </cell>
        </row>
        <row r="2946">
          <cell r="A2946" t="str">
            <v>05.001.0402-A</v>
          </cell>
          <cell r="B2946">
            <v>18.72</v>
          </cell>
        </row>
        <row r="2947">
          <cell r="A2947" t="str">
            <v>05.001.0405-0</v>
          </cell>
          <cell r="B2947">
            <v>59.61</v>
          </cell>
        </row>
        <row r="2948">
          <cell r="A2948" t="str">
            <v>05.001.0405-A</v>
          </cell>
          <cell r="B2948">
            <v>51.66</v>
          </cell>
        </row>
        <row r="2949">
          <cell r="A2949" t="str">
            <v>05.001.0410-0</v>
          </cell>
          <cell r="B2949">
            <v>6.07</v>
          </cell>
        </row>
        <row r="2950">
          <cell r="A2950" t="str">
            <v>05.001.0410-A</v>
          </cell>
          <cell r="B2950">
            <v>5.26</v>
          </cell>
        </row>
        <row r="2951">
          <cell r="A2951" t="str">
            <v>05.001.0415-0</v>
          </cell>
          <cell r="B2951">
            <v>6.59</v>
          </cell>
        </row>
        <row r="2952">
          <cell r="A2952" t="str">
            <v>05.001.0415-A</v>
          </cell>
          <cell r="B2952">
            <v>5.71</v>
          </cell>
        </row>
        <row r="2953">
          <cell r="A2953" t="str">
            <v>05.001.0450-0</v>
          </cell>
          <cell r="B2953">
            <v>274.14</v>
          </cell>
        </row>
        <row r="2954">
          <cell r="A2954" t="str">
            <v>05.001.0450-A</v>
          </cell>
          <cell r="B2954">
            <v>238.08</v>
          </cell>
        </row>
        <row r="2955">
          <cell r="A2955" t="str">
            <v>05.001.0455-0</v>
          </cell>
          <cell r="B2955">
            <v>411.21</v>
          </cell>
        </row>
        <row r="2956">
          <cell r="A2956" t="str">
            <v>05.001.0455-A</v>
          </cell>
          <cell r="B2956">
            <v>357.11</v>
          </cell>
        </row>
        <row r="2957">
          <cell r="A2957" t="str">
            <v>05.001.0460-0</v>
          </cell>
          <cell r="B2957">
            <v>597.46</v>
          </cell>
        </row>
        <row r="2958">
          <cell r="A2958" t="str">
            <v>05.001.0460-A</v>
          </cell>
          <cell r="B2958">
            <v>518.87</v>
          </cell>
        </row>
        <row r="2959">
          <cell r="A2959" t="str">
            <v>05.001.0465-0</v>
          </cell>
          <cell r="B2959">
            <v>822.43</v>
          </cell>
        </row>
        <row r="2960">
          <cell r="A2960" t="str">
            <v>05.001.0465-A</v>
          </cell>
          <cell r="B2960">
            <v>714.23</v>
          </cell>
        </row>
        <row r="2961">
          <cell r="A2961" t="str">
            <v>05.001.0600-0</v>
          </cell>
          <cell r="B2961">
            <v>20.56</v>
          </cell>
        </row>
        <row r="2962">
          <cell r="A2962" t="str">
            <v>05.001.0600-A</v>
          </cell>
          <cell r="B2962">
            <v>17.809999999999999</v>
          </cell>
        </row>
        <row r="2963">
          <cell r="A2963" t="str">
            <v>05.001.0601-0</v>
          </cell>
          <cell r="B2963">
            <v>51.03</v>
          </cell>
        </row>
        <row r="2964">
          <cell r="A2964" t="str">
            <v>05.001.0601-A</v>
          </cell>
          <cell r="B2964">
            <v>44.21</v>
          </cell>
        </row>
        <row r="2965">
          <cell r="A2965" t="str">
            <v>05.001.0602-0</v>
          </cell>
          <cell r="B2965">
            <v>255.18</v>
          </cell>
        </row>
        <row r="2966">
          <cell r="A2966" t="str">
            <v>05.001.0602-A</v>
          </cell>
          <cell r="B2966">
            <v>221.07</v>
          </cell>
        </row>
        <row r="2967">
          <cell r="A2967" t="str">
            <v>05.001.0603-0</v>
          </cell>
          <cell r="B2967">
            <v>85.06</v>
          </cell>
        </row>
        <row r="2968">
          <cell r="A2968" t="str">
            <v>05.001.0603-A</v>
          </cell>
          <cell r="B2968">
            <v>73.69</v>
          </cell>
        </row>
        <row r="2969">
          <cell r="A2969" t="str">
            <v>05.001.0605-0</v>
          </cell>
          <cell r="B2969">
            <v>85.06</v>
          </cell>
        </row>
        <row r="2970">
          <cell r="A2970" t="str">
            <v>05.001.0605-A</v>
          </cell>
          <cell r="B2970">
            <v>73.69</v>
          </cell>
        </row>
        <row r="2971">
          <cell r="A2971" t="str">
            <v>05.001.0606-0</v>
          </cell>
          <cell r="B2971">
            <v>170.12</v>
          </cell>
        </row>
        <row r="2972">
          <cell r="A2972" t="str">
            <v>05.001.0606-A</v>
          </cell>
          <cell r="B2972">
            <v>147.38</v>
          </cell>
        </row>
        <row r="2973">
          <cell r="A2973" t="str">
            <v>05.001.0607-0</v>
          </cell>
          <cell r="B2973">
            <v>10.62</v>
          </cell>
        </row>
        <row r="2974">
          <cell r="A2974" t="str">
            <v>05.001.0607-A</v>
          </cell>
          <cell r="B2974">
            <v>9.49</v>
          </cell>
        </row>
        <row r="2975">
          <cell r="A2975" t="str">
            <v>05.001.0608-0</v>
          </cell>
          <cell r="B2975">
            <v>11.11</v>
          </cell>
        </row>
        <row r="2976">
          <cell r="A2976" t="str">
            <v>05.001.0608-A</v>
          </cell>
          <cell r="B2976">
            <v>9.92</v>
          </cell>
        </row>
        <row r="2977">
          <cell r="A2977" t="str">
            <v>05.001.0609-0</v>
          </cell>
          <cell r="B2977">
            <v>11.88</v>
          </cell>
        </row>
        <row r="2978">
          <cell r="A2978" t="str">
            <v>05.001.0609-A</v>
          </cell>
          <cell r="B2978">
            <v>10.6</v>
          </cell>
        </row>
        <row r="2979">
          <cell r="A2979" t="str">
            <v>05.001.0612-0</v>
          </cell>
          <cell r="B2979">
            <v>14.54</v>
          </cell>
        </row>
        <row r="2980">
          <cell r="A2980" t="str">
            <v>05.001.0612-A</v>
          </cell>
          <cell r="B2980">
            <v>12.93</v>
          </cell>
        </row>
        <row r="2981">
          <cell r="A2981" t="str">
            <v>05.001.0613-0</v>
          </cell>
          <cell r="B2981">
            <v>32.9</v>
          </cell>
        </row>
        <row r="2982">
          <cell r="A2982" t="str">
            <v>05.001.0613-A</v>
          </cell>
          <cell r="B2982">
            <v>29.68</v>
          </cell>
        </row>
        <row r="2983">
          <cell r="A2983" t="str">
            <v>05.001.0615-0</v>
          </cell>
          <cell r="B2983">
            <v>29.8</v>
          </cell>
        </row>
        <row r="2984">
          <cell r="A2984" t="str">
            <v>05.001.0615-A</v>
          </cell>
          <cell r="B2984">
            <v>25.83</v>
          </cell>
        </row>
        <row r="2985">
          <cell r="A2985" t="str">
            <v>05.001.0616-0</v>
          </cell>
          <cell r="B2985">
            <v>67.06</v>
          </cell>
        </row>
        <row r="2986">
          <cell r="A2986" t="str">
            <v>05.001.0616-A</v>
          </cell>
          <cell r="B2986">
            <v>58.12</v>
          </cell>
        </row>
        <row r="2987">
          <cell r="A2987" t="str">
            <v>05.001.0618-0</v>
          </cell>
          <cell r="B2987">
            <v>1.35</v>
          </cell>
        </row>
        <row r="2988">
          <cell r="A2988" t="str">
            <v>05.001.0618-A</v>
          </cell>
          <cell r="B2988">
            <v>1.31</v>
          </cell>
        </row>
        <row r="2989">
          <cell r="A2989" t="str">
            <v>05.001.0620-0</v>
          </cell>
          <cell r="B2989">
            <v>10.28</v>
          </cell>
        </row>
        <row r="2990">
          <cell r="A2990" t="str">
            <v>05.001.0620-A</v>
          </cell>
          <cell r="B2990">
            <v>8.9</v>
          </cell>
        </row>
        <row r="2991">
          <cell r="A2991" t="str">
            <v>05.001.0621-0</v>
          </cell>
          <cell r="B2991">
            <v>20.56</v>
          </cell>
        </row>
        <row r="2992">
          <cell r="A2992" t="str">
            <v>05.001.0621-A</v>
          </cell>
          <cell r="B2992">
            <v>17.809999999999999</v>
          </cell>
        </row>
        <row r="2993">
          <cell r="A2993" t="str">
            <v>05.001.0622-0</v>
          </cell>
          <cell r="B2993">
            <v>41.13</v>
          </cell>
        </row>
        <row r="2994">
          <cell r="A2994" t="str">
            <v>05.001.0622-A</v>
          </cell>
          <cell r="B2994">
            <v>35.630000000000003</v>
          </cell>
        </row>
        <row r="2995">
          <cell r="A2995" t="str">
            <v>05.001.0623-0</v>
          </cell>
          <cell r="B2995">
            <v>92.56</v>
          </cell>
        </row>
        <row r="2996">
          <cell r="A2996" t="str">
            <v>05.001.0623-A</v>
          </cell>
          <cell r="B2996">
            <v>80.180000000000007</v>
          </cell>
        </row>
        <row r="2997">
          <cell r="A2997" t="str">
            <v>05.001.0680-0</v>
          </cell>
          <cell r="B2997">
            <v>7.19</v>
          </cell>
        </row>
        <row r="2998">
          <cell r="A2998" t="str">
            <v>05.001.0680-A</v>
          </cell>
          <cell r="B2998">
            <v>6.23</v>
          </cell>
        </row>
        <row r="2999">
          <cell r="A2999" t="str">
            <v>05.001.0690-0</v>
          </cell>
          <cell r="B2999">
            <v>12.34</v>
          </cell>
        </row>
        <row r="3000">
          <cell r="A3000" t="str">
            <v>05.001.0690-A</v>
          </cell>
          <cell r="B3000">
            <v>10.69</v>
          </cell>
        </row>
        <row r="3001">
          <cell r="A3001" t="str">
            <v>05.001.0700-0</v>
          </cell>
          <cell r="B3001">
            <v>20.12</v>
          </cell>
        </row>
        <row r="3002">
          <cell r="A3002" t="str">
            <v>05.001.0700-A</v>
          </cell>
          <cell r="B3002">
            <v>17.43</v>
          </cell>
        </row>
        <row r="3003">
          <cell r="A3003" t="str">
            <v>05.001.0750-0</v>
          </cell>
          <cell r="B3003">
            <v>22.35</v>
          </cell>
        </row>
        <row r="3004">
          <cell r="A3004" t="str">
            <v>05.001.0750-A</v>
          </cell>
          <cell r="B3004">
            <v>19.37</v>
          </cell>
        </row>
        <row r="3005">
          <cell r="A3005" t="str">
            <v>05.001.0755-0</v>
          </cell>
          <cell r="B3005">
            <v>6.59</v>
          </cell>
        </row>
        <row r="3006">
          <cell r="A3006" t="str">
            <v>05.001.0755-A</v>
          </cell>
          <cell r="B3006">
            <v>5.83</v>
          </cell>
        </row>
        <row r="3007">
          <cell r="A3007" t="str">
            <v>05.001.0758-0</v>
          </cell>
          <cell r="B3007">
            <v>2.11</v>
          </cell>
        </row>
        <row r="3008">
          <cell r="A3008" t="str">
            <v>05.001.0758-A</v>
          </cell>
          <cell r="B3008">
            <v>1.83</v>
          </cell>
        </row>
        <row r="3009">
          <cell r="A3009" t="str">
            <v>05.001.0800-0</v>
          </cell>
          <cell r="B3009">
            <v>49.92</v>
          </cell>
        </row>
        <row r="3010">
          <cell r="A3010" t="str">
            <v>05.001.0800-A</v>
          </cell>
          <cell r="B3010">
            <v>43.25</v>
          </cell>
        </row>
        <row r="3011">
          <cell r="A3011" t="str">
            <v>05.001.0802-0</v>
          </cell>
          <cell r="B3011">
            <v>51.17</v>
          </cell>
        </row>
        <row r="3012">
          <cell r="A3012" t="str">
            <v>05.001.0802-A</v>
          </cell>
          <cell r="B3012">
            <v>44.33</v>
          </cell>
        </row>
        <row r="3013">
          <cell r="A3013" t="str">
            <v>05.001.0805-0</v>
          </cell>
          <cell r="B3013">
            <v>58.66</v>
          </cell>
        </row>
        <row r="3014">
          <cell r="A3014" t="str">
            <v>05.001.0805-A</v>
          </cell>
          <cell r="B3014">
            <v>50.81</v>
          </cell>
        </row>
        <row r="3015">
          <cell r="A3015" t="str">
            <v>05.001.0810-0</v>
          </cell>
          <cell r="B3015">
            <v>61.15</v>
          </cell>
        </row>
        <row r="3016">
          <cell r="A3016" t="str">
            <v>05.001.0810-A</v>
          </cell>
          <cell r="B3016">
            <v>52.98</v>
          </cell>
        </row>
        <row r="3017">
          <cell r="A3017" t="str">
            <v>05.001.0815-0</v>
          </cell>
          <cell r="B3017">
            <v>76.13</v>
          </cell>
        </row>
        <row r="3018">
          <cell r="A3018" t="str">
            <v>05.001.0815-A</v>
          </cell>
          <cell r="B3018">
            <v>65.95</v>
          </cell>
        </row>
        <row r="3019">
          <cell r="A3019" t="str">
            <v>05.001.0820-0</v>
          </cell>
          <cell r="B3019">
            <v>29.7</v>
          </cell>
        </row>
        <row r="3020">
          <cell r="A3020" t="str">
            <v>05.001.0820-A</v>
          </cell>
          <cell r="B3020">
            <v>26.78</v>
          </cell>
        </row>
        <row r="3021">
          <cell r="A3021" t="str">
            <v>05.001.0825-0</v>
          </cell>
          <cell r="B3021">
            <v>30.67</v>
          </cell>
        </row>
        <row r="3022">
          <cell r="A3022" t="str">
            <v>05.001.0825-A</v>
          </cell>
          <cell r="B3022">
            <v>27.75</v>
          </cell>
        </row>
        <row r="3023">
          <cell r="A3023" t="str">
            <v>05.001.0840-0</v>
          </cell>
          <cell r="B3023">
            <v>26.56</v>
          </cell>
        </row>
        <row r="3024">
          <cell r="A3024" t="str">
            <v>05.001.0840-A</v>
          </cell>
          <cell r="B3024">
            <v>23.64</v>
          </cell>
        </row>
        <row r="3025">
          <cell r="A3025" t="str">
            <v>05.001.0845-0</v>
          </cell>
          <cell r="B3025">
            <v>34.44</v>
          </cell>
        </row>
        <row r="3026">
          <cell r="A3026" t="str">
            <v>05.001.0845-A</v>
          </cell>
          <cell r="B3026">
            <v>30.7</v>
          </cell>
        </row>
        <row r="3027">
          <cell r="A3027" t="str">
            <v>05.001.0850-0</v>
          </cell>
          <cell r="B3027">
            <v>9.4600000000000009</v>
          </cell>
        </row>
        <row r="3028">
          <cell r="A3028" t="str">
            <v>05.001.0850-A</v>
          </cell>
          <cell r="B3028">
            <v>8.7200000000000006</v>
          </cell>
        </row>
        <row r="3029">
          <cell r="A3029" t="str">
            <v>05.001.0876-0</v>
          </cell>
          <cell r="B3029">
            <v>18.579999999999998</v>
          </cell>
        </row>
        <row r="3030">
          <cell r="A3030" t="str">
            <v>05.001.0876-A</v>
          </cell>
          <cell r="B3030">
            <v>16.100000000000001</v>
          </cell>
        </row>
        <row r="3031">
          <cell r="A3031" t="str">
            <v>05.001.0900-0</v>
          </cell>
          <cell r="B3031">
            <v>0.78</v>
          </cell>
        </row>
        <row r="3032">
          <cell r="A3032" t="str">
            <v>05.001.0900-A</v>
          </cell>
          <cell r="B3032">
            <v>0.68</v>
          </cell>
        </row>
        <row r="3033">
          <cell r="A3033" t="str">
            <v>05.001.0950-0</v>
          </cell>
          <cell r="B3033">
            <v>11.11</v>
          </cell>
        </row>
        <row r="3034">
          <cell r="A3034" t="str">
            <v>05.001.0950-A</v>
          </cell>
          <cell r="B3034">
            <v>9.6300000000000008</v>
          </cell>
        </row>
        <row r="3035">
          <cell r="A3035" t="str">
            <v>05.001.0955-0</v>
          </cell>
          <cell r="B3035">
            <v>17.79</v>
          </cell>
        </row>
        <row r="3036">
          <cell r="A3036" t="str">
            <v>05.001.0955-A</v>
          </cell>
          <cell r="B3036">
            <v>15.42</v>
          </cell>
        </row>
        <row r="3037">
          <cell r="A3037" t="str">
            <v>05.001.0960-0</v>
          </cell>
          <cell r="B3037">
            <v>22.25</v>
          </cell>
        </row>
        <row r="3038">
          <cell r="A3038" t="str">
            <v>05.001.0960-A</v>
          </cell>
          <cell r="B3038">
            <v>19.29</v>
          </cell>
        </row>
        <row r="3039">
          <cell r="A3039" t="str">
            <v>05.002.0001-0</v>
          </cell>
          <cell r="B3039">
            <v>127.06</v>
          </cell>
        </row>
        <row r="3040">
          <cell r="A3040" t="str">
            <v>05.002.0001-A</v>
          </cell>
          <cell r="B3040">
            <v>116.05</v>
          </cell>
        </row>
        <row r="3041">
          <cell r="A3041" t="str">
            <v>05.002.0002-0</v>
          </cell>
          <cell r="B3041">
            <v>216.01</v>
          </cell>
        </row>
        <row r="3042">
          <cell r="A3042" t="str">
            <v>05.002.0002-A</v>
          </cell>
          <cell r="B3042">
            <v>197.28</v>
          </cell>
        </row>
        <row r="3043">
          <cell r="A3043" t="str">
            <v>05.002.0003-1</v>
          </cell>
          <cell r="B3043">
            <v>292.14</v>
          </cell>
        </row>
        <row r="3044">
          <cell r="A3044" t="str">
            <v>05.002.0003-B</v>
          </cell>
          <cell r="B3044">
            <v>267.02999999999997</v>
          </cell>
        </row>
        <row r="3045">
          <cell r="A3045" t="str">
            <v>05.002.0004-0</v>
          </cell>
          <cell r="B3045">
            <v>496.64</v>
          </cell>
        </row>
        <row r="3046">
          <cell r="A3046" t="str">
            <v>05.002.0004-A</v>
          </cell>
          <cell r="B3046">
            <v>453.95</v>
          </cell>
        </row>
        <row r="3047">
          <cell r="A3047" t="str">
            <v>05.002.0005-1</v>
          </cell>
          <cell r="B3047">
            <v>18.54</v>
          </cell>
        </row>
        <row r="3048">
          <cell r="A3048" t="str">
            <v>05.002.0005-B</v>
          </cell>
          <cell r="B3048">
            <v>16.97</v>
          </cell>
        </row>
        <row r="3049">
          <cell r="A3049" t="str">
            <v>05.002.0006-1</v>
          </cell>
          <cell r="B3049">
            <v>27.49</v>
          </cell>
        </row>
        <row r="3050">
          <cell r="A3050" t="str">
            <v>05.002.0006-B</v>
          </cell>
          <cell r="B3050">
            <v>25.14</v>
          </cell>
        </row>
        <row r="3051">
          <cell r="A3051" t="str">
            <v>05.002.0007-0</v>
          </cell>
          <cell r="B3051">
            <v>21.78</v>
          </cell>
        </row>
        <row r="3052">
          <cell r="A3052" t="str">
            <v>05.002.0007-A</v>
          </cell>
          <cell r="B3052">
            <v>19.940000000000001</v>
          </cell>
        </row>
        <row r="3053">
          <cell r="A3053" t="str">
            <v>05.002.0008-0</v>
          </cell>
          <cell r="B3053">
            <v>32.299999999999997</v>
          </cell>
        </row>
        <row r="3054">
          <cell r="A3054" t="str">
            <v>05.002.0008-A</v>
          </cell>
          <cell r="B3054">
            <v>29.54</v>
          </cell>
        </row>
        <row r="3055">
          <cell r="A3055" t="str">
            <v>05.002.0009-1</v>
          </cell>
          <cell r="B3055">
            <v>19.8</v>
          </cell>
        </row>
        <row r="3056">
          <cell r="A3056" t="str">
            <v>05.002.0009-B</v>
          </cell>
          <cell r="B3056">
            <v>18.079999999999998</v>
          </cell>
        </row>
        <row r="3057">
          <cell r="A3057" t="str">
            <v>05.002.0010-1</v>
          </cell>
          <cell r="B3057">
            <v>24.78</v>
          </cell>
        </row>
        <row r="3058">
          <cell r="A3058" t="str">
            <v>05.002.0010-B</v>
          </cell>
          <cell r="B3058">
            <v>22.63</v>
          </cell>
        </row>
        <row r="3059">
          <cell r="A3059" t="str">
            <v>05.002.0011-0</v>
          </cell>
          <cell r="B3059">
            <v>34.65</v>
          </cell>
        </row>
        <row r="3060">
          <cell r="A3060" t="str">
            <v>05.002.0011-A</v>
          </cell>
          <cell r="B3060">
            <v>31.64</v>
          </cell>
        </row>
        <row r="3061">
          <cell r="A3061" t="str">
            <v>05.002.0012-0</v>
          </cell>
          <cell r="B3061">
            <v>43.37</v>
          </cell>
        </row>
        <row r="3062">
          <cell r="A3062" t="str">
            <v>05.002.0012-A</v>
          </cell>
          <cell r="B3062">
            <v>39.61</v>
          </cell>
        </row>
        <row r="3063">
          <cell r="A3063" t="str">
            <v>05.002.0013-0</v>
          </cell>
          <cell r="B3063">
            <v>667.64</v>
          </cell>
        </row>
        <row r="3064">
          <cell r="A3064" t="str">
            <v>05.002.0013-A</v>
          </cell>
          <cell r="B3064">
            <v>609.04</v>
          </cell>
        </row>
        <row r="3065">
          <cell r="A3065" t="str">
            <v>05.002.0014-0</v>
          </cell>
          <cell r="B3065">
            <v>9.17</v>
          </cell>
        </row>
        <row r="3066">
          <cell r="A3066" t="str">
            <v>05.002.0014-A</v>
          </cell>
          <cell r="B3066">
            <v>8.3800000000000008</v>
          </cell>
        </row>
        <row r="3067">
          <cell r="A3067" t="str">
            <v>05.002.0015-0</v>
          </cell>
          <cell r="B3067">
            <v>95.85</v>
          </cell>
        </row>
        <row r="3068">
          <cell r="A3068" t="str">
            <v>05.002.0015-A</v>
          </cell>
          <cell r="B3068">
            <v>87.54</v>
          </cell>
        </row>
        <row r="3069">
          <cell r="A3069" t="str">
            <v>05.002.0016-0</v>
          </cell>
          <cell r="B3069">
            <v>84.71</v>
          </cell>
        </row>
        <row r="3070">
          <cell r="A3070" t="str">
            <v>05.002.0016-A</v>
          </cell>
          <cell r="B3070">
            <v>77.36</v>
          </cell>
        </row>
        <row r="3071">
          <cell r="A3071" t="str">
            <v>05.002.0030-0</v>
          </cell>
          <cell r="B3071">
            <v>30.08</v>
          </cell>
        </row>
        <row r="3072">
          <cell r="A3072" t="str">
            <v>05.002.0030-A</v>
          </cell>
          <cell r="B3072">
            <v>30.08</v>
          </cell>
        </row>
        <row r="3073">
          <cell r="A3073" t="str">
            <v>05.002.0031-0</v>
          </cell>
          <cell r="B3073">
            <v>29.97</v>
          </cell>
        </row>
        <row r="3074">
          <cell r="A3074" t="str">
            <v>05.002.0031-A</v>
          </cell>
          <cell r="B3074">
            <v>27.12</v>
          </cell>
        </row>
        <row r="3075">
          <cell r="A3075" t="str">
            <v>05.002.0050-0</v>
          </cell>
          <cell r="B3075">
            <v>12.47</v>
          </cell>
        </row>
        <row r="3076">
          <cell r="A3076" t="str">
            <v>05.002.0050-A</v>
          </cell>
          <cell r="B3076">
            <v>11.41</v>
          </cell>
        </row>
        <row r="3077">
          <cell r="A3077" t="str">
            <v>05.002.0055-0</v>
          </cell>
          <cell r="B3077">
            <v>46.91</v>
          </cell>
        </row>
        <row r="3078">
          <cell r="A3078" t="str">
            <v>05.002.0055-A</v>
          </cell>
          <cell r="B3078">
            <v>41.74</v>
          </cell>
        </row>
        <row r="3079">
          <cell r="A3079" t="str">
            <v>05.002.0060-0</v>
          </cell>
          <cell r="B3079">
            <v>49.67</v>
          </cell>
        </row>
        <row r="3080">
          <cell r="A3080" t="str">
            <v>05.002.0060-A</v>
          </cell>
          <cell r="B3080">
            <v>45.21</v>
          </cell>
        </row>
        <row r="3081">
          <cell r="A3081" t="str">
            <v>05.002.0061-0</v>
          </cell>
          <cell r="B3081">
            <v>300.89</v>
          </cell>
        </row>
        <row r="3082">
          <cell r="A3082" t="str">
            <v>05.002.0061-A</v>
          </cell>
          <cell r="B3082">
            <v>275.47000000000003</v>
          </cell>
        </row>
        <row r="3083">
          <cell r="A3083" t="str">
            <v>05.002.0062-0</v>
          </cell>
          <cell r="B3083">
            <v>37.19</v>
          </cell>
        </row>
        <row r="3084">
          <cell r="A3084" t="str">
            <v>05.002.0062-A</v>
          </cell>
          <cell r="B3084">
            <v>35.090000000000003</v>
          </cell>
        </row>
        <row r="3085">
          <cell r="A3085" t="str">
            <v>05.002.0063-0</v>
          </cell>
          <cell r="B3085">
            <v>32.86</v>
          </cell>
        </row>
        <row r="3086">
          <cell r="A3086" t="str">
            <v>05.002.0063-A</v>
          </cell>
          <cell r="B3086">
            <v>31.61</v>
          </cell>
        </row>
        <row r="3087">
          <cell r="A3087" t="str">
            <v>05.002.0065-0</v>
          </cell>
          <cell r="B3087">
            <v>1.93</v>
          </cell>
        </row>
        <row r="3088">
          <cell r="A3088" t="str">
            <v>05.002.0065-A</v>
          </cell>
          <cell r="B3088">
            <v>1.71</v>
          </cell>
        </row>
        <row r="3089">
          <cell r="A3089" t="str">
            <v>05.002.0070-0</v>
          </cell>
          <cell r="B3089">
            <v>508.35</v>
          </cell>
        </row>
        <row r="3090">
          <cell r="A3090" t="str">
            <v>05.002.0070-A</v>
          </cell>
          <cell r="B3090">
            <v>493.27</v>
          </cell>
        </row>
        <row r="3091">
          <cell r="A3091" t="str">
            <v>05.002.0075-0</v>
          </cell>
          <cell r="B3091">
            <v>493.43</v>
          </cell>
        </row>
        <row r="3092">
          <cell r="A3092" t="str">
            <v>05.002.0075-A</v>
          </cell>
          <cell r="B3092">
            <v>471.43</v>
          </cell>
        </row>
        <row r="3093">
          <cell r="A3093" t="str">
            <v>05.002.0081-0</v>
          </cell>
          <cell r="B3093">
            <v>49.83</v>
          </cell>
        </row>
        <row r="3094">
          <cell r="A3094" t="str">
            <v>05.002.0081-A</v>
          </cell>
          <cell r="B3094">
            <v>46.66</v>
          </cell>
        </row>
        <row r="3095">
          <cell r="A3095" t="str">
            <v>05.002.0082-0</v>
          </cell>
          <cell r="B3095">
            <v>54.52</v>
          </cell>
        </row>
        <row r="3096">
          <cell r="A3096" t="str">
            <v>05.002.0082-A</v>
          </cell>
          <cell r="B3096">
            <v>50.77</v>
          </cell>
        </row>
        <row r="3097">
          <cell r="A3097" t="str">
            <v>05.002.0083-0</v>
          </cell>
          <cell r="B3097">
            <v>55.35</v>
          </cell>
        </row>
        <row r="3098">
          <cell r="A3098" t="str">
            <v>05.002.0083-A</v>
          </cell>
          <cell r="B3098">
            <v>51.54</v>
          </cell>
        </row>
        <row r="3099">
          <cell r="A3099" t="str">
            <v>05.002.0084-0</v>
          </cell>
          <cell r="B3099">
            <v>59.79</v>
          </cell>
        </row>
        <row r="3100">
          <cell r="A3100" t="str">
            <v>05.002.0084-A</v>
          </cell>
          <cell r="B3100">
            <v>55.4</v>
          </cell>
        </row>
        <row r="3101">
          <cell r="A3101" t="str">
            <v>05.002.0085-0</v>
          </cell>
          <cell r="B3101">
            <v>62.6</v>
          </cell>
        </row>
        <row r="3102">
          <cell r="A3102" t="str">
            <v>05.002.0085-A</v>
          </cell>
          <cell r="B3102">
            <v>57.89</v>
          </cell>
        </row>
        <row r="3103">
          <cell r="A3103" t="str">
            <v>05.002.0086-0</v>
          </cell>
          <cell r="B3103">
            <v>64.28</v>
          </cell>
        </row>
        <row r="3104">
          <cell r="A3104" t="str">
            <v>05.002.0086-A</v>
          </cell>
          <cell r="B3104">
            <v>59.49</v>
          </cell>
        </row>
        <row r="3105">
          <cell r="A3105" t="str">
            <v>05.002.0087-0</v>
          </cell>
          <cell r="B3105">
            <v>69.319999999999993</v>
          </cell>
        </row>
        <row r="3106">
          <cell r="A3106" t="str">
            <v>05.002.0087-A</v>
          </cell>
          <cell r="B3106">
            <v>63.87</v>
          </cell>
        </row>
        <row r="3107">
          <cell r="A3107" t="str">
            <v>05.002.0088-0</v>
          </cell>
          <cell r="B3107">
            <v>74.64</v>
          </cell>
        </row>
        <row r="3108">
          <cell r="A3108" t="str">
            <v>05.002.0088-A</v>
          </cell>
          <cell r="B3108">
            <v>68.739999999999995</v>
          </cell>
        </row>
        <row r="3109">
          <cell r="A3109" t="str">
            <v>05.002.0089-0</v>
          </cell>
          <cell r="B3109">
            <v>84.48</v>
          </cell>
        </row>
        <row r="3110">
          <cell r="A3110" t="str">
            <v>05.002.0089-A</v>
          </cell>
          <cell r="B3110">
            <v>77.66</v>
          </cell>
        </row>
        <row r="3111">
          <cell r="A3111" t="str">
            <v>05.002.0090-0</v>
          </cell>
          <cell r="B3111">
            <v>91.83</v>
          </cell>
        </row>
        <row r="3112">
          <cell r="A3112" t="str">
            <v>05.002.0090-A</v>
          </cell>
          <cell r="B3112">
            <v>84.42</v>
          </cell>
        </row>
        <row r="3113">
          <cell r="A3113" t="str">
            <v>05.002.0091-0</v>
          </cell>
          <cell r="B3113">
            <v>100.98</v>
          </cell>
        </row>
        <row r="3114">
          <cell r="A3114" t="str">
            <v>05.002.0091-A</v>
          </cell>
          <cell r="B3114">
            <v>92.63</v>
          </cell>
        </row>
        <row r="3115">
          <cell r="A3115" t="str">
            <v>05.002.0092-0</v>
          </cell>
          <cell r="B3115">
            <v>144.5</v>
          </cell>
        </row>
        <row r="3116">
          <cell r="A3116" t="str">
            <v>05.002.0092-A</v>
          </cell>
          <cell r="B3116">
            <v>134.83000000000001</v>
          </cell>
        </row>
        <row r="3117">
          <cell r="A3117" t="str">
            <v>05.002.0093-0</v>
          </cell>
          <cell r="B3117">
            <v>209.36</v>
          </cell>
        </row>
        <row r="3118">
          <cell r="A3118" t="str">
            <v>05.002.0093-A</v>
          </cell>
          <cell r="B3118">
            <v>196.26</v>
          </cell>
        </row>
        <row r="3119">
          <cell r="A3119" t="str">
            <v>05.002.0100-0</v>
          </cell>
          <cell r="B3119">
            <v>208.58</v>
          </cell>
        </row>
        <row r="3120">
          <cell r="A3120" t="str">
            <v>05.002.0100-A</v>
          </cell>
          <cell r="B3120">
            <v>189.82</v>
          </cell>
        </row>
        <row r="3121">
          <cell r="A3121" t="str">
            <v>05.002.0101-0</v>
          </cell>
          <cell r="B3121">
            <v>213.33</v>
          </cell>
        </row>
        <row r="3122">
          <cell r="A3122" t="str">
            <v>05.002.0101-A</v>
          </cell>
          <cell r="B3122">
            <v>194.57</v>
          </cell>
        </row>
        <row r="3123">
          <cell r="A3123" t="str">
            <v>05.002.0102-0</v>
          </cell>
          <cell r="B3123">
            <v>308.86</v>
          </cell>
        </row>
        <row r="3124">
          <cell r="A3124" t="str">
            <v>05.002.0102-A</v>
          </cell>
          <cell r="B3124">
            <v>278.82</v>
          </cell>
        </row>
        <row r="3125">
          <cell r="A3125" t="str">
            <v>05.002.0105-0</v>
          </cell>
          <cell r="B3125">
            <v>411.58</v>
          </cell>
        </row>
        <row r="3126">
          <cell r="A3126" t="str">
            <v>05.002.0105-A</v>
          </cell>
          <cell r="B3126">
            <v>388.24</v>
          </cell>
        </row>
        <row r="3127">
          <cell r="A3127" t="str">
            <v>05.002.0106-0</v>
          </cell>
          <cell r="B3127">
            <v>429.67</v>
          </cell>
        </row>
        <row r="3128">
          <cell r="A3128" t="str">
            <v>05.002.0106-A</v>
          </cell>
          <cell r="B3128">
            <v>404.55</v>
          </cell>
        </row>
        <row r="3129">
          <cell r="A3129" t="str">
            <v>05.003.0010-1</v>
          </cell>
          <cell r="B3129">
            <v>67.06</v>
          </cell>
        </row>
        <row r="3130">
          <cell r="A3130" t="str">
            <v>05.003.0010-B</v>
          </cell>
          <cell r="B3130">
            <v>58.12</v>
          </cell>
        </row>
        <row r="3131">
          <cell r="A3131" t="str">
            <v>05.003.0011-0</v>
          </cell>
          <cell r="B3131">
            <v>124.69</v>
          </cell>
        </row>
        <row r="3132">
          <cell r="A3132" t="str">
            <v>05.003.0011-A</v>
          </cell>
          <cell r="B3132">
            <v>112.42</v>
          </cell>
        </row>
        <row r="3133">
          <cell r="A3133" t="str">
            <v>05.003.0015-1</v>
          </cell>
          <cell r="B3133">
            <v>57.62</v>
          </cell>
        </row>
        <row r="3134">
          <cell r="A3134" t="str">
            <v>05.003.0015-B</v>
          </cell>
          <cell r="B3134">
            <v>54.3</v>
          </cell>
        </row>
        <row r="3135">
          <cell r="A3135" t="str">
            <v>05.003.0016-1</v>
          </cell>
          <cell r="B3135">
            <v>82.62</v>
          </cell>
        </row>
        <row r="3136">
          <cell r="A3136" t="str">
            <v>05.003.0016-B</v>
          </cell>
          <cell r="B3136">
            <v>78.150000000000006</v>
          </cell>
        </row>
        <row r="3137">
          <cell r="A3137" t="str">
            <v>05.003.0017-1</v>
          </cell>
          <cell r="B3137">
            <v>107.53</v>
          </cell>
        </row>
        <row r="3138">
          <cell r="A3138" t="str">
            <v>05.003.0017-B</v>
          </cell>
          <cell r="B3138">
            <v>101.99</v>
          </cell>
        </row>
        <row r="3139">
          <cell r="A3139" t="str">
            <v>05.003.0020-0</v>
          </cell>
          <cell r="B3139">
            <v>147.05000000000001</v>
          </cell>
        </row>
        <row r="3140">
          <cell r="A3140" t="str">
            <v>05.003.0020-A</v>
          </cell>
          <cell r="B3140">
            <v>131.80000000000001</v>
          </cell>
        </row>
        <row r="3141">
          <cell r="A3141" t="str">
            <v>05.003.0021-0</v>
          </cell>
          <cell r="B3141">
            <v>172.04</v>
          </cell>
        </row>
        <row r="3142">
          <cell r="A3142" t="str">
            <v>05.003.0021-A</v>
          </cell>
          <cell r="B3142">
            <v>155.63999999999999</v>
          </cell>
        </row>
        <row r="3143">
          <cell r="A3143" t="str">
            <v>05.003.0022-0</v>
          </cell>
          <cell r="B3143">
            <v>196.95</v>
          </cell>
        </row>
        <row r="3144">
          <cell r="A3144" t="str">
            <v>05.003.0022-A</v>
          </cell>
          <cell r="B3144">
            <v>179.49</v>
          </cell>
        </row>
        <row r="3145">
          <cell r="A3145" t="str">
            <v>05.003.0090-0</v>
          </cell>
          <cell r="B3145">
            <v>549.46</v>
          </cell>
        </row>
        <row r="3146">
          <cell r="A3146" t="str">
            <v>05.003.0090-A</v>
          </cell>
          <cell r="B3146">
            <v>480.53</v>
          </cell>
        </row>
        <row r="3147">
          <cell r="A3147" t="str">
            <v>05.003.0091-0</v>
          </cell>
          <cell r="B3147">
            <v>574.45000000000005</v>
          </cell>
        </row>
        <row r="3148">
          <cell r="A3148" t="str">
            <v>05.003.0091-A</v>
          </cell>
          <cell r="B3148">
            <v>504.38</v>
          </cell>
        </row>
        <row r="3149">
          <cell r="A3149" t="str">
            <v>05.003.0092-0</v>
          </cell>
          <cell r="B3149">
            <v>599.36</v>
          </cell>
        </row>
        <row r="3150">
          <cell r="A3150" t="str">
            <v>05.003.0092-A</v>
          </cell>
          <cell r="B3150">
            <v>528.22</v>
          </cell>
        </row>
        <row r="3151">
          <cell r="A3151" t="str">
            <v>05.004.0010-0</v>
          </cell>
          <cell r="B3151">
            <v>6.53</v>
          </cell>
        </row>
        <row r="3152">
          <cell r="A3152" t="str">
            <v>05.004.0010-A</v>
          </cell>
          <cell r="B3152">
            <v>6.28</v>
          </cell>
        </row>
        <row r="3153">
          <cell r="A3153" t="str">
            <v>05.004.0025-0</v>
          </cell>
          <cell r="B3153">
            <v>33.28</v>
          </cell>
        </row>
        <row r="3154">
          <cell r="A3154" t="str">
            <v>05.004.0025-A</v>
          </cell>
          <cell r="B3154">
            <v>28.84</v>
          </cell>
        </row>
        <row r="3155">
          <cell r="A3155" t="str">
            <v>05.004.0026-0</v>
          </cell>
          <cell r="B3155">
            <v>93.18</v>
          </cell>
        </row>
        <row r="3156">
          <cell r="A3156" t="str">
            <v>05.004.0026-A</v>
          </cell>
          <cell r="B3156">
            <v>80.75</v>
          </cell>
        </row>
        <row r="3157">
          <cell r="A3157" t="str">
            <v>05.004.0027-0</v>
          </cell>
          <cell r="B3157">
            <v>51.91</v>
          </cell>
        </row>
        <row r="3158">
          <cell r="A3158" t="str">
            <v>05.004.0027-A</v>
          </cell>
          <cell r="B3158">
            <v>44.99</v>
          </cell>
        </row>
        <row r="3159">
          <cell r="A3159" t="str">
            <v>05.004.0028-0</v>
          </cell>
          <cell r="B3159">
            <v>26.62</v>
          </cell>
        </row>
        <row r="3160">
          <cell r="A3160" t="str">
            <v>05.004.0028-A</v>
          </cell>
          <cell r="B3160">
            <v>23.07</v>
          </cell>
        </row>
        <row r="3161">
          <cell r="A3161" t="str">
            <v>05.004.0030-0</v>
          </cell>
          <cell r="B3161">
            <v>18.95</v>
          </cell>
        </row>
        <row r="3162">
          <cell r="A3162" t="str">
            <v>05.004.0030-A</v>
          </cell>
          <cell r="B3162">
            <v>18.36</v>
          </cell>
        </row>
        <row r="3163">
          <cell r="A3163" t="str">
            <v>05.004.0035-0</v>
          </cell>
          <cell r="B3163">
            <v>1311.13</v>
          </cell>
        </row>
        <row r="3164">
          <cell r="A3164" t="str">
            <v>05.004.0035-A</v>
          </cell>
          <cell r="B3164">
            <v>1146.99</v>
          </cell>
        </row>
        <row r="3165">
          <cell r="A3165" t="str">
            <v>05.004.0040-0</v>
          </cell>
          <cell r="B3165">
            <v>9.5299999999999994</v>
          </cell>
        </row>
        <row r="3166">
          <cell r="A3166" t="str">
            <v>05.004.0040-A</v>
          </cell>
          <cell r="B3166">
            <v>8.82</v>
          </cell>
        </row>
        <row r="3167">
          <cell r="A3167" t="str">
            <v>05.004.0045-0</v>
          </cell>
          <cell r="B3167">
            <v>28.35</v>
          </cell>
        </row>
        <row r="3168">
          <cell r="A3168" t="str">
            <v>05.004.0045-A</v>
          </cell>
          <cell r="B3168">
            <v>26.32</v>
          </cell>
        </row>
        <row r="3169">
          <cell r="A3169" t="str">
            <v>05.004.0050-0</v>
          </cell>
          <cell r="B3169">
            <v>23.94</v>
          </cell>
        </row>
        <row r="3170">
          <cell r="A3170" t="str">
            <v>05.004.0050-A</v>
          </cell>
          <cell r="B3170">
            <v>21.28</v>
          </cell>
        </row>
        <row r="3171">
          <cell r="A3171" t="str">
            <v>05.004.0055-0</v>
          </cell>
          <cell r="B3171">
            <v>315.10000000000002</v>
          </cell>
        </row>
        <row r="3172">
          <cell r="A3172" t="str">
            <v>05.004.0055-A</v>
          </cell>
          <cell r="B3172">
            <v>282.51</v>
          </cell>
        </row>
        <row r="3173">
          <cell r="A3173" t="str">
            <v>05.004.0060-0</v>
          </cell>
          <cell r="B3173">
            <v>15.67</v>
          </cell>
        </row>
        <row r="3174">
          <cell r="A3174" t="str">
            <v>05.004.0060-A</v>
          </cell>
          <cell r="B3174">
            <v>14.14</v>
          </cell>
        </row>
        <row r="3175">
          <cell r="A3175" t="str">
            <v>05.004.0065-0</v>
          </cell>
          <cell r="B3175">
            <v>3.72</v>
          </cell>
        </row>
        <row r="3176">
          <cell r="A3176" t="str">
            <v>05.004.0065-A</v>
          </cell>
          <cell r="B3176">
            <v>3.22</v>
          </cell>
        </row>
        <row r="3177">
          <cell r="A3177" t="str">
            <v>05.004.0070-0</v>
          </cell>
          <cell r="B3177">
            <v>2.93</v>
          </cell>
        </row>
        <row r="3178">
          <cell r="A3178" t="str">
            <v>05.004.0070-A</v>
          </cell>
          <cell r="B3178">
            <v>2.6</v>
          </cell>
        </row>
        <row r="3179">
          <cell r="A3179" t="str">
            <v>05.004.0080-0</v>
          </cell>
          <cell r="B3179">
            <v>40.729999999999997</v>
          </cell>
        </row>
        <row r="3180">
          <cell r="A3180" t="str">
            <v>05.004.0080-A</v>
          </cell>
          <cell r="B3180">
            <v>40.08</v>
          </cell>
        </row>
        <row r="3181">
          <cell r="A3181" t="str">
            <v>05.004.0081-0</v>
          </cell>
          <cell r="B3181">
            <v>25.93</v>
          </cell>
        </row>
        <row r="3182">
          <cell r="A3182" t="str">
            <v>05.004.0081-A</v>
          </cell>
          <cell r="B3182">
            <v>25.27</v>
          </cell>
        </row>
        <row r="3183">
          <cell r="A3183" t="str">
            <v>05.004.0083-0</v>
          </cell>
          <cell r="B3183">
            <v>53.66</v>
          </cell>
        </row>
        <row r="3184">
          <cell r="A3184" t="str">
            <v>05.004.0083-A</v>
          </cell>
          <cell r="B3184">
            <v>52.82</v>
          </cell>
        </row>
        <row r="3185">
          <cell r="A3185" t="str">
            <v>05.004.0084-0</v>
          </cell>
          <cell r="B3185">
            <v>33.92</v>
          </cell>
        </row>
        <row r="3186">
          <cell r="A3186" t="str">
            <v>05.004.0084-A</v>
          </cell>
          <cell r="B3186">
            <v>33.08</v>
          </cell>
        </row>
        <row r="3187">
          <cell r="A3187" t="str">
            <v>05.004.0085-0</v>
          </cell>
          <cell r="B3187">
            <v>72.900000000000006</v>
          </cell>
        </row>
        <row r="3188">
          <cell r="A3188" t="str">
            <v>05.004.0085-A</v>
          </cell>
          <cell r="B3188">
            <v>70.94</v>
          </cell>
        </row>
        <row r="3189">
          <cell r="A3189" t="str">
            <v>05.004.0086-0</v>
          </cell>
          <cell r="B3189">
            <v>53.16</v>
          </cell>
        </row>
        <row r="3190">
          <cell r="A3190" t="str">
            <v>05.004.0086-A</v>
          </cell>
          <cell r="B3190">
            <v>51.2</v>
          </cell>
        </row>
        <row r="3191">
          <cell r="A3191" t="str">
            <v>05.004.0090-0</v>
          </cell>
          <cell r="B3191">
            <v>310.58999999999997</v>
          </cell>
        </row>
        <row r="3192">
          <cell r="A3192" t="str">
            <v>05.004.0090-A</v>
          </cell>
          <cell r="B3192">
            <v>278.14</v>
          </cell>
        </row>
        <row r="3193">
          <cell r="A3193" t="str">
            <v>05.005.0001-1</v>
          </cell>
          <cell r="B3193">
            <v>25.94</v>
          </cell>
        </row>
        <row r="3194">
          <cell r="A3194" t="str">
            <v>05.005.0001-B</v>
          </cell>
          <cell r="B3194">
            <v>23.81</v>
          </cell>
        </row>
        <row r="3195">
          <cell r="A3195" t="str">
            <v>05.005.0002-0</v>
          </cell>
          <cell r="B3195">
            <v>22.07</v>
          </cell>
        </row>
        <row r="3196">
          <cell r="A3196" t="str">
            <v>05.005.0002-A</v>
          </cell>
          <cell r="B3196">
            <v>19.940000000000001</v>
          </cell>
        </row>
        <row r="3197">
          <cell r="A3197" t="str">
            <v>05.005.0003-1</v>
          </cell>
          <cell r="B3197">
            <v>44.28</v>
          </cell>
        </row>
        <row r="3198">
          <cell r="A3198" t="str">
            <v>05.005.0003-B</v>
          </cell>
          <cell r="B3198">
            <v>41.67</v>
          </cell>
        </row>
        <row r="3199">
          <cell r="A3199" t="str">
            <v>05.005.0004-0</v>
          </cell>
          <cell r="B3199">
            <v>54.11</v>
          </cell>
        </row>
        <row r="3200">
          <cell r="A3200" t="str">
            <v>05.005.0004-A</v>
          </cell>
          <cell r="B3200">
            <v>49.03</v>
          </cell>
        </row>
        <row r="3201">
          <cell r="A3201" t="str">
            <v>05.005.0005-1</v>
          </cell>
          <cell r="B3201">
            <v>9.42</v>
          </cell>
        </row>
        <row r="3202">
          <cell r="A3202" t="str">
            <v>05.005.0005-B</v>
          </cell>
          <cell r="B3202">
            <v>8.93</v>
          </cell>
        </row>
        <row r="3203">
          <cell r="A3203" t="str">
            <v>05.005.0006-1</v>
          </cell>
          <cell r="B3203">
            <v>15.06</v>
          </cell>
        </row>
        <row r="3204">
          <cell r="A3204" t="str">
            <v>05.005.0006-B</v>
          </cell>
          <cell r="B3204">
            <v>14.56</v>
          </cell>
        </row>
        <row r="3205">
          <cell r="A3205" t="str">
            <v>05.005.0007-0</v>
          </cell>
          <cell r="B3205">
            <v>12.2</v>
          </cell>
        </row>
        <row r="3206">
          <cell r="A3206" t="str">
            <v>05.005.0007-A</v>
          </cell>
          <cell r="B3206">
            <v>11.66</v>
          </cell>
        </row>
        <row r="3207">
          <cell r="A3207" t="str">
            <v>05.005.0012-1</v>
          </cell>
          <cell r="B3207">
            <v>2.5099999999999998</v>
          </cell>
        </row>
        <row r="3208">
          <cell r="A3208" t="str">
            <v>05.005.0012-B</v>
          </cell>
          <cell r="B3208">
            <v>2.5099999999999998</v>
          </cell>
        </row>
        <row r="3209">
          <cell r="A3209" t="str">
            <v>05.005.0013-0</v>
          </cell>
          <cell r="B3209">
            <v>1.25</v>
          </cell>
        </row>
        <row r="3210">
          <cell r="A3210" t="str">
            <v>05.005.0013-A</v>
          </cell>
          <cell r="B3210">
            <v>1.25</v>
          </cell>
        </row>
        <row r="3211">
          <cell r="A3211" t="str">
            <v>05.005.0014-0</v>
          </cell>
          <cell r="B3211">
            <v>0.83</v>
          </cell>
        </row>
        <row r="3212">
          <cell r="A3212" t="str">
            <v>05.005.0014-A</v>
          </cell>
          <cell r="B3212">
            <v>0.83</v>
          </cell>
        </row>
        <row r="3213">
          <cell r="A3213" t="str">
            <v>05.005.0015-0</v>
          </cell>
          <cell r="B3213">
            <v>0.62</v>
          </cell>
        </row>
        <row r="3214">
          <cell r="A3214" t="str">
            <v>05.005.0015-A</v>
          </cell>
          <cell r="B3214">
            <v>0.62</v>
          </cell>
        </row>
        <row r="3215">
          <cell r="A3215" t="str">
            <v>05.005.0018-0</v>
          </cell>
          <cell r="B3215">
            <v>65.819999999999993</v>
          </cell>
        </row>
        <row r="3216">
          <cell r="A3216" t="str">
            <v>05.005.0018-A</v>
          </cell>
          <cell r="B3216">
            <v>59.57</v>
          </cell>
        </row>
        <row r="3217">
          <cell r="A3217" t="str">
            <v>05.005.0019-0</v>
          </cell>
          <cell r="B3217">
            <v>112.65</v>
          </cell>
        </row>
        <row r="3218">
          <cell r="A3218" t="str">
            <v>05.005.0019-A</v>
          </cell>
          <cell r="B3218">
            <v>100.14</v>
          </cell>
        </row>
        <row r="3219">
          <cell r="A3219" t="str">
            <v>05.005.0020-0</v>
          </cell>
          <cell r="B3219">
            <v>472.76</v>
          </cell>
        </row>
        <row r="3220">
          <cell r="A3220" t="str">
            <v>05.005.0020-A</v>
          </cell>
          <cell r="B3220">
            <v>434.85</v>
          </cell>
        </row>
        <row r="3221">
          <cell r="A3221" t="str">
            <v>05.005.0025-0</v>
          </cell>
          <cell r="B3221">
            <v>87.57</v>
          </cell>
        </row>
        <row r="3222">
          <cell r="A3222" t="str">
            <v>05.005.0025-A</v>
          </cell>
          <cell r="B3222">
            <v>83.63</v>
          </cell>
        </row>
        <row r="3223">
          <cell r="A3223" t="str">
            <v>05.005.0030-0</v>
          </cell>
          <cell r="B3223">
            <v>53.35</v>
          </cell>
        </row>
        <row r="3224">
          <cell r="A3224" t="str">
            <v>05.005.0030-A</v>
          </cell>
          <cell r="B3224">
            <v>49.41</v>
          </cell>
        </row>
        <row r="3225">
          <cell r="A3225" t="str">
            <v>05.005.0035-0</v>
          </cell>
          <cell r="B3225">
            <v>47.59</v>
          </cell>
        </row>
        <row r="3226">
          <cell r="A3226" t="str">
            <v>05.005.0035-A</v>
          </cell>
          <cell r="B3226">
            <v>43.65</v>
          </cell>
        </row>
        <row r="3227">
          <cell r="A3227" t="str">
            <v>05.005.0040-0</v>
          </cell>
          <cell r="B3227">
            <v>44.73</v>
          </cell>
        </row>
        <row r="3228">
          <cell r="A3228" t="str">
            <v>05.005.0040-A</v>
          </cell>
          <cell r="B3228">
            <v>40.799999999999997</v>
          </cell>
        </row>
        <row r="3229">
          <cell r="A3229" t="str">
            <v>05.005.0046-0</v>
          </cell>
          <cell r="B3229">
            <v>4.93</v>
          </cell>
        </row>
        <row r="3230">
          <cell r="A3230" t="str">
            <v>05.005.0046-A</v>
          </cell>
          <cell r="B3230">
            <v>4.54</v>
          </cell>
        </row>
        <row r="3231">
          <cell r="A3231" t="str">
            <v>05.005.0050-0</v>
          </cell>
          <cell r="B3231">
            <v>16.57</v>
          </cell>
        </row>
        <row r="3232">
          <cell r="A3232" t="str">
            <v>05.005.0050-A</v>
          </cell>
          <cell r="B3232">
            <v>15.09</v>
          </cell>
        </row>
        <row r="3233">
          <cell r="A3233" t="str">
            <v>05.005.0053-0</v>
          </cell>
          <cell r="B3233">
            <v>111.56</v>
          </cell>
        </row>
        <row r="3234">
          <cell r="A3234" t="str">
            <v>05.005.0053-A</v>
          </cell>
          <cell r="B3234">
            <v>105.55</v>
          </cell>
        </row>
        <row r="3235">
          <cell r="A3235" t="str">
            <v>05.005.0055-0</v>
          </cell>
          <cell r="B3235">
            <v>150.21</v>
          </cell>
        </row>
        <row r="3236">
          <cell r="A3236" t="str">
            <v>05.005.0055-A</v>
          </cell>
          <cell r="B3236">
            <v>137.65</v>
          </cell>
        </row>
        <row r="3237">
          <cell r="A3237" t="str">
            <v>05.006.0001-1</v>
          </cell>
          <cell r="B3237">
            <v>4</v>
          </cell>
        </row>
        <row r="3238">
          <cell r="A3238" t="str">
            <v>05.006.0001-B</v>
          </cell>
          <cell r="B3238">
            <v>4</v>
          </cell>
        </row>
        <row r="3239">
          <cell r="A3239" t="str">
            <v>05.006.0002-1</v>
          </cell>
          <cell r="B3239">
            <v>8</v>
          </cell>
        </row>
        <row r="3240">
          <cell r="A3240" t="str">
            <v>05.006.0002-B</v>
          </cell>
          <cell r="B3240">
            <v>8</v>
          </cell>
        </row>
        <row r="3241">
          <cell r="A3241" t="str">
            <v>05.006.0004-0</v>
          </cell>
          <cell r="B3241">
            <v>9317.92</v>
          </cell>
        </row>
        <row r="3242">
          <cell r="A3242" t="str">
            <v>05.006.0004-A</v>
          </cell>
          <cell r="B3242">
            <v>8775.89</v>
          </cell>
        </row>
        <row r="3243">
          <cell r="A3243" t="str">
            <v>05.006.0010-0</v>
          </cell>
          <cell r="B3243">
            <v>62.4</v>
          </cell>
        </row>
        <row r="3244">
          <cell r="A3244" t="str">
            <v>05.006.0010-A</v>
          </cell>
          <cell r="B3244">
            <v>62.4</v>
          </cell>
        </row>
        <row r="3245">
          <cell r="A3245" t="str">
            <v>05.006.0015-0</v>
          </cell>
          <cell r="B3245">
            <v>86.4</v>
          </cell>
        </row>
        <row r="3246">
          <cell r="A3246" t="str">
            <v>05.006.0015-A</v>
          </cell>
          <cell r="B3246">
            <v>86.4</v>
          </cell>
        </row>
        <row r="3247">
          <cell r="A3247" t="str">
            <v>05.007.0001-1</v>
          </cell>
          <cell r="B3247">
            <v>133.63999999999999</v>
          </cell>
        </row>
        <row r="3248">
          <cell r="A3248" t="str">
            <v>05.007.0001-B</v>
          </cell>
          <cell r="B3248">
            <v>133.63999999999999</v>
          </cell>
        </row>
        <row r="3249">
          <cell r="A3249" t="str">
            <v>05.007.0002-1</v>
          </cell>
          <cell r="B3249">
            <v>294</v>
          </cell>
        </row>
        <row r="3250">
          <cell r="A3250" t="str">
            <v>05.007.0002-B</v>
          </cell>
          <cell r="B3250">
            <v>294</v>
          </cell>
        </row>
        <row r="3251">
          <cell r="A3251" t="str">
            <v>05.007.0007-0</v>
          </cell>
          <cell r="B3251">
            <v>21.78</v>
          </cell>
        </row>
        <row r="3252">
          <cell r="A3252" t="str">
            <v>05.007.0007-A</v>
          </cell>
          <cell r="B3252">
            <v>21.78</v>
          </cell>
        </row>
        <row r="3253">
          <cell r="A3253" t="str">
            <v>05.007.0015-0</v>
          </cell>
          <cell r="B3253">
            <v>265.32</v>
          </cell>
        </row>
        <row r="3254">
          <cell r="A3254" t="str">
            <v>05.007.0015-A</v>
          </cell>
          <cell r="B3254">
            <v>265.32</v>
          </cell>
        </row>
        <row r="3255">
          <cell r="A3255" t="str">
            <v>05.008.0001-0</v>
          </cell>
          <cell r="B3255">
            <v>5.96</v>
          </cell>
        </row>
        <row r="3256">
          <cell r="A3256" t="str">
            <v>05.008.0001-A</v>
          </cell>
          <cell r="B3256">
            <v>5.16</v>
          </cell>
        </row>
        <row r="3257">
          <cell r="A3257" t="str">
            <v>05.008.0002-0</v>
          </cell>
          <cell r="B3257">
            <v>28.34</v>
          </cell>
        </row>
        <row r="3258">
          <cell r="A3258" t="str">
            <v>05.008.0002-A</v>
          </cell>
          <cell r="B3258">
            <v>24.56</v>
          </cell>
        </row>
        <row r="3259">
          <cell r="A3259" t="str">
            <v>05.008.0003-0</v>
          </cell>
          <cell r="B3259">
            <v>2737.89</v>
          </cell>
        </row>
        <row r="3260">
          <cell r="A3260" t="str">
            <v>05.008.0003-A</v>
          </cell>
          <cell r="B3260">
            <v>2372.1999999999998</v>
          </cell>
        </row>
        <row r="3261">
          <cell r="A3261" t="str">
            <v>05.008.0004-0</v>
          </cell>
          <cell r="B3261">
            <v>493.86</v>
          </cell>
        </row>
        <row r="3262">
          <cell r="A3262" t="str">
            <v>05.008.0004-A</v>
          </cell>
          <cell r="B3262">
            <v>434.73</v>
          </cell>
        </row>
        <row r="3263">
          <cell r="A3263" t="str">
            <v>05.008.0005-0</v>
          </cell>
          <cell r="B3263">
            <v>707.84</v>
          </cell>
        </row>
        <row r="3264">
          <cell r="A3264" t="str">
            <v>05.008.0005-A</v>
          </cell>
          <cell r="B3264">
            <v>619.9</v>
          </cell>
        </row>
        <row r="3265">
          <cell r="A3265" t="str">
            <v>05.008.0006-0</v>
          </cell>
          <cell r="B3265">
            <v>2.39</v>
          </cell>
        </row>
        <row r="3266">
          <cell r="A3266" t="str">
            <v>05.008.0006-A</v>
          </cell>
          <cell r="B3266">
            <v>2.0699999999999998</v>
          </cell>
        </row>
        <row r="3267">
          <cell r="A3267" t="str">
            <v>05.008.0008-1</v>
          </cell>
          <cell r="B3267">
            <v>0.49</v>
          </cell>
        </row>
        <row r="3268">
          <cell r="A3268" t="str">
            <v>05.008.0008-B</v>
          </cell>
          <cell r="B3268">
            <v>0.42</v>
          </cell>
        </row>
        <row r="3269">
          <cell r="A3269" t="str">
            <v>05.008.0009-0</v>
          </cell>
          <cell r="B3269">
            <v>0.14000000000000001</v>
          </cell>
        </row>
        <row r="3270">
          <cell r="A3270" t="str">
            <v>05.008.0009-A</v>
          </cell>
          <cell r="B3270">
            <v>0.12</v>
          </cell>
        </row>
        <row r="3271">
          <cell r="A3271" t="str">
            <v>05.008.0010-0</v>
          </cell>
          <cell r="B3271">
            <v>39688.32</v>
          </cell>
        </row>
        <row r="3272">
          <cell r="A3272" t="str">
            <v>05.008.0010-A</v>
          </cell>
          <cell r="B3272">
            <v>35365.06</v>
          </cell>
        </row>
        <row r="3273">
          <cell r="A3273" t="str">
            <v>05.008.0012-0</v>
          </cell>
          <cell r="B3273">
            <v>206482.81</v>
          </cell>
        </row>
        <row r="3274">
          <cell r="A3274" t="str">
            <v>05.008.0012-A</v>
          </cell>
          <cell r="B3274">
            <v>186361.4</v>
          </cell>
        </row>
        <row r="3275">
          <cell r="A3275" t="str">
            <v>05.008.0013-0</v>
          </cell>
          <cell r="B3275">
            <v>3553.67</v>
          </cell>
        </row>
        <row r="3276">
          <cell r="A3276" t="str">
            <v>05.008.0013-A</v>
          </cell>
          <cell r="B3276">
            <v>3079.93</v>
          </cell>
        </row>
        <row r="3277">
          <cell r="A3277" t="str">
            <v>05.009.0002-0</v>
          </cell>
          <cell r="B3277">
            <v>52.76</v>
          </cell>
        </row>
        <row r="3278">
          <cell r="A3278" t="str">
            <v>05.009.0002-A</v>
          </cell>
          <cell r="B3278">
            <v>51.97</v>
          </cell>
        </row>
        <row r="3279">
          <cell r="A3279" t="str">
            <v>05.009.0003-0</v>
          </cell>
          <cell r="B3279">
            <v>64.790000000000006</v>
          </cell>
        </row>
        <row r="3280">
          <cell r="A3280" t="str">
            <v>05.009.0003-A</v>
          </cell>
          <cell r="B3280">
            <v>63.21</v>
          </cell>
        </row>
        <row r="3281">
          <cell r="A3281" t="str">
            <v>05.009.0004-0</v>
          </cell>
          <cell r="B3281">
            <v>157.25</v>
          </cell>
        </row>
        <row r="3282">
          <cell r="A3282" t="str">
            <v>05.009.0004-A</v>
          </cell>
          <cell r="B3282">
            <v>154.91</v>
          </cell>
        </row>
        <row r="3283">
          <cell r="A3283" t="str">
            <v>05.009.0010-0</v>
          </cell>
          <cell r="B3283">
            <v>336</v>
          </cell>
        </row>
        <row r="3284">
          <cell r="A3284" t="str">
            <v>05.009.0010-A</v>
          </cell>
          <cell r="B3284">
            <v>336</v>
          </cell>
        </row>
        <row r="3285">
          <cell r="A3285" t="str">
            <v>05.009.0015-0</v>
          </cell>
          <cell r="B3285">
            <v>324.36</v>
          </cell>
        </row>
        <row r="3286">
          <cell r="A3286" t="str">
            <v>05.009.0015-A</v>
          </cell>
          <cell r="B3286">
            <v>324.36</v>
          </cell>
        </row>
        <row r="3287">
          <cell r="A3287" t="str">
            <v>05.010.0001-0</v>
          </cell>
          <cell r="B3287">
            <v>0.77</v>
          </cell>
        </row>
        <row r="3288">
          <cell r="A3288" t="str">
            <v>05.010.0001-A</v>
          </cell>
          <cell r="B3288">
            <v>0.73</v>
          </cell>
        </row>
        <row r="3289">
          <cell r="A3289" t="str">
            <v>05.010.0005-0</v>
          </cell>
          <cell r="B3289">
            <v>5.13</v>
          </cell>
        </row>
        <row r="3290">
          <cell r="A3290" t="str">
            <v>05.010.0005-A</v>
          </cell>
          <cell r="B3290">
            <v>4.68</v>
          </cell>
        </row>
        <row r="3291">
          <cell r="A3291" t="str">
            <v>05.010.0006-0</v>
          </cell>
          <cell r="B3291">
            <v>3.47</v>
          </cell>
        </row>
        <row r="3292">
          <cell r="A3292" t="str">
            <v>05.010.0006-A</v>
          </cell>
          <cell r="B3292">
            <v>3.02</v>
          </cell>
        </row>
        <row r="3293">
          <cell r="A3293" t="str">
            <v>05.010.0020-0</v>
          </cell>
          <cell r="B3293">
            <v>3.2</v>
          </cell>
        </row>
        <row r="3294">
          <cell r="A3294" t="str">
            <v>05.010.0020-A</v>
          </cell>
          <cell r="B3294">
            <v>3.2</v>
          </cell>
        </row>
        <row r="3295">
          <cell r="A3295" t="str">
            <v>05.010.0021-0</v>
          </cell>
          <cell r="B3295">
            <v>0.16</v>
          </cell>
        </row>
        <row r="3296">
          <cell r="A3296" t="str">
            <v>05.010.0021-A</v>
          </cell>
          <cell r="B3296">
            <v>0.16</v>
          </cell>
        </row>
        <row r="3297">
          <cell r="A3297" t="str">
            <v>05.011.0001-0</v>
          </cell>
          <cell r="B3297">
            <v>66.069999999999993</v>
          </cell>
        </row>
        <row r="3298">
          <cell r="A3298" t="str">
            <v>05.011.0001-A</v>
          </cell>
          <cell r="B3298">
            <v>61.73</v>
          </cell>
        </row>
        <row r="3299">
          <cell r="A3299" t="str">
            <v>05.011.0002-0</v>
          </cell>
          <cell r="B3299">
            <v>30.05</v>
          </cell>
        </row>
        <row r="3300">
          <cell r="A3300" t="str">
            <v>05.011.0002-A</v>
          </cell>
          <cell r="B3300">
            <v>27.88</v>
          </cell>
        </row>
        <row r="3301">
          <cell r="A3301" t="str">
            <v>05.011.0006-0</v>
          </cell>
          <cell r="B3301">
            <v>83.84</v>
          </cell>
        </row>
        <row r="3302">
          <cell r="A3302" t="str">
            <v>05.011.0006-A</v>
          </cell>
          <cell r="B3302">
            <v>77.989999999999995</v>
          </cell>
        </row>
        <row r="3303">
          <cell r="A3303" t="str">
            <v>05.012.0001-0</v>
          </cell>
          <cell r="B3303">
            <v>227.21</v>
          </cell>
        </row>
        <row r="3304">
          <cell r="A3304" t="str">
            <v>05.012.0001-A</v>
          </cell>
          <cell r="B3304">
            <v>227.21</v>
          </cell>
        </row>
        <row r="3305">
          <cell r="A3305" t="str">
            <v>05.012.0005-0</v>
          </cell>
          <cell r="B3305">
            <v>228.8</v>
          </cell>
        </row>
        <row r="3306">
          <cell r="A3306" t="str">
            <v>05.012.0005-A</v>
          </cell>
          <cell r="B3306">
            <v>228.8</v>
          </cell>
        </row>
        <row r="3307">
          <cell r="A3307" t="str">
            <v>05.013.0001-0</v>
          </cell>
          <cell r="B3307">
            <v>32.22</v>
          </cell>
        </row>
        <row r="3308">
          <cell r="A3308" t="str">
            <v>05.013.0001-A</v>
          </cell>
          <cell r="B3308">
            <v>29.24</v>
          </cell>
        </row>
        <row r="3309">
          <cell r="A3309" t="str">
            <v>05.013.0002-0</v>
          </cell>
          <cell r="B3309">
            <v>61.69</v>
          </cell>
        </row>
        <row r="3310">
          <cell r="A3310" t="str">
            <v>05.013.0002-A</v>
          </cell>
          <cell r="B3310">
            <v>56.17</v>
          </cell>
        </row>
        <row r="3311">
          <cell r="A3311" t="str">
            <v>05.013.0003-0</v>
          </cell>
          <cell r="B3311">
            <v>5.0599999999999996</v>
          </cell>
        </row>
        <row r="3312">
          <cell r="A3312" t="str">
            <v>05.013.0003-A</v>
          </cell>
          <cell r="B3312">
            <v>4.3899999999999997</v>
          </cell>
        </row>
        <row r="3313">
          <cell r="A3313" t="str">
            <v>05.014.0001-0</v>
          </cell>
          <cell r="B3313">
            <v>334.32</v>
          </cell>
        </row>
        <row r="3314">
          <cell r="A3314" t="str">
            <v>05.014.0001-A</v>
          </cell>
          <cell r="B3314">
            <v>334.32</v>
          </cell>
        </row>
        <row r="3315">
          <cell r="A3315" t="str">
            <v>05.014.0005-0</v>
          </cell>
          <cell r="B3315">
            <v>442.16</v>
          </cell>
        </row>
        <row r="3316">
          <cell r="A3316" t="str">
            <v>05.014.0005-A</v>
          </cell>
          <cell r="B3316">
            <v>442.16</v>
          </cell>
        </row>
        <row r="3317">
          <cell r="A3317" t="str">
            <v>05.014.0009-0</v>
          </cell>
          <cell r="B3317">
            <v>528.44000000000005</v>
          </cell>
        </row>
        <row r="3318">
          <cell r="A3318" t="str">
            <v>05.014.0009-A</v>
          </cell>
          <cell r="B3318">
            <v>528.44000000000005</v>
          </cell>
        </row>
        <row r="3319">
          <cell r="A3319" t="str">
            <v>05.014.0015-0</v>
          </cell>
          <cell r="B3319">
            <v>690.21</v>
          </cell>
        </row>
        <row r="3320">
          <cell r="A3320" t="str">
            <v>05.014.0015-A</v>
          </cell>
          <cell r="B3320">
            <v>690.21</v>
          </cell>
        </row>
        <row r="3321">
          <cell r="A3321" t="str">
            <v>05.014.0020-0</v>
          </cell>
          <cell r="B3321">
            <v>808.84</v>
          </cell>
        </row>
        <row r="3322">
          <cell r="A3322" t="str">
            <v>05.014.0020-A</v>
          </cell>
          <cell r="B3322">
            <v>808.84</v>
          </cell>
        </row>
        <row r="3323">
          <cell r="A3323" t="str">
            <v>05.014.0023-0</v>
          </cell>
          <cell r="B3323">
            <v>1132.3699999999999</v>
          </cell>
        </row>
        <row r="3324">
          <cell r="A3324" t="str">
            <v>05.014.0023-A</v>
          </cell>
          <cell r="B3324">
            <v>1132.3699999999999</v>
          </cell>
        </row>
        <row r="3325">
          <cell r="A3325" t="str">
            <v>05.014.0025-0</v>
          </cell>
          <cell r="B3325">
            <v>1455.91</v>
          </cell>
        </row>
        <row r="3326">
          <cell r="A3326" t="str">
            <v>05.014.0025-A</v>
          </cell>
          <cell r="B3326">
            <v>1455.91</v>
          </cell>
        </row>
        <row r="3327">
          <cell r="A3327" t="str">
            <v>05.015.0030-0</v>
          </cell>
          <cell r="B3327">
            <v>51937.9</v>
          </cell>
        </row>
        <row r="3328">
          <cell r="A3328" t="str">
            <v>05.015.0030-A</v>
          </cell>
          <cell r="B3328">
            <v>51411.39</v>
          </cell>
        </row>
        <row r="3329">
          <cell r="A3329" t="str">
            <v>05.015.0031-0</v>
          </cell>
          <cell r="B3329">
            <v>42703.75</v>
          </cell>
        </row>
        <row r="3330">
          <cell r="A3330" t="str">
            <v>05.015.0031-A</v>
          </cell>
          <cell r="B3330">
            <v>42179.55</v>
          </cell>
        </row>
        <row r="3331">
          <cell r="A3331" t="str">
            <v>05.015.0032-0</v>
          </cell>
          <cell r="B3331">
            <v>39504.120000000003</v>
          </cell>
        </row>
        <row r="3332">
          <cell r="A3332" t="str">
            <v>05.015.0032-A</v>
          </cell>
          <cell r="B3332">
            <v>38980.93</v>
          </cell>
        </row>
        <row r="3333">
          <cell r="A3333" t="str">
            <v>05.015.0033-0</v>
          </cell>
          <cell r="B3333">
            <v>30500.97</v>
          </cell>
        </row>
        <row r="3334">
          <cell r="A3334" t="str">
            <v>05.015.0033-A</v>
          </cell>
          <cell r="B3334">
            <v>29979.01</v>
          </cell>
        </row>
        <row r="3335">
          <cell r="A3335" t="str">
            <v>05.015.0034-0</v>
          </cell>
          <cell r="B3335">
            <v>27380.43</v>
          </cell>
        </row>
        <row r="3336">
          <cell r="A3336" t="str">
            <v>05.015.0034-A</v>
          </cell>
          <cell r="B3336">
            <v>26859.71</v>
          </cell>
        </row>
        <row r="3337">
          <cell r="A3337" t="str">
            <v>05.015.0040-0</v>
          </cell>
          <cell r="B3337">
            <v>24249.52</v>
          </cell>
        </row>
        <row r="3338">
          <cell r="A3338" t="str">
            <v>05.015.0040-A</v>
          </cell>
          <cell r="B3338">
            <v>23822.92</v>
          </cell>
        </row>
        <row r="3339">
          <cell r="A3339" t="str">
            <v>05.015.0041-0</v>
          </cell>
          <cell r="B3339">
            <v>12609.88</v>
          </cell>
        </row>
        <row r="3340">
          <cell r="A3340" t="str">
            <v>05.015.0041-A</v>
          </cell>
          <cell r="B3340">
            <v>12265.74</v>
          </cell>
        </row>
        <row r="3341">
          <cell r="A3341" t="str">
            <v>05.015.0045-0</v>
          </cell>
          <cell r="B3341">
            <v>24249.52</v>
          </cell>
        </row>
        <row r="3342">
          <cell r="A3342" t="str">
            <v>05.015.0045-A</v>
          </cell>
          <cell r="B3342">
            <v>23822.92</v>
          </cell>
        </row>
        <row r="3343">
          <cell r="A3343" t="str">
            <v>05.015.0046-0</v>
          </cell>
          <cell r="B3343">
            <v>12609.88</v>
          </cell>
        </row>
        <row r="3344">
          <cell r="A3344" t="str">
            <v>05.015.0046-A</v>
          </cell>
          <cell r="B3344">
            <v>12265.74</v>
          </cell>
        </row>
        <row r="3345">
          <cell r="A3345" t="str">
            <v>05.015.0050-0</v>
          </cell>
          <cell r="B3345">
            <v>347.23</v>
          </cell>
        </row>
        <row r="3346">
          <cell r="A3346" t="str">
            <v>05.015.0050-A</v>
          </cell>
          <cell r="B3346">
            <v>337.85</v>
          </cell>
        </row>
        <row r="3347">
          <cell r="A3347" t="str">
            <v>05.015.0055-0</v>
          </cell>
          <cell r="B3347">
            <v>359.87</v>
          </cell>
        </row>
        <row r="3348">
          <cell r="A3348" t="str">
            <v>05.015.0055-A</v>
          </cell>
          <cell r="B3348">
            <v>350.49</v>
          </cell>
        </row>
        <row r="3349">
          <cell r="A3349" t="str">
            <v>05.015.0060-0</v>
          </cell>
          <cell r="B3349">
            <v>365.53</v>
          </cell>
        </row>
        <row r="3350">
          <cell r="A3350" t="str">
            <v>05.015.0060-A</v>
          </cell>
          <cell r="B3350">
            <v>356.16</v>
          </cell>
        </row>
        <row r="3351">
          <cell r="A3351" t="str">
            <v>05.015.0065-0</v>
          </cell>
          <cell r="B3351">
            <v>435.57</v>
          </cell>
        </row>
        <row r="3352">
          <cell r="A3352" t="str">
            <v>05.015.0065-A</v>
          </cell>
          <cell r="B3352">
            <v>423.79</v>
          </cell>
        </row>
        <row r="3353">
          <cell r="A3353" t="str">
            <v>05.015.0070-0</v>
          </cell>
          <cell r="B3353">
            <v>448.21</v>
          </cell>
        </row>
        <row r="3354">
          <cell r="A3354" t="str">
            <v>05.015.0070-A</v>
          </cell>
          <cell r="B3354">
            <v>436.43</v>
          </cell>
        </row>
        <row r="3355">
          <cell r="A3355" t="str">
            <v>05.015.0075-0</v>
          </cell>
          <cell r="B3355">
            <v>453.87</v>
          </cell>
        </row>
        <row r="3356">
          <cell r="A3356" t="str">
            <v>05.015.0075-A</v>
          </cell>
          <cell r="B3356">
            <v>442.1</v>
          </cell>
        </row>
        <row r="3357">
          <cell r="A3357" t="str">
            <v>05.016.0005-0</v>
          </cell>
          <cell r="B3357">
            <v>131.44</v>
          </cell>
        </row>
        <row r="3358">
          <cell r="A3358" t="str">
            <v>05.016.0005-A</v>
          </cell>
          <cell r="B3358">
            <v>127.26</v>
          </cell>
        </row>
        <row r="3359">
          <cell r="A3359" t="str">
            <v>05.016.0006-0</v>
          </cell>
          <cell r="B3359">
            <v>181.84</v>
          </cell>
        </row>
        <row r="3360">
          <cell r="A3360" t="str">
            <v>05.016.0006-A</v>
          </cell>
          <cell r="B3360">
            <v>177.66</v>
          </cell>
        </row>
        <row r="3361">
          <cell r="A3361" t="str">
            <v>05.020.0005-0</v>
          </cell>
          <cell r="B3361">
            <v>49.18</v>
          </cell>
        </row>
        <row r="3362">
          <cell r="A3362" t="str">
            <v>05.020.0005-A</v>
          </cell>
          <cell r="B3362">
            <v>48.28</v>
          </cell>
        </row>
        <row r="3363">
          <cell r="A3363" t="str">
            <v>05.020.0007-0</v>
          </cell>
          <cell r="B3363">
            <v>72.59</v>
          </cell>
        </row>
        <row r="3364">
          <cell r="A3364" t="str">
            <v>05.020.0007-A</v>
          </cell>
          <cell r="B3364">
            <v>70.8</v>
          </cell>
        </row>
        <row r="3365">
          <cell r="A3365" t="str">
            <v>05.020.0010-0</v>
          </cell>
          <cell r="B3365">
            <v>33.26</v>
          </cell>
        </row>
        <row r="3366">
          <cell r="A3366" t="str">
            <v>05.020.0010-A</v>
          </cell>
          <cell r="B3366">
            <v>32.369999999999997</v>
          </cell>
        </row>
        <row r="3367">
          <cell r="A3367" t="str">
            <v>05.020.0012-0</v>
          </cell>
          <cell r="B3367">
            <v>48.77</v>
          </cell>
        </row>
        <row r="3368">
          <cell r="A3368" t="str">
            <v>05.020.0012-A</v>
          </cell>
          <cell r="B3368">
            <v>46.98</v>
          </cell>
        </row>
        <row r="3369">
          <cell r="A3369" t="str">
            <v>05.020.0013-0</v>
          </cell>
          <cell r="B3369">
            <v>71.3</v>
          </cell>
        </row>
        <row r="3370">
          <cell r="A3370" t="str">
            <v>05.020.0013-A</v>
          </cell>
          <cell r="B3370">
            <v>69.06</v>
          </cell>
        </row>
        <row r="3371">
          <cell r="A3371" t="str">
            <v>05.020.0014-0</v>
          </cell>
          <cell r="B3371">
            <v>77.31</v>
          </cell>
        </row>
        <row r="3372">
          <cell r="A3372" t="str">
            <v>05.020.0014-A</v>
          </cell>
          <cell r="B3372">
            <v>74.62</v>
          </cell>
        </row>
        <row r="3373">
          <cell r="A3373" t="str">
            <v>05.020.0015-1</v>
          </cell>
          <cell r="B3373">
            <v>18.18</v>
          </cell>
        </row>
        <row r="3374">
          <cell r="A3374" t="str">
            <v>05.020.0015-B</v>
          </cell>
          <cell r="B3374">
            <v>18.05</v>
          </cell>
        </row>
        <row r="3375">
          <cell r="A3375" t="str">
            <v>05.020.0020-0</v>
          </cell>
          <cell r="B3375">
            <v>24.74</v>
          </cell>
        </row>
        <row r="3376">
          <cell r="A3376" t="str">
            <v>05.020.0020-A</v>
          </cell>
          <cell r="B3376">
            <v>24.21</v>
          </cell>
        </row>
        <row r="3377">
          <cell r="A3377" t="str">
            <v>05.020.0025-0</v>
          </cell>
          <cell r="B3377">
            <v>35.54</v>
          </cell>
        </row>
        <row r="3378">
          <cell r="A3378" t="str">
            <v>05.020.0025-A</v>
          </cell>
          <cell r="B3378">
            <v>34.42</v>
          </cell>
        </row>
        <row r="3379">
          <cell r="A3379" t="str">
            <v>05.020.0030-0</v>
          </cell>
          <cell r="B3379">
            <v>46.3</v>
          </cell>
        </row>
        <row r="3380">
          <cell r="A3380" t="str">
            <v>05.020.0030-A</v>
          </cell>
          <cell r="B3380">
            <v>44.52</v>
          </cell>
        </row>
        <row r="3381">
          <cell r="A3381" t="str">
            <v>05.021.0030-0</v>
          </cell>
          <cell r="B3381">
            <v>23.9</v>
          </cell>
        </row>
        <row r="3382">
          <cell r="A3382" t="str">
            <v>05.021.0030-A</v>
          </cell>
          <cell r="B3382">
            <v>23.68</v>
          </cell>
        </row>
        <row r="3383">
          <cell r="A3383" t="str">
            <v>05.021.0050-0</v>
          </cell>
          <cell r="B3383">
            <v>20.55</v>
          </cell>
        </row>
        <row r="3384">
          <cell r="A3384" t="str">
            <v>05.021.0050-A</v>
          </cell>
          <cell r="B3384">
            <v>20.32</v>
          </cell>
        </row>
        <row r="3385">
          <cell r="A3385" t="str">
            <v>05.021.0055-0</v>
          </cell>
          <cell r="B3385">
            <v>20.83</v>
          </cell>
        </row>
        <row r="3386">
          <cell r="A3386" t="str">
            <v>05.021.0055-A</v>
          </cell>
          <cell r="B3386">
            <v>20.6</v>
          </cell>
        </row>
        <row r="3387">
          <cell r="A3387" t="str">
            <v>05.021.0060-0</v>
          </cell>
          <cell r="B3387">
            <v>22.09</v>
          </cell>
        </row>
        <row r="3388">
          <cell r="A3388" t="str">
            <v>05.021.0060-A</v>
          </cell>
          <cell r="B3388">
            <v>21.86</v>
          </cell>
        </row>
        <row r="3389">
          <cell r="A3389" t="str">
            <v>05.021.0065-0</v>
          </cell>
          <cell r="B3389">
            <v>23.61</v>
          </cell>
        </row>
        <row r="3390">
          <cell r="A3390" t="str">
            <v>05.021.0065-A</v>
          </cell>
          <cell r="B3390">
            <v>23.38</v>
          </cell>
        </row>
        <row r="3391">
          <cell r="A3391" t="str">
            <v>05.021.0070-0</v>
          </cell>
          <cell r="B3391">
            <v>24.87</v>
          </cell>
        </row>
        <row r="3392">
          <cell r="A3392" t="str">
            <v>05.021.0070-A</v>
          </cell>
          <cell r="B3392">
            <v>24.64</v>
          </cell>
        </row>
        <row r="3393">
          <cell r="A3393" t="str">
            <v>05.021.0075-0</v>
          </cell>
          <cell r="B3393">
            <v>26.18</v>
          </cell>
        </row>
        <row r="3394">
          <cell r="A3394" t="str">
            <v>05.021.0075-A</v>
          </cell>
          <cell r="B3394">
            <v>25.95</v>
          </cell>
        </row>
        <row r="3395">
          <cell r="A3395" t="str">
            <v>05.021.0090-0</v>
          </cell>
          <cell r="B3395">
            <v>16.350000000000001</v>
          </cell>
        </row>
        <row r="3396">
          <cell r="A3396" t="str">
            <v>05.021.0090-A</v>
          </cell>
          <cell r="B3396">
            <v>16.12</v>
          </cell>
        </row>
        <row r="3397">
          <cell r="A3397" t="str">
            <v>05.021.0095-0</v>
          </cell>
          <cell r="B3397">
            <v>21.24</v>
          </cell>
        </row>
        <row r="3398">
          <cell r="A3398" t="str">
            <v>05.021.0095-A</v>
          </cell>
          <cell r="B3398">
            <v>21.01</v>
          </cell>
        </row>
        <row r="3399">
          <cell r="A3399" t="str">
            <v>05.021.0100-0</v>
          </cell>
          <cell r="B3399">
            <v>75.67</v>
          </cell>
        </row>
        <row r="3400">
          <cell r="A3400" t="str">
            <v>05.021.0100-A</v>
          </cell>
          <cell r="B3400">
            <v>75.180000000000007</v>
          </cell>
        </row>
        <row r="3401">
          <cell r="A3401" t="str">
            <v>05.021.0105-0</v>
          </cell>
          <cell r="B3401">
            <v>32.4</v>
          </cell>
        </row>
        <row r="3402">
          <cell r="A3402" t="str">
            <v>05.021.0105-A</v>
          </cell>
          <cell r="B3402">
            <v>32.4</v>
          </cell>
        </row>
        <row r="3403">
          <cell r="A3403" t="str">
            <v>05.022.0015-0</v>
          </cell>
          <cell r="B3403">
            <v>5.77</v>
          </cell>
        </row>
        <row r="3404">
          <cell r="A3404" t="str">
            <v>05.022.0015-A</v>
          </cell>
          <cell r="B3404">
            <v>5.64</v>
          </cell>
        </row>
        <row r="3405">
          <cell r="A3405" t="str">
            <v>05.022.0016-0</v>
          </cell>
          <cell r="B3405">
            <v>5.83</v>
          </cell>
        </row>
        <row r="3406">
          <cell r="A3406" t="str">
            <v>05.022.0016-A</v>
          </cell>
          <cell r="B3406">
            <v>5.69</v>
          </cell>
        </row>
        <row r="3407">
          <cell r="A3407" t="str">
            <v>05.022.0018-0</v>
          </cell>
          <cell r="B3407">
            <v>4.38</v>
          </cell>
        </row>
        <row r="3408">
          <cell r="A3408" t="str">
            <v>05.022.0018-A</v>
          </cell>
          <cell r="B3408">
            <v>4.28</v>
          </cell>
        </row>
        <row r="3409">
          <cell r="A3409" t="str">
            <v>05.022.0020-0</v>
          </cell>
          <cell r="B3409">
            <v>4.43</v>
          </cell>
        </row>
        <row r="3410">
          <cell r="A3410" t="str">
            <v>05.022.0020-A</v>
          </cell>
          <cell r="B3410">
            <v>4.32</v>
          </cell>
        </row>
        <row r="3411">
          <cell r="A3411" t="str">
            <v>05.022.0030-0</v>
          </cell>
          <cell r="B3411">
            <v>8.26</v>
          </cell>
        </row>
        <row r="3412">
          <cell r="A3412" t="str">
            <v>05.022.0030-A</v>
          </cell>
          <cell r="B3412">
            <v>8.11</v>
          </cell>
        </row>
        <row r="3413">
          <cell r="A3413" t="str">
            <v>05.022.0031-0</v>
          </cell>
          <cell r="B3413">
            <v>8.75</v>
          </cell>
        </row>
        <row r="3414">
          <cell r="A3414" t="str">
            <v>05.022.0031-A</v>
          </cell>
          <cell r="B3414">
            <v>8.5399999999999991</v>
          </cell>
        </row>
        <row r="3415">
          <cell r="A3415" t="str">
            <v>05.022.0033-0</v>
          </cell>
          <cell r="B3415">
            <v>6.58</v>
          </cell>
        </row>
        <row r="3416">
          <cell r="A3416" t="str">
            <v>05.022.0033-A</v>
          </cell>
          <cell r="B3416">
            <v>6.42</v>
          </cell>
        </row>
        <row r="3417">
          <cell r="A3417" t="str">
            <v>05.022.0035-0</v>
          </cell>
          <cell r="B3417">
            <v>6.64</v>
          </cell>
        </row>
        <row r="3418">
          <cell r="A3418" t="str">
            <v>05.022.0035-A</v>
          </cell>
          <cell r="B3418">
            <v>6.48</v>
          </cell>
        </row>
        <row r="3419">
          <cell r="A3419" t="str">
            <v>05.025.0025-1</v>
          </cell>
          <cell r="B3419">
            <v>84.99</v>
          </cell>
        </row>
        <row r="3420">
          <cell r="A3420" t="str">
            <v>05.025.0025-B</v>
          </cell>
          <cell r="B3420">
            <v>78.430000000000007</v>
          </cell>
        </row>
        <row r="3421">
          <cell r="A3421" t="str">
            <v>05.025.0026-0</v>
          </cell>
          <cell r="B3421">
            <v>80.739999999999995</v>
          </cell>
        </row>
        <row r="3422">
          <cell r="A3422" t="str">
            <v>05.025.0026-A</v>
          </cell>
          <cell r="B3422">
            <v>74.510000000000005</v>
          </cell>
        </row>
        <row r="3423">
          <cell r="A3423" t="str">
            <v>05.025.0027-1</v>
          </cell>
          <cell r="B3423">
            <v>106.24</v>
          </cell>
        </row>
        <row r="3424">
          <cell r="A3424" t="str">
            <v>05.025.0027-B</v>
          </cell>
          <cell r="B3424">
            <v>98.04</v>
          </cell>
        </row>
        <row r="3425">
          <cell r="A3425" t="str">
            <v>05.025.0028-0</v>
          </cell>
          <cell r="B3425">
            <v>100.92</v>
          </cell>
        </row>
        <row r="3426">
          <cell r="A3426" t="str">
            <v>05.025.0028-A</v>
          </cell>
          <cell r="B3426">
            <v>93.14</v>
          </cell>
        </row>
        <row r="3427">
          <cell r="A3427" t="str">
            <v>05.025.0029-1</v>
          </cell>
          <cell r="B3427">
            <v>142.84</v>
          </cell>
        </row>
        <row r="3428">
          <cell r="A3428" t="str">
            <v>05.025.0029-B</v>
          </cell>
          <cell r="B3428">
            <v>131.91</v>
          </cell>
        </row>
        <row r="3429">
          <cell r="A3429" t="str">
            <v>05.025.0030-0</v>
          </cell>
          <cell r="B3429">
            <v>135.69</v>
          </cell>
        </row>
        <row r="3430">
          <cell r="A3430" t="str">
            <v>05.025.0030-A</v>
          </cell>
          <cell r="B3430">
            <v>125.31</v>
          </cell>
        </row>
        <row r="3431">
          <cell r="A3431" t="str">
            <v>05.025.0031-1</v>
          </cell>
          <cell r="B3431">
            <v>243.41</v>
          </cell>
        </row>
        <row r="3432">
          <cell r="A3432" t="str">
            <v>05.025.0031-B</v>
          </cell>
          <cell r="B3432">
            <v>224.29</v>
          </cell>
        </row>
        <row r="3433">
          <cell r="A3433" t="str">
            <v>05.025.0032-0</v>
          </cell>
          <cell r="B3433">
            <v>231.24</v>
          </cell>
        </row>
        <row r="3434">
          <cell r="A3434" t="str">
            <v>05.025.0032-A</v>
          </cell>
          <cell r="B3434">
            <v>213.07</v>
          </cell>
        </row>
        <row r="3435">
          <cell r="A3435" t="str">
            <v>05.025.0033-1</v>
          </cell>
          <cell r="B3435">
            <v>324.52999999999997</v>
          </cell>
        </row>
        <row r="3436">
          <cell r="A3436" t="str">
            <v>05.025.0033-B</v>
          </cell>
          <cell r="B3436">
            <v>299.04000000000002</v>
          </cell>
        </row>
        <row r="3437">
          <cell r="A3437" t="str">
            <v>05.025.0034-0</v>
          </cell>
          <cell r="B3437">
            <v>308.3</v>
          </cell>
        </row>
        <row r="3438">
          <cell r="A3438" t="str">
            <v>05.025.0034-A</v>
          </cell>
          <cell r="B3438">
            <v>284.08999999999997</v>
          </cell>
        </row>
        <row r="3439">
          <cell r="A3439" t="str">
            <v>05.025.0035-1</v>
          </cell>
          <cell r="B3439">
            <v>421.98</v>
          </cell>
        </row>
        <row r="3440">
          <cell r="A3440" t="str">
            <v>05.025.0035-B</v>
          </cell>
          <cell r="B3440">
            <v>388.84</v>
          </cell>
        </row>
        <row r="3441">
          <cell r="A3441" t="str">
            <v>05.025.0036-0</v>
          </cell>
          <cell r="B3441">
            <v>400.88</v>
          </cell>
        </row>
        <row r="3442">
          <cell r="A3442" t="str">
            <v>05.025.0036-A</v>
          </cell>
          <cell r="B3442">
            <v>369.39</v>
          </cell>
        </row>
        <row r="3443">
          <cell r="A3443" t="str">
            <v>05.025.0041-1</v>
          </cell>
          <cell r="B3443">
            <v>27.93</v>
          </cell>
        </row>
        <row r="3444">
          <cell r="A3444" t="str">
            <v>05.025.0041-B</v>
          </cell>
          <cell r="B3444">
            <v>26.23</v>
          </cell>
        </row>
        <row r="3445">
          <cell r="A3445" t="str">
            <v>05.025.0042-0</v>
          </cell>
          <cell r="B3445">
            <v>32.119999999999997</v>
          </cell>
        </row>
        <row r="3446">
          <cell r="A3446" t="str">
            <v>05.025.0042-A</v>
          </cell>
          <cell r="B3446">
            <v>30.17</v>
          </cell>
        </row>
        <row r="3447">
          <cell r="A3447" t="str">
            <v>05.025.0043-1</v>
          </cell>
          <cell r="B3447">
            <v>37.17</v>
          </cell>
        </row>
        <row r="3448">
          <cell r="A3448" t="str">
            <v>05.025.0043-B</v>
          </cell>
          <cell r="B3448">
            <v>35</v>
          </cell>
        </row>
        <row r="3449">
          <cell r="A3449" t="str">
            <v>05.025.0044-0</v>
          </cell>
          <cell r="B3449">
            <v>42.75</v>
          </cell>
        </row>
        <row r="3450">
          <cell r="A3450" t="str">
            <v>05.025.0044-A</v>
          </cell>
          <cell r="B3450">
            <v>40.25</v>
          </cell>
        </row>
        <row r="3451">
          <cell r="A3451" t="str">
            <v>05.025.0045-1</v>
          </cell>
          <cell r="B3451">
            <v>61.09</v>
          </cell>
        </row>
        <row r="3452">
          <cell r="A3452" t="str">
            <v>05.025.0045-B</v>
          </cell>
          <cell r="B3452">
            <v>56.9</v>
          </cell>
        </row>
        <row r="3453">
          <cell r="A3453" t="str">
            <v>05.025.0046-0</v>
          </cell>
          <cell r="B3453">
            <v>70.260000000000005</v>
          </cell>
        </row>
        <row r="3454">
          <cell r="A3454" t="str">
            <v>05.025.0046-A</v>
          </cell>
          <cell r="B3454">
            <v>65.44</v>
          </cell>
        </row>
        <row r="3455">
          <cell r="A3455" t="str">
            <v>05.025.0047-1</v>
          </cell>
          <cell r="B3455">
            <v>115.88</v>
          </cell>
        </row>
        <row r="3456">
          <cell r="A3456" t="str">
            <v>05.025.0047-B</v>
          </cell>
          <cell r="B3456">
            <v>107.1</v>
          </cell>
        </row>
        <row r="3457">
          <cell r="A3457" t="str">
            <v>05.025.0048-0</v>
          </cell>
          <cell r="B3457">
            <v>133.26</v>
          </cell>
        </row>
        <row r="3458">
          <cell r="A3458" t="str">
            <v>05.025.0048-A</v>
          </cell>
          <cell r="B3458">
            <v>123.16</v>
          </cell>
        </row>
        <row r="3459">
          <cell r="A3459" t="str">
            <v>05.025.0049-0</v>
          </cell>
          <cell r="B3459">
            <v>5.47</v>
          </cell>
        </row>
        <row r="3460">
          <cell r="A3460" t="str">
            <v>05.025.0049-A</v>
          </cell>
          <cell r="B3460">
            <v>5.14</v>
          </cell>
        </row>
        <row r="3461">
          <cell r="A3461" t="str">
            <v>05.025.0050-0</v>
          </cell>
          <cell r="B3461">
            <v>6.01</v>
          </cell>
        </row>
        <row r="3462">
          <cell r="A3462" t="str">
            <v>05.025.0050-A</v>
          </cell>
          <cell r="B3462">
            <v>5.66</v>
          </cell>
        </row>
        <row r="3463">
          <cell r="A3463" t="str">
            <v>05.025.0051-0</v>
          </cell>
          <cell r="B3463">
            <v>6.53</v>
          </cell>
        </row>
        <row r="3464">
          <cell r="A3464" t="str">
            <v>05.025.0051-A</v>
          </cell>
          <cell r="B3464">
            <v>6.15</v>
          </cell>
        </row>
        <row r="3465">
          <cell r="A3465" t="str">
            <v>05.025.0052-0</v>
          </cell>
          <cell r="B3465">
            <v>7.55</v>
          </cell>
        </row>
        <row r="3466">
          <cell r="A3466" t="str">
            <v>05.025.0052-A</v>
          </cell>
          <cell r="B3466">
            <v>7.12</v>
          </cell>
        </row>
        <row r="3467">
          <cell r="A3467" t="str">
            <v>05.025.0053-0</v>
          </cell>
          <cell r="B3467">
            <v>9.35</v>
          </cell>
        </row>
        <row r="3468">
          <cell r="A3468" t="str">
            <v>05.025.0053-A</v>
          </cell>
          <cell r="B3468">
            <v>8.84</v>
          </cell>
        </row>
        <row r="3469">
          <cell r="A3469" t="str">
            <v>05.026.0001-0</v>
          </cell>
          <cell r="B3469">
            <v>4</v>
          </cell>
        </row>
        <row r="3470">
          <cell r="A3470" t="str">
            <v>05.026.0001-A</v>
          </cell>
          <cell r="B3470">
            <v>3.6</v>
          </cell>
        </row>
        <row r="3471">
          <cell r="A3471" t="str">
            <v>05.026.0002-0</v>
          </cell>
          <cell r="B3471">
            <v>4.8899999999999997</v>
          </cell>
        </row>
        <row r="3472">
          <cell r="A3472" t="str">
            <v>05.026.0002-A</v>
          </cell>
          <cell r="B3472">
            <v>4.41</v>
          </cell>
        </row>
        <row r="3473">
          <cell r="A3473" t="str">
            <v>05.026.0003-0</v>
          </cell>
          <cell r="B3473">
            <v>6.35</v>
          </cell>
        </row>
        <row r="3474">
          <cell r="A3474" t="str">
            <v>05.026.0003-A</v>
          </cell>
          <cell r="B3474">
            <v>5.75</v>
          </cell>
        </row>
        <row r="3475">
          <cell r="A3475" t="str">
            <v>05.026.0004-0</v>
          </cell>
          <cell r="B3475">
            <v>7.96</v>
          </cell>
        </row>
        <row r="3476">
          <cell r="A3476" t="str">
            <v>05.026.0004-A</v>
          </cell>
          <cell r="B3476">
            <v>7.24</v>
          </cell>
        </row>
        <row r="3477">
          <cell r="A3477" t="str">
            <v>05.027.0001-0</v>
          </cell>
          <cell r="B3477">
            <v>5.88</v>
          </cell>
        </row>
        <row r="3478">
          <cell r="A3478" t="str">
            <v>05.027.0001-A</v>
          </cell>
          <cell r="B3478">
            <v>5.23</v>
          </cell>
        </row>
        <row r="3479">
          <cell r="A3479" t="str">
            <v>05.027.0003-0</v>
          </cell>
          <cell r="B3479">
            <v>7.64</v>
          </cell>
        </row>
        <row r="3480">
          <cell r="A3480" t="str">
            <v>05.027.0003-A</v>
          </cell>
          <cell r="B3480">
            <v>6.8</v>
          </cell>
        </row>
        <row r="3481">
          <cell r="A3481" t="str">
            <v>05.027.0005-0</v>
          </cell>
          <cell r="B3481">
            <v>11.85</v>
          </cell>
        </row>
        <row r="3482">
          <cell r="A3482" t="str">
            <v>05.027.0005-A</v>
          </cell>
          <cell r="B3482">
            <v>10.53</v>
          </cell>
        </row>
        <row r="3483">
          <cell r="A3483" t="str">
            <v>05.027.0007-0</v>
          </cell>
          <cell r="B3483">
            <v>16.52</v>
          </cell>
        </row>
        <row r="3484">
          <cell r="A3484" t="str">
            <v>05.027.0007-A</v>
          </cell>
          <cell r="B3484">
            <v>14.67</v>
          </cell>
        </row>
        <row r="3485">
          <cell r="A3485" t="str">
            <v>05.027.0009-0</v>
          </cell>
          <cell r="B3485">
            <v>19.329999999999998</v>
          </cell>
        </row>
        <row r="3486">
          <cell r="A3486" t="str">
            <v>05.027.0009-A</v>
          </cell>
          <cell r="B3486">
            <v>17.23</v>
          </cell>
        </row>
        <row r="3487">
          <cell r="A3487" t="str">
            <v>05.027.0011-0</v>
          </cell>
          <cell r="B3487">
            <v>25.04</v>
          </cell>
        </row>
        <row r="3488">
          <cell r="A3488" t="str">
            <v>05.027.0011-A</v>
          </cell>
          <cell r="B3488">
            <v>22.4</v>
          </cell>
        </row>
        <row r="3489">
          <cell r="A3489" t="str">
            <v>05.028.0001-0</v>
          </cell>
          <cell r="B3489">
            <v>10.62</v>
          </cell>
        </row>
        <row r="3490">
          <cell r="A3490" t="str">
            <v>05.028.0001-A</v>
          </cell>
          <cell r="B3490">
            <v>10.62</v>
          </cell>
        </row>
        <row r="3491">
          <cell r="A3491" t="str">
            <v>05.028.0002-0</v>
          </cell>
          <cell r="B3491">
            <v>13.3</v>
          </cell>
        </row>
        <row r="3492">
          <cell r="A3492" t="str">
            <v>05.028.0002-A</v>
          </cell>
          <cell r="B3492">
            <v>13.3</v>
          </cell>
        </row>
        <row r="3493">
          <cell r="A3493" t="str">
            <v>05.028.0003-0</v>
          </cell>
          <cell r="B3493">
            <v>17.329999999999998</v>
          </cell>
        </row>
        <row r="3494">
          <cell r="A3494" t="str">
            <v>05.028.0003-A</v>
          </cell>
          <cell r="B3494">
            <v>17.329999999999998</v>
          </cell>
        </row>
        <row r="3495">
          <cell r="A3495" t="str">
            <v>05.028.0004-0</v>
          </cell>
          <cell r="B3495">
            <v>18.46</v>
          </cell>
        </row>
        <row r="3496">
          <cell r="A3496" t="str">
            <v>05.028.0004-A</v>
          </cell>
          <cell r="B3496">
            <v>18.46</v>
          </cell>
        </row>
        <row r="3497">
          <cell r="A3497" t="str">
            <v>05.028.0005-0</v>
          </cell>
          <cell r="B3497">
            <v>23.99</v>
          </cell>
        </row>
        <row r="3498">
          <cell r="A3498" t="str">
            <v>05.028.0005-A</v>
          </cell>
          <cell r="B3498">
            <v>23.99</v>
          </cell>
        </row>
        <row r="3499">
          <cell r="A3499" t="str">
            <v>05.028.0006-0</v>
          </cell>
          <cell r="B3499">
            <v>25.8</v>
          </cell>
        </row>
        <row r="3500">
          <cell r="A3500" t="str">
            <v>05.028.0006-A</v>
          </cell>
          <cell r="B3500">
            <v>25.8</v>
          </cell>
        </row>
        <row r="3501">
          <cell r="A3501" t="str">
            <v>05.028.0007-0</v>
          </cell>
          <cell r="B3501">
            <v>32.43</v>
          </cell>
        </row>
        <row r="3502">
          <cell r="A3502" t="str">
            <v>05.028.0007-A</v>
          </cell>
          <cell r="B3502">
            <v>32.43</v>
          </cell>
        </row>
        <row r="3503">
          <cell r="A3503" t="str">
            <v>05.028.0008-0</v>
          </cell>
          <cell r="B3503">
            <v>33.99</v>
          </cell>
        </row>
        <row r="3504">
          <cell r="A3504" t="str">
            <v>05.028.0008-A</v>
          </cell>
          <cell r="B3504">
            <v>33.99</v>
          </cell>
        </row>
        <row r="3505">
          <cell r="A3505" t="str">
            <v>05.030.0001-0</v>
          </cell>
          <cell r="B3505">
            <v>0.08</v>
          </cell>
        </row>
        <row r="3506">
          <cell r="A3506" t="str">
            <v>05.030.0001-A</v>
          </cell>
          <cell r="B3506">
            <v>0.08</v>
          </cell>
        </row>
        <row r="3507">
          <cell r="A3507" t="str">
            <v>05.030.0005-0</v>
          </cell>
          <cell r="B3507">
            <v>0.36</v>
          </cell>
        </row>
        <row r="3508">
          <cell r="A3508" t="str">
            <v>05.030.0005-A</v>
          </cell>
          <cell r="B3508">
            <v>0.36</v>
          </cell>
        </row>
        <row r="3509">
          <cell r="A3509" t="str">
            <v>05.032.0001-0</v>
          </cell>
          <cell r="B3509">
            <v>264.17</v>
          </cell>
        </row>
        <row r="3510">
          <cell r="A3510" t="str">
            <v>05.032.0001-A</v>
          </cell>
          <cell r="B3510">
            <v>246.28</v>
          </cell>
        </row>
        <row r="3511">
          <cell r="A3511" t="str">
            <v>05.033.0001-0</v>
          </cell>
          <cell r="B3511">
            <v>144.69999999999999</v>
          </cell>
        </row>
        <row r="3512">
          <cell r="A3512" t="str">
            <v>05.033.0001-A</v>
          </cell>
          <cell r="B3512">
            <v>136.75</v>
          </cell>
        </row>
        <row r="3513">
          <cell r="A3513" t="str">
            <v>05.033.0002-0</v>
          </cell>
          <cell r="B3513">
            <v>174.51</v>
          </cell>
        </row>
        <row r="3514">
          <cell r="A3514" t="str">
            <v>05.033.0002-A</v>
          </cell>
          <cell r="B3514">
            <v>162.58000000000001</v>
          </cell>
        </row>
        <row r="3515">
          <cell r="A3515" t="str">
            <v>05.033.0003-0</v>
          </cell>
          <cell r="B3515">
            <v>89.42</v>
          </cell>
        </row>
        <row r="3516">
          <cell r="A3516" t="str">
            <v>05.033.0003-A</v>
          </cell>
          <cell r="B3516">
            <v>77.489999999999995</v>
          </cell>
        </row>
        <row r="3517">
          <cell r="A3517" t="str">
            <v>05.035.0001-0</v>
          </cell>
          <cell r="B3517">
            <v>28.32</v>
          </cell>
        </row>
        <row r="3518">
          <cell r="A3518" t="str">
            <v>05.035.0001-A</v>
          </cell>
          <cell r="B3518">
            <v>26.94</v>
          </cell>
        </row>
        <row r="3519">
          <cell r="A3519" t="str">
            <v>05.035.0002-0</v>
          </cell>
          <cell r="B3519">
            <v>22.55</v>
          </cell>
        </row>
        <row r="3520">
          <cell r="A3520" t="str">
            <v>05.035.0002-A</v>
          </cell>
          <cell r="B3520">
            <v>21.35</v>
          </cell>
        </row>
        <row r="3521">
          <cell r="A3521" t="str">
            <v>05.035.0003-0</v>
          </cell>
          <cell r="B3521">
            <v>39.93</v>
          </cell>
        </row>
        <row r="3522">
          <cell r="A3522" t="str">
            <v>05.035.0003-A</v>
          </cell>
          <cell r="B3522">
            <v>37.92</v>
          </cell>
        </row>
        <row r="3523">
          <cell r="A3523" t="str">
            <v>05.035.0004-0</v>
          </cell>
          <cell r="B3523">
            <v>33.32</v>
          </cell>
        </row>
        <row r="3524">
          <cell r="A3524" t="str">
            <v>05.035.0004-A</v>
          </cell>
          <cell r="B3524">
            <v>31.6</v>
          </cell>
        </row>
        <row r="3525">
          <cell r="A3525" t="str">
            <v>05.035.0005-0</v>
          </cell>
          <cell r="B3525">
            <v>42.94</v>
          </cell>
        </row>
        <row r="3526">
          <cell r="A3526" t="str">
            <v>05.035.0005-A</v>
          </cell>
          <cell r="B3526">
            <v>40.65</v>
          </cell>
        </row>
        <row r="3527">
          <cell r="A3527" t="str">
            <v>05.035.0006-0</v>
          </cell>
          <cell r="B3527">
            <v>50.07</v>
          </cell>
        </row>
        <row r="3528">
          <cell r="A3528" t="str">
            <v>05.035.0006-A</v>
          </cell>
          <cell r="B3528">
            <v>47.21</v>
          </cell>
        </row>
        <row r="3529">
          <cell r="A3529" t="str">
            <v>05.035.0007-0</v>
          </cell>
          <cell r="B3529">
            <v>68.73</v>
          </cell>
        </row>
        <row r="3530">
          <cell r="A3530" t="str">
            <v>05.035.0007-A</v>
          </cell>
          <cell r="B3530">
            <v>66.92</v>
          </cell>
        </row>
        <row r="3531">
          <cell r="A3531" t="str">
            <v>05.035.0008-0</v>
          </cell>
          <cell r="B3531">
            <v>35.32</v>
          </cell>
        </row>
        <row r="3532">
          <cell r="A3532" t="str">
            <v>05.035.0008-A</v>
          </cell>
          <cell r="B3532">
            <v>34.1</v>
          </cell>
        </row>
        <row r="3533">
          <cell r="A3533" t="str">
            <v>05.035.0009-0</v>
          </cell>
          <cell r="B3533">
            <v>179.76</v>
          </cell>
        </row>
        <row r="3534">
          <cell r="A3534" t="str">
            <v>05.035.0009-A</v>
          </cell>
          <cell r="B3534">
            <v>172.78</v>
          </cell>
        </row>
        <row r="3535">
          <cell r="A3535" t="str">
            <v>05.035.0010-0</v>
          </cell>
          <cell r="B3535">
            <v>23.91</v>
          </cell>
        </row>
        <row r="3536">
          <cell r="A3536" t="str">
            <v>05.035.0010-A</v>
          </cell>
          <cell r="B3536">
            <v>22.76</v>
          </cell>
        </row>
        <row r="3537">
          <cell r="A3537" t="str">
            <v>05.035.0011-0</v>
          </cell>
          <cell r="B3537">
            <v>146.75</v>
          </cell>
        </row>
        <row r="3538">
          <cell r="A3538" t="str">
            <v>05.035.0011-A</v>
          </cell>
          <cell r="B3538">
            <v>143.69999999999999</v>
          </cell>
        </row>
        <row r="3539">
          <cell r="A3539" t="str">
            <v>05.035.0012-0</v>
          </cell>
          <cell r="B3539">
            <v>49.08</v>
          </cell>
        </row>
        <row r="3540">
          <cell r="A3540" t="str">
            <v>05.035.0012-A</v>
          </cell>
          <cell r="B3540">
            <v>47.81</v>
          </cell>
        </row>
        <row r="3541">
          <cell r="A3541" t="str">
            <v>05.035.0013-0</v>
          </cell>
          <cell r="B3541">
            <v>169.16</v>
          </cell>
        </row>
        <row r="3542">
          <cell r="A3542" t="str">
            <v>05.035.0013-A</v>
          </cell>
          <cell r="B3542">
            <v>156.82</v>
          </cell>
        </row>
        <row r="3543">
          <cell r="A3543" t="str">
            <v>05.035.0015-0</v>
          </cell>
          <cell r="B3543">
            <v>10.37</v>
          </cell>
        </row>
        <row r="3544">
          <cell r="A3544" t="str">
            <v>05.035.0015-A</v>
          </cell>
          <cell r="B3544">
            <v>9.5299999999999994</v>
          </cell>
        </row>
        <row r="3545">
          <cell r="A3545" t="str">
            <v>05.035.0016-0</v>
          </cell>
          <cell r="B3545">
            <v>22.69</v>
          </cell>
        </row>
        <row r="3546">
          <cell r="A3546" t="str">
            <v>05.035.0016-A</v>
          </cell>
          <cell r="B3546">
            <v>20.8</v>
          </cell>
        </row>
        <row r="3547">
          <cell r="A3547" t="str">
            <v>05.035.0019-0</v>
          </cell>
          <cell r="B3547">
            <v>1267.7</v>
          </cell>
        </row>
        <row r="3548">
          <cell r="A3548" t="str">
            <v>05.035.0019-A</v>
          </cell>
          <cell r="B3548">
            <v>1173.76</v>
          </cell>
        </row>
        <row r="3549">
          <cell r="A3549" t="str">
            <v>05.035.0020-0</v>
          </cell>
          <cell r="B3549">
            <v>55.18</v>
          </cell>
        </row>
        <row r="3550">
          <cell r="A3550" t="str">
            <v>05.035.0020-A</v>
          </cell>
          <cell r="B3550">
            <v>51.37</v>
          </cell>
        </row>
        <row r="3551">
          <cell r="A3551" t="str">
            <v>05.035.0021-0</v>
          </cell>
          <cell r="B3551">
            <v>71</v>
          </cell>
        </row>
        <row r="3552">
          <cell r="A3552" t="str">
            <v>05.035.0021-A</v>
          </cell>
          <cell r="B3552">
            <v>66.5</v>
          </cell>
        </row>
        <row r="3553">
          <cell r="A3553" t="str">
            <v>05.035.0025-0</v>
          </cell>
          <cell r="B3553">
            <v>31.87</v>
          </cell>
        </row>
        <row r="3554">
          <cell r="A3554" t="str">
            <v>05.035.0025-A</v>
          </cell>
          <cell r="B3554">
            <v>29.26</v>
          </cell>
        </row>
        <row r="3555">
          <cell r="A3555" t="str">
            <v>05.038.0001-0</v>
          </cell>
          <cell r="B3555">
            <v>171.27</v>
          </cell>
        </row>
        <row r="3556">
          <cell r="A3556" t="str">
            <v>05.038.0001-A</v>
          </cell>
          <cell r="B3556">
            <v>163.32</v>
          </cell>
        </row>
        <row r="3557">
          <cell r="A3557" t="str">
            <v>05.039.0001-0</v>
          </cell>
          <cell r="B3557">
            <v>38.950000000000003</v>
          </cell>
        </row>
        <row r="3558">
          <cell r="A3558" t="str">
            <v>05.039.0001-A</v>
          </cell>
          <cell r="B3558">
            <v>36.340000000000003</v>
          </cell>
        </row>
        <row r="3559">
          <cell r="A3559" t="str">
            <v>05.039.0005-0</v>
          </cell>
          <cell r="B3559">
            <v>37.020000000000003</v>
          </cell>
        </row>
        <row r="3560">
          <cell r="A3560" t="str">
            <v>05.039.0005-A</v>
          </cell>
          <cell r="B3560">
            <v>34.06</v>
          </cell>
        </row>
        <row r="3561">
          <cell r="A3561" t="str">
            <v>05.039.0010-0</v>
          </cell>
          <cell r="B3561">
            <v>41.78</v>
          </cell>
        </row>
        <row r="3562">
          <cell r="A3562" t="str">
            <v>05.039.0010-A</v>
          </cell>
          <cell r="B3562">
            <v>38.33</v>
          </cell>
        </row>
        <row r="3563">
          <cell r="A3563" t="str">
            <v>05.040.0870-0</v>
          </cell>
          <cell r="B3563">
            <v>16.64</v>
          </cell>
        </row>
        <row r="3564">
          <cell r="A3564" t="str">
            <v>05.040.0870-A</v>
          </cell>
          <cell r="B3564">
            <v>14.71</v>
          </cell>
        </row>
        <row r="3565">
          <cell r="A3565" t="str">
            <v>05.041.0875-0</v>
          </cell>
          <cell r="B3565">
            <v>30</v>
          </cell>
        </row>
        <row r="3566">
          <cell r="A3566" t="str">
            <v>05.041.0875-A</v>
          </cell>
          <cell r="B3566">
            <v>30</v>
          </cell>
        </row>
        <row r="3567">
          <cell r="A3567" t="str">
            <v>05.042.0880-0</v>
          </cell>
          <cell r="B3567">
            <v>4.32</v>
          </cell>
        </row>
        <row r="3568">
          <cell r="A3568" t="str">
            <v>05.042.0880-A</v>
          </cell>
          <cell r="B3568">
            <v>3.9</v>
          </cell>
        </row>
        <row r="3569">
          <cell r="A3569" t="str">
            <v>05.042.0881-0</v>
          </cell>
          <cell r="B3569">
            <v>1.74</v>
          </cell>
        </row>
        <row r="3570">
          <cell r="A3570" t="str">
            <v>05.042.0881-A</v>
          </cell>
          <cell r="B3570">
            <v>1.53</v>
          </cell>
        </row>
        <row r="3571">
          <cell r="A3571" t="str">
            <v>05.042.0882-0</v>
          </cell>
          <cell r="B3571">
            <v>2.1800000000000002</v>
          </cell>
        </row>
        <row r="3572">
          <cell r="A3572" t="str">
            <v>05.042.0882-A</v>
          </cell>
          <cell r="B3572">
            <v>1.93</v>
          </cell>
        </row>
        <row r="3573">
          <cell r="A3573" t="str">
            <v>05.050.0001-0</v>
          </cell>
          <cell r="B3573">
            <v>325.85000000000002</v>
          </cell>
        </row>
        <row r="3574">
          <cell r="A3574" t="str">
            <v>05.050.0001-A</v>
          </cell>
          <cell r="B3574">
            <v>321.72000000000003</v>
          </cell>
        </row>
        <row r="3575">
          <cell r="A3575" t="str">
            <v>05.050.0003-0</v>
          </cell>
          <cell r="B3575">
            <v>502.11</v>
          </cell>
        </row>
        <row r="3576">
          <cell r="A3576" t="str">
            <v>05.050.0003-A</v>
          </cell>
          <cell r="B3576">
            <v>497.98</v>
          </cell>
        </row>
        <row r="3577">
          <cell r="A3577" t="str">
            <v>05.050.0008-0</v>
          </cell>
          <cell r="B3577">
            <v>1559.13</v>
          </cell>
        </row>
        <row r="3578">
          <cell r="A3578" t="str">
            <v>05.050.0008-A</v>
          </cell>
          <cell r="B3578">
            <v>1553.63</v>
          </cell>
        </row>
        <row r="3579">
          <cell r="A3579" t="str">
            <v>05.051.0010-0</v>
          </cell>
          <cell r="B3579">
            <v>0.26</v>
          </cell>
        </row>
        <row r="3580">
          <cell r="A3580" t="str">
            <v>05.051.0010-A</v>
          </cell>
          <cell r="B3580">
            <v>0.25</v>
          </cell>
        </row>
        <row r="3581">
          <cell r="A3581" t="str">
            <v>05.054.0001-0</v>
          </cell>
          <cell r="B3581">
            <v>34.51</v>
          </cell>
        </row>
        <row r="3582">
          <cell r="A3582" t="str">
            <v>05.054.0001-A</v>
          </cell>
          <cell r="B3582">
            <v>33.96</v>
          </cell>
        </row>
        <row r="3583">
          <cell r="A3583" t="str">
            <v>05.054.0003-0</v>
          </cell>
          <cell r="B3583">
            <v>34.51</v>
          </cell>
        </row>
        <row r="3584">
          <cell r="A3584" t="str">
            <v>05.054.0003-A</v>
          </cell>
          <cell r="B3584">
            <v>33.96</v>
          </cell>
        </row>
        <row r="3585">
          <cell r="A3585" t="str">
            <v>05.054.0015-0</v>
          </cell>
          <cell r="B3585">
            <v>65.11</v>
          </cell>
        </row>
        <row r="3586">
          <cell r="A3586" t="str">
            <v>05.054.0015-A</v>
          </cell>
          <cell r="B3586">
            <v>64.56</v>
          </cell>
        </row>
        <row r="3587">
          <cell r="A3587" t="str">
            <v>05.054.0025-0</v>
          </cell>
          <cell r="B3587">
            <v>630</v>
          </cell>
        </row>
        <row r="3588">
          <cell r="A3588" t="str">
            <v>05.054.0025-A</v>
          </cell>
          <cell r="B3588">
            <v>630</v>
          </cell>
        </row>
        <row r="3589">
          <cell r="A3589" t="str">
            <v>05.054.0030-0</v>
          </cell>
          <cell r="B3589">
            <v>44.72</v>
          </cell>
        </row>
        <row r="3590">
          <cell r="A3590" t="str">
            <v>05.054.0030-A</v>
          </cell>
          <cell r="B3590">
            <v>43.54</v>
          </cell>
        </row>
        <row r="3591">
          <cell r="A3591" t="str">
            <v>05.054.0035-0</v>
          </cell>
          <cell r="B3591">
            <v>58.84</v>
          </cell>
        </row>
        <row r="3592">
          <cell r="A3592" t="str">
            <v>05.054.0035-A</v>
          </cell>
          <cell r="B3592">
            <v>57.66</v>
          </cell>
        </row>
        <row r="3593">
          <cell r="A3593" t="str">
            <v>05.054.0040-0</v>
          </cell>
          <cell r="B3593">
            <v>1748.98</v>
          </cell>
        </row>
        <row r="3594">
          <cell r="A3594" t="str">
            <v>05.054.0040-A</v>
          </cell>
          <cell r="B3594">
            <v>1744.85</v>
          </cell>
        </row>
        <row r="3595">
          <cell r="A3595" t="str">
            <v>05.054.0045-0</v>
          </cell>
          <cell r="B3595">
            <v>1531.57</v>
          </cell>
        </row>
        <row r="3596">
          <cell r="A3596" t="str">
            <v>05.054.0045-A</v>
          </cell>
          <cell r="B3596">
            <v>1529.76</v>
          </cell>
        </row>
        <row r="3597">
          <cell r="A3597" t="str">
            <v>05.054.0050-0</v>
          </cell>
          <cell r="B3597">
            <v>1817.36</v>
          </cell>
        </row>
        <row r="3598">
          <cell r="A3598" t="str">
            <v>05.054.0050-A</v>
          </cell>
          <cell r="B3598">
            <v>1791.39</v>
          </cell>
        </row>
        <row r="3599">
          <cell r="A3599" t="str">
            <v>05.054.0055-0</v>
          </cell>
          <cell r="B3599">
            <v>351.42</v>
          </cell>
        </row>
        <row r="3600">
          <cell r="A3600" t="str">
            <v>05.054.0055-A</v>
          </cell>
          <cell r="B3600">
            <v>349.27</v>
          </cell>
        </row>
        <row r="3601">
          <cell r="A3601" t="str">
            <v>05.055.0010-0</v>
          </cell>
          <cell r="B3601">
            <v>87.75</v>
          </cell>
        </row>
        <row r="3602">
          <cell r="A3602" t="str">
            <v>05.055.0010-A</v>
          </cell>
          <cell r="B3602">
            <v>85.38</v>
          </cell>
        </row>
        <row r="3603">
          <cell r="A3603" t="str">
            <v>05.055.0020-0</v>
          </cell>
          <cell r="B3603">
            <v>192.73</v>
          </cell>
        </row>
        <row r="3604">
          <cell r="A3604" t="str">
            <v>05.055.0020-A</v>
          </cell>
          <cell r="B3604">
            <v>190.36</v>
          </cell>
        </row>
        <row r="3605">
          <cell r="A3605" t="str">
            <v>05.055.0022-0</v>
          </cell>
          <cell r="B3605">
            <v>135.59</v>
          </cell>
        </row>
        <row r="3606">
          <cell r="A3606" t="str">
            <v>05.055.0022-A</v>
          </cell>
          <cell r="B3606">
            <v>133.22</v>
          </cell>
        </row>
        <row r="3607">
          <cell r="A3607" t="str">
            <v>05.055.0024-0</v>
          </cell>
          <cell r="B3607">
            <v>204.35</v>
          </cell>
        </row>
        <row r="3608">
          <cell r="A3608" t="str">
            <v>05.055.0024-A</v>
          </cell>
          <cell r="B3608">
            <v>201.98</v>
          </cell>
        </row>
        <row r="3609">
          <cell r="A3609" t="str">
            <v>05.055.0030-0</v>
          </cell>
          <cell r="B3609">
            <v>86.04</v>
          </cell>
        </row>
        <row r="3610">
          <cell r="A3610" t="str">
            <v>05.055.0030-A</v>
          </cell>
          <cell r="B3610">
            <v>84.38</v>
          </cell>
        </row>
        <row r="3611">
          <cell r="A3611" t="str">
            <v>05.055.0040-0</v>
          </cell>
          <cell r="B3611">
            <v>100.77</v>
          </cell>
        </row>
        <row r="3612">
          <cell r="A3612" t="str">
            <v>05.055.0040-A</v>
          </cell>
          <cell r="B3612">
            <v>99.11</v>
          </cell>
        </row>
        <row r="3613">
          <cell r="A3613" t="str">
            <v>05.056.0001-0</v>
          </cell>
          <cell r="B3613">
            <v>57.09</v>
          </cell>
        </row>
        <row r="3614">
          <cell r="A3614" t="str">
            <v>05.056.0001-A</v>
          </cell>
          <cell r="B3614">
            <v>56.14</v>
          </cell>
        </row>
        <row r="3615">
          <cell r="A3615" t="str">
            <v>05.056.0002-0</v>
          </cell>
          <cell r="B3615">
            <v>14.82</v>
          </cell>
        </row>
        <row r="3616">
          <cell r="A3616" t="str">
            <v>05.056.0002-A</v>
          </cell>
          <cell r="B3616">
            <v>14.11</v>
          </cell>
        </row>
        <row r="3617">
          <cell r="A3617" t="str">
            <v>05.057.0010-0</v>
          </cell>
          <cell r="B3617">
            <v>54.46</v>
          </cell>
        </row>
        <row r="3618">
          <cell r="A3618" t="str">
            <v>05.057.0010-A</v>
          </cell>
          <cell r="B3618">
            <v>53.08</v>
          </cell>
        </row>
        <row r="3619">
          <cell r="A3619" t="str">
            <v>05.057.0015-0</v>
          </cell>
          <cell r="B3619">
            <v>754.11</v>
          </cell>
        </row>
        <row r="3620">
          <cell r="A3620" t="str">
            <v>05.057.0015-A</v>
          </cell>
          <cell r="B3620">
            <v>753.56</v>
          </cell>
        </row>
        <row r="3621">
          <cell r="A3621" t="str">
            <v>05.057.0020-0</v>
          </cell>
          <cell r="B3621">
            <v>53.38</v>
          </cell>
        </row>
        <row r="3622">
          <cell r="A3622" t="str">
            <v>05.057.0020-A</v>
          </cell>
          <cell r="B3622">
            <v>52</v>
          </cell>
        </row>
        <row r="3623">
          <cell r="A3623" t="str">
            <v>05.058.0010-0</v>
          </cell>
          <cell r="B3623">
            <v>1.05</v>
          </cell>
        </row>
        <row r="3624">
          <cell r="A3624" t="str">
            <v>05.058.0010-A</v>
          </cell>
          <cell r="B3624">
            <v>0.93</v>
          </cell>
        </row>
        <row r="3625">
          <cell r="A3625" t="str">
            <v>05.058.0011-0</v>
          </cell>
          <cell r="B3625">
            <v>1.1499999999999999</v>
          </cell>
        </row>
        <row r="3626">
          <cell r="A3626" t="str">
            <v>05.058.0011-A</v>
          </cell>
          <cell r="B3626">
            <v>1.03</v>
          </cell>
        </row>
        <row r="3627">
          <cell r="A3627" t="str">
            <v>05.058.0020-0</v>
          </cell>
          <cell r="B3627">
            <v>1.76</v>
          </cell>
        </row>
        <row r="3628">
          <cell r="A3628" t="str">
            <v>05.058.0020-A</v>
          </cell>
          <cell r="B3628">
            <v>1.73</v>
          </cell>
        </row>
        <row r="3629">
          <cell r="A3629" t="str">
            <v>05.058.0030-0</v>
          </cell>
          <cell r="B3629">
            <v>3.35</v>
          </cell>
        </row>
        <row r="3630">
          <cell r="A3630" t="str">
            <v>05.058.0030-A</v>
          </cell>
          <cell r="B3630">
            <v>3.15</v>
          </cell>
        </row>
        <row r="3631">
          <cell r="A3631" t="str">
            <v>05.075.0005-0</v>
          </cell>
          <cell r="B3631">
            <v>125.15</v>
          </cell>
        </row>
        <row r="3632">
          <cell r="A3632" t="str">
            <v>05.075.0005-A</v>
          </cell>
          <cell r="B3632">
            <v>116.05</v>
          </cell>
        </row>
        <row r="3633">
          <cell r="A3633" t="str">
            <v>05.075.0006-0</v>
          </cell>
          <cell r="B3633">
            <v>161.66</v>
          </cell>
        </row>
        <row r="3634">
          <cell r="A3634" t="str">
            <v>05.075.0006-A</v>
          </cell>
          <cell r="B3634">
            <v>150.38999999999999</v>
          </cell>
        </row>
        <row r="3635">
          <cell r="A3635" t="str">
            <v>05.075.0007-1</v>
          </cell>
          <cell r="B3635">
            <v>102.04</v>
          </cell>
        </row>
        <row r="3636">
          <cell r="A3636" t="str">
            <v>05.075.0007-B</v>
          </cell>
          <cell r="B3636">
            <v>96.13</v>
          </cell>
        </row>
        <row r="3637">
          <cell r="A3637" t="str">
            <v>05.075.0008-0</v>
          </cell>
          <cell r="B3637">
            <v>134.88999999999999</v>
          </cell>
        </row>
        <row r="3638">
          <cell r="A3638" t="str">
            <v>05.075.0008-A</v>
          </cell>
          <cell r="B3638">
            <v>128.43</v>
          </cell>
        </row>
        <row r="3639">
          <cell r="A3639" t="str">
            <v>05.077.0001-0</v>
          </cell>
          <cell r="B3639">
            <v>194.47</v>
          </cell>
        </row>
        <row r="3640">
          <cell r="A3640" t="str">
            <v>05.077.0001-A</v>
          </cell>
          <cell r="B3640">
            <v>179.27</v>
          </cell>
        </row>
        <row r="3641">
          <cell r="A3641" t="str">
            <v>05.077.0010-0</v>
          </cell>
          <cell r="B3641">
            <v>357.53</v>
          </cell>
        </row>
        <row r="3642">
          <cell r="A3642" t="str">
            <v>05.077.0010-A</v>
          </cell>
          <cell r="B3642">
            <v>333.32</v>
          </cell>
        </row>
        <row r="3643">
          <cell r="A3643" t="str">
            <v>05.080.0020-0</v>
          </cell>
          <cell r="B3643">
            <v>55.16</v>
          </cell>
        </row>
        <row r="3644">
          <cell r="A3644" t="str">
            <v>05.080.0020-A</v>
          </cell>
          <cell r="B3644">
            <v>51.3</v>
          </cell>
        </row>
        <row r="3645">
          <cell r="A3645" t="str">
            <v>05.080.0025-0</v>
          </cell>
          <cell r="B3645">
            <v>59.03</v>
          </cell>
        </row>
        <row r="3646">
          <cell r="A3646" t="str">
            <v>05.080.0025-A</v>
          </cell>
          <cell r="B3646">
            <v>55.17</v>
          </cell>
        </row>
        <row r="3647">
          <cell r="A3647" t="str">
            <v>05.080.0030-0</v>
          </cell>
          <cell r="B3647">
            <v>78.36</v>
          </cell>
        </row>
        <row r="3648">
          <cell r="A3648" t="str">
            <v>05.080.0030-A</v>
          </cell>
          <cell r="B3648">
            <v>74.5</v>
          </cell>
        </row>
        <row r="3649">
          <cell r="A3649" t="str">
            <v>05.080.0040-0</v>
          </cell>
          <cell r="B3649">
            <v>74.97</v>
          </cell>
        </row>
        <row r="3650">
          <cell r="A3650" t="str">
            <v>05.080.0040-A</v>
          </cell>
          <cell r="B3650">
            <v>69.38</v>
          </cell>
        </row>
        <row r="3651">
          <cell r="A3651" t="str">
            <v>05.080.0045-0</v>
          </cell>
          <cell r="B3651">
            <v>78.86</v>
          </cell>
        </row>
        <row r="3652">
          <cell r="A3652" t="str">
            <v>05.080.0045-A</v>
          </cell>
          <cell r="B3652">
            <v>73.27</v>
          </cell>
        </row>
        <row r="3653">
          <cell r="A3653" t="str">
            <v>05.080.0050-0</v>
          </cell>
          <cell r="B3653">
            <v>98.31</v>
          </cell>
        </row>
        <row r="3654">
          <cell r="A3654" t="str">
            <v>05.080.0050-A</v>
          </cell>
          <cell r="B3654">
            <v>92.72</v>
          </cell>
        </row>
        <row r="3655">
          <cell r="A3655" t="str">
            <v>05.080.0060-0</v>
          </cell>
          <cell r="B3655">
            <v>89.04</v>
          </cell>
        </row>
        <row r="3656">
          <cell r="A3656" t="str">
            <v>05.080.0060-A</v>
          </cell>
          <cell r="B3656">
            <v>82.26</v>
          </cell>
        </row>
        <row r="3657">
          <cell r="A3657" t="str">
            <v>05.080.0065-0</v>
          </cell>
          <cell r="B3657">
            <v>92.87</v>
          </cell>
        </row>
        <row r="3658">
          <cell r="A3658" t="str">
            <v>05.080.0065-A</v>
          </cell>
          <cell r="B3658">
            <v>86.09</v>
          </cell>
        </row>
        <row r="3659">
          <cell r="A3659" t="str">
            <v>05.080.0070-0</v>
          </cell>
          <cell r="B3659">
            <v>112.01</v>
          </cell>
        </row>
        <row r="3660">
          <cell r="A3660" t="str">
            <v>05.080.0070-A</v>
          </cell>
          <cell r="B3660">
            <v>105.22</v>
          </cell>
        </row>
        <row r="3661">
          <cell r="A3661" t="str">
            <v>05.081.0010-0</v>
          </cell>
          <cell r="B3661">
            <v>62.32</v>
          </cell>
        </row>
        <row r="3662">
          <cell r="A3662" t="str">
            <v>05.081.0010-A</v>
          </cell>
          <cell r="B3662">
            <v>58</v>
          </cell>
        </row>
        <row r="3663">
          <cell r="A3663" t="str">
            <v>05.081.0012-0</v>
          </cell>
          <cell r="B3663">
            <v>66.19</v>
          </cell>
        </row>
        <row r="3664">
          <cell r="A3664" t="str">
            <v>05.081.0012-A</v>
          </cell>
          <cell r="B3664">
            <v>61.87</v>
          </cell>
        </row>
        <row r="3665">
          <cell r="A3665" t="str">
            <v>05.081.0015-0</v>
          </cell>
          <cell r="B3665">
            <v>85.52</v>
          </cell>
        </row>
        <row r="3666">
          <cell r="A3666" t="str">
            <v>05.081.0015-A</v>
          </cell>
          <cell r="B3666">
            <v>81.2</v>
          </cell>
        </row>
        <row r="3667">
          <cell r="A3667" t="str">
            <v>05.081.0017-0</v>
          </cell>
          <cell r="B3667">
            <v>87.26</v>
          </cell>
        </row>
        <row r="3668">
          <cell r="A3668" t="str">
            <v>05.081.0017-A</v>
          </cell>
          <cell r="B3668">
            <v>81.08</v>
          </cell>
        </row>
        <row r="3669">
          <cell r="A3669" t="str">
            <v>05.081.0020-0</v>
          </cell>
          <cell r="B3669">
            <v>91.14</v>
          </cell>
        </row>
        <row r="3670">
          <cell r="A3670" t="str">
            <v>05.081.0020-A</v>
          </cell>
          <cell r="B3670">
            <v>84.97</v>
          </cell>
        </row>
        <row r="3671">
          <cell r="A3671" t="str">
            <v>05.081.0022-0</v>
          </cell>
          <cell r="B3671">
            <v>110.6</v>
          </cell>
        </row>
        <row r="3672">
          <cell r="A3672" t="str">
            <v>05.081.0022-A</v>
          </cell>
          <cell r="B3672">
            <v>104.42</v>
          </cell>
        </row>
        <row r="3673">
          <cell r="A3673" t="str">
            <v>05.081.0025-0</v>
          </cell>
          <cell r="B3673">
            <v>102.4</v>
          </cell>
        </row>
        <row r="3674">
          <cell r="A3674" t="str">
            <v>05.081.0025-A</v>
          </cell>
          <cell r="B3674">
            <v>94.94</v>
          </cell>
        </row>
        <row r="3675">
          <cell r="A3675" t="str">
            <v>05.081.0027-0</v>
          </cell>
          <cell r="B3675">
            <v>106.23</v>
          </cell>
        </row>
        <row r="3676">
          <cell r="A3676" t="str">
            <v>05.081.0027-A</v>
          </cell>
          <cell r="B3676">
            <v>98.77</v>
          </cell>
        </row>
        <row r="3677">
          <cell r="A3677" t="str">
            <v>05.081.0029-0</v>
          </cell>
          <cell r="B3677">
            <v>125.37</v>
          </cell>
        </row>
        <row r="3678">
          <cell r="A3678" t="str">
            <v>05.081.0029-A</v>
          </cell>
          <cell r="B3678">
            <v>117.91</v>
          </cell>
        </row>
        <row r="3679">
          <cell r="A3679" t="str">
            <v>05.081.0031-0</v>
          </cell>
          <cell r="B3679">
            <v>25.57</v>
          </cell>
        </row>
        <row r="3680">
          <cell r="A3680" t="str">
            <v>05.081.0031-A</v>
          </cell>
          <cell r="B3680">
            <v>25.18</v>
          </cell>
        </row>
        <row r="3681">
          <cell r="A3681" t="str">
            <v>05.081.0032-0</v>
          </cell>
          <cell r="B3681">
            <v>44.93</v>
          </cell>
        </row>
        <row r="3682">
          <cell r="A3682" t="str">
            <v>05.081.0032-A</v>
          </cell>
          <cell r="B3682">
            <v>44.34</v>
          </cell>
        </row>
        <row r="3683">
          <cell r="A3683" t="str">
            <v>05.081.0033-0</v>
          </cell>
          <cell r="B3683">
            <v>64.84</v>
          </cell>
        </row>
        <row r="3684">
          <cell r="A3684" t="str">
            <v>05.081.0033-A</v>
          </cell>
          <cell r="B3684">
            <v>64.05</v>
          </cell>
        </row>
        <row r="3685">
          <cell r="A3685" t="str">
            <v>05.081.0050-0</v>
          </cell>
          <cell r="B3685">
            <v>37.840000000000003</v>
          </cell>
        </row>
        <row r="3686">
          <cell r="A3686" t="str">
            <v>05.081.0050-A</v>
          </cell>
          <cell r="B3686">
            <v>37.31</v>
          </cell>
        </row>
        <row r="3687">
          <cell r="A3687" t="str">
            <v>05.081.0051-0</v>
          </cell>
          <cell r="B3687">
            <v>57.48</v>
          </cell>
        </row>
        <row r="3688">
          <cell r="A3688" t="str">
            <v>05.081.0051-A</v>
          </cell>
          <cell r="B3688">
            <v>56.71</v>
          </cell>
        </row>
        <row r="3689">
          <cell r="A3689" t="str">
            <v>05.081.0052-0</v>
          </cell>
          <cell r="B3689">
            <v>91.01</v>
          </cell>
        </row>
        <row r="3690">
          <cell r="A3690" t="str">
            <v>05.081.0052-A</v>
          </cell>
          <cell r="B3690">
            <v>89.92</v>
          </cell>
        </row>
        <row r="3691">
          <cell r="A3691" t="str">
            <v>05.082.0001-0</v>
          </cell>
          <cell r="B3691">
            <v>68.83</v>
          </cell>
        </row>
        <row r="3692">
          <cell r="A3692" t="str">
            <v>05.082.0001-A</v>
          </cell>
          <cell r="B3692">
            <v>62.6</v>
          </cell>
        </row>
        <row r="3693">
          <cell r="A3693" t="str">
            <v>05.085.0010-1</v>
          </cell>
          <cell r="B3693">
            <v>184.19</v>
          </cell>
        </row>
        <row r="3694">
          <cell r="A3694" t="str">
            <v>05.085.0010-B</v>
          </cell>
          <cell r="B3694">
            <v>167.93</v>
          </cell>
        </row>
        <row r="3695">
          <cell r="A3695" t="str">
            <v>05.085.0011-0</v>
          </cell>
          <cell r="B3695">
            <v>229.68</v>
          </cell>
        </row>
        <row r="3696">
          <cell r="A3696" t="str">
            <v>05.085.0011-A</v>
          </cell>
          <cell r="B3696">
            <v>209.96</v>
          </cell>
        </row>
        <row r="3697">
          <cell r="A3697" t="str">
            <v>05.085.0012-0</v>
          </cell>
          <cell r="B3697">
            <v>189.79</v>
          </cell>
        </row>
        <row r="3698">
          <cell r="A3698" t="str">
            <v>05.085.0012-A</v>
          </cell>
          <cell r="B3698">
            <v>172.6</v>
          </cell>
        </row>
        <row r="3699">
          <cell r="A3699" t="str">
            <v>05.085.0013-1</v>
          </cell>
          <cell r="B3699">
            <v>229.4</v>
          </cell>
        </row>
        <row r="3700">
          <cell r="A3700" t="str">
            <v>05.085.0013-B</v>
          </cell>
          <cell r="B3700">
            <v>208.95</v>
          </cell>
        </row>
        <row r="3701">
          <cell r="A3701" t="str">
            <v>05.085.0014-0</v>
          </cell>
          <cell r="B3701">
            <v>123.66</v>
          </cell>
        </row>
        <row r="3702">
          <cell r="A3702" t="str">
            <v>05.085.0014-A</v>
          </cell>
          <cell r="B3702">
            <v>110.21</v>
          </cell>
        </row>
        <row r="3703">
          <cell r="A3703" t="str">
            <v>05.085.0015-0</v>
          </cell>
          <cell r="B3703">
            <v>126.12</v>
          </cell>
        </row>
        <row r="3704">
          <cell r="A3704" t="str">
            <v>05.085.0015-A</v>
          </cell>
          <cell r="B3704">
            <v>112.17</v>
          </cell>
        </row>
        <row r="3705">
          <cell r="A3705" t="str">
            <v>05.085.0016-1</v>
          </cell>
          <cell r="B3705">
            <v>153.29</v>
          </cell>
        </row>
        <row r="3706">
          <cell r="A3706" t="str">
            <v>05.085.0016-B</v>
          </cell>
          <cell r="B3706">
            <v>139.62</v>
          </cell>
        </row>
        <row r="3707">
          <cell r="A3707" t="str">
            <v>05.085.0017-0</v>
          </cell>
          <cell r="B3707">
            <v>191.61</v>
          </cell>
        </row>
        <row r="3708">
          <cell r="A3708" t="str">
            <v>05.085.0017-A</v>
          </cell>
          <cell r="B3708">
            <v>174.52</v>
          </cell>
        </row>
        <row r="3709">
          <cell r="A3709" t="str">
            <v>05.085.0018-0</v>
          </cell>
          <cell r="B3709">
            <v>160.94999999999999</v>
          </cell>
        </row>
        <row r="3710">
          <cell r="A3710" t="str">
            <v>05.085.0018-A</v>
          </cell>
          <cell r="B3710">
            <v>146.6</v>
          </cell>
        </row>
        <row r="3711">
          <cell r="A3711" t="str">
            <v>05.085.0019-0</v>
          </cell>
          <cell r="B3711">
            <v>206.94</v>
          </cell>
        </row>
        <row r="3712">
          <cell r="A3712" t="str">
            <v>05.085.0019-A</v>
          </cell>
          <cell r="B3712">
            <v>188.48</v>
          </cell>
        </row>
        <row r="3713">
          <cell r="A3713" t="str">
            <v>05.085.0020-0</v>
          </cell>
          <cell r="B3713">
            <v>103.37</v>
          </cell>
        </row>
        <row r="3714">
          <cell r="A3714" t="str">
            <v>05.085.0020-A</v>
          </cell>
          <cell r="B3714">
            <v>92.16</v>
          </cell>
        </row>
        <row r="3715">
          <cell r="A3715" t="str">
            <v>05.085.0021-0</v>
          </cell>
          <cell r="B3715">
            <v>105.56</v>
          </cell>
        </row>
        <row r="3716">
          <cell r="A3716" t="str">
            <v>05.085.0021-A</v>
          </cell>
          <cell r="B3716">
            <v>93.96</v>
          </cell>
        </row>
        <row r="3717">
          <cell r="A3717" t="str">
            <v>05.090.0001-0</v>
          </cell>
          <cell r="B3717">
            <v>120.79</v>
          </cell>
        </row>
        <row r="3718">
          <cell r="A3718" t="str">
            <v>05.090.0001-A</v>
          </cell>
          <cell r="B3718">
            <v>108.59</v>
          </cell>
        </row>
        <row r="3719">
          <cell r="A3719" t="str">
            <v>05.090.0002-0</v>
          </cell>
          <cell r="B3719">
            <v>132.28</v>
          </cell>
        </row>
        <row r="3720">
          <cell r="A3720" t="str">
            <v>05.090.0002-A</v>
          </cell>
          <cell r="B3720">
            <v>120.08</v>
          </cell>
        </row>
        <row r="3721">
          <cell r="A3721" t="str">
            <v>05.095.0001-0</v>
          </cell>
          <cell r="B3721">
            <v>168.47</v>
          </cell>
        </row>
        <row r="3722">
          <cell r="A3722" t="str">
            <v>05.095.0001-A</v>
          </cell>
          <cell r="B3722">
            <v>156.36000000000001</v>
          </cell>
        </row>
        <row r="3723">
          <cell r="A3723" t="str">
            <v>05.095.0002-1</v>
          </cell>
          <cell r="B3723">
            <v>94.01</v>
          </cell>
        </row>
        <row r="3724">
          <cell r="A3724" t="str">
            <v>05.095.0002-B</v>
          </cell>
          <cell r="B3724">
            <v>84.57</v>
          </cell>
        </row>
        <row r="3725">
          <cell r="A3725" t="str">
            <v>05.097.0001-0</v>
          </cell>
          <cell r="B3725">
            <v>56.23</v>
          </cell>
        </row>
        <row r="3726">
          <cell r="A3726" t="str">
            <v>05.097.0001-A</v>
          </cell>
          <cell r="B3726">
            <v>50.27</v>
          </cell>
        </row>
        <row r="3727">
          <cell r="A3727" t="str">
            <v>05.098.0002-0</v>
          </cell>
          <cell r="B3727">
            <v>33.700000000000003</v>
          </cell>
        </row>
        <row r="3728">
          <cell r="A3728" t="str">
            <v>05.098.0002-A</v>
          </cell>
          <cell r="B3728">
            <v>33.04</v>
          </cell>
        </row>
        <row r="3729">
          <cell r="A3729" t="str">
            <v>05.099.0001-1</v>
          </cell>
          <cell r="B3729">
            <v>92.38</v>
          </cell>
        </row>
        <row r="3730">
          <cell r="A3730" t="str">
            <v>05.099.0001-B</v>
          </cell>
          <cell r="B3730">
            <v>85.12</v>
          </cell>
        </row>
        <row r="3731">
          <cell r="A3731" t="str">
            <v>05.099.0002-1</v>
          </cell>
          <cell r="B3731">
            <v>48.75</v>
          </cell>
        </row>
        <row r="3732">
          <cell r="A3732" t="str">
            <v>05.099.0002-B</v>
          </cell>
          <cell r="B3732">
            <v>47.02</v>
          </cell>
        </row>
        <row r="3733">
          <cell r="A3733" t="str">
            <v>05.099.0003-0</v>
          </cell>
          <cell r="B3733">
            <v>61.61</v>
          </cell>
        </row>
        <row r="3734">
          <cell r="A3734" t="str">
            <v>05.099.0003-A</v>
          </cell>
          <cell r="B3734">
            <v>59.39</v>
          </cell>
        </row>
        <row r="3735">
          <cell r="A3735" t="str">
            <v>05.099.0004-1</v>
          </cell>
          <cell r="B3735">
            <v>120.52</v>
          </cell>
        </row>
        <row r="3736">
          <cell r="A3736" t="str">
            <v>05.099.0004-B</v>
          </cell>
          <cell r="B3736">
            <v>113.69</v>
          </cell>
        </row>
        <row r="3737">
          <cell r="A3737" t="str">
            <v>05.100.0020-0</v>
          </cell>
          <cell r="B3737">
            <v>4.5</v>
          </cell>
        </row>
        <row r="3738">
          <cell r="A3738" t="str">
            <v>05.100.0020-A</v>
          </cell>
          <cell r="B3738">
            <v>4.5</v>
          </cell>
        </row>
        <row r="3739">
          <cell r="A3739" t="str">
            <v>05.100.0022-0</v>
          </cell>
          <cell r="B3739">
            <v>10</v>
          </cell>
        </row>
        <row r="3740">
          <cell r="A3740" t="str">
            <v>05.100.0022-A</v>
          </cell>
          <cell r="B3740">
            <v>10</v>
          </cell>
        </row>
        <row r="3741">
          <cell r="A3741" t="str">
            <v>05.100.0024-0</v>
          </cell>
          <cell r="B3741">
            <v>240</v>
          </cell>
        </row>
        <row r="3742">
          <cell r="A3742" t="str">
            <v>05.100.0024-A</v>
          </cell>
          <cell r="B3742">
            <v>240</v>
          </cell>
        </row>
        <row r="3743">
          <cell r="A3743" t="str">
            <v>05.100.0026-0</v>
          </cell>
          <cell r="B3743">
            <v>7.12</v>
          </cell>
        </row>
        <row r="3744">
          <cell r="A3744" t="str">
            <v>05.100.0026-A</v>
          </cell>
          <cell r="B3744">
            <v>7.12</v>
          </cell>
        </row>
        <row r="3745">
          <cell r="A3745" t="str">
            <v>05.100.0900-0</v>
          </cell>
          <cell r="B3745">
            <v>25.23</v>
          </cell>
        </row>
        <row r="3746">
          <cell r="A3746" t="str">
            <v>05.100.0900-A</v>
          </cell>
          <cell r="B3746">
            <v>25.23</v>
          </cell>
        </row>
        <row r="3747">
          <cell r="A3747" t="str">
            <v>05.100.9999-0</v>
          </cell>
          <cell r="B3747">
            <v>5096</v>
          </cell>
        </row>
        <row r="3748">
          <cell r="A3748" t="str">
            <v>05.100.9999-A</v>
          </cell>
          <cell r="B3748">
            <v>4590</v>
          </cell>
        </row>
        <row r="3749">
          <cell r="A3749" t="str">
            <v>05.103.9999-0</v>
          </cell>
          <cell r="B3749">
            <v>3401</v>
          </cell>
        </row>
        <row r="3750">
          <cell r="A3750" t="str">
            <v>05.103.9999-A</v>
          </cell>
          <cell r="B3750">
            <v>3401</v>
          </cell>
        </row>
        <row r="3751">
          <cell r="A3751" t="str">
            <v>05.105.0002-0</v>
          </cell>
          <cell r="B3751">
            <v>27.64</v>
          </cell>
        </row>
        <row r="3752">
          <cell r="A3752" t="str">
            <v>05.105.0002-A</v>
          </cell>
          <cell r="B3752">
            <v>23.95</v>
          </cell>
        </row>
        <row r="3753">
          <cell r="A3753" t="str">
            <v>05.105.0003-0</v>
          </cell>
          <cell r="B3753">
            <v>21.49</v>
          </cell>
        </row>
        <row r="3754">
          <cell r="A3754" t="str">
            <v>05.105.0003-A</v>
          </cell>
          <cell r="B3754">
            <v>18.63</v>
          </cell>
        </row>
        <row r="3755">
          <cell r="A3755" t="str">
            <v>05.105.0004-0</v>
          </cell>
          <cell r="B3755">
            <v>19.97</v>
          </cell>
        </row>
        <row r="3756">
          <cell r="A3756" t="str">
            <v>05.105.0004-A</v>
          </cell>
          <cell r="B3756">
            <v>17.3</v>
          </cell>
        </row>
        <row r="3757">
          <cell r="A3757" t="str">
            <v>05.105.0005-0</v>
          </cell>
          <cell r="B3757">
            <v>19.97</v>
          </cell>
        </row>
        <row r="3758">
          <cell r="A3758" t="str">
            <v>05.105.0005-A</v>
          </cell>
          <cell r="B3758">
            <v>17.3</v>
          </cell>
        </row>
        <row r="3759">
          <cell r="A3759" t="str">
            <v>05.105.0006-0</v>
          </cell>
          <cell r="B3759">
            <v>21.49</v>
          </cell>
        </row>
        <row r="3760">
          <cell r="A3760" t="str">
            <v>05.105.0006-A</v>
          </cell>
          <cell r="B3760">
            <v>18.63</v>
          </cell>
        </row>
        <row r="3761">
          <cell r="A3761" t="str">
            <v>05.105.0007-0</v>
          </cell>
          <cell r="B3761">
            <v>19.97</v>
          </cell>
        </row>
        <row r="3762">
          <cell r="A3762" t="str">
            <v>05.105.0007-A</v>
          </cell>
          <cell r="B3762">
            <v>17.3</v>
          </cell>
        </row>
        <row r="3763">
          <cell r="A3763" t="str">
            <v>05.105.0008-0</v>
          </cell>
          <cell r="B3763">
            <v>19.97</v>
          </cell>
        </row>
        <row r="3764">
          <cell r="A3764" t="str">
            <v>05.105.0008-A</v>
          </cell>
          <cell r="B3764">
            <v>17.3</v>
          </cell>
        </row>
        <row r="3765">
          <cell r="A3765" t="str">
            <v>05.105.0009-0</v>
          </cell>
          <cell r="B3765">
            <v>19.97</v>
          </cell>
        </row>
        <row r="3766">
          <cell r="A3766" t="str">
            <v>05.105.0009-A</v>
          </cell>
          <cell r="B3766">
            <v>17.3</v>
          </cell>
        </row>
        <row r="3767">
          <cell r="A3767" t="str">
            <v>05.105.0010-0</v>
          </cell>
          <cell r="B3767">
            <v>19.97</v>
          </cell>
        </row>
        <row r="3768">
          <cell r="A3768" t="str">
            <v>05.105.0010-A</v>
          </cell>
          <cell r="B3768">
            <v>17.3</v>
          </cell>
        </row>
        <row r="3769">
          <cell r="A3769" t="str">
            <v>05.105.0011-0</v>
          </cell>
          <cell r="B3769">
            <v>19.97</v>
          </cell>
        </row>
        <row r="3770">
          <cell r="A3770" t="str">
            <v>05.105.0011-A</v>
          </cell>
          <cell r="B3770">
            <v>17.3</v>
          </cell>
        </row>
        <row r="3771">
          <cell r="A3771" t="str">
            <v>05.105.0012-0</v>
          </cell>
          <cell r="B3771">
            <v>21.49</v>
          </cell>
        </row>
        <row r="3772">
          <cell r="A3772" t="str">
            <v>05.105.0012-A</v>
          </cell>
          <cell r="B3772">
            <v>18.63</v>
          </cell>
        </row>
        <row r="3773">
          <cell r="A3773" t="str">
            <v>05.105.0013-0</v>
          </cell>
          <cell r="B3773">
            <v>19.97</v>
          </cell>
        </row>
        <row r="3774">
          <cell r="A3774" t="str">
            <v>05.105.0013-A</v>
          </cell>
          <cell r="B3774">
            <v>17.3</v>
          </cell>
        </row>
        <row r="3775">
          <cell r="A3775" t="str">
            <v>05.105.0014-0</v>
          </cell>
          <cell r="B3775">
            <v>19.97</v>
          </cell>
        </row>
        <row r="3776">
          <cell r="A3776" t="str">
            <v>05.105.0014-A</v>
          </cell>
          <cell r="B3776">
            <v>17.3</v>
          </cell>
        </row>
        <row r="3777">
          <cell r="A3777" t="str">
            <v>05.105.0015-0</v>
          </cell>
          <cell r="B3777">
            <v>14.47</v>
          </cell>
        </row>
        <row r="3778">
          <cell r="A3778" t="str">
            <v>05.105.0015-A</v>
          </cell>
          <cell r="B3778">
            <v>12.54</v>
          </cell>
        </row>
        <row r="3779">
          <cell r="A3779" t="str">
            <v>05.105.0016-0</v>
          </cell>
          <cell r="B3779">
            <v>14.47</v>
          </cell>
        </row>
        <row r="3780">
          <cell r="A3780" t="str">
            <v>05.105.0016-A</v>
          </cell>
          <cell r="B3780">
            <v>12.54</v>
          </cell>
        </row>
        <row r="3781">
          <cell r="A3781" t="str">
            <v>05.105.0017-0</v>
          </cell>
          <cell r="B3781">
            <v>21.49</v>
          </cell>
        </row>
        <row r="3782">
          <cell r="A3782" t="str">
            <v>05.105.0017-A</v>
          </cell>
          <cell r="B3782">
            <v>18.63</v>
          </cell>
        </row>
        <row r="3783">
          <cell r="A3783" t="str">
            <v>05.105.0018-0</v>
          </cell>
          <cell r="B3783">
            <v>19.97</v>
          </cell>
        </row>
        <row r="3784">
          <cell r="A3784" t="str">
            <v>05.105.0018-A</v>
          </cell>
          <cell r="B3784">
            <v>17.3</v>
          </cell>
        </row>
        <row r="3785">
          <cell r="A3785" t="str">
            <v>05.105.0019-0</v>
          </cell>
          <cell r="B3785">
            <v>19.97</v>
          </cell>
        </row>
        <row r="3786">
          <cell r="A3786" t="str">
            <v>05.105.0019-A</v>
          </cell>
          <cell r="B3786">
            <v>17.3</v>
          </cell>
        </row>
        <row r="3787">
          <cell r="A3787" t="str">
            <v>05.105.0020-0</v>
          </cell>
          <cell r="B3787">
            <v>19.66</v>
          </cell>
        </row>
        <row r="3788">
          <cell r="A3788" t="str">
            <v>05.105.0020-A</v>
          </cell>
          <cell r="B3788">
            <v>17.03</v>
          </cell>
        </row>
        <row r="3789">
          <cell r="A3789" t="str">
            <v>05.105.0021-0</v>
          </cell>
          <cell r="B3789">
            <v>22.44</v>
          </cell>
        </row>
        <row r="3790">
          <cell r="A3790" t="str">
            <v>05.105.0021-A</v>
          </cell>
          <cell r="B3790">
            <v>19.45</v>
          </cell>
        </row>
        <row r="3791">
          <cell r="A3791" t="str">
            <v>05.105.0022-0</v>
          </cell>
          <cell r="B3791">
            <v>23.64</v>
          </cell>
        </row>
        <row r="3792">
          <cell r="A3792" t="str">
            <v>05.105.0022-A</v>
          </cell>
          <cell r="B3792">
            <v>20.48</v>
          </cell>
        </row>
        <row r="3793">
          <cell r="A3793" t="str">
            <v>05.105.0023-0</v>
          </cell>
          <cell r="B3793">
            <v>23.64</v>
          </cell>
        </row>
        <row r="3794">
          <cell r="A3794" t="str">
            <v>05.105.0023-A</v>
          </cell>
          <cell r="B3794">
            <v>20.48</v>
          </cell>
        </row>
        <row r="3795">
          <cell r="A3795" t="str">
            <v>05.105.0024-0</v>
          </cell>
          <cell r="B3795">
            <v>15.22</v>
          </cell>
        </row>
        <row r="3796">
          <cell r="A3796" t="str">
            <v>05.105.0024-A</v>
          </cell>
          <cell r="B3796">
            <v>13.19</v>
          </cell>
        </row>
        <row r="3797">
          <cell r="A3797" t="str">
            <v>05.105.0025-0</v>
          </cell>
          <cell r="B3797">
            <v>10.02</v>
          </cell>
        </row>
        <row r="3798">
          <cell r="A3798" t="str">
            <v>05.105.0025-A</v>
          </cell>
          <cell r="B3798">
            <v>8.68</v>
          </cell>
        </row>
        <row r="3799">
          <cell r="A3799" t="str">
            <v>05.105.0026-0</v>
          </cell>
          <cell r="B3799">
            <v>15.22</v>
          </cell>
        </row>
        <row r="3800">
          <cell r="A3800" t="str">
            <v>05.105.0026-A</v>
          </cell>
          <cell r="B3800">
            <v>13.19</v>
          </cell>
        </row>
        <row r="3801">
          <cell r="A3801" t="str">
            <v>05.105.0027-0</v>
          </cell>
          <cell r="B3801">
            <v>27.64</v>
          </cell>
        </row>
        <row r="3802">
          <cell r="A3802" t="str">
            <v>05.105.0027-A</v>
          </cell>
          <cell r="B3802">
            <v>23.95</v>
          </cell>
        </row>
        <row r="3803">
          <cell r="A3803" t="str">
            <v>05.105.0028-0</v>
          </cell>
          <cell r="B3803">
            <v>33.25</v>
          </cell>
        </row>
        <row r="3804">
          <cell r="A3804" t="str">
            <v>05.105.0028-A</v>
          </cell>
          <cell r="B3804">
            <v>28.81</v>
          </cell>
        </row>
        <row r="3805">
          <cell r="A3805" t="str">
            <v>05.105.0029-0</v>
          </cell>
          <cell r="B3805">
            <v>45.68</v>
          </cell>
        </row>
        <row r="3806">
          <cell r="A3806" t="str">
            <v>05.105.0029-A</v>
          </cell>
          <cell r="B3806">
            <v>39.58</v>
          </cell>
        </row>
        <row r="3807">
          <cell r="A3807" t="str">
            <v>05.105.0030-0</v>
          </cell>
          <cell r="B3807">
            <v>33.25</v>
          </cell>
        </row>
        <row r="3808">
          <cell r="A3808" t="str">
            <v>05.105.0030-A</v>
          </cell>
          <cell r="B3808">
            <v>28.81</v>
          </cell>
        </row>
        <row r="3809">
          <cell r="A3809" t="str">
            <v>05.105.0031-0</v>
          </cell>
          <cell r="B3809">
            <v>85.18</v>
          </cell>
        </row>
        <row r="3810">
          <cell r="A3810" t="str">
            <v>05.105.0031-A</v>
          </cell>
          <cell r="B3810">
            <v>73.81</v>
          </cell>
        </row>
        <row r="3811">
          <cell r="A3811" t="str">
            <v>05.105.0032-0</v>
          </cell>
          <cell r="B3811">
            <v>85.18</v>
          </cell>
        </row>
        <row r="3812">
          <cell r="A3812" t="str">
            <v>05.105.0032-A</v>
          </cell>
          <cell r="B3812">
            <v>73.81</v>
          </cell>
        </row>
        <row r="3813">
          <cell r="A3813" t="str">
            <v>05.105.0033-0</v>
          </cell>
          <cell r="B3813">
            <v>170.36</v>
          </cell>
        </row>
        <row r="3814">
          <cell r="A3814" t="str">
            <v>05.105.0033-A</v>
          </cell>
          <cell r="B3814">
            <v>147.62</v>
          </cell>
        </row>
        <row r="3815">
          <cell r="A3815" t="str">
            <v>05.105.0034-0</v>
          </cell>
          <cell r="B3815">
            <v>195.92</v>
          </cell>
        </row>
        <row r="3816">
          <cell r="A3816" t="str">
            <v>05.105.0034-A</v>
          </cell>
          <cell r="B3816">
            <v>169.76</v>
          </cell>
        </row>
        <row r="3817">
          <cell r="A3817" t="str">
            <v>05.105.0035-0</v>
          </cell>
          <cell r="B3817">
            <v>27.64</v>
          </cell>
        </row>
        <row r="3818">
          <cell r="A3818" t="str">
            <v>05.105.0035-A</v>
          </cell>
          <cell r="B3818">
            <v>23.95</v>
          </cell>
        </row>
        <row r="3819">
          <cell r="A3819" t="str">
            <v>05.105.0036-0</v>
          </cell>
          <cell r="B3819">
            <v>18.29</v>
          </cell>
        </row>
        <row r="3820">
          <cell r="A3820" t="str">
            <v>05.105.0036-A</v>
          </cell>
          <cell r="B3820">
            <v>15.85</v>
          </cell>
        </row>
        <row r="3821">
          <cell r="A3821" t="str">
            <v>05.105.0037-0</v>
          </cell>
          <cell r="B3821">
            <v>31.9</v>
          </cell>
        </row>
        <row r="3822">
          <cell r="A3822" t="str">
            <v>05.105.0037-A</v>
          </cell>
          <cell r="B3822">
            <v>27.65</v>
          </cell>
        </row>
        <row r="3823">
          <cell r="A3823" t="str">
            <v>05.105.0038-0</v>
          </cell>
          <cell r="B3823">
            <v>23.64</v>
          </cell>
        </row>
        <row r="3824">
          <cell r="A3824" t="str">
            <v>05.105.0038-A</v>
          </cell>
          <cell r="B3824">
            <v>20.48</v>
          </cell>
        </row>
        <row r="3825">
          <cell r="A3825" t="str">
            <v>05.105.0039-0</v>
          </cell>
          <cell r="B3825">
            <v>18.29</v>
          </cell>
        </row>
        <row r="3826">
          <cell r="A3826" t="str">
            <v>05.105.0039-A</v>
          </cell>
          <cell r="B3826">
            <v>15.85</v>
          </cell>
        </row>
        <row r="3827">
          <cell r="A3827" t="str">
            <v>05.105.0040-0</v>
          </cell>
          <cell r="B3827">
            <v>18.29</v>
          </cell>
        </row>
        <row r="3828">
          <cell r="A3828" t="str">
            <v>05.105.0040-A</v>
          </cell>
          <cell r="B3828">
            <v>15.85</v>
          </cell>
        </row>
        <row r="3829">
          <cell r="A3829" t="str">
            <v>05.105.0041-0</v>
          </cell>
          <cell r="B3829">
            <v>18.29</v>
          </cell>
        </row>
        <row r="3830">
          <cell r="A3830" t="str">
            <v>05.105.0041-A</v>
          </cell>
          <cell r="B3830">
            <v>15.85</v>
          </cell>
        </row>
        <row r="3831">
          <cell r="A3831" t="str">
            <v>05.105.0042-0</v>
          </cell>
          <cell r="B3831">
            <v>19.97</v>
          </cell>
        </row>
        <row r="3832">
          <cell r="A3832" t="str">
            <v>05.105.0042-A</v>
          </cell>
          <cell r="B3832">
            <v>17.3</v>
          </cell>
        </row>
        <row r="3833">
          <cell r="A3833" t="str">
            <v>05.105.0043-0</v>
          </cell>
          <cell r="B3833">
            <v>19.97</v>
          </cell>
        </row>
        <row r="3834">
          <cell r="A3834" t="str">
            <v>05.105.0043-A</v>
          </cell>
          <cell r="B3834">
            <v>17.3</v>
          </cell>
        </row>
        <row r="3835">
          <cell r="A3835" t="str">
            <v>05.105.0044-0</v>
          </cell>
          <cell r="B3835">
            <v>27.64</v>
          </cell>
        </row>
        <row r="3836">
          <cell r="A3836" t="str">
            <v>05.105.0044-A</v>
          </cell>
          <cell r="B3836">
            <v>23.95</v>
          </cell>
        </row>
        <row r="3837">
          <cell r="A3837" t="str">
            <v>05.105.0045-0</v>
          </cell>
          <cell r="B3837">
            <v>120.26</v>
          </cell>
        </row>
        <row r="3838">
          <cell r="A3838" t="str">
            <v>05.105.0045-A</v>
          </cell>
          <cell r="B3838">
            <v>104.2</v>
          </cell>
        </row>
        <row r="3839">
          <cell r="A3839" t="str">
            <v>05.105.0046-0</v>
          </cell>
          <cell r="B3839">
            <v>19.97</v>
          </cell>
        </row>
        <row r="3840">
          <cell r="A3840" t="str">
            <v>05.105.0046-A</v>
          </cell>
          <cell r="B3840">
            <v>17.3</v>
          </cell>
        </row>
        <row r="3841">
          <cell r="A3841" t="str">
            <v>05.105.0047-0</v>
          </cell>
          <cell r="B3841">
            <v>33.25</v>
          </cell>
        </row>
        <row r="3842">
          <cell r="A3842" t="str">
            <v>05.105.0047-A</v>
          </cell>
          <cell r="B3842">
            <v>28.81</v>
          </cell>
        </row>
        <row r="3843">
          <cell r="A3843" t="str">
            <v>05.105.0048-0</v>
          </cell>
          <cell r="B3843">
            <v>18.29</v>
          </cell>
        </row>
        <row r="3844">
          <cell r="A3844" t="str">
            <v>05.105.0048-A</v>
          </cell>
          <cell r="B3844">
            <v>15.85</v>
          </cell>
        </row>
        <row r="3845">
          <cell r="A3845" t="str">
            <v>05.105.0049-0</v>
          </cell>
          <cell r="B3845">
            <v>33.25</v>
          </cell>
        </row>
        <row r="3846">
          <cell r="A3846" t="str">
            <v>05.105.0049-A</v>
          </cell>
          <cell r="B3846">
            <v>28.81</v>
          </cell>
        </row>
        <row r="3847">
          <cell r="A3847" t="str">
            <v>05.105.0050-0</v>
          </cell>
          <cell r="B3847">
            <v>33.25</v>
          </cell>
        </row>
        <row r="3848">
          <cell r="A3848" t="str">
            <v>05.105.0050-A</v>
          </cell>
          <cell r="B3848">
            <v>28.81</v>
          </cell>
        </row>
        <row r="3849">
          <cell r="A3849" t="str">
            <v>05.105.0051-0</v>
          </cell>
          <cell r="B3849">
            <v>27.64</v>
          </cell>
        </row>
        <row r="3850">
          <cell r="A3850" t="str">
            <v>05.105.0051-A</v>
          </cell>
          <cell r="B3850">
            <v>23.95</v>
          </cell>
        </row>
        <row r="3851">
          <cell r="A3851" t="str">
            <v>05.105.0052-0</v>
          </cell>
          <cell r="B3851">
            <v>15.22</v>
          </cell>
        </row>
        <row r="3852">
          <cell r="A3852" t="str">
            <v>05.105.0052-A</v>
          </cell>
          <cell r="B3852">
            <v>13.19</v>
          </cell>
        </row>
        <row r="3853">
          <cell r="A3853" t="str">
            <v>05.105.0053-0</v>
          </cell>
          <cell r="B3853">
            <v>27.64</v>
          </cell>
        </row>
        <row r="3854">
          <cell r="A3854" t="str">
            <v>05.105.0053-A</v>
          </cell>
          <cell r="B3854">
            <v>23.95</v>
          </cell>
        </row>
        <row r="3855">
          <cell r="A3855" t="str">
            <v>05.105.0054-0</v>
          </cell>
          <cell r="B3855">
            <v>19.97</v>
          </cell>
        </row>
        <row r="3856">
          <cell r="A3856" t="str">
            <v>05.105.0054-A</v>
          </cell>
          <cell r="B3856">
            <v>17.3</v>
          </cell>
        </row>
        <row r="3857">
          <cell r="A3857" t="str">
            <v>05.105.0055-0</v>
          </cell>
          <cell r="B3857">
            <v>21.49</v>
          </cell>
        </row>
        <row r="3858">
          <cell r="A3858" t="str">
            <v>05.105.0055-A</v>
          </cell>
          <cell r="B3858">
            <v>18.63</v>
          </cell>
        </row>
        <row r="3859">
          <cell r="A3859" t="str">
            <v>05.105.0057-0</v>
          </cell>
          <cell r="B3859">
            <v>21.49</v>
          </cell>
        </row>
        <row r="3860">
          <cell r="A3860" t="str">
            <v>05.105.0057-A</v>
          </cell>
          <cell r="B3860">
            <v>18.63</v>
          </cell>
        </row>
        <row r="3861">
          <cell r="A3861" t="str">
            <v>05.105.0058-0</v>
          </cell>
          <cell r="B3861">
            <v>22.44</v>
          </cell>
        </row>
        <row r="3862">
          <cell r="A3862" t="str">
            <v>05.105.0058-A</v>
          </cell>
          <cell r="B3862">
            <v>19.45</v>
          </cell>
        </row>
        <row r="3863">
          <cell r="A3863" t="str">
            <v>05.105.0059-0</v>
          </cell>
          <cell r="B3863">
            <v>19.97</v>
          </cell>
        </row>
        <row r="3864">
          <cell r="A3864" t="str">
            <v>05.105.0059-A</v>
          </cell>
          <cell r="B3864">
            <v>17.3</v>
          </cell>
        </row>
        <row r="3865">
          <cell r="A3865" t="str">
            <v>05.105.0060-0</v>
          </cell>
          <cell r="B3865">
            <v>20.010000000000002</v>
          </cell>
        </row>
        <row r="3866">
          <cell r="A3866" t="str">
            <v>05.105.0060-A</v>
          </cell>
          <cell r="B3866">
            <v>17.34</v>
          </cell>
        </row>
        <row r="3867">
          <cell r="A3867" t="str">
            <v>05.105.0061-0</v>
          </cell>
          <cell r="B3867">
            <v>12.34</v>
          </cell>
        </row>
        <row r="3868">
          <cell r="A3868" t="str">
            <v>05.105.0061-A</v>
          </cell>
          <cell r="B3868">
            <v>10.7</v>
          </cell>
        </row>
        <row r="3869">
          <cell r="A3869" t="str">
            <v>05.105.0062-0</v>
          </cell>
          <cell r="B3869">
            <v>23.64</v>
          </cell>
        </row>
        <row r="3870">
          <cell r="A3870" t="str">
            <v>05.105.0062-A</v>
          </cell>
          <cell r="B3870">
            <v>20.48</v>
          </cell>
        </row>
        <row r="3871">
          <cell r="A3871" t="str">
            <v>05.105.0063-0</v>
          </cell>
          <cell r="B3871">
            <v>33.25</v>
          </cell>
        </row>
        <row r="3872">
          <cell r="A3872" t="str">
            <v>05.105.0063-A</v>
          </cell>
          <cell r="B3872">
            <v>28.81</v>
          </cell>
        </row>
        <row r="3873">
          <cell r="A3873" t="str">
            <v>05.105.0066-0</v>
          </cell>
          <cell r="B3873">
            <v>21.49</v>
          </cell>
        </row>
        <row r="3874">
          <cell r="A3874" t="str">
            <v>05.105.0066-A</v>
          </cell>
          <cell r="B3874">
            <v>18.63</v>
          </cell>
        </row>
        <row r="3875">
          <cell r="A3875" t="str">
            <v>05.105.0069-0</v>
          </cell>
          <cell r="B3875">
            <v>33.25</v>
          </cell>
        </row>
        <row r="3876">
          <cell r="A3876" t="str">
            <v>05.105.0069-A</v>
          </cell>
          <cell r="B3876">
            <v>28.81</v>
          </cell>
        </row>
        <row r="3877">
          <cell r="A3877" t="str">
            <v>05.105.0070-0</v>
          </cell>
          <cell r="B3877">
            <v>85.18</v>
          </cell>
        </row>
        <row r="3878">
          <cell r="A3878" t="str">
            <v>05.105.0070-A</v>
          </cell>
          <cell r="B3878">
            <v>73.81</v>
          </cell>
        </row>
        <row r="3879">
          <cell r="A3879" t="str">
            <v>05.105.0071-0</v>
          </cell>
          <cell r="B3879">
            <v>33.25</v>
          </cell>
        </row>
        <row r="3880">
          <cell r="A3880" t="str">
            <v>05.105.0071-A</v>
          </cell>
          <cell r="B3880">
            <v>28.81</v>
          </cell>
        </row>
        <row r="3881">
          <cell r="A3881" t="str">
            <v>05.105.0072-0</v>
          </cell>
          <cell r="B3881">
            <v>33.25</v>
          </cell>
        </row>
        <row r="3882">
          <cell r="A3882" t="str">
            <v>05.105.0072-A</v>
          </cell>
          <cell r="B3882">
            <v>28.81</v>
          </cell>
        </row>
        <row r="3883">
          <cell r="A3883" t="str">
            <v>05.105.0073-0</v>
          </cell>
          <cell r="B3883">
            <v>23.64</v>
          </cell>
        </row>
        <row r="3884">
          <cell r="A3884" t="str">
            <v>05.105.0073-A</v>
          </cell>
          <cell r="B3884">
            <v>20.48</v>
          </cell>
        </row>
        <row r="3885">
          <cell r="A3885" t="str">
            <v>05.105.0074-0</v>
          </cell>
          <cell r="B3885">
            <v>21.49</v>
          </cell>
        </row>
        <row r="3886">
          <cell r="A3886" t="str">
            <v>05.105.0074-A</v>
          </cell>
          <cell r="B3886">
            <v>18.63</v>
          </cell>
        </row>
        <row r="3887">
          <cell r="A3887" t="str">
            <v>05.105.0075-0</v>
          </cell>
          <cell r="B3887">
            <v>21.49</v>
          </cell>
        </row>
        <row r="3888">
          <cell r="A3888" t="str">
            <v>05.105.0075-A</v>
          </cell>
          <cell r="B3888">
            <v>18.63</v>
          </cell>
        </row>
        <row r="3889">
          <cell r="A3889" t="str">
            <v>05.105.0080-0</v>
          </cell>
          <cell r="B3889">
            <v>14.47</v>
          </cell>
        </row>
        <row r="3890">
          <cell r="A3890" t="str">
            <v>05.105.0080-A</v>
          </cell>
          <cell r="B3890">
            <v>12.54</v>
          </cell>
        </row>
        <row r="3891">
          <cell r="A3891" t="str">
            <v>05.105.0081-0</v>
          </cell>
          <cell r="B3891">
            <v>14.47</v>
          </cell>
        </row>
        <row r="3892">
          <cell r="A3892" t="str">
            <v>05.105.0081-A</v>
          </cell>
          <cell r="B3892">
            <v>12.54</v>
          </cell>
        </row>
        <row r="3893">
          <cell r="A3893" t="str">
            <v>05.105.0095-0</v>
          </cell>
          <cell r="B3893">
            <v>41.57</v>
          </cell>
        </row>
        <row r="3894">
          <cell r="A3894" t="str">
            <v>05.105.0095-A</v>
          </cell>
          <cell r="B3894">
            <v>36.020000000000003</v>
          </cell>
        </row>
        <row r="3895">
          <cell r="A3895" t="str">
            <v>05.105.0096-0</v>
          </cell>
          <cell r="B3895">
            <v>45.68</v>
          </cell>
        </row>
        <row r="3896">
          <cell r="A3896" t="str">
            <v>05.105.0096-A</v>
          </cell>
          <cell r="B3896">
            <v>39.58</v>
          </cell>
        </row>
        <row r="3897">
          <cell r="A3897" t="str">
            <v>05.105.0097-0</v>
          </cell>
          <cell r="B3897">
            <v>15.22</v>
          </cell>
        </row>
        <row r="3898">
          <cell r="A3898" t="str">
            <v>05.105.0097-A</v>
          </cell>
          <cell r="B3898">
            <v>13.19</v>
          </cell>
        </row>
        <row r="3899">
          <cell r="A3899" t="str">
            <v>05.105.0098-0</v>
          </cell>
          <cell r="B3899">
            <v>18.690000000000001</v>
          </cell>
        </row>
        <row r="3900">
          <cell r="A3900" t="str">
            <v>05.105.0098-A</v>
          </cell>
          <cell r="B3900">
            <v>16.2</v>
          </cell>
        </row>
        <row r="3901">
          <cell r="A3901" t="str">
            <v>05.105.0100-0</v>
          </cell>
          <cell r="B3901">
            <v>2678.72</v>
          </cell>
        </row>
        <row r="3902">
          <cell r="A3902" t="str">
            <v>05.105.0100-A</v>
          </cell>
          <cell r="B3902">
            <v>2321.44</v>
          </cell>
        </row>
        <row r="3903">
          <cell r="A3903" t="str">
            <v>05.105.0101-0</v>
          </cell>
          <cell r="B3903">
            <v>4864.6400000000003</v>
          </cell>
        </row>
        <row r="3904">
          <cell r="A3904" t="str">
            <v>05.105.0101-A</v>
          </cell>
          <cell r="B3904">
            <v>4215.2</v>
          </cell>
        </row>
        <row r="3905">
          <cell r="A3905" t="str">
            <v>05.105.0102-0</v>
          </cell>
          <cell r="B3905">
            <v>3782.24</v>
          </cell>
        </row>
        <row r="3906">
          <cell r="A3906" t="str">
            <v>05.105.0102-A</v>
          </cell>
          <cell r="B3906">
            <v>3278.88</v>
          </cell>
        </row>
        <row r="3907">
          <cell r="A3907" t="str">
            <v>05.105.0103-0</v>
          </cell>
          <cell r="B3907">
            <v>3514.72</v>
          </cell>
        </row>
        <row r="3908">
          <cell r="A3908" t="str">
            <v>05.105.0103-A</v>
          </cell>
          <cell r="B3908">
            <v>3044.8</v>
          </cell>
        </row>
        <row r="3909">
          <cell r="A3909" t="str">
            <v>05.105.0104-0</v>
          </cell>
          <cell r="B3909">
            <v>3514.72</v>
          </cell>
        </row>
        <row r="3910">
          <cell r="A3910" t="str">
            <v>05.105.0104-A</v>
          </cell>
          <cell r="B3910">
            <v>3044.8</v>
          </cell>
        </row>
        <row r="3911">
          <cell r="A3911" t="str">
            <v>05.105.0105-0</v>
          </cell>
          <cell r="B3911">
            <v>3782.24</v>
          </cell>
        </row>
        <row r="3912">
          <cell r="A3912" t="str">
            <v>05.105.0105-A</v>
          </cell>
          <cell r="B3912">
            <v>3278.88</v>
          </cell>
        </row>
        <row r="3913">
          <cell r="A3913" t="str">
            <v>05.105.0106-0</v>
          </cell>
          <cell r="B3913">
            <v>3514.72</v>
          </cell>
        </row>
        <row r="3914">
          <cell r="A3914" t="str">
            <v>05.105.0106-A</v>
          </cell>
          <cell r="B3914">
            <v>3044.8</v>
          </cell>
        </row>
        <row r="3915">
          <cell r="A3915" t="str">
            <v>05.105.0107-0</v>
          </cell>
          <cell r="B3915">
            <v>3514.72</v>
          </cell>
        </row>
        <row r="3916">
          <cell r="A3916" t="str">
            <v>05.105.0107-A</v>
          </cell>
          <cell r="B3916">
            <v>3044.8</v>
          </cell>
        </row>
        <row r="3917">
          <cell r="A3917" t="str">
            <v>05.105.0108-0</v>
          </cell>
          <cell r="B3917">
            <v>3514.72</v>
          </cell>
        </row>
        <row r="3918">
          <cell r="A3918" t="str">
            <v>05.105.0108-A</v>
          </cell>
          <cell r="B3918">
            <v>3044.8</v>
          </cell>
        </row>
        <row r="3919">
          <cell r="A3919" t="str">
            <v>05.105.0109-0</v>
          </cell>
          <cell r="B3919">
            <v>3514.72</v>
          </cell>
        </row>
        <row r="3920">
          <cell r="A3920" t="str">
            <v>05.105.0109-A</v>
          </cell>
          <cell r="B3920">
            <v>3044.8</v>
          </cell>
        </row>
        <row r="3921">
          <cell r="A3921" t="str">
            <v>05.105.0110-0</v>
          </cell>
          <cell r="B3921">
            <v>3514.72</v>
          </cell>
        </row>
        <row r="3922">
          <cell r="A3922" t="str">
            <v>05.105.0110-A</v>
          </cell>
          <cell r="B3922">
            <v>3044.8</v>
          </cell>
        </row>
        <row r="3923">
          <cell r="A3923" t="str">
            <v>05.105.0111-0</v>
          </cell>
          <cell r="B3923">
            <v>3782.24</v>
          </cell>
        </row>
        <row r="3924">
          <cell r="A3924" t="str">
            <v>05.105.0111-A</v>
          </cell>
          <cell r="B3924">
            <v>3278.88</v>
          </cell>
        </row>
        <row r="3925">
          <cell r="A3925" t="str">
            <v>05.105.0112-0</v>
          </cell>
          <cell r="B3925">
            <v>3514.72</v>
          </cell>
        </row>
        <row r="3926">
          <cell r="A3926" t="str">
            <v>05.105.0112-A</v>
          </cell>
          <cell r="B3926">
            <v>3044.8</v>
          </cell>
        </row>
        <row r="3927">
          <cell r="A3927" t="str">
            <v>05.105.0113-0</v>
          </cell>
          <cell r="B3927">
            <v>3514.72</v>
          </cell>
        </row>
        <row r="3928">
          <cell r="A3928" t="str">
            <v>05.105.0113-A</v>
          </cell>
          <cell r="B3928">
            <v>3044.8</v>
          </cell>
        </row>
        <row r="3929">
          <cell r="A3929" t="str">
            <v>05.105.0114-0</v>
          </cell>
          <cell r="B3929">
            <v>2546.7199999999998</v>
          </cell>
        </row>
        <row r="3930">
          <cell r="A3930" t="str">
            <v>05.105.0114-A</v>
          </cell>
          <cell r="B3930">
            <v>2207.04</v>
          </cell>
        </row>
        <row r="3931">
          <cell r="A3931" t="str">
            <v>05.105.0115-0</v>
          </cell>
          <cell r="B3931">
            <v>2546.7199999999998</v>
          </cell>
        </row>
        <row r="3932">
          <cell r="A3932" t="str">
            <v>05.105.0115-A</v>
          </cell>
          <cell r="B3932">
            <v>2207.04</v>
          </cell>
        </row>
        <row r="3933">
          <cell r="A3933" t="str">
            <v>05.105.0116-0</v>
          </cell>
          <cell r="B3933">
            <v>3782.24</v>
          </cell>
        </row>
        <row r="3934">
          <cell r="A3934" t="str">
            <v>05.105.0116-A</v>
          </cell>
          <cell r="B3934">
            <v>3278.88</v>
          </cell>
        </row>
        <row r="3935">
          <cell r="A3935" t="str">
            <v>05.105.0117-0</v>
          </cell>
          <cell r="B3935">
            <v>3514.72</v>
          </cell>
        </row>
        <row r="3936">
          <cell r="A3936" t="str">
            <v>05.105.0117-A</v>
          </cell>
          <cell r="B3936">
            <v>3044.8</v>
          </cell>
        </row>
        <row r="3937">
          <cell r="A3937" t="str">
            <v>05.105.0118-0</v>
          </cell>
          <cell r="B3937">
            <v>3514.72</v>
          </cell>
        </row>
        <row r="3938">
          <cell r="A3938" t="str">
            <v>05.105.0118-A</v>
          </cell>
          <cell r="B3938">
            <v>3044.8</v>
          </cell>
        </row>
        <row r="3939">
          <cell r="A3939" t="str">
            <v>05.105.0119-0</v>
          </cell>
          <cell r="B3939">
            <v>3460.16</v>
          </cell>
        </row>
        <row r="3940">
          <cell r="A3940" t="str">
            <v>05.105.0119-A</v>
          </cell>
          <cell r="B3940">
            <v>2997.28</v>
          </cell>
        </row>
        <row r="3941">
          <cell r="A3941" t="str">
            <v>05.105.0120-0</v>
          </cell>
          <cell r="B3941">
            <v>3949.44</v>
          </cell>
        </row>
        <row r="3942">
          <cell r="A3942" t="str">
            <v>05.105.0120-A</v>
          </cell>
          <cell r="B3942">
            <v>3423.2</v>
          </cell>
        </row>
        <row r="3943">
          <cell r="A3943" t="str">
            <v>05.105.0121-0</v>
          </cell>
          <cell r="B3943">
            <v>4160.6400000000003</v>
          </cell>
        </row>
        <row r="3944">
          <cell r="A3944" t="str">
            <v>05.105.0121-A</v>
          </cell>
          <cell r="B3944">
            <v>3604.48</v>
          </cell>
        </row>
        <row r="3945">
          <cell r="A3945" t="str">
            <v>05.105.0122-0</v>
          </cell>
          <cell r="B3945">
            <v>4160.6400000000003</v>
          </cell>
        </row>
        <row r="3946">
          <cell r="A3946" t="str">
            <v>05.105.0122-A</v>
          </cell>
          <cell r="B3946">
            <v>3604.48</v>
          </cell>
        </row>
        <row r="3947">
          <cell r="A3947" t="str">
            <v>05.105.0123-0</v>
          </cell>
          <cell r="B3947">
            <v>2678.72</v>
          </cell>
        </row>
        <row r="3948">
          <cell r="A3948" t="str">
            <v>05.105.0123-A</v>
          </cell>
          <cell r="B3948">
            <v>2321.44</v>
          </cell>
        </row>
        <row r="3949">
          <cell r="A3949" t="str">
            <v>05.105.0124-0</v>
          </cell>
          <cell r="B3949">
            <v>1202.4000000000001</v>
          </cell>
        </row>
        <row r="3950">
          <cell r="A3950" t="str">
            <v>05.105.0124-A</v>
          </cell>
          <cell r="B3950">
            <v>1041.5999999999999</v>
          </cell>
        </row>
        <row r="3951">
          <cell r="A3951" t="str">
            <v>05.105.0125-0</v>
          </cell>
          <cell r="B3951">
            <v>2678.72</v>
          </cell>
        </row>
        <row r="3952">
          <cell r="A3952" t="str">
            <v>05.105.0125-A</v>
          </cell>
          <cell r="B3952">
            <v>2321.44</v>
          </cell>
        </row>
        <row r="3953">
          <cell r="A3953" t="str">
            <v>05.105.0126-0</v>
          </cell>
          <cell r="B3953">
            <v>4864.6400000000003</v>
          </cell>
        </row>
        <row r="3954">
          <cell r="A3954" t="str">
            <v>05.105.0126-A</v>
          </cell>
          <cell r="B3954">
            <v>4215.2</v>
          </cell>
        </row>
        <row r="3955">
          <cell r="A3955" t="str">
            <v>05.105.0127-0</v>
          </cell>
          <cell r="B3955">
            <v>5852</v>
          </cell>
        </row>
        <row r="3956">
          <cell r="A3956" t="str">
            <v>05.105.0127-A</v>
          </cell>
          <cell r="B3956">
            <v>5070.5600000000004</v>
          </cell>
        </row>
        <row r="3957">
          <cell r="A3957" t="str">
            <v>05.105.0128-0</v>
          </cell>
          <cell r="B3957">
            <v>8039.68</v>
          </cell>
        </row>
        <row r="3958">
          <cell r="A3958" t="str">
            <v>05.105.0128-A</v>
          </cell>
          <cell r="B3958">
            <v>6966.08</v>
          </cell>
        </row>
        <row r="3959">
          <cell r="A3959" t="str">
            <v>05.105.0129-0</v>
          </cell>
          <cell r="B3959">
            <v>5852</v>
          </cell>
        </row>
        <row r="3960">
          <cell r="A3960" t="str">
            <v>05.105.0129-A</v>
          </cell>
          <cell r="B3960">
            <v>5070.5600000000004</v>
          </cell>
        </row>
        <row r="3961">
          <cell r="A3961" t="str">
            <v>05.105.0130-0</v>
          </cell>
          <cell r="B3961">
            <v>14991.68</v>
          </cell>
        </row>
        <row r="3962">
          <cell r="A3962" t="str">
            <v>05.105.0130-A</v>
          </cell>
          <cell r="B3962">
            <v>12990.56</v>
          </cell>
        </row>
        <row r="3963">
          <cell r="A3963" t="str">
            <v>05.105.0131-0</v>
          </cell>
          <cell r="B3963">
            <v>29983.360000000001</v>
          </cell>
        </row>
        <row r="3964">
          <cell r="A3964" t="str">
            <v>05.105.0131-A</v>
          </cell>
          <cell r="B3964">
            <v>25981.119999999999</v>
          </cell>
        </row>
        <row r="3965">
          <cell r="A3965" t="str">
            <v>05.105.0132-0</v>
          </cell>
          <cell r="B3965">
            <v>34481.919999999998</v>
          </cell>
        </row>
        <row r="3966">
          <cell r="A3966" t="str">
            <v>05.105.0132-A</v>
          </cell>
          <cell r="B3966">
            <v>29877.759999999998</v>
          </cell>
        </row>
        <row r="3967">
          <cell r="A3967" t="str">
            <v>05.105.0133-0</v>
          </cell>
          <cell r="B3967">
            <v>4864.6400000000003</v>
          </cell>
        </row>
        <row r="3968">
          <cell r="A3968" t="str">
            <v>05.105.0133-A</v>
          </cell>
          <cell r="B3968">
            <v>4215.2</v>
          </cell>
        </row>
        <row r="3969">
          <cell r="A3969" t="str">
            <v>05.105.0134-0</v>
          </cell>
          <cell r="B3969">
            <v>3219.04</v>
          </cell>
        </row>
        <row r="3970">
          <cell r="A3970" t="str">
            <v>05.105.0134-A</v>
          </cell>
          <cell r="B3970">
            <v>2789.6</v>
          </cell>
        </row>
        <row r="3971">
          <cell r="A3971" t="str">
            <v>05.105.0135-0</v>
          </cell>
          <cell r="B3971">
            <v>5614.4</v>
          </cell>
        </row>
        <row r="3972">
          <cell r="A3972" t="str">
            <v>05.105.0135-A</v>
          </cell>
          <cell r="B3972">
            <v>4866.3999999999996</v>
          </cell>
        </row>
        <row r="3973">
          <cell r="A3973" t="str">
            <v>05.105.0136-0</v>
          </cell>
          <cell r="B3973">
            <v>4160.6400000000003</v>
          </cell>
        </row>
        <row r="3974">
          <cell r="A3974" t="str">
            <v>05.105.0136-A</v>
          </cell>
          <cell r="B3974">
            <v>3604.48</v>
          </cell>
        </row>
        <row r="3975">
          <cell r="A3975" t="str">
            <v>05.105.0137-0</v>
          </cell>
          <cell r="B3975">
            <v>21165.759999999998</v>
          </cell>
        </row>
        <row r="3976">
          <cell r="A3976" t="str">
            <v>05.105.0137-A</v>
          </cell>
          <cell r="B3976">
            <v>18339.2</v>
          </cell>
        </row>
        <row r="3977">
          <cell r="A3977" t="str">
            <v>05.105.0138-0</v>
          </cell>
          <cell r="B3977">
            <v>3219.04</v>
          </cell>
        </row>
        <row r="3978">
          <cell r="A3978" t="str">
            <v>05.105.0138-A</v>
          </cell>
          <cell r="B3978">
            <v>2789.6</v>
          </cell>
        </row>
        <row r="3979">
          <cell r="A3979" t="str">
            <v>05.105.0139-0</v>
          </cell>
          <cell r="B3979">
            <v>3219.04</v>
          </cell>
        </row>
        <row r="3980">
          <cell r="A3980" t="str">
            <v>05.105.0139-A</v>
          </cell>
          <cell r="B3980">
            <v>2789.6</v>
          </cell>
        </row>
        <row r="3981">
          <cell r="A3981" t="str">
            <v>05.105.0140-0</v>
          </cell>
          <cell r="B3981">
            <v>3514.72</v>
          </cell>
        </row>
        <row r="3982">
          <cell r="A3982" t="str">
            <v>05.105.0140-A</v>
          </cell>
          <cell r="B3982">
            <v>3044.8</v>
          </cell>
        </row>
        <row r="3983">
          <cell r="A3983" t="str">
            <v>05.105.0141-0</v>
          </cell>
          <cell r="B3983">
            <v>3514.72</v>
          </cell>
        </row>
        <row r="3984">
          <cell r="A3984" t="str">
            <v>05.105.0141-A</v>
          </cell>
          <cell r="B3984">
            <v>3044.8</v>
          </cell>
        </row>
        <row r="3985">
          <cell r="A3985" t="str">
            <v>05.105.0142-0</v>
          </cell>
          <cell r="B3985">
            <v>4864.6400000000003</v>
          </cell>
        </row>
        <row r="3986">
          <cell r="A3986" t="str">
            <v>05.105.0142-A</v>
          </cell>
          <cell r="B3986">
            <v>4215.2</v>
          </cell>
        </row>
        <row r="3987">
          <cell r="A3987" t="str">
            <v>05.105.0143-0</v>
          </cell>
          <cell r="B3987">
            <v>3514.72</v>
          </cell>
        </row>
        <row r="3988">
          <cell r="A3988" t="str">
            <v>05.105.0143-A</v>
          </cell>
          <cell r="B3988">
            <v>3044.8</v>
          </cell>
        </row>
        <row r="3989">
          <cell r="A3989" t="str">
            <v>05.105.0144-0</v>
          </cell>
          <cell r="B3989">
            <v>5852</v>
          </cell>
        </row>
        <row r="3990">
          <cell r="A3990" t="str">
            <v>05.105.0144-A</v>
          </cell>
          <cell r="B3990">
            <v>5070.5600000000004</v>
          </cell>
        </row>
        <row r="3991">
          <cell r="A3991" t="str">
            <v>05.105.0145-0</v>
          </cell>
          <cell r="B3991">
            <v>4864.6400000000003</v>
          </cell>
        </row>
        <row r="3992">
          <cell r="A3992" t="str">
            <v>05.105.0145-A</v>
          </cell>
          <cell r="B3992">
            <v>4215.2</v>
          </cell>
        </row>
        <row r="3993">
          <cell r="A3993" t="str">
            <v>05.105.0146-0</v>
          </cell>
          <cell r="B3993">
            <v>2678.72</v>
          </cell>
        </row>
        <row r="3994">
          <cell r="A3994" t="str">
            <v>05.105.0146-A</v>
          </cell>
          <cell r="B3994">
            <v>2321.44</v>
          </cell>
        </row>
        <row r="3995">
          <cell r="A3995" t="str">
            <v>05.105.0147-0</v>
          </cell>
          <cell r="B3995">
            <v>4864.6400000000003</v>
          </cell>
        </row>
        <row r="3996">
          <cell r="A3996" t="str">
            <v>05.105.0147-A</v>
          </cell>
          <cell r="B3996">
            <v>4215.2</v>
          </cell>
        </row>
        <row r="3997">
          <cell r="A3997" t="str">
            <v>05.105.0148-0</v>
          </cell>
          <cell r="B3997">
            <v>3514.72</v>
          </cell>
        </row>
        <row r="3998">
          <cell r="A3998" t="str">
            <v>05.105.0148-A</v>
          </cell>
          <cell r="B3998">
            <v>3044.8</v>
          </cell>
        </row>
        <row r="3999">
          <cell r="A3999" t="str">
            <v>05.105.0149-0</v>
          </cell>
          <cell r="B3999">
            <v>3782.24</v>
          </cell>
        </row>
        <row r="4000">
          <cell r="A4000" t="str">
            <v>05.105.0149-A</v>
          </cell>
          <cell r="B4000">
            <v>3278.88</v>
          </cell>
        </row>
        <row r="4001">
          <cell r="A4001" t="str">
            <v>05.105.0150-0</v>
          </cell>
          <cell r="B4001">
            <v>3782.24</v>
          </cell>
        </row>
        <row r="4002">
          <cell r="A4002" t="str">
            <v>05.105.0150-A</v>
          </cell>
          <cell r="B4002">
            <v>3278.88</v>
          </cell>
        </row>
        <row r="4003">
          <cell r="A4003" t="str">
            <v>05.105.0151-0</v>
          </cell>
          <cell r="B4003">
            <v>3949.44</v>
          </cell>
        </row>
        <row r="4004">
          <cell r="A4004" t="str">
            <v>05.105.0151-A</v>
          </cell>
          <cell r="B4004">
            <v>3423.2</v>
          </cell>
        </row>
        <row r="4005">
          <cell r="A4005" t="str">
            <v>05.105.0152-0</v>
          </cell>
          <cell r="B4005">
            <v>3514.72</v>
          </cell>
        </row>
        <row r="4006">
          <cell r="A4006" t="str">
            <v>05.105.0152-A</v>
          </cell>
          <cell r="B4006">
            <v>3044.8</v>
          </cell>
        </row>
        <row r="4007">
          <cell r="A4007" t="str">
            <v>05.105.0153-0</v>
          </cell>
          <cell r="B4007">
            <v>3521.76</v>
          </cell>
        </row>
        <row r="4008">
          <cell r="A4008" t="str">
            <v>05.105.0153-A</v>
          </cell>
          <cell r="B4008">
            <v>3051.84</v>
          </cell>
        </row>
        <row r="4009">
          <cell r="A4009" t="str">
            <v>05.105.0154-0</v>
          </cell>
          <cell r="B4009">
            <v>2171.84</v>
          </cell>
        </row>
        <row r="4010">
          <cell r="A4010" t="str">
            <v>05.105.0154-A</v>
          </cell>
          <cell r="B4010">
            <v>1883.2</v>
          </cell>
        </row>
        <row r="4011">
          <cell r="A4011" t="str">
            <v>05.105.0155-0</v>
          </cell>
          <cell r="B4011">
            <v>4160.6400000000003</v>
          </cell>
        </row>
        <row r="4012">
          <cell r="A4012" t="str">
            <v>05.105.0155-A</v>
          </cell>
          <cell r="B4012">
            <v>3604.48</v>
          </cell>
        </row>
        <row r="4013">
          <cell r="A4013" t="str">
            <v>05.105.0156-0</v>
          </cell>
          <cell r="B4013">
            <v>7316.32</v>
          </cell>
        </row>
        <row r="4014">
          <cell r="A4014" t="str">
            <v>05.105.0156-A</v>
          </cell>
          <cell r="B4014">
            <v>6339.52</v>
          </cell>
        </row>
        <row r="4015">
          <cell r="A4015" t="str">
            <v>05.105.0157-0</v>
          </cell>
          <cell r="B4015">
            <v>3782.24</v>
          </cell>
        </row>
        <row r="4016">
          <cell r="A4016" t="str">
            <v>05.105.0157-A</v>
          </cell>
          <cell r="B4016">
            <v>3278.88</v>
          </cell>
        </row>
        <row r="4017">
          <cell r="A4017" t="str">
            <v>05.105.0158-0</v>
          </cell>
          <cell r="B4017">
            <v>8039.68</v>
          </cell>
        </row>
        <row r="4018">
          <cell r="A4018" t="str">
            <v>05.105.0158-A</v>
          </cell>
          <cell r="B4018">
            <v>6966.08</v>
          </cell>
        </row>
        <row r="4019">
          <cell r="A4019" t="str">
            <v>05.105.0159-0</v>
          </cell>
          <cell r="B4019">
            <v>5852</v>
          </cell>
        </row>
        <row r="4020">
          <cell r="A4020" t="str">
            <v>05.105.0159-A</v>
          </cell>
          <cell r="B4020">
            <v>5070.5600000000004</v>
          </cell>
        </row>
        <row r="4021">
          <cell r="A4021" t="str">
            <v>05.105.0165-0</v>
          </cell>
          <cell r="B4021">
            <v>14991.68</v>
          </cell>
        </row>
        <row r="4022">
          <cell r="A4022" t="str">
            <v>05.105.0165-A</v>
          </cell>
          <cell r="B4022">
            <v>12990.56</v>
          </cell>
        </row>
        <row r="4023">
          <cell r="A4023" t="str">
            <v>05.105.0169-0</v>
          </cell>
          <cell r="B4023">
            <v>5852</v>
          </cell>
        </row>
        <row r="4024">
          <cell r="A4024" t="str">
            <v>05.105.0169-A</v>
          </cell>
          <cell r="B4024">
            <v>5070.5600000000004</v>
          </cell>
        </row>
        <row r="4025">
          <cell r="A4025" t="str">
            <v>05.105.0175-0</v>
          </cell>
          <cell r="B4025">
            <v>5852</v>
          </cell>
        </row>
        <row r="4026">
          <cell r="A4026" t="str">
            <v>05.105.0175-A</v>
          </cell>
          <cell r="B4026">
            <v>5070.5600000000004</v>
          </cell>
        </row>
        <row r="4027">
          <cell r="A4027" t="str">
            <v>05.105.0176-0</v>
          </cell>
          <cell r="B4027">
            <v>3219.04</v>
          </cell>
        </row>
        <row r="4028">
          <cell r="A4028" t="str">
            <v>05.105.0176-A</v>
          </cell>
          <cell r="B4028">
            <v>2789.6</v>
          </cell>
        </row>
        <row r="4029">
          <cell r="A4029" t="str">
            <v>05.105.0178-0</v>
          </cell>
          <cell r="B4029">
            <v>5852</v>
          </cell>
        </row>
        <row r="4030">
          <cell r="A4030" t="str">
            <v>05.105.0178-A</v>
          </cell>
          <cell r="B4030">
            <v>5070.5600000000004</v>
          </cell>
        </row>
        <row r="4031">
          <cell r="A4031" t="str">
            <v>05.105.0179-0</v>
          </cell>
          <cell r="B4031">
            <v>5852</v>
          </cell>
        </row>
        <row r="4032">
          <cell r="A4032" t="str">
            <v>05.105.0179-A</v>
          </cell>
          <cell r="B4032">
            <v>5070.5600000000004</v>
          </cell>
        </row>
        <row r="4033">
          <cell r="A4033" t="str">
            <v>05.105.0180-0</v>
          </cell>
          <cell r="B4033">
            <v>14991.68</v>
          </cell>
        </row>
        <row r="4034">
          <cell r="A4034" t="str">
            <v>05.105.0180-A</v>
          </cell>
          <cell r="B4034">
            <v>12990.56</v>
          </cell>
        </row>
        <row r="4035">
          <cell r="A4035" t="str">
            <v>05.105.0185-0</v>
          </cell>
          <cell r="B4035">
            <v>4160.6400000000003</v>
          </cell>
        </row>
        <row r="4036">
          <cell r="A4036" t="str">
            <v>05.105.0185-A</v>
          </cell>
          <cell r="B4036">
            <v>3604.48</v>
          </cell>
        </row>
        <row r="4037">
          <cell r="A4037" t="str">
            <v>05.105.0186-0</v>
          </cell>
          <cell r="B4037">
            <v>3219.04</v>
          </cell>
        </row>
        <row r="4038">
          <cell r="A4038" t="str">
            <v>05.105.0186-A</v>
          </cell>
          <cell r="B4038">
            <v>2789.6</v>
          </cell>
        </row>
        <row r="4039">
          <cell r="A4039" t="str">
            <v>05.105.0187-0</v>
          </cell>
          <cell r="B4039">
            <v>3782.24</v>
          </cell>
        </row>
        <row r="4040">
          <cell r="A4040" t="str">
            <v>05.105.0187-A</v>
          </cell>
          <cell r="B4040">
            <v>3278.88</v>
          </cell>
        </row>
        <row r="4041">
          <cell r="A4041" t="str">
            <v>05.105.0188-0</v>
          </cell>
          <cell r="B4041">
            <v>3782.24</v>
          </cell>
        </row>
        <row r="4042">
          <cell r="A4042" t="str">
            <v>05.105.0188-A</v>
          </cell>
          <cell r="B4042">
            <v>3278.88</v>
          </cell>
        </row>
        <row r="4043">
          <cell r="A4043" t="str">
            <v>05.105.0190-0</v>
          </cell>
          <cell r="B4043">
            <v>2546.7199999999998</v>
          </cell>
        </row>
        <row r="4044">
          <cell r="A4044" t="str">
            <v>05.105.0190-A</v>
          </cell>
          <cell r="B4044">
            <v>2207.04</v>
          </cell>
        </row>
        <row r="4045">
          <cell r="A4045" t="str">
            <v>05.105.0195-0</v>
          </cell>
          <cell r="B4045">
            <v>2546.7199999999998</v>
          </cell>
        </row>
        <row r="4046">
          <cell r="A4046" t="str">
            <v>05.105.0195-A</v>
          </cell>
          <cell r="B4046">
            <v>2207.04</v>
          </cell>
        </row>
        <row r="4047">
          <cell r="A4047" t="str">
            <v>05.105.0200-0</v>
          </cell>
          <cell r="B4047">
            <v>12559.39</v>
          </cell>
        </row>
        <row r="4048">
          <cell r="A4048" t="str">
            <v>05.105.0200-A</v>
          </cell>
          <cell r="B4048">
            <v>10884.25</v>
          </cell>
        </row>
        <row r="4049">
          <cell r="A4049" t="str">
            <v>05.105.0201-0</v>
          </cell>
          <cell r="B4049">
            <v>25118.78</v>
          </cell>
        </row>
        <row r="4050">
          <cell r="A4050" t="str">
            <v>05.105.0201-A</v>
          </cell>
          <cell r="B4050">
            <v>21768.51</v>
          </cell>
        </row>
        <row r="4051">
          <cell r="A4051" t="str">
            <v>05.105.0202-0</v>
          </cell>
          <cell r="B4051">
            <v>37678.17</v>
          </cell>
        </row>
        <row r="4052">
          <cell r="A4052" t="str">
            <v>05.105.0202-A</v>
          </cell>
          <cell r="B4052">
            <v>32652.76</v>
          </cell>
        </row>
        <row r="4053">
          <cell r="A4053" t="str">
            <v>05.105.0203-0</v>
          </cell>
          <cell r="B4053">
            <v>50237.56</v>
          </cell>
        </row>
        <row r="4054">
          <cell r="A4054" t="str">
            <v>05.105.0203-A</v>
          </cell>
          <cell r="B4054">
            <v>43537.02</v>
          </cell>
        </row>
        <row r="4055">
          <cell r="A4055" t="str">
            <v>05.105.0204-0</v>
          </cell>
          <cell r="B4055">
            <v>9732.73</v>
          </cell>
        </row>
        <row r="4056">
          <cell r="A4056" t="str">
            <v>05.105.0204-A</v>
          </cell>
          <cell r="B4056">
            <v>8434.6</v>
          </cell>
        </row>
        <row r="4057">
          <cell r="A4057" t="str">
            <v>05.105.0205-0</v>
          </cell>
          <cell r="B4057">
            <v>19465.46</v>
          </cell>
        </row>
        <row r="4058">
          <cell r="A4058" t="str">
            <v>05.105.0205-A</v>
          </cell>
          <cell r="B4058">
            <v>16869.21</v>
          </cell>
        </row>
        <row r="4059">
          <cell r="A4059" t="str">
            <v>05.105.0206-0</v>
          </cell>
          <cell r="B4059">
            <v>29198.2</v>
          </cell>
        </row>
        <row r="4060">
          <cell r="A4060" t="str">
            <v>05.105.0206-A</v>
          </cell>
          <cell r="B4060">
            <v>25303.82</v>
          </cell>
        </row>
        <row r="4061">
          <cell r="A4061" t="str">
            <v>05.105.0207-0</v>
          </cell>
          <cell r="B4061">
            <v>38930.93</v>
          </cell>
        </row>
        <row r="4062">
          <cell r="A4062" t="str">
            <v>05.105.0207-A</v>
          </cell>
          <cell r="B4062">
            <v>33738.43</v>
          </cell>
        </row>
        <row r="4063">
          <cell r="A4063" t="str">
            <v>05.105.9999-0</v>
          </cell>
          <cell r="B4063">
            <v>7877</v>
          </cell>
        </row>
        <row r="4064">
          <cell r="A4064" t="str">
            <v>05.105.9999-A</v>
          </cell>
          <cell r="B4064">
            <v>6825</v>
          </cell>
        </row>
        <row r="4065">
          <cell r="A4065" t="str">
            <v>05.205.0010-0</v>
          </cell>
          <cell r="B4065">
            <v>15125.73</v>
          </cell>
        </row>
        <row r="4066">
          <cell r="A4066" t="str">
            <v>05.205.0010-A</v>
          </cell>
          <cell r="B4066">
            <v>13112.26</v>
          </cell>
        </row>
        <row r="4067">
          <cell r="A4067" t="str">
            <v>05.205.0011-0</v>
          </cell>
          <cell r="B4067">
            <v>30251.46</v>
          </cell>
        </row>
        <row r="4068">
          <cell r="A4068" t="str">
            <v>05.205.0011-A</v>
          </cell>
          <cell r="B4068">
            <v>26224.53</v>
          </cell>
        </row>
        <row r="4069">
          <cell r="A4069" t="str">
            <v>05.205.0012-0</v>
          </cell>
          <cell r="B4069">
            <v>45377.19</v>
          </cell>
        </row>
        <row r="4070">
          <cell r="A4070" t="str">
            <v>05.205.0012-A</v>
          </cell>
          <cell r="B4070">
            <v>39336.800000000003</v>
          </cell>
        </row>
        <row r="4071">
          <cell r="A4071" t="str">
            <v>05.205.0013-0</v>
          </cell>
          <cell r="B4071">
            <v>60502.93</v>
          </cell>
        </row>
        <row r="4072">
          <cell r="A4072" t="str">
            <v>05.205.0013-A</v>
          </cell>
          <cell r="B4072">
            <v>52449.07</v>
          </cell>
        </row>
        <row r="4073">
          <cell r="A4073" t="str">
            <v>05.205.0015-0</v>
          </cell>
          <cell r="B4073">
            <v>11721.48</v>
          </cell>
        </row>
        <row r="4074">
          <cell r="A4074" t="str">
            <v>05.205.0015-A</v>
          </cell>
          <cell r="B4074">
            <v>10161.17</v>
          </cell>
        </row>
        <row r="4075">
          <cell r="A4075" t="str">
            <v>05.205.0016-0</v>
          </cell>
          <cell r="B4075">
            <v>23442.97</v>
          </cell>
        </row>
        <row r="4076">
          <cell r="A4076" t="str">
            <v>05.205.0016-A</v>
          </cell>
          <cell r="B4076">
            <v>20322.349999999999</v>
          </cell>
        </row>
        <row r="4077">
          <cell r="A4077" t="str">
            <v>05.205.0017-0</v>
          </cell>
          <cell r="B4077">
            <v>35164.449999999997</v>
          </cell>
        </row>
        <row r="4078">
          <cell r="A4078" t="str">
            <v>05.205.0017-A</v>
          </cell>
          <cell r="B4078">
            <v>30483.53</v>
          </cell>
        </row>
        <row r="4079">
          <cell r="A4079" t="str">
            <v>05.205.0018-0</v>
          </cell>
          <cell r="B4079">
            <v>46885.94</v>
          </cell>
        </row>
        <row r="4080">
          <cell r="A4080" t="str">
            <v>05.205.0018-A</v>
          </cell>
          <cell r="B4080">
            <v>40644.71</v>
          </cell>
        </row>
        <row r="4081">
          <cell r="A4081" t="str">
            <v>05.205.9999-0</v>
          </cell>
          <cell r="B4081">
            <v>4291</v>
          </cell>
        </row>
        <row r="4082">
          <cell r="A4082" t="str">
            <v>05.205.9999-A</v>
          </cell>
          <cell r="B4082">
            <v>3839</v>
          </cell>
        </row>
        <row r="4083">
          <cell r="A4083" t="str">
            <v>06.001.0020-0</v>
          </cell>
          <cell r="B4083">
            <v>24.66</v>
          </cell>
        </row>
        <row r="4084">
          <cell r="A4084" t="str">
            <v>06.001.0020-A</v>
          </cell>
          <cell r="B4084">
            <v>21.4</v>
          </cell>
        </row>
        <row r="4085">
          <cell r="A4085" t="str">
            <v>06.001.0022-0</v>
          </cell>
          <cell r="B4085">
            <v>36.06</v>
          </cell>
        </row>
        <row r="4086">
          <cell r="A4086" t="str">
            <v>06.001.0022-A</v>
          </cell>
          <cell r="B4086">
            <v>31.3</v>
          </cell>
        </row>
        <row r="4087">
          <cell r="A4087" t="str">
            <v>06.001.0023-0</v>
          </cell>
          <cell r="B4087">
            <v>50.29</v>
          </cell>
        </row>
        <row r="4088">
          <cell r="A4088" t="str">
            <v>06.001.0023-A</v>
          </cell>
          <cell r="B4088">
            <v>43.99</v>
          </cell>
        </row>
        <row r="4089">
          <cell r="A4089" t="str">
            <v>06.001.0024-0</v>
          </cell>
          <cell r="B4089">
            <v>64.22</v>
          </cell>
        </row>
        <row r="4090">
          <cell r="A4090" t="str">
            <v>06.001.0024-A</v>
          </cell>
          <cell r="B4090">
            <v>56.3</v>
          </cell>
        </row>
        <row r="4091">
          <cell r="A4091" t="str">
            <v>06.001.0025-0</v>
          </cell>
          <cell r="B4091">
            <v>75.599999999999994</v>
          </cell>
        </row>
        <row r="4092">
          <cell r="A4092" t="str">
            <v>06.001.0025-A</v>
          </cell>
          <cell r="B4092">
            <v>66.3</v>
          </cell>
        </row>
        <row r="4093">
          <cell r="A4093" t="str">
            <v>06.001.0030-0</v>
          </cell>
          <cell r="B4093">
            <v>36.090000000000003</v>
          </cell>
        </row>
        <row r="4094">
          <cell r="A4094" t="str">
            <v>06.001.0030-A</v>
          </cell>
          <cell r="B4094">
            <v>31.57</v>
          </cell>
        </row>
        <row r="4095">
          <cell r="A4095" t="str">
            <v>06.001.0031-0</v>
          </cell>
          <cell r="B4095">
            <v>53.54</v>
          </cell>
        </row>
        <row r="4096">
          <cell r="A4096" t="str">
            <v>06.001.0031-A</v>
          </cell>
          <cell r="B4096">
            <v>46.83</v>
          </cell>
        </row>
        <row r="4097">
          <cell r="A4097" t="str">
            <v>06.001.0032-0</v>
          </cell>
          <cell r="B4097">
            <v>66.44</v>
          </cell>
        </row>
        <row r="4098">
          <cell r="A4098" t="str">
            <v>06.001.0032-A</v>
          </cell>
          <cell r="B4098">
            <v>58.25</v>
          </cell>
        </row>
        <row r="4099">
          <cell r="A4099" t="str">
            <v>06.001.0033-0</v>
          </cell>
          <cell r="B4099">
            <v>82.86</v>
          </cell>
        </row>
        <row r="4100">
          <cell r="A4100" t="str">
            <v>06.001.0033-A</v>
          </cell>
          <cell r="B4100">
            <v>72.62</v>
          </cell>
        </row>
        <row r="4101">
          <cell r="A4101" t="str">
            <v>06.001.0034-0</v>
          </cell>
          <cell r="B4101">
            <v>96.28</v>
          </cell>
        </row>
        <row r="4102">
          <cell r="A4102" t="str">
            <v>06.001.0034-A</v>
          </cell>
          <cell r="B4102">
            <v>84.48</v>
          </cell>
        </row>
        <row r="4103">
          <cell r="A4103" t="str">
            <v>06.001.0035-0</v>
          </cell>
          <cell r="B4103">
            <v>118.74</v>
          </cell>
        </row>
        <row r="4104">
          <cell r="A4104" t="str">
            <v>06.001.0035-A</v>
          </cell>
          <cell r="B4104">
            <v>104.2</v>
          </cell>
        </row>
        <row r="4105">
          <cell r="A4105" t="str">
            <v>06.001.0036-0</v>
          </cell>
          <cell r="B4105">
            <v>137.35</v>
          </cell>
        </row>
        <row r="4106">
          <cell r="A4106" t="str">
            <v>06.001.0036-A</v>
          </cell>
          <cell r="B4106">
            <v>120.61</v>
          </cell>
        </row>
        <row r="4107">
          <cell r="A4107" t="str">
            <v>06.001.0037-0</v>
          </cell>
          <cell r="B4107">
            <v>214.91</v>
          </cell>
        </row>
        <row r="4108">
          <cell r="A4108" t="str">
            <v>06.001.0037-A</v>
          </cell>
          <cell r="B4108">
            <v>195.78</v>
          </cell>
        </row>
        <row r="4109">
          <cell r="A4109" t="str">
            <v>06.001.0038-0</v>
          </cell>
          <cell r="B4109">
            <v>238.32</v>
          </cell>
        </row>
        <row r="4110">
          <cell r="A4110" t="str">
            <v>06.001.0038-A</v>
          </cell>
          <cell r="B4110">
            <v>217.44</v>
          </cell>
        </row>
        <row r="4111">
          <cell r="A4111" t="str">
            <v>06.001.0039-0</v>
          </cell>
          <cell r="B4111">
            <v>268.54000000000002</v>
          </cell>
        </row>
        <row r="4112">
          <cell r="A4112" t="str">
            <v>06.001.0039-A</v>
          </cell>
          <cell r="B4112">
            <v>245</v>
          </cell>
        </row>
        <row r="4113">
          <cell r="A4113" t="str">
            <v>06.001.0040-0</v>
          </cell>
          <cell r="B4113">
            <v>325.16000000000003</v>
          </cell>
        </row>
        <row r="4114">
          <cell r="A4114" t="str">
            <v>06.001.0040-A</v>
          </cell>
          <cell r="B4114">
            <v>295.64</v>
          </cell>
        </row>
        <row r="4115">
          <cell r="A4115" t="str">
            <v>06.001.0041-0</v>
          </cell>
          <cell r="B4115">
            <v>385.22</v>
          </cell>
        </row>
        <row r="4116">
          <cell r="A4116" t="str">
            <v>06.001.0041-A</v>
          </cell>
          <cell r="B4116">
            <v>349.47</v>
          </cell>
        </row>
        <row r="4117">
          <cell r="A4117" t="str">
            <v>06.001.0042-0</v>
          </cell>
          <cell r="B4117">
            <v>429.06</v>
          </cell>
        </row>
        <row r="4118">
          <cell r="A4118" t="str">
            <v>06.001.0042-A</v>
          </cell>
          <cell r="B4118">
            <v>388.72</v>
          </cell>
        </row>
        <row r="4119">
          <cell r="A4119" t="str">
            <v>06.001.0059-0</v>
          </cell>
          <cell r="B4119">
            <v>25.4</v>
          </cell>
        </row>
        <row r="4120">
          <cell r="A4120" t="str">
            <v>06.001.0059-A</v>
          </cell>
          <cell r="B4120">
            <v>22.38</v>
          </cell>
        </row>
        <row r="4121">
          <cell r="A4121" t="str">
            <v>06.001.0060-0</v>
          </cell>
          <cell r="B4121">
            <v>34.369999999999997</v>
          </cell>
        </row>
        <row r="4122">
          <cell r="A4122" t="str">
            <v>06.001.0060-A</v>
          </cell>
          <cell r="B4122">
            <v>30.16</v>
          </cell>
        </row>
        <row r="4123">
          <cell r="A4123" t="str">
            <v>06.001.0061-0</v>
          </cell>
          <cell r="B4123">
            <v>47.92</v>
          </cell>
        </row>
        <row r="4124">
          <cell r="A4124" t="str">
            <v>06.001.0061-A</v>
          </cell>
          <cell r="B4124">
            <v>42.13</v>
          </cell>
        </row>
        <row r="4125">
          <cell r="A4125" t="str">
            <v>06.001.0062-0</v>
          </cell>
          <cell r="B4125">
            <v>57.4</v>
          </cell>
        </row>
        <row r="4126">
          <cell r="A4126" t="str">
            <v>06.001.0062-A</v>
          </cell>
          <cell r="B4126">
            <v>50.45</v>
          </cell>
        </row>
        <row r="4127">
          <cell r="A4127" t="str">
            <v>06.001.0063-0</v>
          </cell>
          <cell r="B4127">
            <v>68.45</v>
          </cell>
        </row>
        <row r="4128">
          <cell r="A4128" t="str">
            <v>06.001.0063-A</v>
          </cell>
          <cell r="B4128">
            <v>60.2</v>
          </cell>
        </row>
        <row r="4129">
          <cell r="A4129" t="str">
            <v>06.001.0064-0</v>
          </cell>
          <cell r="B4129">
            <v>83.5</v>
          </cell>
        </row>
        <row r="4130">
          <cell r="A4130" t="str">
            <v>06.001.0064-A</v>
          </cell>
          <cell r="B4130">
            <v>73.44</v>
          </cell>
        </row>
        <row r="4131">
          <cell r="A4131" t="str">
            <v>06.001.0065-0</v>
          </cell>
          <cell r="B4131">
            <v>97.55</v>
          </cell>
        </row>
        <row r="4132">
          <cell r="A4132" t="str">
            <v>06.001.0065-A</v>
          </cell>
          <cell r="B4132">
            <v>85.85</v>
          </cell>
        </row>
        <row r="4133">
          <cell r="A4133" t="str">
            <v>06.001.0066-0</v>
          </cell>
          <cell r="B4133">
            <v>167.61</v>
          </cell>
        </row>
        <row r="4134">
          <cell r="A4134" t="str">
            <v>06.001.0066-A</v>
          </cell>
          <cell r="B4134">
            <v>154.56</v>
          </cell>
        </row>
        <row r="4135">
          <cell r="A4135" t="str">
            <v>06.001.0067-0</v>
          </cell>
          <cell r="B4135">
            <v>185.4</v>
          </cell>
        </row>
        <row r="4136">
          <cell r="A4136" t="str">
            <v>06.001.0067-A</v>
          </cell>
          <cell r="B4136">
            <v>171.31</v>
          </cell>
        </row>
        <row r="4137">
          <cell r="A4137" t="str">
            <v>06.001.0068-0</v>
          </cell>
          <cell r="B4137">
            <v>210.75</v>
          </cell>
        </row>
        <row r="4138">
          <cell r="A4138" t="str">
            <v>06.001.0068-A</v>
          </cell>
          <cell r="B4138">
            <v>194.62</v>
          </cell>
        </row>
        <row r="4139">
          <cell r="A4139" t="str">
            <v>06.001.0069-0</v>
          </cell>
          <cell r="B4139">
            <v>250.03</v>
          </cell>
        </row>
        <row r="4140">
          <cell r="A4140" t="str">
            <v>06.001.0069-A</v>
          </cell>
          <cell r="B4140">
            <v>229.98</v>
          </cell>
        </row>
        <row r="4141">
          <cell r="A4141" t="str">
            <v>06.001.0070-0</v>
          </cell>
          <cell r="B4141">
            <v>291.51</v>
          </cell>
        </row>
        <row r="4142">
          <cell r="A4142" t="str">
            <v>06.001.0070-A</v>
          </cell>
          <cell r="B4142">
            <v>268.07</v>
          </cell>
        </row>
        <row r="4143">
          <cell r="A4143" t="str">
            <v>06.001.0071-0</v>
          </cell>
          <cell r="B4143">
            <v>333</v>
          </cell>
        </row>
        <row r="4144">
          <cell r="A4144" t="str">
            <v>06.001.0071-A</v>
          </cell>
          <cell r="B4144">
            <v>306.14999999999998</v>
          </cell>
        </row>
        <row r="4145">
          <cell r="A4145" t="str">
            <v>06.001.0080-0</v>
          </cell>
          <cell r="B4145">
            <v>4.08</v>
          </cell>
        </row>
        <row r="4146">
          <cell r="A4146" t="str">
            <v>06.001.0080-A</v>
          </cell>
          <cell r="B4146">
            <v>3.53</v>
          </cell>
        </row>
        <row r="4147">
          <cell r="A4147" t="str">
            <v>06.001.0081-0</v>
          </cell>
          <cell r="B4147">
            <v>4.7300000000000004</v>
          </cell>
        </row>
        <row r="4148">
          <cell r="A4148" t="str">
            <v>06.001.0081-A</v>
          </cell>
          <cell r="B4148">
            <v>4.0999999999999996</v>
          </cell>
        </row>
        <row r="4149">
          <cell r="A4149" t="str">
            <v>06.001.0082-0</v>
          </cell>
          <cell r="B4149">
            <v>5.46</v>
          </cell>
        </row>
        <row r="4150">
          <cell r="A4150" t="str">
            <v>06.001.0082-A</v>
          </cell>
          <cell r="B4150">
            <v>4.7300000000000004</v>
          </cell>
        </row>
        <row r="4151">
          <cell r="A4151" t="str">
            <v>06.001.0083-0</v>
          </cell>
          <cell r="B4151">
            <v>6.26</v>
          </cell>
        </row>
        <row r="4152">
          <cell r="A4152" t="str">
            <v>06.001.0083-A</v>
          </cell>
          <cell r="B4152">
            <v>5.43</v>
          </cell>
        </row>
        <row r="4153">
          <cell r="A4153" t="str">
            <v>06.001.0084-0</v>
          </cell>
          <cell r="B4153">
            <v>7.14</v>
          </cell>
        </row>
        <row r="4154">
          <cell r="A4154" t="str">
            <v>06.001.0084-A</v>
          </cell>
          <cell r="B4154">
            <v>6.18</v>
          </cell>
        </row>
        <row r="4155">
          <cell r="A4155" t="str">
            <v>06.001.0085-0</v>
          </cell>
          <cell r="B4155">
            <v>8.09</v>
          </cell>
        </row>
        <row r="4156">
          <cell r="A4156" t="str">
            <v>06.001.0085-A</v>
          </cell>
          <cell r="B4156">
            <v>7.01</v>
          </cell>
        </row>
        <row r="4157">
          <cell r="A4157" t="str">
            <v>06.001.0101-0</v>
          </cell>
          <cell r="B4157">
            <v>20.45</v>
          </cell>
        </row>
        <row r="4158">
          <cell r="A4158" t="str">
            <v>06.001.0101-A</v>
          </cell>
          <cell r="B4158">
            <v>17.77</v>
          </cell>
        </row>
        <row r="4159">
          <cell r="A4159" t="str">
            <v>06.001.0102-0</v>
          </cell>
          <cell r="B4159">
            <v>24.49</v>
          </cell>
        </row>
        <row r="4160">
          <cell r="A4160" t="str">
            <v>06.001.0102-A</v>
          </cell>
          <cell r="B4160">
            <v>21.28</v>
          </cell>
        </row>
        <row r="4161">
          <cell r="A4161" t="str">
            <v>06.001.0103-0</v>
          </cell>
          <cell r="B4161">
            <v>28.62</v>
          </cell>
        </row>
        <row r="4162">
          <cell r="A4162" t="str">
            <v>06.001.0103-A</v>
          </cell>
          <cell r="B4162">
            <v>24.87</v>
          </cell>
        </row>
        <row r="4163">
          <cell r="A4163" t="str">
            <v>06.001.0105-0</v>
          </cell>
          <cell r="B4163">
            <v>36.549999999999997</v>
          </cell>
        </row>
        <row r="4164">
          <cell r="A4164" t="str">
            <v>06.001.0105-A</v>
          </cell>
          <cell r="B4164">
            <v>31.78</v>
          </cell>
        </row>
        <row r="4165">
          <cell r="A4165" t="str">
            <v>06.001.0106-0</v>
          </cell>
          <cell r="B4165">
            <v>40.96</v>
          </cell>
        </row>
        <row r="4166">
          <cell r="A4166" t="str">
            <v>06.001.0106-A</v>
          </cell>
          <cell r="B4166">
            <v>35.630000000000003</v>
          </cell>
        </row>
        <row r="4167">
          <cell r="A4167" t="str">
            <v>06.001.0110-0</v>
          </cell>
          <cell r="B4167">
            <v>13.63</v>
          </cell>
        </row>
        <row r="4168">
          <cell r="A4168" t="str">
            <v>06.001.0110-A</v>
          </cell>
          <cell r="B4168">
            <v>11.81</v>
          </cell>
        </row>
        <row r="4169">
          <cell r="A4169" t="str">
            <v>06.001.0115-0</v>
          </cell>
          <cell r="B4169">
            <v>16.54</v>
          </cell>
        </row>
        <row r="4170">
          <cell r="A4170" t="str">
            <v>06.001.0115-A</v>
          </cell>
          <cell r="B4170">
            <v>14.33</v>
          </cell>
        </row>
        <row r="4171">
          <cell r="A4171" t="str">
            <v>06.001.0120-0</v>
          </cell>
          <cell r="B4171">
            <v>19.75</v>
          </cell>
        </row>
        <row r="4172">
          <cell r="A4172" t="str">
            <v>06.001.0120-A</v>
          </cell>
          <cell r="B4172">
            <v>17.11</v>
          </cell>
        </row>
        <row r="4173">
          <cell r="A4173" t="str">
            <v>06.001.0125-0</v>
          </cell>
          <cell r="B4173">
            <v>23.25</v>
          </cell>
        </row>
        <row r="4174">
          <cell r="A4174" t="str">
            <v>06.001.0125-A</v>
          </cell>
          <cell r="B4174">
            <v>20.149999999999999</v>
          </cell>
        </row>
        <row r="4175">
          <cell r="A4175" t="str">
            <v>06.001.0130-0</v>
          </cell>
          <cell r="B4175">
            <v>27.06</v>
          </cell>
        </row>
        <row r="4176">
          <cell r="A4176" t="str">
            <v>06.001.0130-A</v>
          </cell>
          <cell r="B4176">
            <v>23.44</v>
          </cell>
        </row>
        <row r="4177">
          <cell r="A4177" t="str">
            <v>06.001.0151-0</v>
          </cell>
          <cell r="B4177">
            <v>29.43</v>
          </cell>
        </row>
        <row r="4178">
          <cell r="A4178" t="str">
            <v>06.001.0151-A</v>
          </cell>
          <cell r="B4178">
            <v>25.54</v>
          </cell>
        </row>
        <row r="4179">
          <cell r="A4179" t="str">
            <v>06.001.0152-0</v>
          </cell>
          <cell r="B4179">
            <v>36.57</v>
          </cell>
        </row>
        <row r="4180">
          <cell r="A4180" t="str">
            <v>06.001.0152-A</v>
          </cell>
          <cell r="B4180">
            <v>31.74</v>
          </cell>
        </row>
        <row r="4181">
          <cell r="A4181" t="str">
            <v>06.001.0153-0</v>
          </cell>
          <cell r="B4181">
            <v>50.95</v>
          </cell>
        </row>
        <row r="4182">
          <cell r="A4182" t="str">
            <v>06.001.0153-A</v>
          </cell>
          <cell r="B4182">
            <v>44.21</v>
          </cell>
        </row>
        <row r="4183">
          <cell r="A4183" t="str">
            <v>06.001.0155-0</v>
          </cell>
          <cell r="B4183">
            <v>58.17</v>
          </cell>
        </row>
        <row r="4184">
          <cell r="A4184" t="str">
            <v>06.001.0155-A</v>
          </cell>
          <cell r="B4184">
            <v>50.49</v>
          </cell>
        </row>
        <row r="4185">
          <cell r="A4185" t="str">
            <v>06.001.0161-0</v>
          </cell>
          <cell r="B4185">
            <v>16.89</v>
          </cell>
        </row>
        <row r="4186">
          <cell r="A4186" t="str">
            <v>06.001.0161-A</v>
          </cell>
          <cell r="B4186">
            <v>14.65</v>
          </cell>
        </row>
        <row r="4187">
          <cell r="A4187" t="str">
            <v>06.001.0162-0</v>
          </cell>
          <cell r="B4187">
            <v>23.47</v>
          </cell>
        </row>
        <row r="4188">
          <cell r="A4188" t="str">
            <v>06.001.0162-A</v>
          </cell>
          <cell r="B4188">
            <v>20.38</v>
          </cell>
        </row>
        <row r="4189">
          <cell r="A4189" t="str">
            <v>06.001.0163-0</v>
          </cell>
          <cell r="B4189">
            <v>28.81</v>
          </cell>
        </row>
        <row r="4190">
          <cell r="A4190" t="str">
            <v>06.001.0163-A</v>
          </cell>
          <cell r="B4190">
            <v>25.01</v>
          </cell>
        </row>
        <row r="4191">
          <cell r="A4191" t="str">
            <v>06.001.0165-0</v>
          </cell>
          <cell r="B4191">
            <v>32.03</v>
          </cell>
        </row>
        <row r="4192">
          <cell r="A4192" t="str">
            <v>06.001.0165-A</v>
          </cell>
          <cell r="B4192">
            <v>27.8</v>
          </cell>
        </row>
        <row r="4193">
          <cell r="A4193" t="str">
            <v>06.001.0170-0</v>
          </cell>
          <cell r="B4193">
            <v>32.01</v>
          </cell>
        </row>
        <row r="4194">
          <cell r="A4194" t="str">
            <v>06.001.0170-A</v>
          </cell>
          <cell r="B4194">
            <v>27.78</v>
          </cell>
        </row>
        <row r="4195">
          <cell r="A4195" t="str">
            <v>06.001.0171-0</v>
          </cell>
          <cell r="B4195">
            <v>36.47</v>
          </cell>
        </row>
        <row r="4196">
          <cell r="A4196" t="str">
            <v>06.001.0171-A</v>
          </cell>
          <cell r="B4196">
            <v>31.67</v>
          </cell>
        </row>
        <row r="4197">
          <cell r="A4197" t="str">
            <v>06.001.0172-0</v>
          </cell>
          <cell r="B4197">
            <v>45.17</v>
          </cell>
        </row>
        <row r="4198">
          <cell r="A4198" t="str">
            <v>06.001.0172-A</v>
          </cell>
          <cell r="B4198">
            <v>39.22</v>
          </cell>
        </row>
        <row r="4199">
          <cell r="A4199" t="str">
            <v>06.001.0173-0</v>
          </cell>
          <cell r="B4199">
            <v>49.58</v>
          </cell>
        </row>
        <row r="4200">
          <cell r="A4200" t="str">
            <v>06.001.0173-A</v>
          </cell>
          <cell r="B4200">
            <v>43.06</v>
          </cell>
        </row>
        <row r="4201">
          <cell r="A4201" t="str">
            <v>06.001.0174-0</v>
          </cell>
          <cell r="B4201">
            <v>66.97</v>
          </cell>
        </row>
        <row r="4202">
          <cell r="A4202" t="str">
            <v>06.001.0174-A</v>
          </cell>
          <cell r="B4202">
            <v>58.17</v>
          </cell>
        </row>
        <row r="4203">
          <cell r="A4203" t="str">
            <v>06.001.0180-0</v>
          </cell>
          <cell r="B4203">
            <v>11.63</v>
          </cell>
        </row>
        <row r="4204">
          <cell r="A4204" t="str">
            <v>06.001.0180-A</v>
          </cell>
          <cell r="B4204">
            <v>10.07</v>
          </cell>
        </row>
        <row r="4205">
          <cell r="A4205" t="str">
            <v>06.001.0183-0</v>
          </cell>
          <cell r="B4205">
            <v>14.43</v>
          </cell>
        </row>
        <row r="4206">
          <cell r="A4206" t="str">
            <v>06.001.0183-A</v>
          </cell>
          <cell r="B4206">
            <v>12.5</v>
          </cell>
        </row>
        <row r="4207">
          <cell r="A4207" t="str">
            <v>06.001.0184-0</v>
          </cell>
          <cell r="B4207">
            <v>19.79</v>
          </cell>
        </row>
        <row r="4208">
          <cell r="A4208" t="str">
            <v>06.001.0184-A</v>
          </cell>
          <cell r="B4208">
            <v>17.149999999999999</v>
          </cell>
        </row>
        <row r="4209">
          <cell r="A4209" t="str">
            <v>06.001.0185-0</v>
          </cell>
          <cell r="B4209">
            <v>23.46</v>
          </cell>
        </row>
        <row r="4210">
          <cell r="A4210" t="str">
            <v>06.001.0185-A</v>
          </cell>
          <cell r="B4210">
            <v>20.329999999999998</v>
          </cell>
        </row>
        <row r="4211">
          <cell r="A4211" t="str">
            <v>06.001.0187-0</v>
          </cell>
          <cell r="B4211">
            <v>27.6</v>
          </cell>
        </row>
        <row r="4212">
          <cell r="A4212" t="str">
            <v>06.001.0187-A</v>
          </cell>
          <cell r="B4212">
            <v>23.91</v>
          </cell>
        </row>
        <row r="4213">
          <cell r="A4213" t="str">
            <v>06.001.0188-0</v>
          </cell>
          <cell r="B4213">
            <v>32.96</v>
          </cell>
        </row>
        <row r="4214">
          <cell r="A4214" t="str">
            <v>06.001.0188-A</v>
          </cell>
          <cell r="B4214">
            <v>28.56</v>
          </cell>
        </row>
        <row r="4215">
          <cell r="A4215" t="str">
            <v>06.001.0189-0</v>
          </cell>
          <cell r="B4215">
            <v>38.76</v>
          </cell>
        </row>
        <row r="4216">
          <cell r="A4216" t="str">
            <v>06.001.0189-A</v>
          </cell>
          <cell r="B4216">
            <v>33.590000000000003</v>
          </cell>
        </row>
        <row r="4217">
          <cell r="A4217" t="str">
            <v>06.001.0190-0</v>
          </cell>
          <cell r="B4217">
            <v>44.53</v>
          </cell>
        </row>
        <row r="4218">
          <cell r="A4218" t="str">
            <v>06.001.0190-A</v>
          </cell>
          <cell r="B4218">
            <v>38.58</v>
          </cell>
        </row>
        <row r="4219">
          <cell r="A4219" t="str">
            <v>06.001.0192-0</v>
          </cell>
          <cell r="B4219">
            <v>52.33</v>
          </cell>
        </row>
        <row r="4220">
          <cell r="A4220" t="str">
            <v>06.001.0192-A</v>
          </cell>
          <cell r="B4220">
            <v>45.35</v>
          </cell>
        </row>
        <row r="4221">
          <cell r="A4221" t="str">
            <v>06.001.0193-0</v>
          </cell>
          <cell r="B4221">
            <v>62.86</v>
          </cell>
        </row>
        <row r="4222">
          <cell r="A4222" t="str">
            <v>06.001.0193-A</v>
          </cell>
          <cell r="B4222">
            <v>54.47</v>
          </cell>
        </row>
        <row r="4223">
          <cell r="A4223" t="str">
            <v>06.001.0195-0</v>
          </cell>
          <cell r="B4223">
            <v>91.64</v>
          </cell>
        </row>
        <row r="4224">
          <cell r="A4224" t="str">
            <v>06.001.0195-A</v>
          </cell>
          <cell r="B4224">
            <v>79.41</v>
          </cell>
        </row>
        <row r="4225">
          <cell r="A4225" t="str">
            <v>06.001.0198-0</v>
          </cell>
          <cell r="B4225">
            <v>118.49</v>
          </cell>
        </row>
        <row r="4226">
          <cell r="A4226" t="str">
            <v>06.001.0198-A</v>
          </cell>
          <cell r="B4226">
            <v>102.67</v>
          </cell>
        </row>
        <row r="4227">
          <cell r="A4227" t="str">
            <v>06.001.0200-0</v>
          </cell>
          <cell r="B4227">
            <v>139.22999999999999</v>
          </cell>
        </row>
        <row r="4228">
          <cell r="A4228" t="str">
            <v>06.001.0200-A</v>
          </cell>
          <cell r="B4228">
            <v>120.64</v>
          </cell>
        </row>
        <row r="4229">
          <cell r="A4229" t="str">
            <v>06.001.0205-0</v>
          </cell>
          <cell r="B4229">
            <v>202.8</v>
          </cell>
        </row>
        <row r="4230">
          <cell r="A4230" t="str">
            <v>06.001.0205-A</v>
          </cell>
          <cell r="B4230">
            <v>175.73</v>
          </cell>
        </row>
        <row r="4231">
          <cell r="A4231" t="str">
            <v>06.001.0210-0</v>
          </cell>
          <cell r="B4231">
            <v>281.38</v>
          </cell>
        </row>
        <row r="4232">
          <cell r="A4232" t="str">
            <v>06.001.0210-A</v>
          </cell>
          <cell r="B4232">
            <v>243.82</v>
          </cell>
        </row>
        <row r="4233">
          <cell r="A4233" t="str">
            <v>06.001.0220-0</v>
          </cell>
          <cell r="B4233">
            <v>12.57</v>
          </cell>
        </row>
        <row r="4234">
          <cell r="A4234" t="str">
            <v>06.001.0220-A</v>
          </cell>
          <cell r="B4234">
            <v>10.89</v>
          </cell>
        </row>
        <row r="4235">
          <cell r="A4235" t="str">
            <v>06.001.0221-0</v>
          </cell>
          <cell r="B4235">
            <v>14.27</v>
          </cell>
        </row>
        <row r="4236">
          <cell r="A4236" t="str">
            <v>06.001.0221-A</v>
          </cell>
          <cell r="B4236">
            <v>12.37</v>
          </cell>
        </row>
        <row r="4237">
          <cell r="A4237" t="str">
            <v>06.001.0222-0</v>
          </cell>
          <cell r="B4237">
            <v>15.74</v>
          </cell>
        </row>
        <row r="4238">
          <cell r="A4238" t="str">
            <v>06.001.0222-A</v>
          </cell>
          <cell r="B4238">
            <v>13.64</v>
          </cell>
        </row>
        <row r="4239">
          <cell r="A4239" t="str">
            <v>06.001.0224-0</v>
          </cell>
          <cell r="B4239">
            <v>21.47</v>
          </cell>
        </row>
        <row r="4240">
          <cell r="A4240" t="str">
            <v>06.001.0224-A</v>
          </cell>
          <cell r="B4240">
            <v>18.600000000000001</v>
          </cell>
        </row>
        <row r="4241">
          <cell r="A4241" t="str">
            <v>06.001.0225-0</v>
          </cell>
          <cell r="B4241">
            <v>25.49</v>
          </cell>
        </row>
        <row r="4242">
          <cell r="A4242" t="str">
            <v>06.001.0225-A</v>
          </cell>
          <cell r="B4242">
            <v>22.09</v>
          </cell>
        </row>
        <row r="4243">
          <cell r="A4243" t="str">
            <v>06.001.0226-0</v>
          </cell>
          <cell r="B4243">
            <v>30.01</v>
          </cell>
        </row>
        <row r="4244">
          <cell r="A4244" t="str">
            <v>06.001.0226-A</v>
          </cell>
          <cell r="B4244">
            <v>26.01</v>
          </cell>
        </row>
        <row r="4245">
          <cell r="A4245" t="str">
            <v>06.001.0227-0</v>
          </cell>
          <cell r="B4245">
            <v>35.75</v>
          </cell>
        </row>
        <row r="4246">
          <cell r="A4246" t="str">
            <v>06.001.0227-A</v>
          </cell>
          <cell r="B4246">
            <v>30.98</v>
          </cell>
        </row>
        <row r="4247">
          <cell r="A4247" t="str">
            <v>06.001.0228-0</v>
          </cell>
          <cell r="B4247">
            <v>42.01</v>
          </cell>
        </row>
        <row r="4248">
          <cell r="A4248" t="str">
            <v>06.001.0228-A</v>
          </cell>
          <cell r="B4248">
            <v>36.4</v>
          </cell>
        </row>
        <row r="4249">
          <cell r="A4249" t="str">
            <v>06.001.0229-0</v>
          </cell>
          <cell r="B4249">
            <v>48.39</v>
          </cell>
        </row>
        <row r="4250">
          <cell r="A4250" t="str">
            <v>06.001.0229-A</v>
          </cell>
          <cell r="B4250">
            <v>41.93</v>
          </cell>
        </row>
        <row r="4251">
          <cell r="A4251" t="str">
            <v>06.001.0231-0</v>
          </cell>
          <cell r="B4251">
            <v>68.319999999999993</v>
          </cell>
        </row>
        <row r="4252">
          <cell r="A4252" t="str">
            <v>06.001.0231-A</v>
          </cell>
          <cell r="B4252">
            <v>59.2</v>
          </cell>
        </row>
        <row r="4253">
          <cell r="A4253" t="str">
            <v>06.001.0233-0</v>
          </cell>
          <cell r="B4253">
            <v>78.69</v>
          </cell>
        </row>
        <row r="4254">
          <cell r="A4254" t="str">
            <v>06.001.0233-A</v>
          </cell>
          <cell r="B4254">
            <v>68.180000000000007</v>
          </cell>
        </row>
        <row r="4255">
          <cell r="A4255" t="str">
            <v>06.001.0235-0</v>
          </cell>
          <cell r="B4255">
            <v>82.78</v>
          </cell>
        </row>
        <row r="4256">
          <cell r="A4256" t="str">
            <v>06.001.0235-A</v>
          </cell>
          <cell r="B4256">
            <v>71.73</v>
          </cell>
        </row>
        <row r="4257">
          <cell r="A4257" t="str">
            <v>06.001.0237-0</v>
          </cell>
          <cell r="B4257">
            <v>86.94</v>
          </cell>
        </row>
        <row r="4258">
          <cell r="A4258" t="str">
            <v>06.001.0237-A</v>
          </cell>
          <cell r="B4258">
            <v>75.33</v>
          </cell>
        </row>
        <row r="4259">
          <cell r="A4259" t="str">
            <v>06.001.0242-0</v>
          </cell>
          <cell r="B4259">
            <v>6.88</v>
          </cell>
        </row>
        <row r="4260">
          <cell r="A4260" t="str">
            <v>06.001.0242-A</v>
          </cell>
          <cell r="B4260">
            <v>5.96</v>
          </cell>
        </row>
        <row r="4261">
          <cell r="A4261" t="str">
            <v>06.001.0243-0</v>
          </cell>
          <cell r="B4261">
            <v>9.43</v>
          </cell>
        </row>
        <row r="4262">
          <cell r="A4262" t="str">
            <v>06.001.0243-A</v>
          </cell>
          <cell r="B4262">
            <v>8.17</v>
          </cell>
        </row>
        <row r="4263">
          <cell r="A4263" t="str">
            <v>06.001.0244-0</v>
          </cell>
          <cell r="B4263">
            <v>11.99</v>
          </cell>
        </row>
        <row r="4264">
          <cell r="A4264" t="str">
            <v>06.001.0244-A</v>
          </cell>
          <cell r="B4264">
            <v>10.39</v>
          </cell>
        </row>
        <row r="4265">
          <cell r="A4265" t="str">
            <v>06.001.0245-0</v>
          </cell>
          <cell r="B4265">
            <v>14.55</v>
          </cell>
        </row>
        <row r="4266">
          <cell r="A4266" t="str">
            <v>06.001.0245-A</v>
          </cell>
          <cell r="B4266">
            <v>12.6</v>
          </cell>
        </row>
        <row r="4267">
          <cell r="A4267" t="str">
            <v>06.001.0246-0</v>
          </cell>
          <cell r="B4267">
            <v>17.100000000000001</v>
          </cell>
        </row>
        <row r="4268">
          <cell r="A4268" t="str">
            <v>06.001.0246-A</v>
          </cell>
          <cell r="B4268">
            <v>14.82</v>
          </cell>
        </row>
        <row r="4269">
          <cell r="A4269" t="str">
            <v>06.001.0247-0</v>
          </cell>
          <cell r="B4269">
            <v>19.66</v>
          </cell>
        </row>
        <row r="4270">
          <cell r="A4270" t="str">
            <v>06.001.0247-A</v>
          </cell>
          <cell r="B4270">
            <v>17.03</v>
          </cell>
        </row>
        <row r="4271">
          <cell r="A4271" t="str">
            <v>06.001.0248-0</v>
          </cell>
          <cell r="B4271">
            <v>22.21</v>
          </cell>
        </row>
        <row r="4272">
          <cell r="A4272" t="str">
            <v>06.001.0248-A</v>
          </cell>
          <cell r="B4272">
            <v>19.25</v>
          </cell>
        </row>
        <row r="4273">
          <cell r="A4273" t="str">
            <v>06.001.0250-0</v>
          </cell>
          <cell r="B4273">
            <v>2.33</v>
          </cell>
        </row>
        <row r="4274">
          <cell r="A4274" t="str">
            <v>06.001.0250-A</v>
          </cell>
          <cell r="B4274">
            <v>2.0299999999999998</v>
          </cell>
        </row>
        <row r="4275">
          <cell r="A4275" t="str">
            <v>06.001.0251-0</v>
          </cell>
          <cell r="B4275">
            <v>4.05</v>
          </cell>
        </row>
        <row r="4276">
          <cell r="A4276" t="str">
            <v>06.001.0251-A</v>
          </cell>
          <cell r="B4276">
            <v>3.53</v>
          </cell>
        </row>
        <row r="4277">
          <cell r="A4277" t="str">
            <v>06.001.0252-0</v>
          </cell>
          <cell r="B4277">
            <v>5.46</v>
          </cell>
        </row>
        <row r="4278">
          <cell r="A4278" t="str">
            <v>06.001.0252-A</v>
          </cell>
          <cell r="B4278">
            <v>4.75</v>
          </cell>
        </row>
        <row r="4279">
          <cell r="A4279" t="str">
            <v>06.001.0254-0</v>
          </cell>
          <cell r="B4279">
            <v>8.2899999999999991</v>
          </cell>
        </row>
        <row r="4280">
          <cell r="A4280" t="str">
            <v>06.001.0254-A</v>
          </cell>
          <cell r="B4280">
            <v>7.21</v>
          </cell>
        </row>
        <row r="4281">
          <cell r="A4281" t="str">
            <v>06.001.0255-0</v>
          </cell>
          <cell r="B4281">
            <v>11.57</v>
          </cell>
        </row>
        <row r="4282">
          <cell r="A4282" t="str">
            <v>06.001.0255-A</v>
          </cell>
          <cell r="B4282">
            <v>10.08</v>
          </cell>
        </row>
        <row r="4283">
          <cell r="A4283" t="str">
            <v>06.001.0256-0</v>
          </cell>
          <cell r="B4283">
            <v>14.89</v>
          </cell>
        </row>
        <row r="4284">
          <cell r="A4284" t="str">
            <v>06.001.0256-A</v>
          </cell>
          <cell r="B4284">
            <v>12.99</v>
          </cell>
        </row>
        <row r="4285">
          <cell r="A4285" t="str">
            <v>06.001.0257-0</v>
          </cell>
          <cell r="B4285">
            <v>18.39</v>
          </cell>
        </row>
        <row r="4286">
          <cell r="A4286" t="str">
            <v>06.001.0257-A</v>
          </cell>
          <cell r="B4286">
            <v>16.059999999999999</v>
          </cell>
        </row>
        <row r="4287">
          <cell r="A4287" t="str">
            <v>06.001.0258-0</v>
          </cell>
          <cell r="B4287">
            <v>24.43</v>
          </cell>
        </row>
        <row r="4288">
          <cell r="A4288" t="str">
            <v>06.001.0258-A</v>
          </cell>
          <cell r="B4288">
            <v>21.35</v>
          </cell>
        </row>
        <row r="4289">
          <cell r="A4289" t="str">
            <v>06.001.0259-0</v>
          </cell>
          <cell r="B4289">
            <v>30.46</v>
          </cell>
        </row>
        <row r="4290">
          <cell r="A4290" t="str">
            <v>06.001.0259-A</v>
          </cell>
          <cell r="B4290">
            <v>26.64</v>
          </cell>
        </row>
        <row r="4291">
          <cell r="A4291" t="str">
            <v>06.001.0260-0</v>
          </cell>
          <cell r="B4291">
            <v>5.67</v>
          </cell>
        </row>
        <row r="4292">
          <cell r="A4292" t="str">
            <v>06.001.0260-A</v>
          </cell>
          <cell r="B4292">
            <v>4.91</v>
          </cell>
        </row>
        <row r="4293">
          <cell r="A4293" t="str">
            <v>06.001.0261-0</v>
          </cell>
          <cell r="B4293">
            <v>8.51</v>
          </cell>
        </row>
        <row r="4294">
          <cell r="A4294" t="str">
            <v>06.001.0261-A</v>
          </cell>
          <cell r="B4294">
            <v>7.37</v>
          </cell>
        </row>
        <row r="4295">
          <cell r="A4295" t="str">
            <v>06.001.0262-0</v>
          </cell>
          <cell r="B4295">
            <v>11.35</v>
          </cell>
        </row>
        <row r="4296">
          <cell r="A4296" t="str">
            <v>06.001.0262-A</v>
          </cell>
          <cell r="B4296">
            <v>9.83</v>
          </cell>
        </row>
        <row r="4297">
          <cell r="A4297" t="str">
            <v>06.001.0263-0</v>
          </cell>
          <cell r="B4297">
            <v>14.18</v>
          </cell>
        </row>
        <row r="4298">
          <cell r="A4298" t="str">
            <v>06.001.0263-A</v>
          </cell>
          <cell r="B4298">
            <v>12.29</v>
          </cell>
        </row>
        <row r="4299">
          <cell r="A4299" t="str">
            <v>06.001.0264-0</v>
          </cell>
          <cell r="B4299">
            <v>17.02</v>
          </cell>
        </row>
        <row r="4300">
          <cell r="A4300" t="str">
            <v>06.001.0264-A</v>
          </cell>
          <cell r="B4300">
            <v>14.75</v>
          </cell>
        </row>
        <row r="4301">
          <cell r="A4301" t="str">
            <v>06.001.0265-0</v>
          </cell>
          <cell r="B4301">
            <v>19.86</v>
          </cell>
        </row>
        <row r="4302">
          <cell r="A4302" t="str">
            <v>06.001.0265-A</v>
          </cell>
          <cell r="B4302">
            <v>17.21</v>
          </cell>
        </row>
        <row r="4303">
          <cell r="A4303" t="str">
            <v>06.001.0266-0</v>
          </cell>
          <cell r="B4303">
            <v>22.7</v>
          </cell>
        </row>
        <row r="4304">
          <cell r="A4304" t="str">
            <v>06.001.0266-A</v>
          </cell>
          <cell r="B4304">
            <v>19.670000000000002</v>
          </cell>
        </row>
        <row r="4305">
          <cell r="A4305" t="str">
            <v>06.001.0267-0</v>
          </cell>
          <cell r="B4305">
            <v>25.54</v>
          </cell>
        </row>
        <row r="4306">
          <cell r="A4306" t="str">
            <v>06.001.0267-A</v>
          </cell>
          <cell r="B4306">
            <v>22.12</v>
          </cell>
        </row>
        <row r="4307">
          <cell r="A4307" t="str">
            <v>06.001.0268-0</v>
          </cell>
          <cell r="B4307">
            <v>28.37</v>
          </cell>
        </row>
        <row r="4308">
          <cell r="A4308" t="str">
            <v>06.001.0268-A</v>
          </cell>
          <cell r="B4308">
            <v>24.58</v>
          </cell>
        </row>
        <row r="4309">
          <cell r="A4309" t="str">
            <v>06.001.0269-0</v>
          </cell>
          <cell r="B4309">
            <v>34.049999999999997</v>
          </cell>
        </row>
        <row r="4310">
          <cell r="A4310" t="str">
            <v>06.001.0269-A</v>
          </cell>
          <cell r="B4310">
            <v>29.5</v>
          </cell>
        </row>
        <row r="4311">
          <cell r="A4311" t="str">
            <v>06.001.0270-0</v>
          </cell>
          <cell r="B4311">
            <v>1.34</v>
          </cell>
        </row>
        <row r="4312">
          <cell r="A4312" t="str">
            <v>06.001.0270-A</v>
          </cell>
          <cell r="B4312">
            <v>1.1599999999999999</v>
          </cell>
        </row>
        <row r="4313">
          <cell r="A4313" t="str">
            <v>06.001.0271-0</v>
          </cell>
          <cell r="B4313">
            <v>1.48</v>
          </cell>
        </row>
        <row r="4314">
          <cell r="A4314" t="str">
            <v>06.001.0271-A</v>
          </cell>
          <cell r="B4314">
            <v>1.29</v>
          </cell>
        </row>
        <row r="4315">
          <cell r="A4315" t="str">
            <v>06.001.0272-0</v>
          </cell>
          <cell r="B4315">
            <v>1.77</v>
          </cell>
        </row>
        <row r="4316">
          <cell r="A4316" t="str">
            <v>06.001.0272-A</v>
          </cell>
          <cell r="B4316">
            <v>1.53</v>
          </cell>
        </row>
        <row r="4317">
          <cell r="A4317" t="str">
            <v>06.001.0273-0</v>
          </cell>
          <cell r="B4317">
            <v>2.12</v>
          </cell>
        </row>
        <row r="4318">
          <cell r="A4318" t="str">
            <v>06.001.0273-A</v>
          </cell>
          <cell r="B4318">
            <v>1.84</v>
          </cell>
        </row>
        <row r="4319">
          <cell r="A4319" t="str">
            <v>06.001.0274-0</v>
          </cell>
          <cell r="B4319">
            <v>2.34</v>
          </cell>
        </row>
        <row r="4320">
          <cell r="A4320" t="str">
            <v>06.001.0274-A</v>
          </cell>
          <cell r="B4320">
            <v>2.02</v>
          </cell>
        </row>
        <row r="4321">
          <cell r="A4321" t="str">
            <v>06.001.0275-0</v>
          </cell>
          <cell r="B4321">
            <v>3.01</v>
          </cell>
        </row>
        <row r="4322">
          <cell r="A4322" t="str">
            <v>06.001.0275-A</v>
          </cell>
          <cell r="B4322">
            <v>2.61</v>
          </cell>
        </row>
        <row r="4323">
          <cell r="A4323" t="str">
            <v>06.001.0276-0</v>
          </cell>
          <cell r="B4323">
            <v>3.86</v>
          </cell>
        </row>
        <row r="4324">
          <cell r="A4324" t="str">
            <v>06.001.0276-A</v>
          </cell>
          <cell r="B4324">
            <v>3.35</v>
          </cell>
        </row>
        <row r="4325">
          <cell r="A4325" t="str">
            <v>06.001.0300-0</v>
          </cell>
          <cell r="B4325">
            <v>1358.44</v>
          </cell>
        </row>
        <row r="4326">
          <cell r="A4326" t="str">
            <v>06.001.0300-A</v>
          </cell>
          <cell r="B4326">
            <v>1179.3499999999999</v>
          </cell>
        </row>
        <row r="4327">
          <cell r="A4327" t="str">
            <v>06.001.0301-0</v>
          </cell>
          <cell r="B4327">
            <v>671.01</v>
          </cell>
        </row>
        <row r="4328">
          <cell r="A4328" t="str">
            <v>06.001.0301-A</v>
          </cell>
          <cell r="B4328">
            <v>582.62</v>
          </cell>
        </row>
        <row r="4329">
          <cell r="A4329" t="str">
            <v>06.001.0305-0</v>
          </cell>
          <cell r="B4329">
            <v>349.06</v>
          </cell>
        </row>
        <row r="4330">
          <cell r="A4330" t="str">
            <v>06.001.0305-A</v>
          </cell>
          <cell r="B4330">
            <v>303.06</v>
          </cell>
        </row>
        <row r="4331">
          <cell r="A4331" t="str">
            <v>06.001.0306-0</v>
          </cell>
          <cell r="B4331">
            <v>33.58</v>
          </cell>
        </row>
        <row r="4332">
          <cell r="A4332" t="str">
            <v>06.001.0306-A</v>
          </cell>
          <cell r="B4332">
            <v>29.46</v>
          </cell>
        </row>
        <row r="4333">
          <cell r="A4333" t="str">
            <v>06.001.0307-0</v>
          </cell>
          <cell r="B4333">
            <v>42.03</v>
          </cell>
        </row>
        <row r="4334">
          <cell r="A4334" t="str">
            <v>06.001.0307-A</v>
          </cell>
          <cell r="B4334">
            <v>36.92</v>
          </cell>
        </row>
        <row r="4335">
          <cell r="A4335" t="str">
            <v>06.001.0308-0</v>
          </cell>
          <cell r="B4335">
            <v>132.72999999999999</v>
          </cell>
        </row>
        <row r="4336">
          <cell r="A4336" t="str">
            <v>06.001.0308-A</v>
          </cell>
          <cell r="B4336">
            <v>125.2</v>
          </cell>
        </row>
        <row r="4337">
          <cell r="A4337" t="str">
            <v>06.001.0309-0</v>
          </cell>
          <cell r="B4337">
            <v>143.28</v>
          </cell>
        </row>
        <row r="4338">
          <cell r="A4338" t="str">
            <v>06.001.0309-A</v>
          </cell>
          <cell r="B4338">
            <v>135.72</v>
          </cell>
        </row>
        <row r="4339">
          <cell r="A4339" t="str">
            <v>06.001.0310-0</v>
          </cell>
          <cell r="B4339">
            <v>167.11</v>
          </cell>
        </row>
        <row r="4340">
          <cell r="A4340" t="str">
            <v>06.001.0310-A</v>
          </cell>
          <cell r="B4340">
            <v>158.06</v>
          </cell>
        </row>
        <row r="4341">
          <cell r="A4341" t="str">
            <v>06.001.0311-0</v>
          </cell>
          <cell r="B4341">
            <v>179.54</v>
          </cell>
        </row>
        <row r="4342">
          <cell r="A4342" t="str">
            <v>06.001.0311-A</v>
          </cell>
          <cell r="B4342">
            <v>169.31</v>
          </cell>
        </row>
        <row r="4343">
          <cell r="A4343" t="str">
            <v>06.001.0312-0</v>
          </cell>
          <cell r="B4343">
            <v>191.28</v>
          </cell>
        </row>
        <row r="4344">
          <cell r="A4344" t="str">
            <v>06.001.0312-A</v>
          </cell>
          <cell r="B4344">
            <v>180.34</v>
          </cell>
        </row>
        <row r="4345">
          <cell r="A4345" t="str">
            <v>06.001.0313-0</v>
          </cell>
          <cell r="B4345">
            <v>41.06</v>
          </cell>
        </row>
        <row r="4346">
          <cell r="A4346" t="str">
            <v>06.001.0313-A</v>
          </cell>
          <cell r="B4346">
            <v>35.950000000000003</v>
          </cell>
        </row>
        <row r="4347">
          <cell r="A4347" t="str">
            <v>06.001.0314-0</v>
          </cell>
          <cell r="B4347">
            <v>42.14</v>
          </cell>
        </row>
        <row r="4348">
          <cell r="A4348" t="str">
            <v>06.001.0314-A</v>
          </cell>
          <cell r="B4348">
            <v>37.01</v>
          </cell>
        </row>
        <row r="4349">
          <cell r="A4349" t="str">
            <v>06.001.0315-0</v>
          </cell>
          <cell r="B4349">
            <v>131.94</v>
          </cell>
        </row>
        <row r="4350">
          <cell r="A4350" t="str">
            <v>06.001.0315-A</v>
          </cell>
          <cell r="B4350">
            <v>124.45</v>
          </cell>
        </row>
        <row r="4351">
          <cell r="A4351" t="str">
            <v>06.001.0316-0</v>
          </cell>
          <cell r="B4351">
            <v>142.63</v>
          </cell>
        </row>
        <row r="4352">
          <cell r="A4352" t="str">
            <v>06.001.0316-A</v>
          </cell>
          <cell r="B4352">
            <v>135.1</v>
          </cell>
        </row>
        <row r="4353">
          <cell r="A4353" t="str">
            <v>06.001.0317-0</v>
          </cell>
          <cell r="B4353">
            <v>168.2</v>
          </cell>
        </row>
        <row r="4354">
          <cell r="A4354" t="str">
            <v>06.001.0317-A</v>
          </cell>
          <cell r="B4354">
            <v>159.09</v>
          </cell>
        </row>
        <row r="4355">
          <cell r="A4355" t="str">
            <v>06.001.0318-0</v>
          </cell>
          <cell r="B4355">
            <v>9.44</v>
          </cell>
        </row>
        <row r="4356">
          <cell r="A4356" t="str">
            <v>06.001.0318-A</v>
          </cell>
          <cell r="B4356">
            <v>8.33</v>
          </cell>
        </row>
        <row r="4357">
          <cell r="A4357" t="str">
            <v>06.001.0319-0</v>
          </cell>
          <cell r="B4357">
            <v>36.25</v>
          </cell>
        </row>
        <row r="4358">
          <cell r="A4358" t="str">
            <v>06.001.0319-A</v>
          </cell>
          <cell r="B4358">
            <v>31.49</v>
          </cell>
        </row>
        <row r="4359">
          <cell r="A4359" t="str">
            <v>06.001.0320-0</v>
          </cell>
          <cell r="B4359">
            <v>144.49</v>
          </cell>
        </row>
        <row r="4360">
          <cell r="A4360" t="str">
            <v>06.001.0320-A</v>
          </cell>
          <cell r="B4360">
            <v>125.47</v>
          </cell>
        </row>
        <row r="4361">
          <cell r="A4361" t="str">
            <v>06.001.0325-0</v>
          </cell>
          <cell r="B4361">
            <v>199.83</v>
          </cell>
        </row>
        <row r="4362">
          <cell r="A4362" t="str">
            <v>06.001.0325-A</v>
          </cell>
          <cell r="B4362">
            <v>173.42</v>
          </cell>
        </row>
        <row r="4363">
          <cell r="A4363" t="str">
            <v>06.001.0327-0</v>
          </cell>
          <cell r="B4363">
            <v>72.239999999999995</v>
          </cell>
        </row>
        <row r="4364">
          <cell r="A4364" t="str">
            <v>06.001.0327-A</v>
          </cell>
          <cell r="B4364">
            <v>62.73</v>
          </cell>
        </row>
        <row r="4365">
          <cell r="A4365" t="str">
            <v>06.001.0328-0</v>
          </cell>
          <cell r="B4365">
            <v>72.239999999999995</v>
          </cell>
        </row>
        <row r="4366">
          <cell r="A4366" t="str">
            <v>06.001.0328-A</v>
          </cell>
          <cell r="B4366">
            <v>62.73</v>
          </cell>
        </row>
        <row r="4367">
          <cell r="A4367" t="str">
            <v>06.001.0329-0</v>
          </cell>
          <cell r="B4367">
            <v>144.49</v>
          </cell>
        </row>
        <row r="4368">
          <cell r="A4368" t="str">
            <v>06.001.0329-A</v>
          </cell>
          <cell r="B4368">
            <v>125.47</v>
          </cell>
        </row>
        <row r="4369">
          <cell r="A4369" t="str">
            <v>06.001.0330-0</v>
          </cell>
          <cell r="B4369">
            <v>216.74</v>
          </cell>
        </row>
        <row r="4370">
          <cell r="A4370" t="str">
            <v>06.001.0330-A</v>
          </cell>
          <cell r="B4370">
            <v>188.21</v>
          </cell>
        </row>
        <row r="4371">
          <cell r="A4371" t="str">
            <v>06.001.0331-0</v>
          </cell>
          <cell r="B4371">
            <v>365.15</v>
          </cell>
        </row>
        <row r="4372">
          <cell r="A4372" t="str">
            <v>06.001.0331-A</v>
          </cell>
          <cell r="B4372">
            <v>317.48</v>
          </cell>
        </row>
        <row r="4373">
          <cell r="A4373" t="str">
            <v>06.001.0332-0</v>
          </cell>
          <cell r="B4373">
            <v>94.31</v>
          </cell>
        </row>
        <row r="4374">
          <cell r="A4374" t="str">
            <v>06.001.0332-A</v>
          </cell>
          <cell r="B4374">
            <v>81.93</v>
          </cell>
        </row>
        <row r="4375">
          <cell r="A4375" t="str">
            <v>06.001.0335-0</v>
          </cell>
          <cell r="B4375">
            <v>54.51</v>
          </cell>
        </row>
        <row r="4376">
          <cell r="A4376" t="str">
            <v>06.001.0335-A</v>
          </cell>
          <cell r="B4376">
            <v>47.36</v>
          </cell>
        </row>
        <row r="4377">
          <cell r="A4377" t="str">
            <v>06.001.0500-0</v>
          </cell>
          <cell r="B4377">
            <v>3.68</v>
          </cell>
        </row>
        <row r="4378">
          <cell r="A4378" t="str">
            <v>06.001.0500-A</v>
          </cell>
          <cell r="B4378">
            <v>3.22</v>
          </cell>
        </row>
        <row r="4379">
          <cell r="A4379" t="str">
            <v>06.001.0501-0</v>
          </cell>
          <cell r="B4379">
            <v>5.98</v>
          </cell>
        </row>
        <row r="4380">
          <cell r="A4380" t="str">
            <v>06.001.0501-A</v>
          </cell>
          <cell r="B4380">
            <v>5.22</v>
          </cell>
        </row>
        <row r="4381">
          <cell r="A4381" t="str">
            <v>06.001.0502-0</v>
          </cell>
          <cell r="B4381">
            <v>8.6999999999999993</v>
          </cell>
        </row>
        <row r="4382">
          <cell r="A4382" t="str">
            <v>06.001.0502-A</v>
          </cell>
          <cell r="B4382">
            <v>7.59</v>
          </cell>
        </row>
        <row r="4383">
          <cell r="A4383" t="str">
            <v>06.001.0503-0</v>
          </cell>
          <cell r="B4383">
            <v>14.3</v>
          </cell>
        </row>
        <row r="4384">
          <cell r="A4384" t="str">
            <v>06.001.0503-A</v>
          </cell>
          <cell r="B4384">
            <v>12.47</v>
          </cell>
        </row>
        <row r="4385">
          <cell r="A4385" t="str">
            <v>06.001.0504-0</v>
          </cell>
          <cell r="B4385">
            <v>21.47</v>
          </cell>
        </row>
        <row r="4386">
          <cell r="A4386" t="str">
            <v>06.001.0504-A</v>
          </cell>
          <cell r="B4386">
            <v>18.71</v>
          </cell>
        </row>
        <row r="4387">
          <cell r="A4387" t="str">
            <v>06.001.0505-0</v>
          </cell>
          <cell r="B4387">
            <v>28</v>
          </cell>
        </row>
        <row r="4388">
          <cell r="A4388" t="str">
            <v>06.001.0505-A</v>
          </cell>
          <cell r="B4388">
            <v>24.41</v>
          </cell>
        </row>
        <row r="4389">
          <cell r="A4389" t="str">
            <v>06.001.0506-0</v>
          </cell>
          <cell r="B4389">
            <v>30.46</v>
          </cell>
        </row>
        <row r="4390">
          <cell r="A4390" t="str">
            <v>06.001.0506-A</v>
          </cell>
          <cell r="B4390">
            <v>26.92</v>
          </cell>
        </row>
        <row r="4391">
          <cell r="A4391" t="str">
            <v>06.001.0507-0</v>
          </cell>
          <cell r="B4391">
            <v>35.33</v>
          </cell>
        </row>
        <row r="4392">
          <cell r="A4392" t="str">
            <v>06.001.0507-A</v>
          </cell>
          <cell r="B4392">
            <v>31.23</v>
          </cell>
        </row>
        <row r="4393">
          <cell r="A4393" t="str">
            <v>06.001.0508-0</v>
          </cell>
          <cell r="B4393">
            <v>41.27</v>
          </cell>
        </row>
        <row r="4394">
          <cell r="A4394" t="str">
            <v>06.001.0508-A</v>
          </cell>
          <cell r="B4394">
            <v>36.479999999999997</v>
          </cell>
        </row>
        <row r="4395">
          <cell r="A4395" t="str">
            <v>06.001.0509-0</v>
          </cell>
          <cell r="B4395">
            <v>51.86</v>
          </cell>
        </row>
        <row r="4396">
          <cell r="A4396" t="str">
            <v>06.001.0509-A</v>
          </cell>
          <cell r="B4396">
            <v>46.29</v>
          </cell>
        </row>
        <row r="4397">
          <cell r="A4397" t="str">
            <v>06.001.0510-0</v>
          </cell>
          <cell r="B4397">
            <v>52.62</v>
          </cell>
        </row>
        <row r="4398">
          <cell r="A4398" t="str">
            <v>06.001.0510-A</v>
          </cell>
          <cell r="B4398">
            <v>46.54</v>
          </cell>
        </row>
        <row r="4399">
          <cell r="A4399" t="str">
            <v>06.001.0511-0</v>
          </cell>
          <cell r="B4399">
            <v>64.459999999999994</v>
          </cell>
        </row>
        <row r="4400">
          <cell r="A4400" t="str">
            <v>06.001.0511-A</v>
          </cell>
          <cell r="B4400">
            <v>57.04</v>
          </cell>
        </row>
        <row r="4401">
          <cell r="A4401" t="str">
            <v>06.001.0512-0</v>
          </cell>
          <cell r="B4401">
            <v>98.65</v>
          </cell>
        </row>
        <row r="4402">
          <cell r="A4402" t="str">
            <v>06.001.0512-A</v>
          </cell>
          <cell r="B4402">
            <v>90.13</v>
          </cell>
        </row>
        <row r="4403">
          <cell r="A4403" t="str">
            <v>06.001.0513-0</v>
          </cell>
          <cell r="B4403">
            <v>117.39</v>
          </cell>
        </row>
        <row r="4404">
          <cell r="A4404" t="str">
            <v>06.001.0513-A</v>
          </cell>
          <cell r="B4404">
            <v>107.29</v>
          </cell>
        </row>
        <row r="4405">
          <cell r="A4405" t="str">
            <v>06.001.0514-0</v>
          </cell>
          <cell r="B4405">
            <v>140.51</v>
          </cell>
        </row>
        <row r="4406">
          <cell r="A4406" t="str">
            <v>06.001.0514-A</v>
          </cell>
          <cell r="B4406">
            <v>128.58000000000001</v>
          </cell>
        </row>
        <row r="4407">
          <cell r="A4407" t="str">
            <v>06.001.0515-0</v>
          </cell>
          <cell r="B4407">
            <v>163.75</v>
          </cell>
        </row>
        <row r="4408">
          <cell r="A4408" t="str">
            <v>06.001.0515-A</v>
          </cell>
          <cell r="B4408">
            <v>149.94</v>
          </cell>
        </row>
        <row r="4409">
          <cell r="A4409" t="str">
            <v>06.001.0516-0</v>
          </cell>
          <cell r="B4409">
            <v>203.39</v>
          </cell>
        </row>
        <row r="4410">
          <cell r="A4410" t="str">
            <v>06.001.0516-A</v>
          </cell>
          <cell r="B4410">
            <v>186.24</v>
          </cell>
        </row>
        <row r="4411">
          <cell r="A4411" t="str">
            <v>06.001.0550-0</v>
          </cell>
          <cell r="B4411">
            <v>2.4700000000000002</v>
          </cell>
        </row>
        <row r="4412">
          <cell r="A4412" t="str">
            <v>06.001.0550-A</v>
          </cell>
          <cell r="B4412">
            <v>2.17</v>
          </cell>
        </row>
        <row r="4413">
          <cell r="A4413" t="str">
            <v>06.001.0551-0</v>
          </cell>
          <cell r="B4413">
            <v>4.03</v>
          </cell>
        </row>
        <row r="4414">
          <cell r="A4414" t="str">
            <v>06.001.0551-A</v>
          </cell>
          <cell r="B4414">
            <v>3.53</v>
          </cell>
        </row>
        <row r="4415">
          <cell r="A4415" t="str">
            <v>06.001.0552-0</v>
          </cell>
          <cell r="B4415">
            <v>5.98</v>
          </cell>
        </row>
        <row r="4416">
          <cell r="A4416" t="str">
            <v>06.001.0552-A</v>
          </cell>
          <cell r="B4416">
            <v>5.23</v>
          </cell>
        </row>
        <row r="4417">
          <cell r="A4417" t="str">
            <v>06.001.0553-0</v>
          </cell>
          <cell r="B4417">
            <v>9.99</v>
          </cell>
        </row>
        <row r="4418">
          <cell r="A4418" t="str">
            <v>06.001.0553-A</v>
          </cell>
          <cell r="B4418">
            <v>8.74</v>
          </cell>
        </row>
        <row r="4419">
          <cell r="A4419" t="str">
            <v>06.001.0554-0</v>
          </cell>
          <cell r="B4419">
            <v>15.28</v>
          </cell>
        </row>
        <row r="4420">
          <cell r="A4420" t="str">
            <v>06.001.0554-A</v>
          </cell>
          <cell r="B4420">
            <v>13.35</v>
          </cell>
        </row>
        <row r="4421">
          <cell r="A4421" t="str">
            <v>06.001.0555-0</v>
          </cell>
          <cell r="B4421">
            <v>20.079999999999998</v>
          </cell>
        </row>
        <row r="4422">
          <cell r="A4422" t="str">
            <v>06.001.0555-A</v>
          </cell>
          <cell r="B4422">
            <v>17.54</v>
          </cell>
        </row>
        <row r="4423">
          <cell r="A4423" t="str">
            <v>06.001.0556-0</v>
          </cell>
          <cell r="B4423">
            <v>22.74</v>
          </cell>
        </row>
        <row r="4424">
          <cell r="A4424" t="str">
            <v>06.001.0556-A</v>
          </cell>
          <cell r="B4424">
            <v>20.239999999999998</v>
          </cell>
        </row>
        <row r="4425">
          <cell r="A4425" t="str">
            <v>06.001.0557-0</v>
          </cell>
          <cell r="B4425">
            <v>26.87</v>
          </cell>
        </row>
        <row r="4426">
          <cell r="A4426" t="str">
            <v>06.001.0557-A</v>
          </cell>
          <cell r="B4426">
            <v>23.91</v>
          </cell>
        </row>
        <row r="4427">
          <cell r="A4427" t="str">
            <v>06.001.0558-0</v>
          </cell>
          <cell r="B4427">
            <v>30.98</v>
          </cell>
        </row>
        <row r="4428">
          <cell r="A4428" t="str">
            <v>06.001.0558-A</v>
          </cell>
          <cell r="B4428">
            <v>27.56</v>
          </cell>
        </row>
        <row r="4429">
          <cell r="A4429" t="str">
            <v>06.001.0559-0</v>
          </cell>
          <cell r="B4429">
            <v>35.369999999999997</v>
          </cell>
        </row>
        <row r="4430">
          <cell r="A4430" t="str">
            <v>06.001.0559-A</v>
          </cell>
          <cell r="B4430">
            <v>31.48</v>
          </cell>
        </row>
        <row r="4431">
          <cell r="A4431" t="str">
            <v>06.001.0560-0</v>
          </cell>
          <cell r="B4431">
            <v>39.76</v>
          </cell>
        </row>
        <row r="4432">
          <cell r="A4432" t="str">
            <v>06.001.0560-A</v>
          </cell>
          <cell r="B4432">
            <v>35.4</v>
          </cell>
        </row>
        <row r="4433">
          <cell r="A4433" t="str">
            <v>06.001.0561-0</v>
          </cell>
          <cell r="B4433">
            <v>49.02</v>
          </cell>
        </row>
        <row r="4434">
          <cell r="A4434" t="str">
            <v>06.001.0561-A</v>
          </cell>
          <cell r="B4434">
            <v>43.66</v>
          </cell>
        </row>
        <row r="4435">
          <cell r="A4435" t="str">
            <v>06.001.0562-0</v>
          </cell>
          <cell r="B4435">
            <v>80.19</v>
          </cell>
        </row>
        <row r="4436">
          <cell r="A4436" t="str">
            <v>06.001.0562-A</v>
          </cell>
          <cell r="B4436">
            <v>74.12</v>
          </cell>
        </row>
        <row r="4437">
          <cell r="A4437" t="str">
            <v>06.001.0563-0</v>
          </cell>
          <cell r="B4437">
            <v>96.21</v>
          </cell>
        </row>
        <row r="4438">
          <cell r="A4438" t="str">
            <v>06.001.0563-A</v>
          </cell>
          <cell r="B4438">
            <v>88.94</v>
          </cell>
        </row>
        <row r="4439">
          <cell r="A4439" t="str">
            <v>06.001.0564-0</v>
          </cell>
          <cell r="B4439">
            <v>116.16</v>
          </cell>
        </row>
        <row r="4440">
          <cell r="A4440" t="str">
            <v>06.001.0564-A</v>
          </cell>
          <cell r="B4440">
            <v>107.48</v>
          </cell>
        </row>
        <row r="4441">
          <cell r="A4441" t="str">
            <v>06.001.0565-0</v>
          </cell>
          <cell r="B4441">
            <v>136.22999999999999</v>
          </cell>
        </row>
        <row r="4442">
          <cell r="A4442" t="str">
            <v>06.001.0565-A</v>
          </cell>
          <cell r="B4442">
            <v>126.1</v>
          </cell>
        </row>
        <row r="4443">
          <cell r="A4443" t="str">
            <v>06.001.0566-0</v>
          </cell>
          <cell r="B4443">
            <v>170.14</v>
          </cell>
        </row>
        <row r="4444">
          <cell r="A4444" t="str">
            <v>06.001.0566-A</v>
          </cell>
          <cell r="B4444">
            <v>157.43</v>
          </cell>
        </row>
        <row r="4445">
          <cell r="A4445" t="str">
            <v>06.001.0630-0</v>
          </cell>
          <cell r="B4445">
            <v>8.58</v>
          </cell>
        </row>
        <row r="4446">
          <cell r="A4446" t="str">
            <v>06.001.0630-A</v>
          </cell>
          <cell r="B4446">
            <v>7.47</v>
          </cell>
        </row>
        <row r="4447">
          <cell r="A4447" t="str">
            <v>06.001.0631-0</v>
          </cell>
          <cell r="B4447">
            <v>14.14</v>
          </cell>
        </row>
        <row r="4448">
          <cell r="A4448" t="str">
            <v>06.001.0631-A</v>
          </cell>
          <cell r="B4448">
            <v>12.31</v>
          </cell>
        </row>
        <row r="4449">
          <cell r="A4449" t="str">
            <v>06.001.0632-0</v>
          </cell>
          <cell r="B4449">
            <v>21.27</v>
          </cell>
        </row>
        <row r="4450">
          <cell r="A4450" t="str">
            <v>06.001.0632-A</v>
          </cell>
          <cell r="B4450">
            <v>18.52</v>
          </cell>
        </row>
        <row r="4451">
          <cell r="A4451" t="str">
            <v>06.001.0633-0</v>
          </cell>
          <cell r="B4451">
            <v>27.73</v>
          </cell>
        </row>
        <row r="4452">
          <cell r="A4452" t="str">
            <v>06.001.0633-A</v>
          </cell>
          <cell r="B4452">
            <v>24.14</v>
          </cell>
        </row>
        <row r="4453">
          <cell r="A4453" t="str">
            <v>06.001.0634-0</v>
          </cell>
          <cell r="B4453">
            <v>30.1</v>
          </cell>
        </row>
        <row r="4454">
          <cell r="A4454" t="str">
            <v>06.001.0634-A</v>
          </cell>
          <cell r="B4454">
            <v>26.57</v>
          </cell>
        </row>
        <row r="4455">
          <cell r="A4455" t="str">
            <v>06.001.0650-0</v>
          </cell>
          <cell r="B4455">
            <v>7.09</v>
          </cell>
        </row>
        <row r="4456">
          <cell r="A4456" t="str">
            <v>06.001.0650-A</v>
          </cell>
          <cell r="B4456">
            <v>6.14</v>
          </cell>
        </row>
        <row r="4457">
          <cell r="A4457" t="str">
            <v>06.001.0651-0</v>
          </cell>
          <cell r="B4457">
            <v>10.64</v>
          </cell>
        </row>
        <row r="4458">
          <cell r="A4458" t="str">
            <v>06.001.0651-A</v>
          </cell>
          <cell r="B4458">
            <v>9.2200000000000006</v>
          </cell>
        </row>
        <row r="4459">
          <cell r="A4459" t="str">
            <v>06.001.0652-0</v>
          </cell>
          <cell r="B4459">
            <v>14.18</v>
          </cell>
        </row>
        <row r="4460">
          <cell r="A4460" t="str">
            <v>06.001.0652-A</v>
          </cell>
          <cell r="B4460">
            <v>12.29</v>
          </cell>
        </row>
        <row r="4461">
          <cell r="A4461" t="str">
            <v>06.001.0653-0</v>
          </cell>
          <cell r="B4461">
            <v>17.73</v>
          </cell>
        </row>
        <row r="4462">
          <cell r="A4462" t="str">
            <v>06.001.0653-A</v>
          </cell>
          <cell r="B4462">
            <v>15.36</v>
          </cell>
        </row>
        <row r="4463">
          <cell r="A4463" t="str">
            <v>06.001.0654-0</v>
          </cell>
          <cell r="B4463">
            <v>21.28</v>
          </cell>
        </row>
        <row r="4464">
          <cell r="A4464" t="str">
            <v>06.001.0654-A</v>
          </cell>
          <cell r="B4464">
            <v>18.440000000000001</v>
          </cell>
        </row>
        <row r="4465">
          <cell r="A4465" t="str">
            <v>06.001.0655-0</v>
          </cell>
          <cell r="B4465">
            <v>24.83</v>
          </cell>
        </row>
        <row r="4466">
          <cell r="A4466" t="str">
            <v>06.001.0655-A</v>
          </cell>
          <cell r="B4466">
            <v>21.51</v>
          </cell>
        </row>
        <row r="4467">
          <cell r="A4467" t="str">
            <v>06.001.0656-0</v>
          </cell>
          <cell r="B4467">
            <v>28.37</v>
          </cell>
        </row>
        <row r="4468">
          <cell r="A4468" t="str">
            <v>06.001.0656-A</v>
          </cell>
          <cell r="B4468">
            <v>24.58</v>
          </cell>
        </row>
        <row r="4469">
          <cell r="A4469" t="str">
            <v>06.001.0657-0</v>
          </cell>
          <cell r="B4469">
            <v>31.92</v>
          </cell>
        </row>
        <row r="4470">
          <cell r="A4470" t="str">
            <v>06.001.0657-A</v>
          </cell>
          <cell r="B4470">
            <v>27.66</v>
          </cell>
        </row>
        <row r="4471">
          <cell r="A4471" t="str">
            <v>06.001.0658-0</v>
          </cell>
          <cell r="B4471">
            <v>35.47</v>
          </cell>
        </row>
        <row r="4472">
          <cell r="A4472" t="str">
            <v>06.001.0658-A</v>
          </cell>
          <cell r="B4472">
            <v>30.73</v>
          </cell>
        </row>
        <row r="4473">
          <cell r="A4473" t="str">
            <v>06.001.0659-0</v>
          </cell>
          <cell r="B4473">
            <v>39.020000000000003</v>
          </cell>
        </row>
        <row r="4474">
          <cell r="A4474" t="str">
            <v>06.001.0659-A</v>
          </cell>
          <cell r="B4474">
            <v>33.799999999999997</v>
          </cell>
        </row>
        <row r="4475">
          <cell r="A4475" t="str">
            <v>06.001.0660-0</v>
          </cell>
          <cell r="B4475">
            <v>42.56</v>
          </cell>
        </row>
        <row r="4476">
          <cell r="A4476" t="str">
            <v>06.001.0660-A</v>
          </cell>
          <cell r="B4476">
            <v>36.880000000000003</v>
          </cell>
        </row>
        <row r="4477">
          <cell r="A4477" t="str">
            <v>06.001.0661-0</v>
          </cell>
          <cell r="B4477">
            <v>46.11</v>
          </cell>
        </row>
        <row r="4478">
          <cell r="A4478" t="str">
            <v>06.001.0661-A</v>
          </cell>
          <cell r="B4478">
            <v>39.950000000000003</v>
          </cell>
        </row>
        <row r="4479">
          <cell r="A4479" t="str">
            <v>06.001.0662-0</v>
          </cell>
          <cell r="B4479">
            <v>49.66</v>
          </cell>
        </row>
        <row r="4480">
          <cell r="A4480" t="str">
            <v>06.001.0662-A</v>
          </cell>
          <cell r="B4480">
            <v>43.02</v>
          </cell>
        </row>
        <row r="4481">
          <cell r="A4481" t="str">
            <v>06.001.0663-0</v>
          </cell>
          <cell r="B4481">
            <v>53.2</v>
          </cell>
        </row>
        <row r="4482">
          <cell r="A4482" t="str">
            <v>06.001.0663-A</v>
          </cell>
          <cell r="B4482">
            <v>46.1</v>
          </cell>
        </row>
        <row r="4483">
          <cell r="A4483" t="str">
            <v>06.001.0664-0</v>
          </cell>
          <cell r="B4483">
            <v>56.75</v>
          </cell>
        </row>
        <row r="4484">
          <cell r="A4484" t="str">
            <v>06.001.0664-A</v>
          </cell>
          <cell r="B4484">
            <v>49.17</v>
          </cell>
        </row>
        <row r="4485">
          <cell r="A4485" t="str">
            <v>06.001.0665-0</v>
          </cell>
          <cell r="B4485">
            <v>60.3</v>
          </cell>
        </row>
        <row r="4486">
          <cell r="A4486" t="str">
            <v>06.001.0665-A</v>
          </cell>
          <cell r="B4486">
            <v>52.24</v>
          </cell>
        </row>
        <row r="4487">
          <cell r="A4487" t="str">
            <v>06.001.0666-0</v>
          </cell>
          <cell r="B4487">
            <v>67.39</v>
          </cell>
        </row>
        <row r="4488">
          <cell r="A4488" t="str">
            <v>06.001.0666-A</v>
          </cell>
          <cell r="B4488">
            <v>58.39</v>
          </cell>
        </row>
        <row r="4489">
          <cell r="A4489" t="str">
            <v>06.001.0670-0</v>
          </cell>
          <cell r="B4489">
            <v>17.73</v>
          </cell>
        </row>
        <row r="4490">
          <cell r="A4490" t="str">
            <v>06.001.0670-A</v>
          </cell>
          <cell r="B4490">
            <v>15.36</v>
          </cell>
        </row>
        <row r="4491">
          <cell r="A4491" t="str">
            <v>06.001.0671-0</v>
          </cell>
          <cell r="B4491">
            <v>26.25</v>
          </cell>
        </row>
        <row r="4492">
          <cell r="A4492" t="str">
            <v>06.001.0671-A</v>
          </cell>
          <cell r="B4492">
            <v>22.74</v>
          </cell>
        </row>
        <row r="4493">
          <cell r="A4493" t="str">
            <v>06.001.0672-0</v>
          </cell>
          <cell r="B4493">
            <v>34.4</v>
          </cell>
        </row>
        <row r="4494">
          <cell r="A4494" t="str">
            <v>06.001.0672-A</v>
          </cell>
          <cell r="B4494">
            <v>29.81</v>
          </cell>
        </row>
        <row r="4495">
          <cell r="A4495" t="str">
            <v>06.001.0673-0</v>
          </cell>
          <cell r="B4495">
            <v>51.08</v>
          </cell>
        </row>
        <row r="4496">
          <cell r="A4496" t="str">
            <v>06.001.0673-A</v>
          </cell>
          <cell r="B4496">
            <v>44.25</v>
          </cell>
        </row>
        <row r="4497">
          <cell r="A4497" t="str">
            <v>06.001.0674-0</v>
          </cell>
          <cell r="B4497">
            <v>66.33</v>
          </cell>
        </row>
        <row r="4498">
          <cell r="A4498" t="str">
            <v>06.001.0674-A</v>
          </cell>
          <cell r="B4498">
            <v>57.47</v>
          </cell>
        </row>
        <row r="4499">
          <cell r="A4499" t="str">
            <v>06.001.0675-0</v>
          </cell>
          <cell r="B4499">
            <v>81.23</v>
          </cell>
        </row>
        <row r="4500">
          <cell r="A4500" t="str">
            <v>06.001.0675-A</v>
          </cell>
          <cell r="B4500">
            <v>70.38</v>
          </cell>
        </row>
        <row r="4501">
          <cell r="A4501" t="str">
            <v>06.001.0676-0</v>
          </cell>
          <cell r="B4501">
            <v>95.42</v>
          </cell>
        </row>
        <row r="4502">
          <cell r="A4502" t="str">
            <v>06.001.0676-A</v>
          </cell>
          <cell r="B4502">
            <v>82.67</v>
          </cell>
        </row>
        <row r="4503">
          <cell r="A4503" t="str">
            <v>06.001.0677-0</v>
          </cell>
          <cell r="B4503">
            <v>108.54</v>
          </cell>
        </row>
        <row r="4504">
          <cell r="A4504" t="str">
            <v>06.001.0677-A</v>
          </cell>
          <cell r="B4504">
            <v>94.04</v>
          </cell>
        </row>
        <row r="4505">
          <cell r="A4505" t="str">
            <v>06.001.0678-0</v>
          </cell>
          <cell r="B4505">
            <v>120.96</v>
          </cell>
        </row>
        <row r="4506">
          <cell r="A4506" t="str">
            <v>06.001.0678-A</v>
          </cell>
          <cell r="B4506">
            <v>104.8</v>
          </cell>
        </row>
        <row r="4507">
          <cell r="A4507" t="str">
            <v>06.001.0679-0</v>
          </cell>
          <cell r="B4507">
            <v>133.02000000000001</v>
          </cell>
        </row>
        <row r="4508">
          <cell r="A4508" t="str">
            <v>06.001.0679-A</v>
          </cell>
          <cell r="B4508">
            <v>115.25</v>
          </cell>
        </row>
        <row r="4509">
          <cell r="A4509" t="str">
            <v>06.001.0680-0</v>
          </cell>
          <cell r="B4509">
            <v>144.02000000000001</v>
          </cell>
        </row>
        <row r="4510">
          <cell r="A4510" t="str">
            <v>06.001.0680-A</v>
          </cell>
          <cell r="B4510">
            <v>124.78</v>
          </cell>
        </row>
        <row r="4511">
          <cell r="A4511" t="str">
            <v>06.001.0681-0</v>
          </cell>
          <cell r="B4511">
            <v>164.24</v>
          </cell>
        </row>
        <row r="4512">
          <cell r="A4512" t="str">
            <v>06.001.0681-A</v>
          </cell>
          <cell r="B4512">
            <v>142.30000000000001</v>
          </cell>
        </row>
        <row r="4513">
          <cell r="A4513" t="str">
            <v>06.001.0682-0</v>
          </cell>
          <cell r="B4513">
            <v>181.26</v>
          </cell>
        </row>
        <row r="4514">
          <cell r="A4514" t="str">
            <v>06.001.0682-A</v>
          </cell>
          <cell r="B4514">
            <v>157.05000000000001</v>
          </cell>
        </row>
        <row r="4515">
          <cell r="A4515" t="str">
            <v>06.001.0683-0</v>
          </cell>
          <cell r="B4515">
            <v>189.42</v>
          </cell>
        </row>
        <row r="4516">
          <cell r="A4516" t="str">
            <v>06.001.0683-A</v>
          </cell>
          <cell r="B4516">
            <v>164.12</v>
          </cell>
        </row>
        <row r="4517">
          <cell r="A4517" t="str">
            <v>06.001.0684-0</v>
          </cell>
          <cell r="B4517">
            <v>195.45</v>
          </cell>
        </row>
        <row r="4518">
          <cell r="A4518" t="str">
            <v>06.001.0684-A</v>
          </cell>
          <cell r="B4518">
            <v>169.35</v>
          </cell>
        </row>
        <row r="4519">
          <cell r="A4519" t="str">
            <v>06.001.0685-0</v>
          </cell>
          <cell r="B4519">
            <v>214.61</v>
          </cell>
        </row>
        <row r="4520">
          <cell r="A4520" t="str">
            <v>06.001.0685-A</v>
          </cell>
          <cell r="B4520">
            <v>185.94</v>
          </cell>
        </row>
        <row r="4521">
          <cell r="A4521" t="str">
            <v>06.001.0686-0</v>
          </cell>
          <cell r="B4521">
            <v>222.41</v>
          </cell>
        </row>
        <row r="4522">
          <cell r="A4522" t="str">
            <v>06.001.0686-A</v>
          </cell>
          <cell r="B4522">
            <v>192.7</v>
          </cell>
        </row>
        <row r="4523">
          <cell r="A4523" t="str">
            <v>06.001.0710-0</v>
          </cell>
          <cell r="B4523">
            <v>22.18</v>
          </cell>
        </row>
        <row r="4524">
          <cell r="A4524" t="str">
            <v>06.001.0710-A</v>
          </cell>
          <cell r="B4524">
            <v>19.23</v>
          </cell>
        </row>
        <row r="4525">
          <cell r="A4525" t="str">
            <v>06.001.0711-0</v>
          </cell>
          <cell r="B4525">
            <v>32.06</v>
          </cell>
        </row>
        <row r="4526">
          <cell r="A4526" t="str">
            <v>06.001.0711-A</v>
          </cell>
          <cell r="B4526">
            <v>27.78</v>
          </cell>
        </row>
        <row r="4527">
          <cell r="A4527" t="str">
            <v>06.001.0712-0</v>
          </cell>
          <cell r="B4527">
            <v>117.83</v>
          </cell>
        </row>
        <row r="4528">
          <cell r="A4528" t="str">
            <v>06.001.0712-A</v>
          </cell>
          <cell r="B4528">
            <v>111.57</v>
          </cell>
        </row>
        <row r="4529">
          <cell r="A4529" t="str">
            <v>06.001.0715-0</v>
          </cell>
          <cell r="B4529">
            <v>16.88</v>
          </cell>
        </row>
        <row r="4530">
          <cell r="A4530" t="str">
            <v>06.001.0715-A</v>
          </cell>
          <cell r="B4530">
            <v>14.63</v>
          </cell>
        </row>
        <row r="4531">
          <cell r="A4531" t="str">
            <v>06.001.0716-0</v>
          </cell>
          <cell r="B4531">
            <v>20.88</v>
          </cell>
        </row>
        <row r="4532">
          <cell r="A4532" t="str">
            <v>06.001.0716-A</v>
          </cell>
          <cell r="B4532">
            <v>18.100000000000001</v>
          </cell>
        </row>
        <row r="4533">
          <cell r="A4533" t="str">
            <v>06.001.0717-0</v>
          </cell>
          <cell r="B4533">
            <v>23.48</v>
          </cell>
        </row>
        <row r="4534">
          <cell r="A4534" t="str">
            <v>06.001.0717-A</v>
          </cell>
          <cell r="B4534">
            <v>20.350000000000001</v>
          </cell>
        </row>
        <row r="4535">
          <cell r="A4535" t="str">
            <v>06.001.0718-0</v>
          </cell>
          <cell r="B4535">
            <v>27.32</v>
          </cell>
        </row>
        <row r="4536">
          <cell r="A4536" t="str">
            <v>06.001.0718-A</v>
          </cell>
          <cell r="B4536">
            <v>23.68</v>
          </cell>
        </row>
        <row r="4537">
          <cell r="A4537" t="str">
            <v>06.001.0719-0</v>
          </cell>
          <cell r="B4537">
            <v>29.86</v>
          </cell>
        </row>
        <row r="4538">
          <cell r="A4538" t="str">
            <v>06.001.0719-A</v>
          </cell>
          <cell r="B4538">
            <v>25.88</v>
          </cell>
        </row>
        <row r="4539">
          <cell r="A4539" t="str">
            <v>06.001.0720-0</v>
          </cell>
          <cell r="B4539">
            <v>54.28</v>
          </cell>
        </row>
        <row r="4540">
          <cell r="A4540" t="str">
            <v>06.001.0720-A</v>
          </cell>
          <cell r="B4540">
            <v>47.7</v>
          </cell>
        </row>
        <row r="4541">
          <cell r="A4541" t="str">
            <v>06.001.0721-0</v>
          </cell>
          <cell r="B4541">
            <v>68.86</v>
          </cell>
        </row>
        <row r="4542">
          <cell r="A4542" t="str">
            <v>06.001.0721-A</v>
          </cell>
          <cell r="B4542">
            <v>60.39</v>
          </cell>
        </row>
        <row r="4543">
          <cell r="A4543" t="str">
            <v>06.001.0722-0</v>
          </cell>
          <cell r="B4543">
            <v>70.900000000000006</v>
          </cell>
        </row>
        <row r="4544">
          <cell r="A4544" t="str">
            <v>06.001.0722-A</v>
          </cell>
          <cell r="B4544">
            <v>62.42</v>
          </cell>
        </row>
        <row r="4545">
          <cell r="A4545" t="str">
            <v>06.001.0723-0</v>
          </cell>
          <cell r="B4545">
            <v>174.71</v>
          </cell>
        </row>
        <row r="4546">
          <cell r="A4546" t="str">
            <v>06.001.0723-A</v>
          </cell>
          <cell r="B4546">
            <v>162.19999999999999</v>
          </cell>
        </row>
        <row r="4547">
          <cell r="A4547" t="str">
            <v>06.001.0724-0</v>
          </cell>
          <cell r="B4547">
            <v>195.25</v>
          </cell>
        </row>
        <row r="4548">
          <cell r="A4548" t="str">
            <v>06.001.0724-A</v>
          </cell>
          <cell r="B4548">
            <v>182.7</v>
          </cell>
        </row>
        <row r="4549">
          <cell r="A4549" t="str">
            <v>06.001.0725-0</v>
          </cell>
          <cell r="B4549">
            <v>233.26</v>
          </cell>
        </row>
        <row r="4550">
          <cell r="A4550" t="str">
            <v>06.001.0725-A</v>
          </cell>
          <cell r="B4550">
            <v>218.17</v>
          </cell>
        </row>
        <row r="4551">
          <cell r="A4551" t="str">
            <v>06.001.0726-0</v>
          </cell>
          <cell r="B4551">
            <v>252.27</v>
          </cell>
        </row>
        <row r="4552">
          <cell r="A4552" t="str">
            <v>06.001.0726-A</v>
          </cell>
          <cell r="B4552">
            <v>235.36</v>
          </cell>
        </row>
        <row r="4553">
          <cell r="A4553" t="str">
            <v>06.001.0727-0</v>
          </cell>
          <cell r="B4553">
            <v>254.04</v>
          </cell>
        </row>
        <row r="4554">
          <cell r="A4554" t="str">
            <v>06.001.0727-A</v>
          </cell>
          <cell r="B4554">
            <v>237.1</v>
          </cell>
        </row>
        <row r="4555">
          <cell r="A4555" t="str">
            <v>06.001.0728-0</v>
          </cell>
          <cell r="B4555">
            <v>278.08</v>
          </cell>
        </row>
        <row r="4556">
          <cell r="A4556" t="str">
            <v>06.001.0728-A</v>
          </cell>
          <cell r="B4556">
            <v>258.14999999999998</v>
          </cell>
        </row>
        <row r="4557">
          <cell r="A4557" t="str">
            <v>06.001.0729-0</v>
          </cell>
          <cell r="B4557">
            <v>300.31</v>
          </cell>
        </row>
        <row r="4558">
          <cell r="A4558" t="str">
            <v>06.001.0729-A</v>
          </cell>
          <cell r="B4558">
            <v>278.64999999999998</v>
          </cell>
        </row>
        <row r="4559">
          <cell r="A4559" t="str">
            <v>06.001.0730-0</v>
          </cell>
          <cell r="B4559">
            <v>328.3</v>
          </cell>
        </row>
        <row r="4560">
          <cell r="A4560" t="str">
            <v>06.001.0730-A</v>
          </cell>
          <cell r="B4560">
            <v>303.26</v>
          </cell>
        </row>
        <row r="4561">
          <cell r="A4561" t="str">
            <v>06.001.0731-0</v>
          </cell>
          <cell r="B4561">
            <v>359.65</v>
          </cell>
        </row>
        <row r="4562">
          <cell r="A4562" t="str">
            <v>06.001.0731-A</v>
          </cell>
          <cell r="B4562">
            <v>332.46</v>
          </cell>
        </row>
        <row r="4563">
          <cell r="A4563" t="str">
            <v>06.001.0732-0</v>
          </cell>
          <cell r="B4563">
            <v>395.85</v>
          </cell>
        </row>
        <row r="4564">
          <cell r="A4564" t="str">
            <v>06.001.0732-A</v>
          </cell>
          <cell r="B4564">
            <v>364.96</v>
          </cell>
        </row>
        <row r="4565">
          <cell r="A4565" t="str">
            <v>06.001.0733-0</v>
          </cell>
          <cell r="B4565">
            <v>431.29</v>
          </cell>
        </row>
        <row r="4566">
          <cell r="A4566" t="str">
            <v>06.001.0733-A</v>
          </cell>
          <cell r="B4566">
            <v>397.94</v>
          </cell>
        </row>
        <row r="4567">
          <cell r="A4567" t="str">
            <v>06.001.0734-0</v>
          </cell>
          <cell r="B4567">
            <v>501.07</v>
          </cell>
        </row>
        <row r="4568">
          <cell r="A4568" t="str">
            <v>06.001.0734-A</v>
          </cell>
          <cell r="B4568">
            <v>460.7</v>
          </cell>
        </row>
        <row r="4569">
          <cell r="A4569" t="str">
            <v>06.001.0735-0</v>
          </cell>
          <cell r="B4569">
            <v>568.08000000000004</v>
          </cell>
        </row>
        <row r="4570">
          <cell r="A4570" t="str">
            <v>06.001.0735-A</v>
          </cell>
          <cell r="B4570">
            <v>521.27</v>
          </cell>
        </row>
        <row r="4571">
          <cell r="A4571" t="str">
            <v>06.001.0736-0</v>
          </cell>
          <cell r="B4571">
            <v>601.9</v>
          </cell>
        </row>
        <row r="4572">
          <cell r="A4572" t="str">
            <v>06.001.0736-A</v>
          </cell>
          <cell r="B4572">
            <v>553.59</v>
          </cell>
        </row>
        <row r="4573">
          <cell r="A4573" t="str">
            <v>06.001.0750-0</v>
          </cell>
          <cell r="B4573">
            <v>26.03</v>
          </cell>
        </row>
        <row r="4574">
          <cell r="A4574" t="str">
            <v>06.001.0750-A</v>
          </cell>
          <cell r="B4574">
            <v>22.56</v>
          </cell>
        </row>
        <row r="4575">
          <cell r="A4575" t="str">
            <v>06.001.0751-0</v>
          </cell>
          <cell r="B4575">
            <v>26.07</v>
          </cell>
        </row>
        <row r="4576">
          <cell r="A4576" t="str">
            <v>06.001.0751-A</v>
          </cell>
          <cell r="B4576">
            <v>22.6</v>
          </cell>
        </row>
        <row r="4577">
          <cell r="A4577" t="str">
            <v>06.001.0752-0</v>
          </cell>
          <cell r="B4577">
            <v>28.66</v>
          </cell>
        </row>
        <row r="4578">
          <cell r="A4578" t="str">
            <v>06.001.0752-A</v>
          </cell>
          <cell r="B4578">
            <v>24.84</v>
          </cell>
        </row>
        <row r="4579">
          <cell r="A4579" t="str">
            <v>06.001.0753-0</v>
          </cell>
          <cell r="B4579">
            <v>28.7</v>
          </cell>
        </row>
        <row r="4580">
          <cell r="A4580" t="str">
            <v>06.001.0753-A</v>
          </cell>
          <cell r="B4580">
            <v>24.88</v>
          </cell>
        </row>
        <row r="4581">
          <cell r="A4581" t="str">
            <v>06.001.0754-0</v>
          </cell>
          <cell r="B4581">
            <v>28.7</v>
          </cell>
        </row>
        <row r="4582">
          <cell r="A4582" t="str">
            <v>06.001.0754-A</v>
          </cell>
          <cell r="B4582">
            <v>24.88</v>
          </cell>
        </row>
        <row r="4583">
          <cell r="A4583" t="str">
            <v>06.001.0755-0</v>
          </cell>
          <cell r="B4583">
            <v>38.72</v>
          </cell>
        </row>
        <row r="4584">
          <cell r="A4584" t="str">
            <v>06.001.0755-A</v>
          </cell>
          <cell r="B4584">
            <v>33.56</v>
          </cell>
        </row>
        <row r="4585">
          <cell r="A4585" t="str">
            <v>06.001.0756-0</v>
          </cell>
          <cell r="B4585">
            <v>38.72</v>
          </cell>
        </row>
        <row r="4586">
          <cell r="A4586" t="str">
            <v>06.001.0756-A</v>
          </cell>
          <cell r="B4586">
            <v>33.56</v>
          </cell>
        </row>
        <row r="4587">
          <cell r="A4587" t="str">
            <v>06.001.0757-0</v>
          </cell>
          <cell r="B4587">
            <v>41.37</v>
          </cell>
        </row>
        <row r="4588">
          <cell r="A4588" t="str">
            <v>06.001.0757-A</v>
          </cell>
          <cell r="B4588">
            <v>35.85</v>
          </cell>
        </row>
        <row r="4589">
          <cell r="A4589" t="str">
            <v>06.001.0758-0</v>
          </cell>
          <cell r="B4589">
            <v>44.01</v>
          </cell>
        </row>
        <row r="4590">
          <cell r="A4590" t="str">
            <v>06.001.0758-A</v>
          </cell>
          <cell r="B4590">
            <v>38.15</v>
          </cell>
        </row>
        <row r="4591">
          <cell r="A4591" t="str">
            <v>06.001.0759-0</v>
          </cell>
          <cell r="B4591">
            <v>44.06</v>
          </cell>
        </row>
        <row r="4592">
          <cell r="A4592" t="str">
            <v>06.001.0759-A</v>
          </cell>
          <cell r="B4592">
            <v>38.19</v>
          </cell>
        </row>
        <row r="4593">
          <cell r="A4593" t="str">
            <v>06.001.0760-0</v>
          </cell>
          <cell r="B4593">
            <v>127.88</v>
          </cell>
        </row>
        <row r="4594">
          <cell r="A4594" t="str">
            <v>06.001.0760-A</v>
          </cell>
          <cell r="B4594">
            <v>120.16</v>
          </cell>
        </row>
        <row r="4595">
          <cell r="A4595" t="str">
            <v>06.001.0761-0</v>
          </cell>
          <cell r="B4595">
            <v>130.66</v>
          </cell>
        </row>
        <row r="4596">
          <cell r="A4596" t="str">
            <v>06.001.0761-A</v>
          </cell>
          <cell r="B4596">
            <v>122.59</v>
          </cell>
        </row>
        <row r="4597">
          <cell r="A4597" t="str">
            <v>06.001.0762-0</v>
          </cell>
          <cell r="B4597">
            <v>132.81</v>
          </cell>
        </row>
        <row r="4598">
          <cell r="A4598" t="str">
            <v>06.001.0762-A</v>
          </cell>
          <cell r="B4598">
            <v>124.63</v>
          </cell>
        </row>
        <row r="4599">
          <cell r="A4599" t="str">
            <v>06.001.0763-0</v>
          </cell>
          <cell r="B4599">
            <v>138.44999999999999</v>
          </cell>
        </row>
        <row r="4600">
          <cell r="A4600" t="str">
            <v>06.001.0763-A</v>
          </cell>
          <cell r="B4600">
            <v>129.57</v>
          </cell>
        </row>
        <row r="4601">
          <cell r="A4601" t="str">
            <v>06.001.0764-0</v>
          </cell>
          <cell r="B4601">
            <v>141.69999999999999</v>
          </cell>
        </row>
        <row r="4602">
          <cell r="A4602" t="str">
            <v>06.001.0764-A</v>
          </cell>
          <cell r="B4602">
            <v>132.44</v>
          </cell>
        </row>
        <row r="4603">
          <cell r="A4603" t="str">
            <v>06.001.0765-0</v>
          </cell>
          <cell r="B4603">
            <v>145.59</v>
          </cell>
        </row>
        <row r="4604">
          <cell r="A4604" t="str">
            <v>06.001.0765-A</v>
          </cell>
          <cell r="B4604">
            <v>135.93</v>
          </cell>
        </row>
        <row r="4605">
          <cell r="A4605" t="str">
            <v>06.001.0766-0</v>
          </cell>
          <cell r="B4605">
            <v>158.1</v>
          </cell>
        </row>
        <row r="4606">
          <cell r="A4606" t="str">
            <v>06.001.0766-A</v>
          </cell>
          <cell r="B4606">
            <v>146.96</v>
          </cell>
        </row>
        <row r="4607">
          <cell r="A4607" t="str">
            <v>06.001.0767-0</v>
          </cell>
          <cell r="B4607">
            <v>162.84</v>
          </cell>
        </row>
        <row r="4608">
          <cell r="A4608" t="str">
            <v>06.001.0767-A</v>
          </cell>
          <cell r="B4608">
            <v>151.25</v>
          </cell>
        </row>
        <row r="4609">
          <cell r="A4609" t="str">
            <v>06.001.0770-0</v>
          </cell>
          <cell r="B4609">
            <v>22.35</v>
          </cell>
        </row>
        <row r="4610">
          <cell r="A4610" t="str">
            <v>06.001.0770-A</v>
          </cell>
          <cell r="B4610">
            <v>19.809999999999999</v>
          </cell>
        </row>
        <row r="4611">
          <cell r="A4611" t="str">
            <v>06.001.0771-0</v>
          </cell>
          <cell r="B4611">
            <v>22.85</v>
          </cell>
        </row>
        <row r="4612">
          <cell r="A4612" t="str">
            <v>06.001.0771-A</v>
          </cell>
          <cell r="B4612">
            <v>20.25</v>
          </cell>
        </row>
        <row r="4613">
          <cell r="A4613" t="str">
            <v>06.001.0772-0</v>
          </cell>
          <cell r="B4613">
            <v>23.53</v>
          </cell>
        </row>
        <row r="4614">
          <cell r="A4614" t="str">
            <v>06.001.0772-A</v>
          </cell>
          <cell r="B4614">
            <v>20.86</v>
          </cell>
        </row>
        <row r="4615">
          <cell r="A4615" t="str">
            <v>06.001.0773-0</v>
          </cell>
          <cell r="B4615">
            <v>24.21</v>
          </cell>
        </row>
        <row r="4616">
          <cell r="A4616" t="str">
            <v>06.001.0773-A</v>
          </cell>
          <cell r="B4616">
            <v>21.46</v>
          </cell>
        </row>
        <row r="4617">
          <cell r="A4617" t="str">
            <v>06.001.0774-0</v>
          </cell>
          <cell r="B4617">
            <v>24.89</v>
          </cell>
        </row>
        <row r="4618">
          <cell r="A4618" t="str">
            <v>06.001.0774-A</v>
          </cell>
          <cell r="B4618">
            <v>22.07</v>
          </cell>
        </row>
        <row r="4619">
          <cell r="A4619" t="str">
            <v>06.001.0775-0</v>
          </cell>
          <cell r="B4619">
            <v>25.57</v>
          </cell>
        </row>
        <row r="4620">
          <cell r="A4620" t="str">
            <v>06.001.0775-A</v>
          </cell>
          <cell r="B4620">
            <v>22.68</v>
          </cell>
        </row>
        <row r="4621">
          <cell r="A4621" t="str">
            <v>06.001.0776-0</v>
          </cell>
          <cell r="B4621">
            <v>26.25</v>
          </cell>
        </row>
        <row r="4622">
          <cell r="A4622" t="str">
            <v>06.001.0776-A</v>
          </cell>
          <cell r="B4622">
            <v>23.28</v>
          </cell>
        </row>
        <row r="4623">
          <cell r="A4623" t="str">
            <v>06.001.0777-0</v>
          </cell>
          <cell r="B4623">
            <v>26.93</v>
          </cell>
        </row>
        <row r="4624">
          <cell r="A4624" t="str">
            <v>06.001.0777-A</v>
          </cell>
          <cell r="B4624">
            <v>23.89</v>
          </cell>
        </row>
        <row r="4625">
          <cell r="A4625" t="str">
            <v>06.001.0778-0</v>
          </cell>
          <cell r="B4625">
            <v>32.32</v>
          </cell>
        </row>
        <row r="4626">
          <cell r="A4626" t="str">
            <v>06.001.0778-A</v>
          </cell>
          <cell r="B4626">
            <v>28.89</v>
          </cell>
        </row>
        <row r="4627">
          <cell r="A4627" t="str">
            <v>06.001.0779-0</v>
          </cell>
          <cell r="B4627">
            <v>42.17</v>
          </cell>
        </row>
        <row r="4628">
          <cell r="A4628" t="str">
            <v>06.001.0779-A</v>
          </cell>
          <cell r="B4628">
            <v>38.07</v>
          </cell>
        </row>
        <row r="4629">
          <cell r="A4629" t="str">
            <v>06.001.0780-0</v>
          </cell>
          <cell r="B4629">
            <v>48.92</v>
          </cell>
        </row>
        <row r="4630">
          <cell r="A4630" t="str">
            <v>06.001.0780-A</v>
          </cell>
          <cell r="B4630">
            <v>44.74</v>
          </cell>
        </row>
        <row r="4631">
          <cell r="A4631" t="str">
            <v>06.001.0781-0</v>
          </cell>
          <cell r="B4631">
            <v>66.2</v>
          </cell>
        </row>
        <row r="4632">
          <cell r="A4632" t="str">
            <v>06.001.0781-A</v>
          </cell>
          <cell r="B4632">
            <v>61.15</v>
          </cell>
        </row>
        <row r="4633">
          <cell r="A4633" t="str">
            <v>06.002.0010-0</v>
          </cell>
          <cell r="B4633">
            <v>149.72999999999999</v>
          </cell>
        </row>
        <row r="4634">
          <cell r="A4634" t="str">
            <v>06.002.0010-A</v>
          </cell>
          <cell r="B4634">
            <v>144.04</v>
          </cell>
        </row>
        <row r="4635">
          <cell r="A4635" t="str">
            <v>06.002.0011-0</v>
          </cell>
          <cell r="B4635">
            <v>198.62</v>
          </cell>
        </row>
        <row r="4636">
          <cell r="A4636" t="str">
            <v>06.002.0011-A</v>
          </cell>
          <cell r="B4636">
            <v>192.83</v>
          </cell>
        </row>
        <row r="4637">
          <cell r="A4637" t="str">
            <v>06.002.0012-0</v>
          </cell>
          <cell r="B4637">
            <v>244.4</v>
          </cell>
        </row>
        <row r="4638">
          <cell r="A4638" t="str">
            <v>06.002.0012-A</v>
          </cell>
          <cell r="B4638">
            <v>237.45</v>
          </cell>
        </row>
        <row r="4639">
          <cell r="A4639" t="str">
            <v>06.002.0013-0</v>
          </cell>
          <cell r="B4639">
            <v>309.35000000000002</v>
          </cell>
        </row>
        <row r="4640">
          <cell r="A4640" t="str">
            <v>06.002.0013-A</v>
          </cell>
          <cell r="B4640">
            <v>301.10000000000002</v>
          </cell>
        </row>
        <row r="4641">
          <cell r="A4641" t="str">
            <v>06.002.0014-0</v>
          </cell>
          <cell r="B4641">
            <v>379.4</v>
          </cell>
        </row>
        <row r="4642">
          <cell r="A4642" t="str">
            <v>06.002.0014-A</v>
          </cell>
          <cell r="B4642">
            <v>369.34</v>
          </cell>
        </row>
        <row r="4643">
          <cell r="A4643" t="str">
            <v>06.002.0015-0</v>
          </cell>
          <cell r="B4643">
            <v>472.65</v>
          </cell>
        </row>
        <row r="4644">
          <cell r="A4644" t="str">
            <v>06.002.0015-A</v>
          </cell>
          <cell r="B4644">
            <v>460.95</v>
          </cell>
        </row>
        <row r="4645">
          <cell r="A4645" t="str">
            <v>06.002.0016-0</v>
          </cell>
          <cell r="B4645">
            <v>595.51</v>
          </cell>
        </row>
        <row r="4646">
          <cell r="A4646" t="str">
            <v>06.002.0016-A</v>
          </cell>
          <cell r="B4646">
            <v>582.46</v>
          </cell>
        </row>
        <row r="4647">
          <cell r="A4647" t="str">
            <v>06.002.0017-0</v>
          </cell>
          <cell r="B4647">
            <v>827.85</v>
          </cell>
        </row>
        <row r="4648">
          <cell r="A4648" t="str">
            <v>06.002.0017-A</v>
          </cell>
          <cell r="B4648">
            <v>811.72</v>
          </cell>
        </row>
        <row r="4649">
          <cell r="A4649" t="str">
            <v>06.002.0018-0</v>
          </cell>
          <cell r="B4649">
            <v>1250.58</v>
          </cell>
        </row>
        <row r="4650">
          <cell r="A4650" t="str">
            <v>06.002.0018-A</v>
          </cell>
          <cell r="B4650">
            <v>1230.53</v>
          </cell>
        </row>
        <row r="4651">
          <cell r="A4651" t="str">
            <v>06.002.0019-0</v>
          </cell>
          <cell r="B4651">
            <v>1695.84</v>
          </cell>
        </row>
        <row r="4652">
          <cell r="A4652" t="str">
            <v>06.002.0019-A</v>
          </cell>
          <cell r="B4652">
            <v>1671.42</v>
          </cell>
        </row>
        <row r="4653">
          <cell r="A4653" t="str">
            <v>06.002.0020-0</v>
          </cell>
          <cell r="B4653">
            <v>2064.21</v>
          </cell>
        </row>
        <row r="4654">
          <cell r="A4654" t="str">
            <v>06.002.0020-A</v>
          </cell>
          <cell r="B4654">
            <v>2037.54</v>
          </cell>
        </row>
        <row r="4655">
          <cell r="A4655" t="str">
            <v>06.002.0041-0</v>
          </cell>
          <cell r="B4655">
            <v>157.57</v>
          </cell>
        </row>
        <row r="4656">
          <cell r="A4656" t="str">
            <v>06.002.0041-A</v>
          </cell>
          <cell r="B4656">
            <v>153.36000000000001</v>
          </cell>
        </row>
        <row r="4657">
          <cell r="A4657" t="str">
            <v>06.002.0042-0</v>
          </cell>
          <cell r="B4657">
            <v>229.42</v>
          </cell>
        </row>
        <row r="4658">
          <cell r="A4658" t="str">
            <v>06.002.0042-A</v>
          </cell>
          <cell r="B4658">
            <v>223.63</v>
          </cell>
        </row>
        <row r="4659">
          <cell r="A4659" t="str">
            <v>06.002.0043-0</v>
          </cell>
          <cell r="B4659">
            <v>281.8</v>
          </cell>
        </row>
        <row r="4660">
          <cell r="A4660" t="str">
            <v>06.002.0043-A</v>
          </cell>
          <cell r="B4660">
            <v>274.85000000000002</v>
          </cell>
        </row>
        <row r="4661">
          <cell r="A4661" t="str">
            <v>06.002.0044-0</v>
          </cell>
          <cell r="B4661">
            <v>357.75</v>
          </cell>
        </row>
        <row r="4662">
          <cell r="A4662" t="str">
            <v>06.002.0044-A</v>
          </cell>
          <cell r="B4662">
            <v>349.5</v>
          </cell>
        </row>
        <row r="4663">
          <cell r="A4663" t="str">
            <v>06.002.0045-0</v>
          </cell>
          <cell r="B4663">
            <v>438.8</v>
          </cell>
        </row>
        <row r="4664">
          <cell r="A4664" t="str">
            <v>06.002.0045-A</v>
          </cell>
          <cell r="B4664">
            <v>428.74</v>
          </cell>
        </row>
        <row r="4665">
          <cell r="A4665" t="str">
            <v>06.002.0046-0</v>
          </cell>
          <cell r="B4665">
            <v>548.54999999999995</v>
          </cell>
        </row>
        <row r="4666">
          <cell r="A4666" t="str">
            <v>06.002.0046-A</v>
          </cell>
          <cell r="B4666">
            <v>536.85</v>
          </cell>
        </row>
        <row r="4667">
          <cell r="A4667" t="str">
            <v>06.002.0047-0</v>
          </cell>
          <cell r="B4667">
            <v>681.31</v>
          </cell>
        </row>
        <row r="4668">
          <cell r="A4668" t="str">
            <v>06.002.0047-A</v>
          </cell>
          <cell r="B4668">
            <v>668.26</v>
          </cell>
        </row>
        <row r="4669">
          <cell r="A4669" t="str">
            <v>06.002.0049-0</v>
          </cell>
          <cell r="B4669">
            <v>955.15</v>
          </cell>
        </row>
        <row r="4670">
          <cell r="A4670" t="str">
            <v>06.002.0049-A</v>
          </cell>
          <cell r="B4670">
            <v>939.02</v>
          </cell>
        </row>
        <row r="4671">
          <cell r="A4671" t="str">
            <v>06.002.0050-0</v>
          </cell>
          <cell r="B4671">
            <v>1368.73</v>
          </cell>
        </row>
        <row r="4672">
          <cell r="A4672" t="str">
            <v>06.002.0050-A</v>
          </cell>
          <cell r="B4672">
            <v>1348.68</v>
          </cell>
        </row>
        <row r="4673">
          <cell r="A4673" t="str">
            <v>06.002.0061-0</v>
          </cell>
          <cell r="B4673">
            <v>167.47</v>
          </cell>
        </row>
        <row r="4674">
          <cell r="A4674" t="str">
            <v>06.002.0061-A</v>
          </cell>
          <cell r="B4674">
            <v>163.26</v>
          </cell>
        </row>
        <row r="4675">
          <cell r="A4675" t="str">
            <v>06.002.0062-0</v>
          </cell>
          <cell r="B4675">
            <v>261.39</v>
          </cell>
        </row>
        <row r="4676">
          <cell r="A4676" t="str">
            <v>06.002.0062-A</v>
          </cell>
          <cell r="B4676">
            <v>255.6</v>
          </cell>
        </row>
        <row r="4677">
          <cell r="A4677" t="str">
            <v>06.002.0063-0</v>
          </cell>
          <cell r="B4677">
            <v>300.5</v>
          </cell>
        </row>
        <row r="4678">
          <cell r="A4678" t="str">
            <v>06.002.0063-A</v>
          </cell>
          <cell r="B4678">
            <v>293.55</v>
          </cell>
        </row>
        <row r="4679">
          <cell r="A4679" t="str">
            <v>06.002.0064-0</v>
          </cell>
          <cell r="B4679">
            <v>381.95</v>
          </cell>
        </row>
        <row r="4680">
          <cell r="A4680" t="str">
            <v>06.002.0064-A</v>
          </cell>
          <cell r="B4680">
            <v>373.7</v>
          </cell>
        </row>
        <row r="4681">
          <cell r="A4681" t="str">
            <v>06.002.0065-0</v>
          </cell>
          <cell r="B4681">
            <v>467.4</v>
          </cell>
        </row>
        <row r="4682">
          <cell r="A4682" t="str">
            <v>06.002.0065-A</v>
          </cell>
          <cell r="B4682">
            <v>457.34</v>
          </cell>
        </row>
        <row r="4683">
          <cell r="A4683" t="str">
            <v>06.002.0066-0</v>
          </cell>
          <cell r="B4683">
            <v>585.95000000000005</v>
          </cell>
        </row>
        <row r="4684">
          <cell r="A4684" t="str">
            <v>06.002.0066-A</v>
          </cell>
          <cell r="B4684">
            <v>574.25</v>
          </cell>
        </row>
        <row r="4685">
          <cell r="A4685" t="str">
            <v>06.002.0067-0</v>
          </cell>
          <cell r="B4685">
            <v>724.21</v>
          </cell>
        </row>
        <row r="4686">
          <cell r="A4686" t="str">
            <v>06.002.0067-A</v>
          </cell>
          <cell r="B4686">
            <v>711.16</v>
          </cell>
        </row>
        <row r="4687">
          <cell r="A4687" t="str">
            <v>06.002.0069-0</v>
          </cell>
          <cell r="B4687">
            <v>1013.75</v>
          </cell>
        </row>
        <row r="4688">
          <cell r="A4688" t="str">
            <v>06.002.0069-A</v>
          </cell>
          <cell r="B4688">
            <v>997.62</v>
          </cell>
        </row>
        <row r="4689">
          <cell r="A4689" t="str">
            <v>06.002.0070-0</v>
          </cell>
          <cell r="B4689">
            <v>1462.23</v>
          </cell>
        </row>
        <row r="4690">
          <cell r="A4690" t="str">
            <v>06.002.0070-A</v>
          </cell>
          <cell r="B4690">
            <v>1442.18</v>
          </cell>
        </row>
        <row r="4691">
          <cell r="A4691" t="str">
            <v>06.003.0010-0</v>
          </cell>
          <cell r="B4691">
            <v>41.11</v>
          </cell>
        </row>
        <row r="4692">
          <cell r="A4692" t="str">
            <v>06.003.0010-A</v>
          </cell>
          <cell r="B4692">
            <v>38.89</v>
          </cell>
        </row>
        <row r="4693">
          <cell r="A4693" t="str">
            <v>06.003.0011-0</v>
          </cell>
          <cell r="B4693">
            <v>61.81</v>
          </cell>
        </row>
        <row r="4694">
          <cell r="A4694" t="str">
            <v>06.003.0011-A</v>
          </cell>
          <cell r="B4694">
            <v>57.53</v>
          </cell>
        </row>
        <row r="4695">
          <cell r="A4695" t="str">
            <v>06.003.0012-0</v>
          </cell>
          <cell r="B4695">
            <v>106.92</v>
          </cell>
        </row>
        <row r="4696">
          <cell r="A4696" t="str">
            <v>06.003.0012-A</v>
          </cell>
          <cell r="B4696">
            <v>99.9</v>
          </cell>
        </row>
        <row r="4697">
          <cell r="A4697" t="str">
            <v>06.003.0013-0</v>
          </cell>
          <cell r="B4697">
            <v>136.24</v>
          </cell>
        </row>
        <row r="4698">
          <cell r="A4698" t="str">
            <v>06.003.0013-A</v>
          </cell>
          <cell r="B4698">
            <v>125.52</v>
          </cell>
        </row>
        <row r="4699">
          <cell r="A4699" t="str">
            <v>06.003.0015-0</v>
          </cell>
          <cell r="B4699">
            <v>283.54000000000002</v>
          </cell>
        </row>
        <row r="4700">
          <cell r="A4700" t="str">
            <v>06.003.0015-A</v>
          </cell>
          <cell r="B4700">
            <v>273.14</v>
          </cell>
        </row>
        <row r="4701">
          <cell r="A4701" t="str">
            <v>06.003.0017-0</v>
          </cell>
          <cell r="B4701">
            <v>388.31</v>
          </cell>
        </row>
        <row r="4702">
          <cell r="A4702" t="str">
            <v>06.003.0017-A</v>
          </cell>
          <cell r="B4702">
            <v>373.72</v>
          </cell>
        </row>
        <row r="4703">
          <cell r="A4703" t="str">
            <v>06.003.0050-0</v>
          </cell>
          <cell r="B4703">
            <v>51.63</v>
          </cell>
        </row>
        <row r="4704">
          <cell r="A4704" t="str">
            <v>06.003.0050-A</v>
          </cell>
          <cell r="B4704">
            <v>48.02</v>
          </cell>
        </row>
        <row r="4705">
          <cell r="A4705" t="str">
            <v>06.003.0053-0</v>
          </cell>
          <cell r="B4705">
            <v>66.66</v>
          </cell>
        </row>
        <row r="4706">
          <cell r="A4706" t="str">
            <v>06.003.0053-A</v>
          </cell>
          <cell r="B4706">
            <v>61.9</v>
          </cell>
        </row>
        <row r="4707">
          <cell r="A4707" t="str">
            <v>06.003.0055-0</v>
          </cell>
          <cell r="B4707">
            <v>98.55</v>
          </cell>
        </row>
        <row r="4708">
          <cell r="A4708" t="str">
            <v>06.003.0055-A</v>
          </cell>
          <cell r="B4708">
            <v>92.25</v>
          </cell>
        </row>
        <row r="4709">
          <cell r="A4709" t="str">
            <v>06.003.0057-0</v>
          </cell>
          <cell r="B4709">
            <v>134.35</v>
          </cell>
        </row>
        <row r="4710">
          <cell r="A4710" t="str">
            <v>06.003.0057-A</v>
          </cell>
          <cell r="B4710">
            <v>126.43</v>
          </cell>
        </row>
        <row r="4711">
          <cell r="A4711" t="str">
            <v>06.003.0058-0</v>
          </cell>
          <cell r="B4711">
            <v>168.47</v>
          </cell>
        </row>
        <row r="4712">
          <cell r="A4712" t="str">
            <v>06.003.0058-A</v>
          </cell>
          <cell r="B4712">
            <v>159.16999999999999</v>
          </cell>
        </row>
        <row r="4713">
          <cell r="A4713" t="str">
            <v>06.003.0060-0</v>
          </cell>
          <cell r="B4713">
            <v>54.36</v>
          </cell>
        </row>
        <row r="4714">
          <cell r="A4714" t="str">
            <v>06.003.0060-A</v>
          </cell>
          <cell r="B4714">
            <v>51.1</v>
          </cell>
        </row>
        <row r="4715">
          <cell r="A4715" t="str">
            <v>06.003.0062-0</v>
          </cell>
          <cell r="B4715">
            <v>76.37</v>
          </cell>
        </row>
        <row r="4716">
          <cell r="A4716" t="str">
            <v>06.003.0062-A</v>
          </cell>
          <cell r="B4716">
            <v>71.61</v>
          </cell>
        </row>
        <row r="4717">
          <cell r="A4717" t="str">
            <v>06.003.0064-0</v>
          </cell>
          <cell r="B4717">
            <v>107.49</v>
          </cell>
        </row>
        <row r="4718">
          <cell r="A4718" t="str">
            <v>06.003.0064-A</v>
          </cell>
          <cell r="B4718">
            <v>101.19</v>
          </cell>
        </row>
        <row r="4719">
          <cell r="A4719" t="str">
            <v>06.003.0066-0</v>
          </cell>
          <cell r="B4719">
            <v>151.12</v>
          </cell>
        </row>
        <row r="4720">
          <cell r="A4720" t="str">
            <v>06.003.0066-A</v>
          </cell>
          <cell r="B4720">
            <v>143.19999999999999</v>
          </cell>
        </row>
        <row r="4721">
          <cell r="A4721" t="str">
            <v>06.003.0068-0</v>
          </cell>
          <cell r="B4721">
            <v>183.4</v>
          </cell>
        </row>
        <row r="4722">
          <cell r="A4722" t="str">
            <v>06.003.0068-A</v>
          </cell>
          <cell r="B4722">
            <v>174.1</v>
          </cell>
        </row>
        <row r="4723">
          <cell r="A4723" t="str">
            <v>06.004.0060-0</v>
          </cell>
          <cell r="B4723">
            <v>94.91</v>
          </cell>
        </row>
        <row r="4724">
          <cell r="A4724" t="str">
            <v>06.004.0060-A</v>
          </cell>
          <cell r="B4724">
            <v>89.9</v>
          </cell>
        </row>
        <row r="4725">
          <cell r="A4725" t="str">
            <v>06.004.0062-0</v>
          </cell>
          <cell r="B4725">
            <v>108.59</v>
          </cell>
        </row>
        <row r="4726">
          <cell r="A4726" t="str">
            <v>06.004.0062-A</v>
          </cell>
          <cell r="B4726">
            <v>102.29</v>
          </cell>
        </row>
        <row r="4727">
          <cell r="A4727" t="str">
            <v>06.004.0064-0</v>
          </cell>
          <cell r="B4727">
            <v>147.82</v>
          </cell>
        </row>
        <row r="4728">
          <cell r="A4728" t="str">
            <v>06.004.0064-A</v>
          </cell>
          <cell r="B4728">
            <v>139.9</v>
          </cell>
        </row>
        <row r="4729">
          <cell r="A4729" t="str">
            <v>06.004.0066-0</v>
          </cell>
          <cell r="B4729">
            <v>184.5</v>
          </cell>
        </row>
        <row r="4730">
          <cell r="A4730" t="str">
            <v>06.004.0066-A</v>
          </cell>
          <cell r="B4730">
            <v>175.2</v>
          </cell>
        </row>
        <row r="4731">
          <cell r="A4731" t="str">
            <v>06.004.0068-0</v>
          </cell>
          <cell r="B4731">
            <v>263.18</v>
          </cell>
        </row>
        <row r="4732">
          <cell r="A4732" t="str">
            <v>06.004.0068-A</v>
          </cell>
          <cell r="B4732">
            <v>252.42</v>
          </cell>
        </row>
        <row r="4733">
          <cell r="A4733" t="str">
            <v>06.004.0070-0</v>
          </cell>
          <cell r="B4733">
            <v>282.45</v>
          </cell>
        </row>
        <row r="4734">
          <cell r="A4734" t="str">
            <v>06.004.0070-A</v>
          </cell>
          <cell r="B4734">
            <v>270.23</v>
          </cell>
        </row>
        <row r="4735">
          <cell r="A4735" t="str">
            <v>06.004.0072-0</v>
          </cell>
          <cell r="B4735">
            <v>390.97</v>
          </cell>
        </row>
        <row r="4736">
          <cell r="A4736" t="str">
            <v>06.004.0072-A</v>
          </cell>
          <cell r="B4736">
            <v>374.63</v>
          </cell>
        </row>
        <row r="4737">
          <cell r="A4737" t="str">
            <v>06.004.0074-0</v>
          </cell>
          <cell r="B4737">
            <v>480.24</v>
          </cell>
        </row>
        <row r="4738">
          <cell r="A4738" t="str">
            <v>06.004.0074-A</v>
          </cell>
          <cell r="B4738">
            <v>462.27</v>
          </cell>
        </row>
        <row r="4739">
          <cell r="A4739" t="str">
            <v>06.004.0076-0</v>
          </cell>
          <cell r="B4739">
            <v>673.8</v>
          </cell>
        </row>
        <row r="4740">
          <cell r="A4740" t="str">
            <v>06.004.0076-A</v>
          </cell>
          <cell r="B4740">
            <v>653.26</v>
          </cell>
        </row>
        <row r="4741">
          <cell r="A4741" t="str">
            <v>06.004.0078-0</v>
          </cell>
          <cell r="B4741">
            <v>694.71</v>
          </cell>
        </row>
        <row r="4742">
          <cell r="A4742" t="str">
            <v>06.004.0078-A</v>
          </cell>
          <cell r="B4742">
            <v>671.66</v>
          </cell>
        </row>
        <row r="4743">
          <cell r="A4743" t="str">
            <v>06.004.0080-0</v>
          </cell>
          <cell r="B4743">
            <v>969.44</v>
          </cell>
        </row>
        <row r="4744">
          <cell r="A4744" t="str">
            <v>06.004.0080-A</v>
          </cell>
          <cell r="B4744">
            <v>940.26</v>
          </cell>
        </row>
        <row r="4745">
          <cell r="A4745" t="str">
            <v>06.004.0082-0</v>
          </cell>
          <cell r="B4745">
            <v>1588.62</v>
          </cell>
        </row>
        <row r="4746">
          <cell r="A4746" t="str">
            <v>06.004.0082-A</v>
          </cell>
          <cell r="B4746">
            <v>1554.19</v>
          </cell>
        </row>
        <row r="4747">
          <cell r="A4747" t="str">
            <v>06.004.0084-0</v>
          </cell>
          <cell r="B4747">
            <v>1859.65</v>
          </cell>
        </row>
        <row r="4748">
          <cell r="A4748" t="str">
            <v>06.004.0084-A</v>
          </cell>
          <cell r="B4748">
            <v>1820.35</v>
          </cell>
        </row>
        <row r="4749">
          <cell r="A4749" t="str">
            <v>06.004.0090-0</v>
          </cell>
          <cell r="B4749">
            <v>100.41</v>
          </cell>
        </row>
        <row r="4750">
          <cell r="A4750" t="str">
            <v>06.004.0090-A</v>
          </cell>
          <cell r="B4750">
            <v>95.4</v>
          </cell>
        </row>
        <row r="4751">
          <cell r="A4751" t="str">
            <v>06.004.0092-0</v>
          </cell>
          <cell r="B4751">
            <v>114.09</v>
          </cell>
        </row>
        <row r="4752">
          <cell r="A4752" t="str">
            <v>06.004.0092-A</v>
          </cell>
          <cell r="B4752">
            <v>107.79</v>
          </cell>
        </row>
        <row r="4753">
          <cell r="A4753" t="str">
            <v>06.004.0094-0</v>
          </cell>
          <cell r="B4753">
            <v>155.52000000000001</v>
          </cell>
        </row>
        <row r="4754">
          <cell r="A4754" t="str">
            <v>06.004.0094-A</v>
          </cell>
          <cell r="B4754">
            <v>147.6</v>
          </cell>
        </row>
        <row r="4755">
          <cell r="A4755" t="str">
            <v>06.004.0096-0</v>
          </cell>
          <cell r="B4755">
            <v>195.5</v>
          </cell>
        </row>
        <row r="4756">
          <cell r="A4756" t="str">
            <v>06.004.0096-A</v>
          </cell>
          <cell r="B4756">
            <v>186.2</v>
          </cell>
        </row>
        <row r="4757">
          <cell r="A4757" t="str">
            <v>06.004.0098-0</v>
          </cell>
          <cell r="B4757">
            <v>280.77999999999997</v>
          </cell>
        </row>
        <row r="4758">
          <cell r="A4758" t="str">
            <v>06.004.0098-A</v>
          </cell>
          <cell r="B4758">
            <v>270.02</v>
          </cell>
        </row>
        <row r="4759">
          <cell r="A4759" t="str">
            <v>06.004.0100-0</v>
          </cell>
          <cell r="B4759">
            <v>300.05</v>
          </cell>
        </row>
        <row r="4760">
          <cell r="A4760" t="str">
            <v>06.004.0100-A</v>
          </cell>
          <cell r="B4760">
            <v>287.83</v>
          </cell>
        </row>
        <row r="4761">
          <cell r="A4761" t="str">
            <v>06.004.0102-0</v>
          </cell>
          <cell r="B4761">
            <v>419.93</v>
          </cell>
        </row>
        <row r="4762">
          <cell r="A4762" t="str">
            <v>06.004.0102-A</v>
          </cell>
          <cell r="B4762">
            <v>403.59</v>
          </cell>
        </row>
        <row r="4763">
          <cell r="A4763" t="str">
            <v>06.004.0104-0</v>
          </cell>
          <cell r="B4763">
            <v>508.84</v>
          </cell>
        </row>
        <row r="4764">
          <cell r="A4764" t="str">
            <v>06.004.0104-A</v>
          </cell>
          <cell r="B4764">
            <v>490.87</v>
          </cell>
        </row>
        <row r="4765">
          <cell r="A4765" t="str">
            <v>06.004.0106-0</v>
          </cell>
          <cell r="B4765">
            <v>731.8</v>
          </cell>
        </row>
        <row r="4766">
          <cell r="A4766" t="str">
            <v>06.004.0106-A</v>
          </cell>
          <cell r="B4766">
            <v>711.26</v>
          </cell>
        </row>
        <row r="4767">
          <cell r="A4767" t="str">
            <v>06.004.0108-0</v>
          </cell>
          <cell r="B4767">
            <v>800.61</v>
          </cell>
        </row>
        <row r="4768">
          <cell r="A4768" t="str">
            <v>06.004.0108-A</v>
          </cell>
          <cell r="B4768">
            <v>777.56</v>
          </cell>
        </row>
        <row r="4769">
          <cell r="A4769" t="str">
            <v>06.004.0110-0</v>
          </cell>
          <cell r="B4769">
            <v>1034.3399999999999</v>
          </cell>
        </row>
        <row r="4770">
          <cell r="A4770" t="str">
            <v>06.004.0110-A</v>
          </cell>
          <cell r="B4770">
            <v>1005.16</v>
          </cell>
        </row>
        <row r="4771">
          <cell r="A4771" t="str">
            <v>06.004.0112-0</v>
          </cell>
          <cell r="B4771">
            <v>1709.62</v>
          </cell>
        </row>
        <row r="4772">
          <cell r="A4772" t="str">
            <v>06.004.0112-A</v>
          </cell>
          <cell r="B4772">
            <v>1675.19</v>
          </cell>
        </row>
        <row r="4773">
          <cell r="A4773" t="str">
            <v>06.004.0114-0</v>
          </cell>
          <cell r="B4773">
            <v>2002.65</v>
          </cell>
        </row>
        <row r="4774">
          <cell r="A4774" t="str">
            <v>06.004.0114-A</v>
          </cell>
          <cell r="B4774">
            <v>1963.35</v>
          </cell>
        </row>
        <row r="4775">
          <cell r="A4775" t="str">
            <v>06.004.0120-0</v>
          </cell>
          <cell r="B4775">
            <v>116.91</v>
          </cell>
        </row>
        <row r="4776">
          <cell r="A4776" t="str">
            <v>06.004.0120-A</v>
          </cell>
          <cell r="B4776">
            <v>111.9</v>
          </cell>
        </row>
        <row r="4777">
          <cell r="A4777" t="str">
            <v>06.004.0122-0</v>
          </cell>
          <cell r="B4777">
            <v>132.79</v>
          </cell>
        </row>
        <row r="4778">
          <cell r="A4778" t="str">
            <v>06.004.0122-A</v>
          </cell>
          <cell r="B4778">
            <v>126.49</v>
          </cell>
        </row>
        <row r="4779">
          <cell r="A4779" t="str">
            <v>06.004.0124-0</v>
          </cell>
          <cell r="B4779">
            <v>179.72</v>
          </cell>
        </row>
        <row r="4780">
          <cell r="A4780" t="str">
            <v>06.004.0124-A</v>
          </cell>
          <cell r="B4780">
            <v>171.8</v>
          </cell>
        </row>
        <row r="4781">
          <cell r="A4781" t="str">
            <v>06.004.0126-0</v>
          </cell>
          <cell r="B4781">
            <v>228.5</v>
          </cell>
        </row>
        <row r="4782">
          <cell r="A4782" t="str">
            <v>06.004.0126-A</v>
          </cell>
          <cell r="B4782">
            <v>219.2</v>
          </cell>
        </row>
        <row r="4783">
          <cell r="A4783" t="str">
            <v>06.004.0128-0</v>
          </cell>
          <cell r="B4783">
            <v>333.58</v>
          </cell>
        </row>
        <row r="4784">
          <cell r="A4784" t="str">
            <v>06.004.0128-A</v>
          </cell>
          <cell r="B4784">
            <v>322.82</v>
          </cell>
        </row>
        <row r="4785">
          <cell r="A4785" t="str">
            <v>06.004.0130-0</v>
          </cell>
          <cell r="B4785">
            <v>356.15</v>
          </cell>
        </row>
        <row r="4786">
          <cell r="A4786" t="str">
            <v>06.004.0130-A</v>
          </cell>
          <cell r="B4786">
            <v>343.93</v>
          </cell>
        </row>
        <row r="4787">
          <cell r="A4787" t="str">
            <v>06.004.0132-0</v>
          </cell>
          <cell r="B4787">
            <v>498.03</v>
          </cell>
        </row>
        <row r="4788">
          <cell r="A4788" t="str">
            <v>06.004.0132-A</v>
          </cell>
          <cell r="B4788">
            <v>481.69</v>
          </cell>
        </row>
        <row r="4789">
          <cell r="A4789" t="str">
            <v>06.004.0134-0</v>
          </cell>
          <cell r="B4789">
            <v>594.64</v>
          </cell>
        </row>
        <row r="4790">
          <cell r="A4790" t="str">
            <v>06.004.0134-A</v>
          </cell>
          <cell r="B4790">
            <v>576.66999999999996</v>
          </cell>
        </row>
        <row r="4791">
          <cell r="A4791" t="str">
            <v>06.004.0136-0</v>
          </cell>
          <cell r="B4791">
            <v>831.8</v>
          </cell>
        </row>
        <row r="4792">
          <cell r="A4792" t="str">
            <v>06.004.0136-A</v>
          </cell>
          <cell r="B4792">
            <v>811.26</v>
          </cell>
        </row>
        <row r="4793">
          <cell r="A4793" t="str">
            <v>06.004.0138-0</v>
          </cell>
          <cell r="B4793">
            <v>865.61</v>
          </cell>
        </row>
        <row r="4794">
          <cell r="A4794" t="str">
            <v>06.004.0138-A</v>
          </cell>
          <cell r="B4794">
            <v>842.56</v>
          </cell>
        </row>
        <row r="4795">
          <cell r="A4795" t="str">
            <v>06.004.0140-0</v>
          </cell>
          <cell r="B4795">
            <v>1146.1400000000001</v>
          </cell>
        </row>
        <row r="4796">
          <cell r="A4796" t="str">
            <v>06.004.0140-A</v>
          </cell>
          <cell r="B4796">
            <v>1116.96</v>
          </cell>
        </row>
        <row r="4797">
          <cell r="A4797" t="str">
            <v>06.004.0142-0</v>
          </cell>
          <cell r="B4797">
            <v>2136.42</v>
          </cell>
        </row>
        <row r="4798">
          <cell r="A4798" t="str">
            <v>06.004.0142-A</v>
          </cell>
          <cell r="B4798">
            <v>2101.9899999999998</v>
          </cell>
        </row>
        <row r="4799">
          <cell r="A4799" t="str">
            <v>06.004.0144-0</v>
          </cell>
          <cell r="B4799">
            <v>2716.55</v>
          </cell>
        </row>
        <row r="4800">
          <cell r="A4800" t="str">
            <v>06.004.0144-A</v>
          </cell>
          <cell r="B4800">
            <v>2677.25</v>
          </cell>
        </row>
        <row r="4801">
          <cell r="A4801" t="str">
            <v>06.004.0150-0</v>
          </cell>
          <cell r="B4801">
            <v>127.91</v>
          </cell>
        </row>
        <row r="4802">
          <cell r="A4802" t="str">
            <v>06.004.0150-A</v>
          </cell>
          <cell r="B4802">
            <v>122.9</v>
          </cell>
        </row>
        <row r="4803">
          <cell r="A4803" t="str">
            <v>06.004.0152-0</v>
          </cell>
          <cell r="B4803">
            <v>147.04</v>
          </cell>
        </row>
        <row r="4804">
          <cell r="A4804" t="str">
            <v>06.004.0152-A</v>
          </cell>
          <cell r="B4804">
            <v>140.33000000000001</v>
          </cell>
        </row>
        <row r="4805">
          <cell r="A4805" t="str">
            <v>06.004.0154-0</v>
          </cell>
          <cell r="B4805">
            <v>178.8</v>
          </cell>
        </row>
        <row r="4806">
          <cell r="A4806" t="str">
            <v>06.004.0154-A</v>
          </cell>
          <cell r="B4806">
            <v>170.61</v>
          </cell>
        </row>
        <row r="4807">
          <cell r="A4807" t="str">
            <v>06.004.0156-0</v>
          </cell>
          <cell r="B4807">
            <v>236.69</v>
          </cell>
        </row>
        <row r="4808">
          <cell r="A4808" t="str">
            <v>06.004.0156-A</v>
          </cell>
          <cell r="B4808">
            <v>226.45</v>
          </cell>
        </row>
        <row r="4809">
          <cell r="A4809" t="str">
            <v>06.004.0158-0</v>
          </cell>
          <cell r="B4809">
            <v>376.78</v>
          </cell>
        </row>
        <row r="4810">
          <cell r="A4810" t="str">
            <v>06.004.0158-A</v>
          </cell>
          <cell r="B4810">
            <v>364.98</v>
          </cell>
        </row>
        <row r="4811">
          <cell r="A4811" t="str">
            <v>06.004.0160-0</v>
          </cell>
          <cell r="B4811">
            <v>400.67</v>
          </cell>
        </row>
        <row r="4812">
          <cell r="A4812" t="str">
            <v>06.004.0160-A</v>
          </cell>
          <cell r="B4812">
            <v>386.13</v>
          </cell>
        </row>
        <row r="4813">
          <cell r="A4813" t="str">
            <v>06.004.0162-0</v>
          </cell>
          <cell r="B4813">
            <v>553.15</v>
          </cell>
        </row>
        <row r="4814">
          <cell r="A4814" t="str">
            <v>06.004.0162-A</v>
          </cell>
          <cell r="B4814">
            <v>536.41</v>
          </cell>
        </row>
        <row r="4815">
          <cell r="A4815" t="str">
            <v>06.004.0164-0</v>
          </cell>
          <cell r="B4815">
            <v>669.21</v>
          </cell>
        </row>
        <row r="4816">
          <cell r="A4816" t="str">
            <v>06.004.0164-A</v>
          </cell>
          <cell r="B4816">
            <v>650.08000000000004</v>
          </cell>
        </row>
        <row r="4817">
          <cell r="A4817" t="str">
            <v>06.004.0166-0</v>
          </cell>
          <cell r="B4817">
            <v>927.32</v>
          </cell>
        </row>
        <row r="4818">
          <cell r="A4818" t="str">
            <v>06.004.0166-A</v>
          </cell>
          <cell r="B4818">
            <v>906.44</v>
          </cell>
        </row>
        <row r="4819">
          <cell r="A4819" t="str">
            <v>06.004.0168-0</v>
          </cell>
          <cell r="B4819">
            <v>965.94</v>
          </cell>
        </row>
        <row r="4820">
          <cell r="A4820" t="str">
            <v>06.004.0168-A</v>
          </cell>
          <cell r="B4820">
            <v>942.4</v>
          </cell>
        </row>
        <row r="4821">
          <cell r="A4821" t="str">
            <v>06.004.0170-0</v>
          </cell>
          <cell r="B4821">
            <v>1192.6600000000001</v>
          </cell>
        </row>
        <row r="4822">
          <cell r="A4822" t="str">
            <v>06.004.0170-A</v>
          </cell>
          <cell r="B4822">
            <v>1163.1400000000001</v>
          </cell>
        </row>
        <row r="4823">
          <cell r="A4823" t="str">
            <v>06.004.0172-0</v>
          </cell>
          <cell r="B4823">
            <v>2427.92</v>
          </cell>
        </row>
        <row r="4824">
          <cell r="A4824" t="str">
            <v>06.004.0172-A</v>
          </cell>
          <cell r="B4824">
            <v>2393.4899999999998</v>
          </cell>
        </row>
        <row r="4825">
          <cell r="A4825" t="str">
            <v>06.004.0174-0</v>
          </cell>
          <cell r="B4825">
            <v>2890.13</v>
          </cell>
        </row>
        <row r="4826">
          <cell r="A4826" t="str">
            <v>06.004.0174-A</v>
          </cell>
          <cell r="B4826">
            <v>2850.83</v>
          </cell>
        </row>
        <row r="4827">
          <cell r="A4827" t="str">
            <v>06.004.0253-1</v>
          </cell>
          <cell r="B4827">
            <v>594.22</v>
          </cell>
        </row>
        <row r="4828">
          <cell r="A4828" t="str">
            <v>06.004.0253-B</v>
          </cell>
          <cell r="B4828">
            <v>545.24</v>
          </cell>
        </row>
        <row r="4829">
          <cell r="A4829" t="str">
            <v>06.004.0254-1</v>
          </cell>
          <cell r="B4829">
            <v>657.93</v>
          </cell>
        </row>
        <row r="4830">
          <cell r="A4830" t="str">
            <v>06.004.0254-B</v>
          </cell>
          <cell r="B4830">
            <v>606.29999999999995</v>
          </cell>
        </row>
        <row r="4831">
          <cell r="A4831" t="str">
            <v>06.004.0400-0</v>
          </cell>
          <cell r="B4831">
            <v>4637.5</v>
          </cell>
        </row>
        <row r="4832">
          <cell r="A4832" t="str">
            <v>06.004.0400-A</v>
          </cell>
          <cell r="B4832">
            <v>4463.71</v>
          </cell>
        </row>
        <row r="4833">
          <cell r="A4833" t="str">
            <v>06.004.0405-0</v>
          </cell>
          <cell r="B4833">
            <v>4807.41</v>
          </cell>
        </row>
        <row r="4834">
          <cell r="A4834" t="str">
            <v>06.004.0405-A</v>
          </cell>
          <cell r="B4834">
            <v>4618.34</v>
          </cell>
        </row>
        <row r="4835">
          <cell r="A4835" t="str">
            <v>06.004.0410-0</v>
          </cell>
          <cell r="B4835">
            <v>5242.7</v>
          </cell>
        </row>
        <row r="4836">
          <cell r="A4836" t="str">
            <v>06.004.0410-A</v>
          </cell>
          <cell r="B4836">
            <v>5033.34</v>
          </cell>
        </row>
        <row r="4837">
          <cell r="A4837" t="str">
            <v>06.004.0415-0</v>
          </cell>
          <cell r="B4837">
            <v>7800.2</v>
          </cell>
        </row>
        <row r="4838">
          <cell r="A4838" t="str">
            <v>06.004.0415-A</v>
          </cell>
          <cell r="B4838">
            <v>7409.19</v>
          </cell>
        </row>
        <row r="4839">
          <cell r="A4839" t="str">
            <v>06.004.0420-0</v>
          </cell>
          <cell r="B4839">
            <v>6987.41</v>
          </cell>
        </row>
        <row r="4840">
          <cell r="A4840" t="str">
            <v>06.004.0420-A</v>
          </cell>
          <cell r="B4840">
            <v>6733.1</v>
          </cell>
        </row>
        <row r="4841">
          <cell r="A4841" t="str">
            <v>06.004.0425-0</v>
          </cell>
          <cell r="B4841">
            <v>9137.18</v>
          </cell>
        </row>
        <row r="4842">
          <cell r="A4842" t="str">
            <v>06.004.0425-A</v>
          </cell>
          <cell r="B4842">
            <v>8807.86</v>
          </cell>
        </row>
        <row r="4843">
          <cell r="A4843" t="str">
            <v>06.004.0430-0</v>
          </cell>
          <cell r="B4843">
            <v>8502.98</v>
          </cell>
        </row>
        <row r="4844">
          <cell r="A4844" t="str">
            <v>06.004.0430-A</v>
          </cell>
          <cell r="B4844">
            <v>8172.66</v>
          </cell>
        </row>
        <row r="4845">
          <cell r="A4845" t="str">
            <v>06.004.0435-0</v>
          </cell>
          <cell r="B4845">
            <v>12385.79</v>
          </cell>
        </row>
        <row r="4846">
          <cell r="A4846" t="str">
            <v>06.004.0435-A</v>
          </cell>
          <cell r="B4846">
            <v>11764.85</v>
          </cell>
        </row>
        <row r="4847">
          <cell r="A4847" t="str">
            <v>06.004.0440-0</v>
          </cell>
          <cell r="B4847">
            <v>9675.98</v>
          </cell>
        </row>
        <row r="4848">
          <cell r="A4848" t="str">
            <v>06.004.0440-A</v>
          </cell>
          <cell r="B4848">
            <v>9337.16</v>
          </cell>
        </row>
        <row r="4849">
          <cell r="A4849" t="str">
            <v>06.004.0445-0</v>
          </cell>
          <cell r="B4849">
            <v>10769.17</v>
          </cell>
        </row>
        <row r="4850">
          <cell r="A4850" t="str">
            <v>06.004.0445-A</v>
          </cell>
          <cell r="B4850">
            <v>10365.43</v>
          </cell>
        </row>
        <row r="4851">
          <cell r="A4851" t="str">
            <v>06.004.0450-0</v>
          </cell>
          <cell r="B4851">
            <v>11150.63</v>
          </cell>
        </row>
        <row r="4852">
          <cell r="A4852" t="str">
            <v>06.004.0450-A</v>
          </cell>
          <cell r="B4852">
            <v>10722.26</v>
          </cell>
        </row>
        <row r="4853">
          <cell r="A4853" t="str">
            <v>06.004.0455-0</v>
          </cell>
          <cell r="B4853">
            <v>16277.45</v>
          </cell>
        </row>
        <row r="4854">
          <cell r="A4854" t="str">
            <v>06.004.0455-A</v>
          </cell>
          <cell r="B4854">
            <v>15462.04</v>
          </cell>
        </row>
        <row r="4855">
          <cell r="A4855" t="str">
            <v>06.004.0500-0</v>
          </cell>
          <cell r="B4855">
            <v>2440.61</v>
          </cell>
        </row>
        <row r="4856">
          <cell r="A4856" t="str">
            <v>06.004.0500-A</v>
          </cell>
          <cell r="B4856">
            <v>2242.0300000000002</v>
          </cell>
        </row>
        <row r="4857">
          <cell r="A4857" t="str">
            <v>06.004.0505-0</v>
          </cell>
          <cell r="B4857">
            <v>3066.69</v>
          </cell>
        </row>
        <row r="4858">
          <cell r="A4858" t="str">
            <v>06.004.0505-A</v>
          </cell>
          <cell r="B4858">
            <v>2817.8</v>
          </cell>
        </row>
        <row r="4859">
          <cell r="A4859" t="str">
            <v>06.004.0510-0</v>
          </cell>
          <cell r="B4859">
            <v>3930.46</v>
          </cell>
        </row>
        <row r="4860">
          <cell r="A4860" t="str">
            <v>06.004.0510-A</v>
          </cell>
          <cell r="B4860">
            <v>3611.67</v>
          </cell>
        </row>
        <row r="4861">
          <cell r="A4861" t="str">
            <v>06.004.0515-0</v>
          </cell>
          <cell r="B4861">
            <v>4286.99</v>
          </cell>
        </row>
        <row r="4862">
          <cell r="A4862" t="str">
            <v>06.004.0515-A</v>
          </cell>
          <cell r="B4862">
            <v>3938.82</v>
          </cell>
        </row>
        <row r="4863">
          <cell r="A4863" t="str">
            <v>06.004.0520-0</v>
          </cell>
          <cell r="B4863">
            <v>4913.07</v>
          </cell>
        </row>
        <row r="4864">
          <cell r="A4864" t="str">
            <v>06.004.0520-A</v>
          </cell>
          <cell r="B4864">
            <v>4514.59</v>
          </cell>
        </row>
        <row r="4865">
          <cell r="A4865" t="str">
            <v>06.004.0525-0</v>
          </cell>
          <cell r="B4865">
            <v>5507.3</v>
          </cell>
        </row>
        <row r="4866">
          <cell r="A4866" t="str">
            <v>06.004.0525-A</v>
          </cell>
          <cell r="B4866">
            <v>5059.83</v>
          </cell>
        </row>
        <row r="4867">
          <cell r="A4867" t="str">
            <v>06.004.0530-0</v>
          </cell>
          <cell r="B4867">
            <v>6133.38</v>
          </cell>
        </row>
        <row r="4868">
          <cell r="A4868" t="str">
            <v>06.004.0530-A</v>
          </cell>
          <cell r="B4868">
            <v>5635.61</v>
          </cell>
        </row>
        <row r="4869">
          <cell r="A4869" t="str">
            <v>06.004.0535-0</v>
          </cell>
          <cell r="B4869">
            <v>6759.46</v>
          </cell>
        </row>
        <row r="4870">
          <cell r="A4870" t="str">
            <v>06.004.0535-A</v>
          </cell>
          <cell r="B4870">
            <v>6211.38</v>
          </cell>
        </row>
        <row r="4871">
          <cell r="A4871" t="str">
            <v>06.005.0030-0</v>
          </cell>
          <cell r="B4871">
            <v>30.91</v>
          </cell>
        </row>
        <row r="4872">
          <cell r="A4872" t="str">
            <v>06.005.0030-A</v>
          </cell>
          <cell r="B4872">
            <v>28.23</v>
          </cell>
        </row>
        <row r="4873">
          <cell r="A4873" t="str">
            <v>06.005.0035-0</v>
          </cell>
          <cell r="B4873">
            <v>39.69</v>
          </cell>
        </row>
        <row r="4874">
          <cell r="A4874" t="str">
            <v>06.005.0035-A</v>
          </cell>
          <cell r="B4874">
            <v>36.47</v>
          </cell>
        </row>
        <row r="4875">
          <cell r="A4875" t="str">
            <v>06.005.0040-0</v>
          </cell>
          <cell r="B4875">
            <v>54.73</v>
          </cell>
        </row>
        <row r="4876">
          <cell r="A4876" t="str">
            <v>06.005.0040-A</v>
          </cell>
          <cell r="B4876">
            <v>50.98</v>
          </cell>
        </row>
        <row r="4877">
          <cell r="A4877" t="str">
            <v>06.005.0045-0</v>
          </cell>
          <cell r="B4877">
            <v>82.77</v>
          </cell>
        </row>
        <row r="4878">
          <cell r="A4878" t="str">
            <v>06.005.0045-A</v>
          </cell>
          <cell r="B4878">
            <v>78</v>
          </cell>
        </row>
        <row r="4879">
          <cell r="A4879" t="str">
            <v>06.005.0050-0</v>
          </cell>
          <cell r="B4879">
            <v>104.71</v>
          </cell>
        </row>
        <row r="4880">
          <cell r="A4880" t="str">
            <v>06.005.0050-A</v>
          </cell>
          <cell r="B4880">
            <v>99.38</v>
          </cell>
        </row>
        <row r="4881">
          <cell r="A4881" t="str">
            <v>06.006.0010-0</v>
          </cell>
          <cell r="B4881">
            <v>150.25</v>
          </cell>
        </row>
        <row r="4882">
          <cell r="A4882" t="str">
            <v>06.006.0010-A</v>
          </cell>
          <cell r="B4882">
            <v>139.9</v>
          </cell>
        </row>
        <row r="4883">
          <cell r="A4883" t="str">
            <v>06.006.0011-0</v>
          </cell>
          <cell r="B4883">
            <v>31.67</v>
          </cell>
        </row>
        <row r="4884">
          <cell r="A4884" t="str">
            <v>06.006.0011-A</v>
          </cell>
          <cell r="B4884">
            <v>29.84</v>
          </cell>
        </row>
        <row r="4885">
          <cell r="A4885" t="str">
            <v>06.006.0015-0</v>
          </cell>
          <cell r="B4885">
            <v>102.9</v>
          </cell>
        </row>
        <row r="4886">
          <cell r="A4886" t="str">
            <v>06.006.0015-A</v>
          </cell>
          <cell r="B4886">
            <v>96.59</v>
          </cell>
        </row>
        <row r="4887">
          <cell r="A4887" t="str">
            <v>06.006.0016-0</v>
          </cell>
          <cell r="B4887">
            <v>21.34</v>
          </cell>
        </row>
        <row r="4888">
          <cell r="A4888" t="str">
            <v>06.006.0016-A</v>
          </cell>
          <cell r="B4888">
            <v>20.12</v>
          </cell>
        </row>
        <row r="4889">
          <cell r="A4889" t="str">
            <v>06.006.0020-0</v>
          </cell>
          <cell r="B4889">
            <v>73.64</v>
          </cell>
        </row>
        <row r="4890">
          <cell r="A4890" t="str">
            <v>06.006.0020-A</v>
          </cell>
          <cell r="B4890">
            <v>69.489999999999995</v>
          </cell>
        </row>
        <row r="4891">
          <cell r="A4891" t="str">
            <v>06.006.0030-0</v>
          </cell>
          <cell r="B4891">
            <v>120.79</v>
          </cell>
        </row>
        <row r="4892">
          <cell r="A4892" t="str">
            <v>06.006.0030-A</v>
          </cell>
          <cell r="B4892">
            <v>111.72</v>
          </cell>
        </row>
        <row r="4893">
          <cell r="A4893" t="str">
            <v>06.006.0031-0</v>
          </cell>
          <cell r="B4893">
            <v>84.92</v>
          </cell>
        </row>
        <row r="4894">
          <cell r="A4894" t="str">
            <v>06.006.0031-A</v>
          </cell>
          <cell r="B4894">
            <v>77.78</v>
          </cell>
        </row>
        <row r="4895">
          <cell r="A4895" t="str">
            <v>06.006.0035-0</v>
          </cell>
          <cell r="B4895">
            <v>154.69</v>
          </cell>
        </row>
        <row r="4896">
          <cell r="A4896" t="str">
            <v>06.006.0035-A</v>
          </cell>
          <cell r="B4896">
            <v>143.5</v>
          </cell>
        </row>
        <row r="4897">
          <cell r="A4897" t="str">
            <v>06.006.0036-0</v>
          </cell>
          <cell r="B4897">
            <v>107.06</v>
          </cell>
        </row>
        <row r="4898">
          <cell r="A4898" t="str">
            <v>06.006.0036-A</v>
          </cell>
          <cell r="B4898">
            <v>98.38</v>
          </cell>
        </row>
        <row r="4899">
          <cell r="A4899" t="str">
            <v>06.006.0040-0</v>
          </cell>
          <cell r="B4899">
            <v>223.25</v>
          </cell>
        </row>
        <row r="4900">
          <cell r="A4900" t="str">
            <v>06.006.0040-A</v>
          </cell>
          <cell r="B4900">
            <v>209.34</v>
          </cell>
        </row>
        <row r="4901">
          <cell r="A4901" t="str">
            <v>06.006.0041-0</v>
          </cell>
          <cell r="B4901">
            <v>135.09</v>
          </cell>
        </row>
        <row r="4902">
          <cell r="A4902" t="str">
            <v>06.006.0041-A</v>
          </cell>
          <cell r="B4902">
            <v>124.88</v>
          </cell>
        </row>
        <row r="4903">
          <cell r="A4903" t="str">
            <v>06.006.0050-0</v>
          </cell>
          <cell r="B4903">
            <v>575.88</v>
          </cell>
        </row>
        <row r="4904">
          <cell r="A4904" t="str">
            <v>06.006.0050-A</v>
          </cell>
          <cell r="B4904">
            <v>558.4</v>
          </cell>
        </row>
        <row r="4905">
          <cell r="A4905" t="str">
            <v>06.006.0051-0</v>
          </cell>
          <cell r="B4905">
            <v>176.12</v>
          </cell>
        </row>
        <row r="4906">
          <cell r="A4906" t="str">
            <v>06.006.0051-A</v>
          </cell>
          <cell r="B4906">
            <v>163.91</v>
          </cell>
        </row>
        <row r="4907">
          <cell r="A4907" t="str">
            <v>06.006.0060-0</v>
          </cell>
          <cell r="B4907">
            <v>837.9</v>
          </cell>
        </row>
        <row r="4908">
          <cell r="A4908" t="str">
            <v>06.006.0060-A</v>
          </cell>
          <cell r="B4908">
            <v>817.23</v>
          </cell>
        </row>
        <row r="4909">
          <cell r="A4909" t="str">
            <v>06.006.0061-0</v>
          </cell>
          <cell r="B4909">
            <v>215.9</v>
          </cell>
        </row>
        <row r="4910">
          <cell r="A4910" t="str">
            <v>06.006.0061-A</v>
          </cell>
          <cell r="B4910">
            <v>201.85</v>
          </cell>
        </row>
        <row r="4911">
          <cell r="A4911" t="str">
            <v>06.006.0090-0</v>
          </cell>
          <cell r="B4911">
            <v>51.88</v>
          </cell>
        </row>
        <row r="4912">
          <cell r="A4912" t="str">
            <v>06.006.0090-A</v>
          </cell>
          <cell r="B4912">
            <v>49.3</v>
          </cell>
        </row>
        <row r="4913">
          <cell r="A4913" t="str">
            <v>06.006.0091-0</v>
          </cell>
          <cell r="B4913">
            <v>69.02</v>
          </cell>
        </row>
        <row r="4914">
          <cell r="A4914" t="str">
            <v>06.006.0091-A</v>
          </cell>
          <cell r="B4914">
            <v>65.790000000000006</v>
          </cell>
        </row>
        <row r="4915">
          <cell r="A4915" t="str">
            <v>06.007.0010-0</v>
          </cell>
          <cell r="B4915">
            <v>31.4</v>
          </cell>
        </row>
        <row r="4916">
          <cell r="A4916" t="str">
            <v>06.007.0010-A</v>
          </cell>
          <cell r="B4916">
            <v>27.57</v>
          </cell>
        </row>
        <row r="4917">
          <cell r="A4917" t="str">
            <v>06.007.0011-0</v>
          </cell>
          <cell r="B4917">
            <v>39.56</v>
          </cell>
        </row>
        <row r="4918">
          <cell r="A4918" t="str">
            <v>06.007.0011-A</v>
          </cell>
          <cell r="B4918">
            <v>34.72</v>
          </cell>
        </row>
        <row r="4919">
          <cell r="A4919" t="str">
            <v>06.007.0012-0</v>
          </cell>
          <cell r="B4919">
            <v>53.78</v>
          </cell>
        </row>
        <row r="4920">
          <cell r="A4920" t="str">
            <v>06.007.0012-A</v>
          </cell>
          <cell r="B4920">
            <v>47.2</v>
          </cell>
        </row>
        <row r="4921">
          <cell r="A4921" t="str">
            <v>06.007.0013-0</v>
          </cell>
          <cell r="B4921">
            <v>66.3</v>
          </cell>
        </row>
        <row r="4922">
          <cell r="A4922" t="str">
            <v>06.007.0013-A</v>
          </cell>
          <cell r="B4922">
            <v>58.16</v>
          </cell>
        </row>
        <row r="4923">
          <cell r="A4923" t="str">
            <v>06.007.0015-0</v>
          </cell>
          <cell r="B4923">
            <v>71.11</v>
          </cell>
        </row>
        <row r="4924">
          <cell r="A4924" t="str">
            <v>06.007.0015-A</v>
          </cell>
          <cell r="B4924">
            <v>62.41</v>
          </cell>
        </row>
        <row r="4925">
          <cell r="A4925" t="str">
            <v>06.007.0016-0</v>
          </cell>
          <cell r="B4925">
            <v>81.010000000000005</v>
          </cell>
        </row>
        <row r="4926">
          <cell r="A4926" t="str">
            <v>06.007.0016-A</v>
          </cell>
          <cell r="B4926">
            <v>71.09</v>
          </cell>
        </row>
        <row r="4927">
          <cell r="A4927" t="str">
            <v>06.007.0017-0</v>
          </cell>
          <cell r="B4927">
            <v>96.13</v>
          </cell>
        </row>
        <row r="4928">
          <cell r="A4928" t="str">
            <v>06.007.0017-A</v>
          </cell>
          <cell r="B4928">
            <v>84.39</v>
          </cell>
        </row>
        <row r="4929">
          <cell r="A4929" t="str">
            <v>06.007.0060-0</v>
          </cell>
          <cell r="B4929">
            <v>46.61</v>
          </cell>
        </row>
        <row r="4930">
          <cell r="A4930" t="str">
            <v>06.007.0060-A</v>
          </cell>
          <cell r="B4930">
            <v>41.68</v>
          </cell>
        </row>
        <row r="4931">
          <cell r="A4931" t="str">
            <v>06.007.0061-0</v>
          </cell>
          <cell r="B4931">
            <v>62.37</v>
          </cell>
        </row>
        <row r="4932">
          <cell r="A4932" t="str">
            <v>06.007.0061-A</v>
          </cell>
          <cell r="B4932">
            <v>55.74</v>
          </cell>
        </row>
        <row r="4933">
          <cell r="A4933" t="str">
            <v>06.007.0062-0</v>
          </cell>
          <cell r="B4933">
            <v>95.43</v>
          </cell>
        </row>
        <row r="4934">
          <cell r="A4934" t="str">
            <v>06.007.0062-A</v>
          </cell>
          <cell r="B4934">
            <v>85.48</v>
          </cell>
        </row>
        <row r="4935">
          <cell r="A4935" t="str">
            <v>06.007.0063-0</v>
          </cell>
          <cell r="B4935">
            <v>149.83000000000001</v>
          </cell>
        </row>
        <row r="4936">
          <cell r="A4936" t="str">
            <v>06.007.0063-A</v>
          </cell>
          <cell r="B4936">
            <v>133.91</v>
          </cell>
        </row>
        <row r="4937">
          <cell r="A4937" t="str">
            <v>06.007.0064-0</v>
          </cell>
          <cell r="B4937">
            <v>194.17</v>
          </cell>
        </row>
        <row r="4938">
          <cell r="A4938" t="str">
            <v>06.007.0064-A</v>
          </cell>
          <cell r="B4938">
            <v>173.53</v>
          </cell>
        </row>
        <row r="4939">
          <cell r="A4939" t="str">
            <v>06.007.0065-0</v>
          </cell>
          <cell r="B4939">
            <v>238.23</v>
          </cell>
        </row>
        <row r="4940">
          <cell r="A4940" t="str">
            <v>06.007.0065-A</v>
          </cell>
          <cell r="B4940">
            <v>213.01</v>
          </cell>
        </row>
        <row r="4941">
          <cell r="A4941" t="str">
            <v>06.007.0080-0</v>
          </cell>
          <cell r="B4941">
            <v>93.94</v>
          </cell>
        </row>
        <row r="4942">
          <cell r="A4942" t="str">
            <v>06.007.0080-A</v>
          </cell>
          <cell r="B4942">
            <v>83.99</v>
          </cell>
        </row>
        <row r="4943">
          <cell r="A4943" t="str">
            <v>06.007.0081-0</v>
          </cell>
          <cell r="B4943">
            <v>121.95</v>
          </cell>
        </row>
        <row r="4944">
          <cell r="A4944" t="str">
            <v>06.007.0081-A</v>
          </cell>
          <cell r="B4944">
            <v>109.16</v>
          </cell>
        </row>
        <row r="4945">
          <cell r="A4945" t="str">
            <v>06.007.0082-0</v>
          </cell>
          <cell r="B4945">
            <v>189.84</v>
          </cell>
        </row>
        <row r="4946">
          <cell r="A4946" t="str">
            <v>06.007.0082-A</v>
          </cell>
          <cell r="B4946">
            <v>170.18</v>
          </cell>
        </row>
        <row r="4947">
          <cell r="A4947" t="str">
            <v>06.007.0083-0</v>
          </cell>
          <cell r="B4947">
            <v>299.66000000000003</v>
          </cell>
        </row>
        <row r="4948">
          <cell r="A4948" t="str">
            <v>06.007.0083-A</v>
          </cell>
          <cell r="B4948">
            <v>267.83</v>
          </cell>
        </row>
        <row r="4949">
          <cell r="A4949" t="str">
            <v>06.007.0084-0</v>
          </cell>
          <cell r="B4949">
            <v>389.09</v>
          </cell>
        </row>
        <row r="4950">
          <cell r="A4950" t="str">
            <v>06.007.0084-A</v>
          </cell>
          <cell r="B4950">
            <v>347.82</v>
          </cell>
        </row>
        <row r="4951">
          <cell r="A4951" t="str">
            <v>06.007.0085-0</v>
          </cell>
          <cell r="B4951">
            <v>475.73</v>
          </cell>
        </row>
        <row r="4952">
          <cell r="A4952" t="str">
            <v>06.007.0085-A</v>
          </cell>
          <cell r="B4952">
            <v>425.28</v>
          </cell>
        </row>
        <row r="4953">
          <cell r="A4953" t="str">
            <v>06.007.0100-0</v>
          </cell>
          <cell r="B4953">
            <v>93.94</v>
          </cell>
        </row>
        <row r="4954">
          <cell r="A4954" t="str">
            <v>06.007.0100-A</v>
          </cell>
          <cell r="B4954">
            <v>83.99</v>
          </cell>
        </row>
        <row r="4955">
          <cell r="A4955" t="str">
            <v>06.007.0101-0</v>
          </cell>
          <cell r="B4955">
            <v>122.7</v>
          </cell>
        </row>
        <row r="4956">
          <cell r="A4956" t="str">
            <v>06.007.0101-A</v>
          </cell>
          <cell r="B4956">
            <v>109.91</v>
          </cell>
        </row>
        <row r="4957">
          <cell r="A4957" t="str">
            <v>06.007.0102-0</v>
          </cell>
          <cell r="B4957">
            <v>188.07</v>
          </cell>
        </row>
        <row r="4958">
          <cell r="A4958" t="str">
            <v>06.007.0102-A</v>
          </cell>
          <cell r="B4958">
            <v>168.65</v>
          </cell>
        </row>
        <row r="4959">
          <cell r="A4959" t="str">
            <v>06.007.0120-0</v>
          </cell>
          <cell r="B4959">
            <v>126.63</v>
          </cell>
        </row>
        <row r="4960">
          <cell r="A4960" t="str">
            <v>06.007.0120-A</v>
          </cell>
          <cell r="B4960">
            <v>114.31</v>
          </cell>
        </row>
        <row r="4961">
          <cell r="A4961" t="str">
            <v>06.007.0121-0</v>
          </cell>
          <cell r="B4961">
            <v>165.1</v>
          </cell>
        </row>
        <row r="4962">
          <cell r="A4962" t="str">
            <v>06.007.0121-A</v>
          </cell>
          <cell r="B4962">
            <v>148.04</v>
          </cell>
        </row>
        <row r="4963">
          <cell r="A4963" t="str">
            <v>06.007.0122-0</v>
          </cell>
          <cell r="B4963">
            <v>270.83999999999997</v>
          </cell>
        </row>
        <row r="4964">
          <cell r="A4964" t="str">
            <v>06.007.0122-A</v>
          </cell>
          <cell r="B4964">
            <v>245.25</v>
          </cell>
        </row>
        <row r="4965">
          <cell r="A4965" t="str">
            <v>06.007.0123-0</v>
          </cell>
          <cell r="B4965">
            <v>443.7</v>
          </cell>
        </row>
        <row r="4966">
          <cell r="A4966" t="str">
            <v>06.007.0123-A</v>
          </cell>
          <cell r="B4966">
            <v>402.43</v>
          </cell>
        </row>
        <row r="4967">
          <cell r="A4967" t="str">
            <v>06.007.0124-0</v>
          </cell>
          <cell r="B4967">
            <v>605.46</v>
          </cell>
        </row>
        <row r="4968">
          <cell r="A4968" t="str">
            <v>06.007.0124-A</v>
          </cell>
          <cell r="B4968">
            <v>551.78</v>
          </cell>
        </row>
        <row r="4969">
          <cell r="A4969" t="str">
            <v>06.007.0125-0</v>
          </cell>
          <cell r="B4969">
            <v>727.76</v>
          </cell>
        </row>
        <row r="4970">
          <cell r="A4970" t="str">
            <v>06.007.0125-A</v>
          </cell>
          <cell r="B4970">
            <v>661.94</v>
          </cell>
        </row>
        <row r="4971">
          <cell r="A4971" t="str">
            <v>06.008.0050-0</v>
          </cell>
          <cell r="B4971">
            <v>120.38</v>
          </cell>
        </row>
        <row r="4972">
          <cell r="A4972" t="str">
            <v>06.008.0050-A</v>
          </cell>
          <cell r="B4972">
            <v>119</v>
          </cell>
        </row>
        <row r="4973">
          <cell r="A4973" t="str">
            <v>06.008.0053-0</v>
          </cell>
          <cell r="B4973">
            <v>146.71</v>
          </cell>
        </row>
        <row r="4974">
          <cell r="A4974" t="str">
            <v>06.008.0053-A</v>
          </cell>
          <cell r="B4974">
            <v>144.86000000000001</v>
          </cell>
        </row>
        <row r="4975">
          <cell r="A4975" t="str">
            <v>06.008.0055-0</v>
          </cell>
          <cell r="B4975">
            <v>167.84</v>
          </cell>
        </row>
        <row r="4976">
          <cell r="A4976" t="str">
            <v>06.008.0055-A</v>
          </cell>
          <cell r="B4976">
            <v>165.51</v>
          </cell>
        </row>
        <row r="4977">
          <cell r="A4977" t="str">
            <v>06.008.0056-0</v>
          </cell>
          <cell r="B4977">
            <v>277.62</v>
          </cell>
        </row>
        <row r="4978">
          <cell r="A4978" t="str">
            <v>06.008.0056-A</v>
          </cell>
          <cell r="B4978">
            <v>275.05</v>
          </cell>
        </row>
        <row r="4979">
          <cell r="A4979" t="str">
            <v>06.008.0058-0</v>
          </cell>
          <cell r="B4979">
            <v>263.08</v>
          </cell>
        </row>
        <row r="4980">
          <cell r="A4980" t="str">
            <v>06.008.0058-A</v>
          </cell>
          <cell r="B4980">
            <v>260.27</v>
          </cell>
        </row>
        <row r="4981">
          <cell r="A4981" t="str">
            <v>06.008.0060-0</v>
          </cell>
          <cell r="B4981">
            <v>419.86</v>
          </cell>
        </row>
        <row r="4982">
          <cell r="A4982" t="str">
            <v>06.008.0060-A</v>
          </cell>
          <cell r="B4982">
            <v>416.59</v>
          </cell>
        </row>
        <row r="4983">
          <cell r="A4983" t="str">
            <v>06.008.0062-0</v>
          </cell>
          <cell r="B4983">
            <v>688.32</v>
          </cell>
        </row>
        <row r="4984">
          <cell r="A4984" t="str">
            <v>06.008.0062-A</v>
          </cell>
          <cell r="B4984">
            <v>684.57</v>
          </cell>
        </row>
        <row r="4985">
          <cell r="A4985" t="str">
            <v>06.008.0065-0</v>
          </cell>
          <cell r="B4985">
            <v>1136.6400000000001</v>
          </cell>
        </row>
        <row r="4986">
          <cell r="A4986" t="str">
            <v>06.008.0065-A</v>
          </cell>
          <cell r="B4986">
            <v>1132.42</v>
          </cell>
        </row>
        <row r="4987">
          <cell r="A4987" t="str">
            <v>06.008.0068-0</v>
          </cell>
          <cell r="B4987">
            <v>3107.09</v>
          </cell>
        </row>
        <row r="4988">
          <cell r="A4988" t="str">
            <v>06.008.0068-A</v>
          </cell>
          <cell r="B4988">
            <v>3102.39</v>
          </cell>
        </row>
        <row r="4989">
          <cell r="A4989" t="str">
            <v>06.008.0070-0</v>
          </cell>
          <cell r="B4989">
            <v>3777.33</v>
          </cell>
        </row>
        <row r="4990">
          <cell r="A4990" t="str">
            <v>06.008.0070-A</v>
          </cell>
          <cell r="B4990">
            <v>3772.16</v>
          </cell>
        </row>
        <row r="4991">
          <cell r="A4991" t="str">
            <v>06.008.0072-0</v>
          </cell>
          <cell r="B4991">
            <v>5078.76</v>
          </cell>
        </row>
        <row r="4992">
          <cell r="A4992" t="str">
            <v>06.008.0072-A</v>
          </cell>
          <cell r="B4992">
            <v>5073.1099999999997</v>
          </cell>
        </row>
        <row r="4993">
          <cell r="A4993" t="str">
            <v>06.008.0100-0</v>
          </cell>
          <cell r="B4993">
            <v>195.17</v>
          </cell>
        </row>
        <row r="4994">
          <cell r="A4994" t="str">
            <v>06.008.0100-A</v>
          </cell>
          <cell r="B4994">
            <v>192.84</v>
          </cell>
        </row>
        <row r="4995">
          <cell r="A4995" t="str">
            <v>06.008.0105-0</v>
          </cell>
          <cell r="B4995">
            <v>306.60000000000002</v>
          </cell>
        </row>
        <row r="4996">
          <cell r="A4996" t="str">
            <v>06.008.0105-A</v>
          </cell>
          <cell r="B4996">
            <v>303.79000000000002</v>
          </cell>
        </row>
        <row r="4997">
          <cell r="A4997" t="str">
            <v>06.009.0030-0</v>
          </cell>
          <cell r="B4997">
            <v>144.44</v>
          </cell>
        </row>
        <row r="4998">
          <cell r="A4998" t="str">
            <v>06.009.0030-A</v>
          </cell>
          <cell r="B4998">
            <v>143.93</v>
          </cell>
        </row>
        <row r="4999">
          <cell r="A4999" t="str">
            <v>06.009.0033-0</v>
          </cell>
          <cell r="B4999">
            <v>203.79</v>
          </cell>
        </row>
        <row r="5000">
          <cell r="A5000" t="str">
            <v>06.009.0033-A</v>
          </cell>
          <cell r="B5000">
            <v>203.05</v>
          </cell>
        </row>
        <row r="5001">
          <cell r="A5001" t="str">
            <v>06.009.0035-0</v>
          </cell>
          <cell r="B5001">
            <v>280.18</v>
          </cell>
        </row>
        <row r="5002">
          <cell r="A5002" t="str">
            <v>06.009.0035-A</v>
          </cell>
          <cell r="B5002">
            <v>279.33999999999997</v>
          </cell>
        </row>
        <row r="5003">
          <cell r="A5003" t="str">
            <v>06.009.0051-0</v>
          </cell>
          <cell r="B5003">
            <v>306.2</v>
          </cell>
        </row>
        <row r="5004">
          <cell r="A5004" t="str">
            <v>06.009.0051-A</v>
          </cell>
          <cell r="B5004">
            <v>305.45</v>
          </cell>
        </row>
        <row r="5005">
          <cell r="A5005" t="str">
            <v>06.009.0052-0</v>
          </cell>
          <cell r="B5005">
            <v>334.89</v>
          </cell>
        </row>
        <row r="5006">
          <cell r="A5006" t="str">
            <v>06.009.0052-A</v>
          </cell>
          <cell r="B5006">
            <v>333.78</v>
          </cell>
        </row>
        <row r="5007">
          <cell r="A5007" t="str">
            <v>06.009.0053-0</v>
          </cell>
          <cell r="B5007">
            <v>402.04</v>
          </cell>
        </row>
        <row r="5008">
          <cell r="A5008" t="str">
            <v>06.009.0053-A</v>
          </cell>
          <cell r="B5008">
            <v>400.21</v>
          </cell>
        </row>
        <row r="5009">
          <cell r="A5009" t="str">
            <v>06.009.0054-0</v>
          </cell>
          <cell r="B5009">
            <v>493.41</v>
          </cell>
        </row>
        <row r="5010">
          <cell r="A5010" t="str">
            <v>06.009.0054-A</v>
          </cell>
          <cell r="B5010">
            <v>490.65</v>
          </cell>
        </row>
        <row r="5011">
          <cell r="A5011" t="str">
            <v>06.009.0055-0</v>
          </cell>
          <cell r="B5011">
            <v>606.78</v>
          </cell>
        </row>
        <row r="5012">
          <cell r="A5012" t="str">
            <v>06.009.0055-A</v>
          </cell>
          <cell r="B5012">
            <v>603.19000000000005</v>
          </cell>
        </row>
        <row r="5013">
          <cell r="A5013" t="str">
            <v>06.009.0056-0</v>
          </cell>
          <cell r="B5013">
            <v>713.53</v>
          </cell>
        </row>
        <row r="5014">
          <cell r="A5014" t="str">
            <v>06.009.0056-A</v>
          </cell>
          <cell r="B5014">
            <v>709.99</v>
          </cell>
        </row>
        <row r="5015">
          <cell r="A5015" t="str">
            <v>06.009.0057-0</v>
          </cell>
          <cell r="B5015">
            <v>973.87</v>
          </cell>
        </row>
        <row r="5016">
          <cell r="A5016" t="str">
            <v>06.009.0057-A</v>
          </cell>
          <cell r="B5016">
            <v>969.09</v>
          </cell>
        </row>
        <row r="5017">
          <cell r="A5017" t="str">
            <v>06.009.0058-0</v>
          </cell>
          <cell r="B5017">
            <v>1252.47</v>
          </cell>
        </row>
        <row r="5018">
          <cell r="A5018" t="str">
            <v>06.009.0058-A</v>
          </cell>
          <cell r="B5018">
            <v>1246.4000000000001</v>
          </cell>
        </row>
        <row r="5019">
          <cell r="A5019" t="str">
            <v>06.009.0059-0</v>
          </cell>
          <cell r="B5019">
            <v>1620.78</v>
          </cell>
        </row>
        <row r="5020">
          <cell r="A5020" t="str">
            <v>06.009.0059-A</v>
          </cell>
          <cell r="B5020">
            <v>1613.37</v>
          </cell>
        </row>
        <row r="5021">
          <cell r="A5021" t="str">
            <v>06.009.0060-0</v>
          </cell>
          <cell r="B5021">
            <v>2267.6</v>
          </cell>
        </row>
        <row r="5022">
          <cell r="A5022" t="str">
            <v>06.009.0060-A</v>
          </cell>
          <cell r="B5022">
            <v>2258.96</v>
          </cell>
        </row>
        <row r="5023">
          <cell r="A5023" t="str">
            <v>06.009.0061-0</v>
          </cell>
          <cell r="B5023">
            <v>2711.17</v>
          </cell>
        </row>
        <row r="5024">
          <cell r="A5024" t="str">
            <v>06.009.0061-A</v>
          </cell>
          <cell r="B5024">
            <v>2701.29</v>
          </cell>
        </row>
        <row r="5025">
          <cell r="A5025" t="str">
            <v>06.009.0062-0</v>
          </cell>
          <cell r="B5025">
            <v>3169.5</v>
          </cell>
        </row>
        <row r="5026">
          <cell r="A5026" t="str">
            <v>06.009.0062-A</v>
          </cell>
          <cell r="B5026">
            <v>3158.39</v>
          </cell>
        </row>
        <row r="5027">
          <cell r="A5027" t="str">
            <v>06.009.0063-0</v>
          </cell>
          <cell r="B5027">
            <v>3691.61</v>
          </cell>
        </row>
        <row r="5028">
          <cell r="A5028" t="str">
            <v>06.009.0063-A</v>
          </cell>
          <cell r="B5028">
            <v>3679.26</v>
          </cell>
        </row>
        <row r="5029">
          <cell r="A5029" t="str">
            <v>06.009.0064-0</v>
          </cell>
          <cell r="B5029">
            <v>4816.92</v>
          </cell>
        </row>
        <row r="5030">
          <cell r="A5030" t="str">
            <v>06.009.0064-A</v>
          </cell>
          <cell r="B5030">
            <v>4802.33</v>
          </cell>
        </row>
        <row r="5031">
          <cell r="A5031" t="str">
            <v>06.009.0081-0</v>
          </cell>
          <cell r="B5031">
            <v>375.79</v>
          </cell>
        </row>
        <row r="5032">
          <cell r="A5032" t="str">
            <v>06.009.0081-A</v>
          </cell>
          <cell r="B5032">
            <v>373.96</v>
          </cell>
        </row>
        <row r="5033">
          <cell r="A5033" t="str">
            <v>06.009.0082-0</v>
          </cell>
          <cell r="B5033">
            <v>453.61</v>
          </cell>
        </row>
        <row r="5034">
          <cell r="A5034" t="str">
            <v>06.009.0082-A</v>
          </cell>
          <cell r="B5034">
            <v>450.85</v>
          </cell>
        </row>
        <row r="5035">
          <cell r="A5035" t="str">
            <v>06.009.0083-0</v>
          </cell>
          <cell r="B5035">
            <v>556.4</v>
          </cell>
        </row>
        <row r="5036">
          <cell r="A5036" t="str">
            <v>06.009.0083-A</v>
          </cell>
          <cell r="B5036">
            <v>552.79999999999995</v>
          </cell>
        </row>
        <row r="5037">
          <cell r="A5037" t="str">
            <v>06.009.0084-0</v>
          </cell>
          <cell r="B5037">
            <v>633.34</v>
          </cell>
        </row>
        <row r="5038">
          <cell r="A5038" t="str">
            <v>06.009.0084-A</v>
          </cell>
          <cell r="B5038">
            <v>629.79999999999995</v>
          </cell>
        </row>
        <row r="5039">
          <cell r="A5039" t="str">
            <v>06.009.0085-0</v>
          </cell>
          <cell r="B5039">
            <v>890.02</v>
          </cell>
        </row>
        <row r="5040">
          <cell r="A5040" t="str">
            <v>06.009.0085-A</v>
          </cell>
          <cell r="B5040">
            <v>885.23</v>
          </cell>
        </row>
        <row r="5041">
          <cell r="A5041" t="str">
            <v>06.009.0086-0</v>
          </cell>
          <cell r="B5041">
            <v>1110.9100000000001</v>
          </cell>
        </row>
        <row r="5042">
          <cell r="A5042" t="str">
            <v>06.009.0086-A</v>
          </cell>
          <cell r="B5042">
            <v>1104.83</v>
          </cell>
        </row>
        <row r="5043">
          <cell r="A5043" t="str">
            <v>06.009.0087-0</v>
          </cell>
          <cell r="B5043">
            <v>1423.41</v>
          </cell>
        </row>
        <row r="5044">
          <cell r="A5044" t="str">
            <v>06.009.0087-A</v>
          </cell>
          <cell r="B5044">
            <v>1417.24</v>
          </cell>
        </row>
        <row r="5045">
          <cell r="A5045" t="str">
            <v>06.009.0088-0</v>
          </cell>
          <cell r="B5045">
            <v>2009.66</v>
          </cell>
        </row>
        <row r="5046">
          <cell r="A5046" t="str">
            <v>06.009.0088-A</v>
          </cell>
          <cell r="B5046">
            <v>2002.47</v>
          </cell>
        </row>
        <row r="5047">
          <cell r="A5047" t="str">
            <v>06.009.0089-0</v>
          </cell>
          <cell r="B5047">
            <v>2331.4899999999998</v>
          </cell>
        </row>
        <row r="5048">
          <cell r="A5048" t="str">
            <v>06.009.0089-A</v>
          </cell>
          <cell r="B5048">
            <v>2323.2800000000002</v>
          </cell>
        </row>
        <row r="5049">
          <cell r="A5049" t="str">
            <v>06.009.0090-0</v>
          </cell>
          <cell r="B5049">
            <v>2691.11</v>
          </cell>
        </row>
        <row r="5050">
          <cell r="A5050" t="str">
            <v>06.009.0090-A</v>
          </cell>
          <cell r="B5050">
            <v>2681.87</v>
          </cell>
        </row>
        <row r="5051">
          <cell r="A5051" t="str">
            <v>06.009.0091-0</v>
          </cell>
          <cell r="B5051">
            <v>3158.35</v>
          </cell>
        </row>
        <row r="5052">
          <cell r="A5052" t="str">
            <v>06.009.0091-A</v>
          </cell>
          <cell r="B5052">
            <v>3148.09</v>
          </cell>
        </row>
        <row r="5053">
          <cell r="A5053" t="str">
            <v>06.009.0092-0</v>
          </cell>
          <cell r="B5053">
            <v>4190.6499999999996</v>
          </cell>
        </row>
        <row r="5054">
          <cell r="A5054" t="str">
            <v>06.009.0092-A</v>
          </cell>
          <cell r="B5054">
            <v>4178.33</v>
          </cell>
        </row>
        <row r="5055">
          <cell r="A5055" t="str">
            <v>06.010.0010-0</v>
          </cell>
          <cell r="B5055">
            <v>228.38</v>
          </cell>
        </row>
        <row r="5056">
          <cell r="A5056" t="str">
            <v>06.010.0010-A</v>
          </cell>
          <cell r="B5056">
            <v>214.23</v>
          </cell>
        </row>
        <row r="5057">
          <cell r="A5057" t="str">
            <v>06.010.0011-0</v>
          </cell>
          <cell r="B5057">
            <v>91.16</v>
          </cell>
        </row>
        <row r="5058">
          <cell r="A5058" t="str">
            <v>06.010.0011-A</v>
          </cell>
          <cell r="B5058">
            <v>84.62</v>
          </cell>
        </row>
        <row r="5059">
          <cell r="A5059" t="str">
            <v>06.010.0015-0</v>
          </cell>
          <cell r="B5059">
            <v>557.49</v>
          </cell>
        </row>
        <row r="5060">
          <cell r="A5060" t="str">
            <v>06.010.0015-A</v>
          </cell>
          <cell r="B5060">
            <v>540.12</v>
          </cell>
        </row>
        <row r="5061">
          <cell r="A5061" t="str">
            <v>06.010.0016-0</v>
          </cell>
          <cell r="B5061">
            <v>124.88</v>
          </cell>
        </row>
        <row r="5062">
          <cell r="A5062" t="str">
            <v>06.010.0016-A</v>
          </cell>
          <cell r="B5062">
            <v>116.99</v>
          </cell>
        </row>
        <row r="5063">
          <cell r="A5063" t="str">
            <v>06.010.0020-0</v>
          </cell>
          <cell r="B5063">
            <v>1082.3699999999999</v>
          </cell>
        </row>
        <row r="5064">
          <cell r="A5064" t="str">
            <v>06.010.0020-A</v>
          </cell>
          <cell r="B5064">
            <v>1061.78</v>
          </cell>
        </row>
        <row r="5065">
          <cell r="A5065" t="str">
            <v>06.010.0021-0</v>
          </cell>
          <cell r="B5065">
            <v>158.91</v>
          </cell>
        </row>
        <row r="5066">
          <cell r="A5066" t="str">
            <v>06.010.0021-A</v>
          </cell>
          <cell r="B5066">
            <v>149.69</v>
          </cell>
        </row>
        <row r="5067">
          <cell r="A5067" t="str">
            <v>06.010.0030-0</v>
          </cell>
          <cell r="B5067">
            <v>1596.84</v>
          </cell>
        </row>
        <row r="5068">
          <cell r="A5068" t="str">
            <v>06.010.0030-A</v>
          </cell>
          <cell r="B5068">
            <v>1584.97</v>
          </cell>
        </row>
        <row r="5069">
          <cell r="A5069" t="str">
            <v>06.010.0031-0</v>
          </cell>
          <cell r="B5069">
            <v>259.76</v>
          </cell>
        </row>
        <row r="5070">
          <cell r="A5070" t="str">
            <v>06.010.0031-A</v>
          </cell>
          <cell r="B5070">
            <v>249.21</v>
          </cell>
        </row>
        <row r="5071">
          <cell r="A5071" t="str">
            <v>06.010.0040-0</v>
          </cell>
          <cell r="B5071">
            <v>3257.33</v>
          </cell>
        </row>
        <row r="5072">
          <cell r="A5072" t="str">
            <v>06.010.0040-A</v>
          </cell>
          <cell r="B5072">
            <v>3243.65</v>
          </cell>
        </row>
        <row r="5073">
          <cell r="A5073" t="str">
            <v>06.010.0041-0</v>
          </cell>
          <cell r="B5073">
            <v>360.04</v>
          </cell>
        </row>
        <row r="5074">
          <cell r="A5074" t="str">
            <v>06.010.0041-A</v>
          </cell>
          <cell r="B5074">
            <v>347.87</v>
          </cell>
        </row>
        <row r="5075">
          <cell r="A5075" t="str">
            <v>06.011.0101-0</v>
          </cell>
          <cell r="B5075">
            <v>28.35</v>
          </cell>
        </row>
        <row r="5076">
          <cell r="A5076" t="str">
            <v>06.011.0101-A</v>
          </cell>
          <cell r="B5076">
            <v>26.54</v>
          </cell>
        </row>
        <row r="5077">
          <cell r="A5077" t="str">
            <v>06.011.0102-0</v>
          </cell>
          <cell r="B5077">
            <v>29.03</v>
          </cell>
        </row>
        <row r="5078">
          <cell r="A5078" t="str">
            <v>06.011.0102-A</v>
          </cell>
          <cell r="B5078">
            <v>27.19</v>
          </cell>
        </row>
        <row r="5079">
          <cell r="A5079" t="str">
            <v>06.011.0103-0</v>
          </cell>
          <cell r="B5079">
            <v>55.36</v>
          </cell>
        </row>
        <row r="5080">
          <cell r="A5080" t="str">
            <v>06.011.0103-A</v>
          </cell>
          <cell r="B5080">
            <v>52.86</v>
          </cell>
        </row>
        <row r="5081">
          <cell r="A5081" t="str">
            <v>06.011.0104-0</v>
          </cell>
          <cell r="B5081">
            <v>61.96</v>
          </cell>
        </row>
        <row r="5082">
          <cell r="A5082" t="str">
            <v>06.011.0104-A</v>
          </cell>
          <cell r="B5082">
            <v>58.61</v>
          </cell>
        </row>
        <row r="5083">
          <cell r="A5083" t="str">
            <v>06.011.0105-0</v>
          </cell>
          <cell r="B5083">
            <v>63.65</v>
          </cell>
        </row>
        <row r="5084">
          <cell r="A5084" t="str">
            <v>06.011.0105-A</v>
          </cell>
          <cell r="B5084">
            <v>60.2</v>
          </cell>
        </row>
        <row r="5085">
          <cell r="A5085" t="str">
            <v>06.011.0106-0</v>
          </cell>
          <cell r="B5085">
            <v>122.82</v>
          </cell>
        </row>
        <row r="5086">
          <cell r="A5086" t="str">
            <v>06.011.0106-A</v>
          </cell>
          <cell r="B5086">
            <v>118.28</v>
          </cell>
        </row>
        <row r="5087">
          <cell r="A5087" t="str">
            <v>06.011.0107-0</v>
          </cell>
          <cell r="B5087">
            <v>132.91999999999999</v>
          </cell>
        </row>
        <row r="5088">
          <cell r="A5088" t="str">
            <v>06.011.0107-A</v>
          </cell>
          <cell r="B5088">
            <v>128.35</v>
          </cell>
        </row>
        <row r="5089">
          <cell r="A5089" t="str">
            <v>06.011.0108-0</v>
          </cell>
          <cell r="B5089">
            <v>165.63</v>
          </cell>
        </row>
        <row r="5090">
          <cell r="A5090" t="str">
            <v>06.011.0108-A</v>
          </cell>
          <cell r="B5090">
            <v>160.25</v>
          </cell>
        </row>
        <row r="5091">
          <cell r="A5091" t="str">
            <v>06.011.0109-0</v>
          </cell>
          <cell r="B5091">
            <v>215.5</v>
          </cell>
        </row>
        <row r="5092">
          <cell r="A5092" t="str">
            <v>06.011.0109-A</v>
          </cell>
          <cell r="B5092">
            <v>209.47</v>
          </cell>
        </row>
        <row r="5093">
          <cell r="A5093" t="str">
            <v>06.011.0110-0</v>
          </cell>
          <cell r="B5093">
            <v>247.79</v>
          </cell>
        </row>
        <row r="5094">
          <cell r="A5094" t="str">
            <v>06.011.0110-A</v>
          </cell>
          <cell r="B5094">
            <v>241.26</v>
          </cell>
        </row>
        <row r="5095">
          <cell r="A5095" t="str">
            <v>06.011.0111-0</v>
          </cell>
          <cell r="B5095">
            <v>252.18</v>
          </cell>
        </row>
        <row r="5096">
          <cell r="A5096" t="str">
            <v>06.011.0111-A</v>
          </cell>
          <cell r="B5096">
            <v>245.16</v>
          </cell>
        </row>
        <row r="5097">
          <cell r="A5097" t="str">
            <v>06.011.0112-0</v>
          </cell>
          <cell r="B5097">
            <v>311.13</v>
          </cell>
        </row>
        <row r="5098">
          <cell r="A5098" t="str">
            <v>06.011.0112-A</v>
          </cell>
          <cell r="B5098">
            <v>303.47000000000003</v>
          </cell>
        </row>
        <row r="5099">
          <cell r="A5099" t="str">
            <v>06.011.0113-0</v>
          </cell>
          <cell r="B5099">
            <v>358.3</v>
          </cell>
        </row>
        <row r="5100">
          <cell r="A5100" t="str">
            <v>06.011.0113-A</v>
          </cell>
          <cell r="B5100">
            <v>349.52</v>
          </cell>
        </row>
        <row r="5101">
          <cell r="A5101" t="str">
            <v>06.011.0115-0</v>
          </cell>
          <cell r="B5101">
            <v>656.74</v>
          </cell>
        </row>
        <row r="5102">
          <cell r="A5102" t="str">
            <v>06.011.0115-A</v>
          </cell>
          <cell r="B5102">
            <v>647.19000000000005</v>
          </cell>
        </row>
        <row r="5103">
          <cell r="A5103" t="str">
            <v>06.011.0116-0</v>
          </cell>
          <cell r="B5103">
            <v>755.32</v>
          </cell>
        </row>
        <row r="5104">
          <cell r="A5104" t="str">
            <v>06.011.0116-A</v>
          </cell>
          <cell r="B5104">
            <v>744.53</v>
          </cell>
        </row>
        <row r="5105">
          <cell r="A5105" t="str">
            <v>06.011.0117-0</v>
          </cell>
          <cell r="B5105">
            <v>869.14</v>
          </cell>
        </row>
        <row r="5106">
          <cell r="A5106" t="str">
            <v>06.011.0117-A</v>
          </cell>
          <cell r="B5106">
            <v>857.45</v>
          </cell>
        </row>
        <row r="5107">
          <cell r="A5107" t="str">
            <v>06.011.0119-0</v>
          </cell>
          <cell r="B5107">
            <v>1218.96</v>
          </cell>
        </row>
        <row r="5108">
          <cell r="A5108" t="str">
            <v>06.011.0119-A</v>
          </cell>
          <cell r="B5108">
            <v>1204.8699999999999</v>
          </cell>
        </row>
        <row r="5109">
          <cell r="A5109" t="str">
            <v>06.011.0131-0</v>
          </cell>
          <cell r="B5109">
            <v>28.35</v>
          </cell>
        </row>
        <row r="5110">
          <cell r="A5110" t="str">
            <v>06.011.0131-A</v>
          </cell>
          <cell r="B5110">
            <v>26.54</v>
          </cell>
        </row>
        <row r="5111">
          <cell r="A5111" t="str">
            <v>06.011.0132-0</v>
          </cell>
          <cell r="B5111">
            <v>29.03</v>
          </cell>
        </row>
        <row r="5112">
          <cell r="A5112" t="str">
            <v>06.011.0132-A</v>
          </cell>
          <cell r="B5112">
            <v>27.19</v>
          </cell>
        </row>
        <row r="5113">
          <cell r="A5113" t="str">
            <v>06.011.0133-0</v>
          </cell>
          <cell r="B5113">
            <v>48</v>
          </cell>
        </row>
        <row r="5114">
          <cell r="A5114" t="str">
            <v>06.011.0133-A</v>
          </cell>
          <cell r="B5114">
            <v>45.5</v>
          </cell>
        </row>
        <row r="5115">
          <cell r="A5115" t="str">
            <v>06.011.0134-0</v>
          </cell>
          <cell r="B5115">
            <v>61.96</v>
          </cell>
        </row>
        <row r="5116">
          <cell r="A5116" t="str">
            <v>06.011.0134-A</v>
          </cell>
          <cell r="B5116">
            <v>58.61</v>
          </cell>
        </row>
        <row r="5117">
          <cell r="A5117" t="str">
            <v>06.011.0135-0</v>
          </cell>
          <cell r="B5117">
            <v>86.65</v>
          </cell>
        </row>
        <row r="5118">
          <cell r="A5118" t="str">
            <v>06.011.0135-A</v>
          </cell>
          <cell r="B5118">
            <v>82.42</v>
          </cell>
        </row>
        <row r="5119">
          <cell r="A5119" t="str">
            <v>06.011.0136-0</v>
          </cell>
          <cell r="B5119">
            <v>158.22999999999999</v>
          </cell>
        </row>
        <row r="5120">
          <cell r="A5120" t="str">
            <v>06.011.0136-A</v>
          </cell>
          <cell r="B5120">
            <v>153.21</v>
          </cell>
        </row>
        <row r="5121">
          <cell r="A5121" t="str">
            <v>06.011.0137-0</v>
          </cell>
          <cell r="B5121">
            <v>168.33</v>
          </cell>
        </row>
        <row r="5122">
          <cell r="A5122" t="str">
            <v>06.011.0137-A</v>
          </cell>
          <cell r="B5122">
            <v>163.29</v>
          </cell>
        </row>
        <row r="5123">
          <cell r="A5123" t="str">
            <v>06.011.0139-0</v>
          </cell>
          <cell r="B5123">
            <v>258.77</v>
          </cell>
        </row>
        <row r="5124">
          <cell r="A5124" t="str">
            <v>06.011.0139-A</v>
          </cell>
          <cell r="B5124">
            <v>252.26</v>
          </cell>
        </row>
        <row r="5125">
          <cell r="A5125" t="str">
            <v>06.011.0140-0</v>
          </cell>
          <cell r="B5125">
            <v>303.32</v>
          </cell>
        </row>
        <row r="5126">
          <cell r="A5126" t="str">
            <v>06.011.0140-A</v>
          </cell>
          <cell r="B5126">
            <v>295.97000000000003</v>
          </cell>
        </row>
        <row r="5127">
          <cell r="A5127" t="str">
            <v>06.011.0141-0</v>
          </cell>
          <cell r="B5127">
            <v>548.61</v>
          </cell>
        </row>
        <row r="5128">
          <cell r="A5128" t="str">
            <v>06.011.0141-A</v>
          </cell>
          <cell r="B5128">
            <v>540.39</v>
          </cell>
        </row>
        <row r="5129">
          <cell r="A5129" t="str">
            <v>06.011.0142-0</v>
          </cell>
          <cell r="B5129">
            <v>558.29999999999995</v>
          </cell>
        </row>
        <row r="5130">
          <cell r="A5130" t="str">
            <v>06.011.0142-A</v>
          </cell>
          <cell r="B5130">
            <v>549.44000000000005</v>
          </cell>
        </row>
        <row r="5131">
          <cell r="A5131" t="str">
            <v>06.011.0143-0</v>
          </cell>
          <cell r="B5131">
            <v>739.14</v>
          </cell>
        </row>
        <row r="5132">
          <cell r="A5132" t="str">
            <v>06.011.0143-A</v>
          </cell>
          <cell r="B5132">
            <v>728.93</v>
          </cell>
        </row>
        <row r="5133">
          <cell r="A5133" t="str">
            <v>06.011.0145-0</v>
          </cell>
          <cell r="B5133">
            <v>921.01</v>
          </cell>
        </row>
        <row r="5134">
          <cell r="A5134" t="str">
            <v>06.011.0145-A</v>
          </cell>
          <cell r="B5134">
            <v>910.02</v>
          </cell>
        </row>
        <row r="5135">
          <cell r="A5135" t="str">
            <v>06.011.0146-0</v>
          </cell>
          <cell r="B5135">
            <v>1063.9000000000001</v>
          </cell>
        </row>
        <row r="5136">
          <cell r="A5136" t="str">
            <v>06.011.0146-A</v>
          </cell>
          <cell r="B5136">
            <v>1051.43</v>
          </cell>
        </row>
        <row r="5137">
          <cell r="A5137" t="str">
            <v>06.011.0147-0</v>
          </cell>
          <cell r="B5137">
            <v>1276.42</v>
          </cell>
        </row>
        <row r="5138">
          <cell r="A5138" t="str">
            <v>06.011.0147-A</v>
          </cell>
          <cell r="B5138">
            <v>1263.04</v>
          </cell>
        </row>
        <row r="5139">
          <cell r="A5139" t="str">
            <v>06.011.0149-0</v>
          </cell>
          <cell r="B5139">
            <v>2371.2600000000002</v>
          </cell>
        </row>
        <row r="5140">
          <cell r="A5140" t="str">
            <v>06.011.0149-A</v>
          </cell>
          <cell r="B5140">
            <v>2354.2800000000002</v>
          </cell>
        </row>
        <row r="5141">
          <cell r="A5141" t="str">
            <v>06.011.0191-0</v>
          </cell>
          <cell r="B5141">
            <v>2.4500000000000002</v>
          </cell>
        </row>
        <row r="5142">
          <cell r="A5142" t="str">
            <v>06.011.0191-A</v>
          </cell>
          <cell r="B5142">
            <v>2.12</v>
          </cell>
        </row>
        <row r="5143">
          <cell r="A5143" t="str">
            <v>06.011.0192-0</v>
          </cell>
          <cell r="B5143">
            <v>9.3699999999999992</v>
          </cell>
        </row>
        <row r="5144">
          <cell r="A5144" t="str">
            <v>06.011.0192-A</v>
          </cell>
          <cell r="B5144">
            <v>8.98</v>
          </cell>
        </row>
        <row r="5145">
          <cell r="A5145" t="str">
            <v>06.011.0193-0</v>
          </cell>
          <cell r="B5145">
            <v>9.3699999999999992</v>
          </cell>
        </row>
        <row r="5146">
          <cell r="A5146" t="str">
            <v>06.011.0193-A</v>
          </cell>
          <cell r="B5146">
            <v>8.98</v>
          </cell>
        </row>
        <row r="5147">
          <cell r="A5147" t="str">
            <v>06.011.0194-0</v>
          </cell>
          <cell r="B5147">
            <v>9.5299999999999994</v>
          </cell>
        </row>
        <row r="5148">
          <cell r="A5148" t="str">
            <v>06.011.0194-A</v>
          </cell>
          <cell r="B5148">
            <v>9.1300000000000008</v>
          </cell>
        </row>
        <row r="5149">
          <cell r="A5149" t="str">
            <v>06.011.0195-0</v>
          </cell>
          <cell r="B5149">
            <v>9.5299999999999994</v>
          </cell>
        </row>
        <row r="5150">
          <cell r="A5150" t="str">
            <v>06.011.0195-A</v>
          </cell>
          <cell r="B5150">
            <v>9.1300000000000008</v>
          </cell>
        </row>
        <row r="5151">
          <cell r="A5151" t="str">
            <v>06.011.0196-0</v>
          </cell>
          <cell r="B5151">
            <v>9.91</v>
          </cell>
        </row>
        <row r="5152">
          <cell r="A5152" t="str">
            <v>06.011.0196-A</v>
          </cell>
          <cell r="B5152">
            <v>9.49</v>
          </cell>
        </row>
        <row r="5153">
          <cell r="A5153" t="str">
            <v>06.011.0197-0</v>
          </cell>
          <cell r="B5153">
            <v>9.94</v>
          </cell>
        </row>
        <row r="5154">
          <cell r="A5154" t="str">
            <v>06.011.0197-A</v>
          </cell>
          <cell r="B5154">
            <v>9.52</v>
          </cell>
        </row>
        <row r="5155">
          <cell r="A5155" t="str">
            <v>06.011.0198-0</v>
          </cell>
          <cell r="B5155">
            <v>10.1</v>
          </cell>
        </row>
        <row r="5156">
          <cell r="A5156" t="str">
            <v>06.011.0198-A</v>
          </cell>
          <cell r="B5156">
            <v>9.67</v>
          </cell>
        </row>
        <row r="5157">
          <cell r="A5157" t="str">
            <v>06.011.0199-0</v>
          </cell>
          <cell r="B5157">
            <v>10.14</v>
          </cell>
        </row>
        <row r="5158">
          <cell r="A5158" t="str">
            <v>06.011.0199-A</v>
          </cell>
          <cell r="B5158">
            <v>9.7100000000000009</v>
          </cell>
        </row>
        <row r="5159">
          <cell r="A5159" t="str">
            <v>06.011.0200-0</v>
          </cell>
          <cell r="B5159">
            <v>10.3</v>
          </cell>
        </row>
        <row r="5160">
          <cell r="A5160" t="str">
            <v>06.011.0200-A</v>
          </cell>
          <cell r="B5160">
            <v>9.86</v>
          </cell>
        </row>
        <row r="5161">
          <cell r="A5161" t="str">
            <v>06.011.0201-0</v>
          </cell>
          <cell r="B5161">
            <v>10.67</v>
          </cell>
        </row>
        <row r="5162">
          <cell r="A5162" t="str">
            <v>06.011.0201-A</v>
          </cell>
          <cell r="B5162">
            <v>10.220000000000001</v>
          </cell>
        </row>
        <row r="5163">
          <cell r="A5163" t="str">
            <v>06.011.0202-0</v>
          </cell>
          <cell r="B5163">
            <v>11.09</v>
          </cell>
        </row>
        <row r="5164">
          <cell r="A5164" t="str">
            <v>06.011.0202-A</v>
          </cell>
          <cell r="B5164">
            <v>10.62</v>
          </cell>
        </row>
        <row r="5165">
          <cell r="A5165" t="str">
            <v>06.011.0203-0</v>
          </cell>
          <cell r="B5165">
            <v>11.66</v>
          </cell>
        </row>
        <row r="5166">
          <cell r="A5166" t="str">
            <v>06.011.0203-A</v>
          </cell>
          <cell r="B5166">
            <v>11.17</v>
          </cell>
        </row>
        <row r="5167">
          <cell r="A5167" t="str">
            <v>06.011.0205-0</v>
          </cell>
          <cell r="B5167">
            <v>12.01</v>
          </cell>
        </row>
        <row r="5168">
          <cell r="A5168" t="str">
            <v>06.011.0205-A</v>
          </cell>
          <cell r="B5168">
            <v>11.5</v>
          </cell>
        </row>
        <row r="5169">
          <cell r="A5169" t="str">
            <v>06.011.0206-0</v>
          </cell>
          <cell r="B5169">
            <v>12.71</v>
          </cell>
        </row>
        <row r="5170">
          <cell r="A5170" t="str">
            <v>06.011.0206-A</v>
          </cell>
          <cell r="B5170">
            <v>12.17</v>
          </cell>
        </row>
        <row r="5171">
          <cell r="A5171" t="str">
            <v>06.011.0207-0</v>
          </cell>
          <cell r="B5171">
            <v>13.28</v>
          </cell>
        </row>
        <row r="5172">
          <cell r="A5172" t="str">
            <v>06.011.0207-A</v>
          </cell>
          <cell r="B5172">
            <v>12.72</v>
          </cell>
        </row>
        <row r="5173">
          <cell r="A5173" t="str">
            <v>06.011.0209-0</v>
          </cell>
          <cell r="B5173">
            <v>14.96</v>
          </cell>
        </row>
        <row r="5174">
          <cell r="A5174" t="str">
            <v>06.011.0209-A</v>
          </cell>
          <cell r="B5174">
            <v>14.33</v>
          </cell>
        </row>
        <row r="5175">
          <cell r="A5175" t="str">
            <v>06.011.0221-0</v>
          </cell>
          <cell r="B5175">
            <v>28.31</v>
          </cell>
        </row>
        <row r="5176">
          <cell r="A5176" t="str">
            <v>06.011.0221-A</v>
          </cell>
          <cell r="B5176">
            <v>26.5</v>
          </cell>
        </row>
        <row r="5177">
          <cell r="A5177" t="str">
            <v>06.011.0222-0</v>
          </cell>
          <cell r="B5177">
            <v>29.14</v>
          </cell>
        </row>
        <row r="5178">
          <cell r="A5178" t="str">
            <v>06.011.0222-A</v>
          </cell>
          <cell r="B5178">
            <v>27.29</v>
          </cell>
        </row>
        <row r="5179">
          <cell r="A5179" t="str">
            <v>06.011.0223-0</v>
          </cell>
          <cell r="B5179">
            <v>51.54</v>
          </cell>
        </row>
        <row r="5180">
          <cell r="A5180" t="str">
            <v>06.011.0223-A</v>
          </cell>
          <cell r="B5180">
            <v>48.57</v>
          </cell>
        </row>
        <row r="5181">
          <cell r="A5181" t="str">
            <v>06.011.0224-0</v>
          </cell>
          <cell r="B5181">
            <v>62.42</v>
          </cell>
        </row>
        <row r="5182">
          <cell r="A5182" t="str">
            <v>06.011.0224-A</v>
          </cell>
          <cell r="B5182">
            <v>59.01</v>
          </cell>
        </row>
        <row r="5183">
          <cell r="A5183" t="str">
            <v>06.011.0225-0</v>
          </cell>
          <cell r="B5183">
            <v>98.05</v>
          </cell>
        </row>
        <row r="5184">
          <cell r="A5184" t="str">
            <v>06.011.0225-A</v>
          </cell>
          <cell r="B5184">
            <v>94.3</v>
          </cell>
        </row>
        <row r="5185">
          <cell r="A5185" t="str">
            <v>06.011.0226-0</v>
          </cell>
          <cell r="B5185">
            <v>123.14</v>
          </cell>
        </row>
        <row r="5186">
          <cell r="A5186" t="str">
            <v>06.011.0226-A</v>
          </cell>
          <cell r="B5186">
            <v>118.58</v>
          </cell>
        </row>
        <row r="5187">
          <cell r="A5187" t="str">
            <v>06.011.0227-0</v>
          </cell>
          <cell r="B5187">
            <v>133.87</v>
          </cell>
        </row>
        <row r="5188">
          <cell r="A5188" t="str">
            <v>06.011.0227-A</v>
          </cell>
          <cell r="B5188">
            <v>129.27000000000001</v>
          </cell>
        </row>
        <row r="5189">
          <cell r="A5189" t="str">
            <v>06.011.0228-0</v>
          </cell>
          <cell r="B5189">
            <v>167.68</v>
          </cell>
        </row>
        <row r="5190">
          <cell r="A5190" t="str">
            <v>06.011.0228-A</v>
          </cell>
          <cell r="B5190">
            <v>162.21</v>
          </cell>
        </row>
        <row r="5191">
          <cell r="A5191" t="str">
            <v>06.011.0229-0</v>
          </cell>
          <cell r="B5191">
            <v>217.96</v>
          </cell>
        </row>
        <row r="5192">
          <cell r="A5192" t="str">
            <v>06.011.0229-A</v>
          </cell>
          <cell r="B5192">
            <v>211.83</v>
          </cell>
        </row>
        <row r="5193">
          <cell r="A5193" t="str">
            <v>06.011.0230-0</v>
          </cell>
          <cell r="B5193">
            <v>251.56</v>
          </cell>
        </row>
        <row r="5194">
          <cell r="A5194" t="str">
            <v>06.011.0230-A</v>
          </cell>
          <cell r="B5194">
            <v>244.88</v>
          </cell>
        </row>
        <row r="5195">
          <cell r="A5195" t="str">
            <v>06.011.0231-0</v>
          </cell>
          <cell r="B5195">
            <v>257.63</v>
          </cell>
        </row>
        <row r="5196">
          <cell r="A5196" t="str">
            <v>06.011.0231-A</v>
          </cell>
          <cell r="B5196">
            <v>250.38</v>
          </cell>
        </row>
        <row r="5197">
          <cell r="A5197" t="str">
            <v>06.011.0232-0</v>
          </cell>
          <cell r="B5197">
            <v>319.38</v>
          </cell>
        </row>
        <row r="5198">
          <cell r="A5198" t="str">
            <v>06.011.0232-A</v>
          </cell>
          <cell r="B5198">
            <v>311.36</v>
          </cell>
        </row>
        <row r="5199">
          <cell r="A5199" t="str">
            <v>06.011.0233-0</v>
          </cell>
          <cell r="B5199">
            <v>372</v>
          </cell>
        </row>
        <row r="5200">
          <cell r="A5200" t="str">
            <v>06.011.0233-A</v>
          </cell>
          <cell r="B5200">
            <v>362.65</v>
          </cell>
        </row>
        <row r="5201">
          <cell r="A5201" t="str">
            <v>06.011.0235-0</v>
          </cell>
          <cell r="B5201">
            <v>672.37</v>
          </cell>
        </row>
        <row r="5202">
          <cell r="A5202" t="str">
            <v>06.011.0235-A</v>
          </cell>
          <cell r="B5202">
            <v>662.14</v>
          </cell>
        </row>
        <row r="5203">
          <cell r="A5203" t="str">
            <v>06.011.0236-0</v>
          </cell>
          <cell r="B5203">
            <v>778.48</v>
          </cell>
        </row>
        <row r="5204">
          <cell r="A5204" t="str">
            <v>06.011.0236-A</v>
          </cell>
          <cell r="B5204">
            <v>766.7</v>
          </cell>
        </row>
        <row r="5205">
          <cell r="A5205" t="str">
            <v>06.011.0237-0</v>
          </cell>
          <cell r="B5205">
            <v>926.26</v>
          </cell>
        </row>
        <row r="5206">
          <cell r="A5206" t="str">
            <v>06.011.0237-A</v>
          </cell>
          <cell r="B5206">
            <v>912.58</v>
          </cell>
        </row>
        <row r="5207">
          <cell r="A5207" t="str">
            <v>06.011.0239-0</v>
          </cell>
          <cell r="B5207">
            <v>1295.4100000000001</v>
          </cell>
        </row>
        <row r="5208">
          <cell r="A5208" t="str">
            <v>06.011.0239-A</v>
          </cell>
          <cell r="B5208">
            <v>1278.5999999999999</v>
          </cell>
        </row>
        <row r="5209">
          <cell r="A5209" t="str">
            <v>06.011.0251-0</v>
          </cell>
          <cell r="B5209">
            <v>28.31</v>
          </cell>
        </row>
        <row r="5210">
          <cell r="A5210" t="str">
            <v>06.011.0251-A</v>
          </cell>
          <cell r="B5210">
            <v>26.5</v>
          </cell>
        </row>
        <row r="5211">
          <cell r="A5211" t="str">
            <v>06.011.0252-0</v>
          </cell>
          <cell r="B5211">
            <v>29.14</v>
          </cell>
        </row>
        <row r="5212">
          <cell r="A5212" t="str">
            <v>06.011.0252-A</v>
          </cell>
          <cell r="B5212">
            <v>27.29</v>
          </cell>
        </row>
        <row r="5213">
          <cell r="A5213" t="str">
            <v>06.011.0253-0</v>
          </cell>
          <cell r="B5213">
            <v>51.54</v>
          </cell>
        </row>
        <row r="5214">
          <cell r="A5214" t="str">
            <v>06.011.0253-A</v>
          </cell>
          <cell r="B5214">
            <v>48.57</v>
          </cell>
        </row>
        <row r="5215">
          <cell r="A5215" t="str">
            <v>06.011.0254-0</v>
          </cell>
          <cell r="B5215">
            <v>62.42</v>
          </cell>
        </row>
        <row r="5216">
          <cell r="A5216" t="str">
            <v>06.011.0254-A</v>
          </cell>
          <cell r="B5216">
            <v>59.01</v>
          </cell>
        </row>
        <row r="5217">
          <cell r="A5217" t="str">
            <v>06.011.0255-0</v>
          </cell>
          <cell r="B5217">
            <v>121.07</v>
          </cell>
        </row>
        <row r="5218">
          <cell r="A5218" t="str">
            <v>06.011.0255-A</v>
          </cell>
          <cell r="B5218">
            <v>116.45</v>
          </cell>
        </row>
        <row r="5219">
          <cell r="A5219" t="str">
            <v>06.011.0256-0</v>
          </cell>
          <cell r="B5219">
            <v>158.76</v>
          </cell>
        </row>
        <row r="5220">
          <cell r="A5220" t="str">
            <v>06.011.0256-A</v>
          </cell>
          <cell r="B5220">
            <v>153.72999999999999</v>
          </cell>
        </row>
        <row r="5221">
          <cell r="A5221" t="str">
            <v>06.011.0257-0</v>
          </cell>
          <cell r="B5221">
            <v>166.2</v>
          </cell>
        </row>
        <row r="5222">
          <cell r="A5222" t="str">
            <v>06.011.0257-A</v>
          </cell>
          <cell r="B5222">
            <v>161.19999999999999</v>
          </cell>
        </row>
        <row r="5223">
          <cell r="A5223" t="str">
            <v>06.011.0258-0</v>
          </cell>
          <cell r="B5223">
            <v>211.31</v>
          </cell>
        </row>
        <row r="5224">
          <cell r="A5224" t="str">
            <v>06.011.0258-A</v>
          </cell>
          <cell r="B5224">
            <v>205.49</v>
          </cell>
        </row>
        <row r="5225">
          <cell r="A5225" t="str">
            <v>06.011.0259-0</v>
          </cell>
          <cell r="B5225">
            <v>261.95</v>
          </cell>
        </row>
        <row r="5226">
          <cell r="A5226" t="str">
            <v>06.011.0259-A</v>
          </cell>
          <cell r="B5226">
            <v>255.31</v>
          </cell>
        </row>
        <row r="5227">
          <cell r="A5227" t="str">
            <v>06.011.0260-0</v>
          </cell>
          <cell r="B5227">
            <v>307.74</v>
          </cell>
        </row>
        <row r="5228">
          <cell r="A5228" t="str">
            <v>06.011.0260-A</v>
          </cell>
          <cell r="B5228">
            <v>300.20999999999998</v>
          </cell>
        </row>
        <row r="5229">
          <cell r="A5229" t="str">
            <v>06.011.0261-0</v>
          </cell>
          <cell r="B5229">
            <v>554.04999999999995</v>
          </cell>
        </row>
        <row r="5230">
          <cell r="A5230" t="str">
            <v>06.011.0261-A</v>
          </cell>
          <cell r="B5230">
            <v>545.61</v>
          </cell>
        </row>
        <row r="5231">
          <cell r="A5231" t="str">
            <v>06.011.0262-0</v>
          </cell>
          <cell r="B5231">
            <v>627.99</v>
          </cell>
        </row>
        <row r="5232">
          <cell r="A5232" t="str">
            <v>06.011.0262-A</v>
          </cell>
          <cell r="B5232">
            <v>619.97</v>
          </cell>
        </row>
        <row r="5233">
          <cell r="A5233" t="str">
            <v>06.011.0263-0</v>
          </cell>
          <cell r="B5233">
            <v>752.59</v>
          </cell>
        </row>
        <row r="5234">
          <cell r="A5234" t="str">
            <v>06.011.0263-A</v>
          </cell>
          <cell r="B5234">
            <v>741.8</v>
          </cell>
        </row>
        <row r="5235">
          <cell r="A5235" t="str">
            <v>06.011.0265-0</v>
          </cell>
          <cell r="B5235">
            <v>937.29</v>
          </cell>
        </row>
        <row r="5236">
          <cell r="A5236" t="str">
            <v>06.011.0265-A</v>
          </cell>
          <cell r="B5236">
            <v>925.67</v>
          </cell>
        </row>
        <row r="5237">
          <cell r="A5237" t="str">
            <v>06.011.0266-0</v>
          </cell>
          <cell r="B5237">
            <v>1087.1199999999999</v>
          </cell>
        </row>
        <row r="5238">
          <cell r="A5238" t="str">
            <v>06.011.0266-A</v>
          </cell>
          <cell r="B5238">
            <v>1073.67</v>
          </cell>
        </row>
        <row r="5239">
          <cell r="A5239" t="str">
            <v>06.011.0267-0</v>
          </cell>
          <cell r="B5239">
            <v>1303.56</v>
          </cell>
        </row>
        <row r="5240">
          <cell r="A5240" t="str">
            <v>06.011.0267-A</v>
          </cell>
          <cell r="B5240">
            <v>1289.03</v>
          </cell>
        </row>
        <row r="5241">
          <cell r="A5241" t="str">
            <v>06.011.0269-0</v>
          </cell>
          <cell r="B5241">
            <v>2428.65</v>
          </cell>
        </row>
        <row r="5242">
          <cell r="A5242" t="str">
            <v>06.011.0269-A</v>
          </cell>
          <cell r="B5242">
            <v>2409.38</v>
          </cell>
        </row>
        <row r="5243">
          <cell r="A5243" t="str">
            <v>06.011.0311-0</v>
          </cell>
          <cell r="B5243">
            <v>29.37</v>
          </cell>
        </row>
        <row r="5244">
          <cell r="A5244" t="str">
            <v>06.011.0311-A</v>
          </cell>
          <cell r="B5244">
            <v>27.48</v>
          </cell>
        </row>
        <row r="5245">
          <cell r="A5245" t="str">
            <v>06.011.0312-0</v>
          </cell>
          <cell r="B5245">
            <v>51.74</v>
          </cell>
        </row>
        <row r="5246">
          <cell r="A5246" t="str">
            <v>06.011.0312-A</v>
          </cell>
          <cell r="B5246">
            <v>48.73</v>
          </cell>
        </row>
        <row r="5247">
          <cell r="A5247" t="str">
            <v>06.011.0313-0</v>
          </cell>
          <cell r="B5247">
            <v>62.22</v>
          </cell>
        </row>
        <row r="5248">
          <cell r="A5248" t="str">
            <v>06.011.0313-A</v>
          </cell>
          <cell r="B5248">
            <v>58.84</v>
          </cell>
        </row>
        <row r="5249">
          <cell r="A5249" t="str">
            <v>06.011.0314-0</v>
          </cell>
          <cell r="B5249">
            <v>97.89</v>
          </cell>
        </row>
        <row r="5250">
          <cell r="A5250" t="str">
            <v>06.011.0314-A</v>
          </cell>
          <cell r="B5250">
            <v>94.15</v>
          </cell>
        </row>
        <row r="5251">
          <cell r="A5251" t="str">
            <v>06.011.0315-0</v>
          </cell>
          <cell r="B5251">
            <v>122.94</v>
          </cell>
        </row>
        <row r="5252">
          <cell r="A5252" t="str">
            <v>06.011.0315-A</v>
          </cell>
          <cell r="B5252">
            <v>118.4</v>
          </cell>
        </row>
        <row r="5253">
          <cell r="A5253" t="str">
            <v>06.011.0316-0</v>
          </cell>
          <cell r="B5253">
            <v>133.30000000000001</v>
          </cell>
        </row>
        <row r="5254">
          <cell r="A5254" t="str">
            <v>06.011.0316-A</v>
          </cell>
          <cell r="B5254">
            <v>128.72</v>
          </cell>
        </row>
        <row r="5255">
          <cell r="A5255" t="str">
            <v>06.011.0317-0</v>
          </cell>
          <cell r="B5255">
            <v>165.79</v>
          </cell>
        </row>
        <row r="5256">
          <cell r="A5256" t="str">
            <v>06.011.0317-A</v>
          </cell>
          <cell r="B5256">
            <v>160.4</v>
          </cell>
        </row>
        <row r="5257">
          <cell r="A5257" t="str">
            <v>06.011.0318-0</v>
          </cell>
          <cell r="B5257">
            <v>215.87</v>
          </cell>
        </row>
        <row r="5258">
          <cell r="A5258" t="str">
            <v>06.011.0318-A</v>
          </cell>
          <cell r="B5258">
            <v>209.83</v>
          </cell>
        </row>
        <row r="5259">
          <cell r="A5259" t="str">
            <v>06.011.0319-0</v>
          </cell>
          <cell r="B5259">
            <v>247.97</v>
          </cell>
        </row>
        <row r="5260">
          <cell r="A5260" t="str">
            <v>06.011.0319-A</v>
          </cell>
          <cell r="B5260">
            <v>241.43</v>
          </cell>
        </row>
        <row r="5261">
          <cell r="A5261" t="str">
            <v>06.011.0320-0</v>
          </cell>
          <cell r="B5261">
            <v>252.77</v>
          </cell>
        </row>
        <row r="5262">
          <cell r="A5262" t="str">
            <v>06.011.0320-A</v>
          </cell>
          <cell r="B5262">
            <v>245.72</v>
          </cell>
        </row>
        <row r="5263">
          <cell r="A5263" t="str">
            <v>06.011.0321-0</v>
          </cell>
          <cell r="B5263">
            <v>312.41000000000003</v>
          </cell>
        </row>
        <row r="5264">
          <cell r="A5264" t="str">
            <v>06.011.0321-A</v>
          </cell>
          <cell r="B5264">
            <v>304.7</v>
          </cell>
        </row>
        <row r="5265">
          <cell r="A5265" t="str">
            <v>06.011.0322-0</v>
          </cell>
          <cell r="B5265">
            <v>359.64</v>
          </cell>
        </row>
        <row r="5266">
          <cell r="A5266" t="str">
            <v>06.011.0322-A</v>
          </cell>
          <cell r="B5266">
            <v>350.8</v>
          </cell>
        </row>
        <row r="5267">
          <cell r="A5267" t="str">
            <v>06.011.0324-0</v>
          </cell>
          <cell r="B5267">
            <v>661.2</v>
          </cell>
        </row>
        <row r="5268">
          <cell r="A5268" t="str">
            <v>06.011.0324-A</v>
          </cell>
          <cell r="B5268">
            <v>651.46</v>
          </cell>
        </row>
        <row r="5269">
          <cell r="A5269" t="str">
            <v>06.011.0325-0</v>
          </cell>
          <cell r="B5269">
            <v>760.31</v>
          </cell>
        </row>
        <row r="5270">
          <cell r="A5270" t="str">
            <v>06.011.0325-A</v>
          </cell>
          <cell r="B5270">
            <v>749.3</v>
          </cell>
        </row>
        <row r="5271">
          <cell r="A5271" t="str">
            <v>06.011.0326-0</v>
          </cell>
          <cell r="B5271">
            <v>874.39</v>
          </cell>
        </row>
        <row r="5272">
          <cell r="A5272" t="str">
            <v>06.011.0326-A</v>
          </cell>
          <cell r="B5272">
            <v>862.47</v>
          </cell>
        </row>
        <row r="5273">
          <cell r="A5273" t="str">
            <v>06.011.0328-0</v>
          </cell>
          <cell r="B5273">
            <v>1229.6600000000001</v>
          </cell>
        </row>
        <row r="5274">
          <cell r="A5274" t="str">
            <v>06.011.0328-A</v>
          </cell>
          <cell r="B5274">
            <v>1215.1099999999999</v>
          </cell>
        </row>
        <row r="5275">
          <cell r="A5275" t="str">
            <v>06.011.0341-0</v>
          </cell>
          <cell r="B5275">
            <v>32.81</v>
          </cell>
        </row>
        <row r="5276">
          <cell r="A5276" t="str">
            <v>06.011.0341-A</v>
          </cell>
          <cell r="B5276">
            <v>30.46</v>
          </cell>
        </row>
        <row r="5277">
          <cell r="A5277" t="str">
            <v>06.011.0342-0</v>
          </cell>
          <cell r="B5277">
            <v>51.84</v>
          </cell>
        </row>
        <row r="5278">
          <cell r="A5278" t="str">
            <v>06.011.0342-A</v>
          </cell>
          <cell r="B5278">
            <v>48.82</v>
          </cell>
        </row>
        <row r="5279">
          <cell r="A5279" t="str">
            <v>06.011.0343-0</v>
          </cell>
          <cell r="B5279">
            <v>62.07</v>
          </cell>
        </row>
        <row r="5280">
          <cell r="A5280" t="str">
            <v>06.011.0343-A</v>
          </cell>
          <cell r="B5280">
            <v>58.7</v>
          </cell>
        </row>
        <row r="5281">
          <cell r="A5281" t="str">
            <v>06.011.0344-0</v>
          </cell>
          <cell r="B5281">
            <v>121.06</v>
          </cell>
        </row>
        <row r="5282">
          <cell r="A5282" t="str">
            <v>06.011.0344-A</v>
          </cell>
          <cell r="B5282">
            <v>116.52</v>
          </cell>
        </row>
        <row r="5283">
          <cell r="A5283" t="str">
            <v>06.011.0345-0</v>
          </cell>
          <cell r="B5283">
            <v>158.75</v>
          </cell>
        </row>
        <row r="5284">
          <cell r="A5284" t="str">
            <v>06.011.0345-A</v>
          </cell>
          <cell r="B5284">
            <v>153.71</v>
          </cell>
        </row>
        <row r="5285">
          <cell r="A5285" t="str">
            <v>06.011.0346-0</v>
          </cell>
          <cell r="B5285">
            <v>168.5</v>
          </cell>
        </row>
        <row r="5286">
          <cell r="A5286" t="str">
            <v>06.011.0346-A</v>
          </cell>
          <cell r="B5286">
            <v>163.44999999999999</v>
          </cell>
        </row>
        <row r="5287">
          <cell r="A5287" t="str">
            <v>06.011.0347-0</v>
          </cell>
          <cell r="B5287">
            <v>211.13</v>
          </cell>
        </row>
        <row r="5288">
          <cell r="A5288" t="str">
            <v>06.011.0347-A</v>
          </cell>
          <cell r="B5288">
            <v>205.35</v>
          </cell>
        </row>
        <row r="5289">
          <cell r="A5289" t="str">
            <v>06.011.0348-0</v>
          </cell>
          <cell r="B5289">
            <v>259.17</v>
          </cell>
        </row>
        <row r="5290">
          <cell r="A5290" t="str">
            <v>06.011.0348-A</v>
          </cell>
          <cell r="B5290">
            <v>252.65</v>
          </cell>
        </row>
        <row r="5291">
          <cell r="A5291" t="str">
            <v>06.011.0349-0</v>
          </cell>
          <cell r="B5291">
            <v>304.23</v>
          </cell>
        </row>
        <row r="5292">
          <cell r="A5292" t="str">
            <v>06.011.0349-A</v>
          </cell>
          <cell r="B5292">
            <v>296.85000000000002</v>
          </cell>
        </row>
        <row r="5293">
          <cell r="A5293" t="str">
            <v>06.011.0350-0</v>
          </cell>
          <cell r="B5293">
            <v>549.57000000000005</v>
          </cell>
        </row>
        <row r="5294">
          <cell r="A5294" t="str">
            <v>06.011.0350-A</v>
          </cell>
          <cell r="B5294">
            <v>541.32000000000005</v>
          </cell>
        </row>
        <row r="5295">
          <cell r="A5295" t="str">
            <v>06.011.0351-0</v>
          </cell>
          <cell r="B5295">
            <v>629.48</v>
          </cell>
        </row>
        <row r="5296">
          <cell r="A5296" t="str">
            <v>06.011.0351-A</v>
          </cell>
          <cell r="B5296">
            <v>620.57000000000005</v>
          </cell>
        </row>
        <row r="5297">
          <cell r="A5297" t="str">
            <v>06.011.0352-0</v>
          </cell>
          <cell r="B5297">
            <v>741.09</v>
          </cell>
        </row>
        <row r="5298">
          <cell r="A5298" t="str">
            <v>06.011.0352-A</v>
          </cell>
          <cell r="B5298">
            <v>730.8</v>
          </cell>
        </row>
        <row r="5299">
          <cell r="A5299" t="str">
            <v>06.011.0354-0</v>
          </cell>
          <cell r="B5299">
            <v>926.02</v>
          </cell>
        </row>
        <row r="5300">
          <cell r="A5300" t="str">
            <v>06.011.0354-A</v>
          </cell>
          <cell r="B5300">
            <v>914.83</v>
          </cell>
        </row>
        <row r="5301">
          <cell r="A5301" t="str">
            <v>06.011.0355-0</v>
          </cell>
          <cell r="B5301">
            <v>1071.3399999999999</v>
          </cell>
        </row>
        <row r="5302">
          <cell r="A5302" t="str">
            <v>06.011.0355-A</v>
          </cell>
          <cell r="B5302">
            <v>1058.58</v>
          </cell>
        </row>
        <row r="5303">
          <cell r="A5303" t="str">
            <v>06.011.0356-0</v>
          </cell>
          <cell r="B5303">
            <v>1282.24</v>
          </cell>
        </row>
        <row r="5304">
          <cell r="A5304" t="str">
            <v>06.011.0356-A</v>
          </cell>
          <cell r="B5304">
            <v>1268.6099999999999</v>
          </cell>
        </row>
        <row r="5305">
          <cell r="A5305" t="str">
            <v>06.011.0358-0</v>
          </cell>
          <cell r="B5305">
            <v>2382.94</v>
          </cell>
        </row>
        <row r="5306">
          <cell r="A5306" t="str">
            <v>06.011.0358-A</v>
          </cell>
          <cell r="B5306">
            <v>2365.4699999999998</v>
          </cell>
        </row>
        <row r="5307">
          <cell r="A5307" t="str">
            <v>06.011.0370-0</v>
          </cell>
          <cell r="B5307">
            <v>41.48</v>
          </cell>
        </row>
        <row r="5308">
          <cell r="A5308" t="str">
            <v>06.011.0370-A</v>
          </cell>
          <cell r="B5308">
            <v>38.35</v>
          </cell>
        </row>
        <row r="5309">
          <cell r="A5309" t="str">
            <v>06.011.0371-0</v>
          </cell>
          <cell r="B5309">
            <v>65.900000000000006</v>
          </cell>
        </row>
        <row r="5310">
          <cell r="A5310" t="str">
            <v>06.011.0371-A</v>
          </cell>
          <cell r="B5310">
            <v>62.09</v>
          </cell>
        </row>
        <row r="5311">
          <cell r="A5311" t="str">
            <v>06.011.0372-0</v>
          </cell>
          <cell r="B5311">
            <v>102.95</v>
          </cell>
        </row>
        <row r="5312">
          <cell r="A5312" t="str">
            <v>06.011.0372-A</v>
          </cell>
          <cell r="B5312">
            <v>98.83</v>
          </cell>
        </row>
        <row r="5313">
          <cell r="A5313" t="str">
            <v>06.011.0373-0</v>
          </cell>
          <cell r="B5313">
            <v>178.96</v>
          </cell>
        </row>
        <row r="5314">
          <cell r="A5314" t="str">
            <v>06.011.0373-A</v>
          </cell>
          <cell r="B5314">
            <v>173</v>
          </cell>
        </row>
        <row r="5315">
          <cell r="A5315" t="str">
            <v>06.011.0374-0</v>
          </cell>
          <cell r="B5315">
            <v>286.95</v>
          </cell>
        </row>
        <row r="5316">
          <cell r="A5316" t="str">
            <v>06.011.0374-A</v>
          </cell>
          <cell r="B5316">
            <v>279.48</v>
          </cell>
        </row>
        <row r="5317">
          <cell r="A5317" t="str">
            <v>06.011.0375-0</v>
          </cell>
          <cell r="B5317">
            <v>357.75</v>
          </cell>
        </row>
        <row r="5318">
          <cell r="A5318" t="str">
            <v>06.011.0375-A</v>
          </cell>
          <cell r="B5318">
            <v>349.41</v>
          </cell>
        </row>
        <row r="5319">
          <cell r="A5319" t="str">
            <v>06.011.0376-0</v>
          </cell>
          <cell r="B5319">
            <v>463.22</v>
          </cell>
        </row>
        <row r="5320">
          <cell r="A5320" t="str">
            <v>06.011.0376-A</v>
          </cell>
          <cell r="B5320">
            <v>454.26</v>
          </cell>
        </row>
        <row r="5321">
          <cell r="A5321" t="str">
            <v>06.011.0377-0</v>
          </cell>
          <cell r="B5321">
            <v>576.44000000000005</v>
          </cell>
        </row>
        <row r="5322">
          <cell r="A5322" t="str">
            <v>06.011.0377-A</v>
          </cell>
          <cell r="B5322">
            <v>566.42999999999995</v>
          </cell>
        </row>
        <row r="5323">
          <cell r="A5323" t="str">
            <v>06.011.0378-0</v>
          </cell>
          <cell r="B5323">
            <v>868.72</v>
          </cell>
        </row>
        <row r="5324">
          <cell r="A5324" t="str">
            <v>06.011.0378-A</v>
          </cell>
          <cell r="B5324">
            <v>858.09</v>
          </cell>
        </row>
        <row r="5325">
          <cell r="A5325" t="str">
            <v>06.011.0379-0</v>
          </cell>
          <cell r="B5325">
            <v>1012.87</v>
          </cell>
        </row>
        <row r="5326">
          <cell r="A5326" t="str">
            <v>06.011.0379-A</v>
          </cell>
          <cell r="B5326">
            <v>1000.99</v>
          </cell>
        </row>
        <row r="5327">
          <cell r="A5327" t="str">
            <v>06.011.0380-0</v>
          </cell>
          <cell r="B5327">
            <v>1363.96</v>
          </cell>
        </row>
        <row r="5328">
          <cell r="A5328" t="str">
            <v>06.011.0380-A</v>
          </cell>
          <cell r="B5328">
            <v>1351.17</v>
          </cell>
        </row>
        <row r="5329">
          <cell r="A5329" t="str">
            <v>06.011.0381-0</v>
          </cell>
          <cell r="B5329">
            <v>1720.48</v>
          </cell>
        </row>
        <row r="5330">
          <cell r="A5330" t="str">
            <v>06.011.0381-A</v>
          </cell>
          <cell r="B5330">
            <v>1706.37</v>
          </cell>
        </row>
        <row r="5331">
          <cell r="A5331" t="str">
            <v>06.011.0382-0</v>
          </cell>
          <cell r="B5331">
            <v>2353.84</v>
          </cell>
        </row>
        <row r="5332">
          <cell r="A5332" t="str">
            <v>06.011.0382-A</v>
          </cell>
          <cell r="B5332">
            <v>2338.67</v>
          </cell>
        </row>
        <row r="5333">
          <cell r="A5333" t="str">
            <v>06.011.0383-0</v>
          </cell>
          <cell r="B5333">
            <v>3707.61</v>
          </cell>
        </row>
        <row r="5334">
          <cell r="A5334" t="str">
            <v>06.011.0383-A</v>
          </cell>
          <cell r="B5334">
            <v>3689.57</v>
          </cell>
        </row>
        <row r="5335">
          <cell r="A5335" t="str">
            <v>06.011.0390-0</v>
          </cell>
          <cell r="B5335">
            <v>41.48</v>
          </cell>
        </row>
        <row r="5336">
          <cell r="A5336" t="str">
            <v>06.011.0390-A</v>
          </cell>
          <cell r="B5336">
            <v>38.35</v>
          </cell>
        </row>
        <row r="5337">
          <cell r="A5337" t="str">
            <v>06.011.0391-0</v>
          </cell>
          <cell r="B5337">
            <v>63.48</v>
          </cell>
        </row>
        <row r="5338">
          <cell r="A5338" t="str">
            <v>06.011.0391-A</v>
          </cell>
          <cell r="B5338">
            <v>59.67</v>
          </cell>
        </row>
        <row r="5339">
          <cell r="A5339" t="str">
            <v>06.011.0392-0</v>
          </cell>
          <cell r="B5339">
            <v>101.95</v>
          </cell>
        </row>
        <row r="5340">
          <cell r="A5340" t="str">
            <v>06.011.0392-A</v>
          </cell>
          <cell r="B5340">
            <v>97.83</v>
          </cell>
        </row>
        <row r="5341">
          <cell r="A5341" t="str">
            <v>06.011.0393-0</v>
          </cell>
          <cell r="B5341">
            <v>143.44999999999999</v>
          </cell>
        </row>
        <row r="5342">
          <cell r="A5342" t="str">
            <v>06.011.0393-A</v>
          </cell>
          <cell r="B5342">
            <v>138.49</v>
          </cell>
        </row>
        <row r="5343">
          <cell r="A5343" t="str">
            <v>06.011.0394-0</v>
          </cell>
          <cell r="B5343">
            <v>224.24</v>
          </cell>
        </row>
        <row r="5344">
          <cell r="A5344" t="str">
            <v>06.011.0394-A</v>
          </cell>
          <cell r="B5344">
            <v>217.84</v>
          </cell>
        </row>
        <row r="5345">
          <cell r="A5345" t="str">
            <v>06.011.0395-0</v>
          </cell>
          <cell r="B5345">
            <v>337.91</v>
          </cell>
        </row>
        <row r="5346">
          <cell r="A5346" t="str">
            <v>06.011.0395-A</v>
          </cell>
          <cell r="B5346">
            <v>329.99</v>
          </cell>
        </row>
        <row r="5347">
          <cell r="A5347" t="str">
            <v>06.011.0396-0</v>
          </cell>
          <cell r="B5347">
            <v>484.16</v>
          </cell>
        </row>
        <row r="5348">
          <cell r="A5348" t="str">
            <v>06.011.0396-A</v>
          </cell>
          <cell r="B5348">
            <v>475.23</v>
          </cell>
        </row>
        <row r="5349">
          <cell r="A5349" t="str">
            <v>06.011.0397-0</v>
          </cell>
          <cell r="B5349">
            <v>639.41</v>
          </cell>
        </row>
        <row r="5350">
          <cell r="A5350" t="str">
            <v>06.011.0397-A</v>
          </cell>
          <cell r="B5350">
            <v>630</v>
          </cell>
        </row>
        <row r="5351">
          <cell r="A5351" t="str">
            <v>06.011.0398-0</v>
          </cell>
          <cell r="B5351">
            <v>991.15</v>
          </cell>
        </row>
        <row r="5352">
          <cell r="A5352" t="str">
            <v>06.011.0398-A</v>
          </cell>
          <cell r="B5352">
            <v>980.03</v>
          </cell>
        </row>
        <row r="5353">
          <cell r="A5353" t="str">
            <v>06.011.0399-0</v>
          </cell>
          <cell r="B5353">
            <v>1289.25</v>
          </cell>
        </row>
        <row r="5354">
          <cell r="A5354" t="str">
            <v>06.011.0399-A</v>
          </cell>
          <cell r="B5354">
            <v>1277.51</v>
          </cell>
        </row>
        <row r="5355">
          <cell r="A5355" t="str">
            <v>06.011.0400-0</v>
          </cell>
          <cell r="B5355">
            <v>1634.16</v>
          </cell>
        </row>
        <row r="5356">
          <cell r="A5356" t="str">
            <v>06.011.0400-A</v>
          </cell>
          <cell r="B5356">
            <v>1620.95</v>
          </cell>
        </row>
        <row r="5357">
          <cell r="A5357" t="str">
            <v>06.011.0401-0</v>
          </cell>
          <cell r="B5357">
            <v>2085.8000000000002</v>
          </cell>
        </row>
        <row r="5358">
          <cell r="A5358" t="str">
            <v>06.011.0401-A</v>
          </cell>
          <cell r="B5358">
            <v>2071.6799999999998</v>
          </cell>
        </row>
        <row r="5359">
          <cell r="A5359" t="str">
            <v>06.011.0402-0</v>
          </cell>
          <cell r="B5359">
            <v>2727.32</v>
          </cell>
        </row>
        <row r="5360">
          <cell r="A5360" t="str">
            <v>06.011.0402-A</v>
          </cell>
          <cell r="B5360">
            <v>2711.66</v>
          </cell>
        </row>
        <row r="5361">
          <cell r="A5361" t="str">
            <v>06.011.0403-0</v>
          </cell>
          <cell r="B5361">
            <v>3962.82</v>
          </cell>
        </row>
        <row r="5362">
          <cell r="A5362" t="str">
            <v>06.011.0403-A</v>
          </cell>
          <cell r="B5362">
            <v>3946.1</v>
          </cell>
        </row>
        <row r="5363">
          <cell r="A5363" t="str">
            <v>06.011.0404-0</v>
          </cell>
          <cell r="B5363">
            <v>6763.71</v>
          </cell>
        </row>
        <row r="5364">
          <cell r="A5364" t="str">
            <v>06.011.0404-A</v>
          </cell>
          <cell r="B5364">
            <v>6743</v>
          </cell>
        </row>
        <row r="5365">
          <cell r="A5365" t="str">
            <v>06.011.0411-0</v>
          </cell>
          <cell r="B5365">
            <v>42.46</v>
          </cell>
        </row>
        <row r="5366">
          <cell r="A5366" t="str">
            <v>06.011.0411-A</v>
          </cell>
          <cell r="B5366">
            <v>40.54</v>
          </cell>
        </row>
        <row r="5367">
          <cell r="A5367" t="str">
            <v>06.011.0412-0</v>
          </cell>
          <cell r="B5367">
            <v>42.39</v>
          </cell>
        </row>
        <row r="5368">
          <cell r="A5368" t="str">
            <v>06.011.0412-A</v>
          </cell>
          <cell r="B5368">
            <v>40.549999999999997</v>
          </cell>
        </row>
        <row r="5369">
          <cell r="A5369" t="str">
            <v>06.011.0413-0</v>
          </cell>
          <cell r="B5369">
            <v>164.64</v>
          </cell>
        </row>
        <row r="5370">
          <cell r="A5370" t="str">
            <v>06.011.0413-A</v>
          </cell>
          <cell r="B5370">
            <v>162.13999999999999</v>
          </cell>
        </row>
        <row r="5371">
          <cell r="A5371" t="str">
            <v>06.011.0414-0</v>
          </cell>
          <cell r="B5371">
            <v>171.24</v>
          </cell>
        </row>
        <row r="5372">
          <cell r="A5372" t="str">
            <v>06.011.0414-A</v>
          </cell>
          <cell r="B5372">
            <v>167.89</v>
          </cell>
        </row>
        <row r="5373">
          <cell r="A5373" t="str">
            <v>06.011.0415-0</v>
          </cell>
          <cell r="B5373">
            <v>172.93</v>
          </cell>
        </row>
        <row r="5374">
          <cell r="A5374" t="str">
            <v>06.011.0415-A</v>
          </cell>
          <cell r="B5374">
            <v>169.48</v>
          </cell>
        </row>
        <row r="5375">
          <cell r="A5375" t="str">
            <v>06.011.0416-0</v>
          </cell>
          <cell r="B5375">
            <v>286.74</v>
          </cell>
        </row>
        <row r="5376">
          <cell r="A5376" t="str">
            <v>06.011.0416-A</v>
          </cell>
          <cell r="B5376">
            <v>282.2</v>
          </cell>
        </row>
        <row r="5377">
          <cell r="A5377" t="str">
            <v>06.011.0417-0</v>
          </cell>
          <cell r="B5377">
            <v>296.83999999999997</v>
          </cell>
        </row>
        <row r="5378">
          <cell r="A5378" t="str">
            <v>06.011.0417-A</v>
          </cell>
          <cell r="B5378">
            <v>292.27</v>
          </cell>
        </row>
        <row r="5379">
          <cell r="A5379" t="str">
            <v>06.011.0418-0</v>
          </cell>
          <cell r="B5379">
            <v>384.19</v>
          </cell>
        </row>
        <row r="5380">
          <cell r="A5380" t="str">
            <v>06.011.0418-A</v>
          </cell>
          <cell r="B5380">
            <v>378.81</v>
          </cell>
        </row>
        <row r="5381">
          <cell r="A5381" t="str">
            <v>06.011.0419-0</v>
          </cell>
          <cell r="B5381">
            <v>691.59</v>
          </cell>
        </row>
        <row r="5382">
          <cell r="A5382" t="str">
            <v>06.011.0419-A</v>
          </cell>
          <cell r="B5382">
            <v>685.56</v>
          </cell>
        </row>
        <row r="5383">
          <cell r="A5383" t="str">
            <v>06.011.0420-0</v>
          </cell>
          <cell r="B5383">
            <v>843.93</v>
          </cell>
        </row>
        <row r="5384">
          <cell r="A5384" t="str">
            <v>06.011.0420-A</v>
          </cell>
          <cell r="B5384">
            <v>837.24</v>
          </cell>
        </row>
        <row r="5385">
          <cell r="A5385" t="str">
            <v>06.011.0421-0</v>
          </cell>
          <cell r="B5385">
            <v>847.29</v>
          </cell>
        </row>
        <row r="5386">
          <cell r="A5386" t="str">
            <v>06.011.0421-A</v>
          </cell>
          <cell r="B5386">
            <v>840.27</v>
          </cell>
        </row>
        <row r="5387">
          <cell r="A5387" t="str">
            <v>06.011.0422-0</v>
          </cell>
          <cell r="B5387">
            <v>1930.42</v>
          </cell>
        </row>
        <row r="5388">
          <cell r="A5388" t="str">
            <v>06.011.0422-A</v>
          </cell>
          <cell r="B5388">
            <v>1922.76</v>
          </cell>
        </row>
        <row r="5389">
          <cell r="A5389" t="str">
            <v>06.011.0423-0</v>
          </cell>
          <cell r="B5389">
            <v>2301.4499999999998</v>
          </cell>
        </row>
        <row r="5390">
          <cell r="A5390" t="str">
            <v>06.011.0423-A</v>
          </cell>
          <cell r="B5390">
            <v>2292.67</v>
          </cell>
        </row>
        <row r="5391">
          <cell r="A5391" t="str">
            <v>06.011.0424-0</v>
          </cell>
          <cell r="B5391">
            <v>2642.93</v>
          </cell>
        </row>
        <row r="5392">
          <cell r="A5392" t="str">
            <v>06.011.0424-A</v>
          </cell>
          <cell r="B5392">
            <v>2633.37</v>
          </cell>
        </row>
        <row r="5393">
          <cell r="A5393" t="str">
            <v>06.011.0425-0</v>
          </cell>
          <cell r="B5393">
            <v>3072.53</v>
          </cell>
        </row>
        <row r="5394">
          <cell r="A5394" t="str">
            <v>06.011.0425-A</v>
          </cell>
          <cell r="B5394">
            <v>3061.74</v>
          </cell>
        </row>
        <row r="5395">
          <cell r="A5395" t="str">
            <v>06.011.0426-0</v>
          </cell>
          <cell r="B5395">
            <v>3426.32</v>
          </cell>
        </row>
        <row r="5396">
          <cell r="A5396" t="str">
            <v>06.011.0426-A</v>
          </cell>
          <cell r="B5396">
            <v>3414.63</v>
          </cell>
        </row>
        <row r="5397">
          <cell r="A5397" t="str">
            <v>06.011.0427-0</v>
          </cell>
          <cell r="B5397">
            <v>3945.95</v>
          </cell>
        </row>
        <row r="5398">
          <cell r="A5398" t="str">
            <v>06.011.0427-A</v>
          </cell>
          <cell r="B5398">
            <v>3931.86</v>
          </cell>
        </row>
        <row r="5399">
          <cell r="A5399" t="str">
            <v>06.011.0431-0</v>
          </cell>
          <cell r="B5399">
            <v>41.67</v>
          </cell>
        </row>
        <row r="5400">
          <cell r="A5400" t="str">
            <v>06.011.0431-A</v>
          </cell>
          <cell r="B5400">
            <v>39.86</v>
          </cell>
        </row>
        <row r="5401">
          <cell r="A5401" t="str">
            <v>06.011.0432-0</v>
          </cell>
          <cell r="B5401">
            <v>42.5</v>
          </cell>
        </row>
        <row r="5402">
          <cell r="A5402" t="str">
            <v>06.011.0432-A</v>
          </cell>
          <cell r="B5402">
            <v>40.65</v>
          </cell>
        </row>
        <row r="5403">
          <cell r="A5403" t="str">
            <v>06.011.0433-0</v>
          </cell>
          <cell r="B5403">
            <v>78.260000000000005</v>
          </cell>
        </row>
        <row r="5404">
          <cell r="A5404" t="str">
            <v>06.011.0433-A</v>
          </cell>
          <cell r="B5404">
            <v>75.290000000000006</v>
          </cell>
        </row>
        <row r="5405">
          <cell r="A5405" t="str">
            <v>06.011.0434-0</v>
          </cell>
          <cell r="B5405">
            <v>171.7</v>
          </cell>
        </row>
        <row r="5406">
          <cell r="A5406" t="str">
            <v>06.011.0434-A</v>
          </cell>
          <cell r="B5406">
            <v>168.29</v>
          </cell>
        </row>
        <row r="5407">
          <cell r="A5407" t="str">
            <v>06.011.0435-0</v>
          </cell>
          <cell r="B5407">
            <v>207.33</v>
          </cell>
        </row>
        <row r="5408">
          <cell r="A5408" t="str">
            <v>06.011.0435-A</v>
          </cell>
          <cell r="B5408">
            <v>203.58</v>
          </cell>
        </row>
        <row r="5409">
          <cell r="A5409" t="str">
            <v>06.011.0436-0</v>
          </cell>
          <cell r="B5409">
            <v>287.06</v>
          </cell>
        </row>
        <row r="5410">
          <cell r="A5410" t="str">
            <v>06.011.0436-A</v>
          </cell>
          <cell r="B5410">
            <v>282.5</v>
          </cell>
        </row>
        <row r="5411">
          <cell r="A5411" t="str">
            <v>06.011.0437-0</v>
          </cell>
          <cell r="B5411">
            <v>297.79000000000002</v>
          </cell>
        </row>
        <row r="5412">
          <cell r="A5412" t="str">
            <v>06.011.0437-A</v>
          </cell>
          <cell r="B5412">
            <v>293.19</v>
          </cell>
        </row>
        <row r="5413">
          <cell r="A5413" t="str">
            <v>06.011.0438-0</v>
          </cell>
          <cell r="B5413">
            <v>386.24</v>
          </cell>
        </row>
        <row r="5414">
          <cell r="A5414" t="str">
            <v>06.011.0438-A</v>
          </cell>
          <cell r="B5414">
            <v>380.77</v>
          </cell>
        </row>
        <row r="5415">
          <cell r="A5415" t="str">
            <v>06.011.0439-0</v>
          </cell>
          <cell r="B5415">
            <v>694.05</v>
          </cell>
        </row>
        <row r="5416">
          <cell r="A5416" t="str">
            <v>06.011.0439-A</v>
          </cell>
          <cell r="B5416">
            <v>687.92</v>
          </cell>
        </row>
        <row r="5417">
          <cell r="A5417" t="str">
            <v>06.011.0440-0</v>
          </cell>
          <cell r="B5417">
            <v>846.99</v>
          </cell>
        </row>
        <row r="5418">
          <cell r="A5418" t="str">
            <v>06.011.0440-A</v>
          </cell>
          <cell r="B5418">
            <v>840.18</v>
          </cell>
        </row>
        <row r="5419">
          <cell r="A5419" t="str">
            <v>06.011.0441-0</v>
          </cell>
          <cell r="B5419">
            <v>852.74</v>
          </cell>
        </row>
        <row r="5420">
          <cell r="A5420" t="str">
            <v>06.011.0441-A</v>
          </cell>
          <cell r="B5420">
            <v>845.5</v>
          </cell>
        </row>
        <row r="5421">
          <cell r="A5421" t="str">
            <v>06.011.0442-0</v>
          </cell>
          <cell r="B5421">
            <v>1938.67</v>
          </cell>
        </row>
        <row r="5422">
          <cell r="A5422" t="str">
            <v>06.011.0442-A</v>
          </cell>
          <cell r="B5422">
            <v>1930.65</v>
          </cell>
        </row>
        <row r="5423">
          <cell r="A5423" t="str">
            <v>06.011.0443-0</v>
          </cell>
          <cell r="B5423">
            <v>2315.15</v>
          </cell>
        </row>
        <row r="5424">
          <cell r="A5424" t="str">
            <v>06.011.0443-A</v>
          </cell>
          <cell r="B5424">
            <v>2305.79</v>
          </cell>
        </row>
        <row r="5425">
          <cell r="A5425" t="str">
            <v>06.011.0445-0</v>
          </cell>
          <cell r="B5425">
            <v>2658.56</v>
          </cell>
        </row>
        <row r="5426">
          <cell r="A5426" t="str">
            <v>06.011.0445-A</v>
          </cell>
          <cell r="B5426">
            <v>2648.32</v>
          </cell>
        </row>
        <row r="5427">
          <cell r="A5427" t="str">
            <v>06.011.0446-0</v>
          </cell>
          <cell r="B5427">
            <v>3095.7</v>
          </cell>
        </row>
        <row r="5428">
          <cell r="A5428" t="str">
            <v>06.011.0446-A</v>
          </cell>
          <cell r="B5428">
            <v>3083.92</v>
          </cell>
        </row>
        <row r="5429">
          <cell r="A5429" t="str">
            <v>06.011.0447-0</v>
          </cell>
          <cell r="B5429">
            <v>3483.44</v>
          </cell>
        </row>
        <row r="5430">
          <cell r="A5430" t="str">
            <v>06.011.0447-A</v>
          </cell>
          <cell r="B5430">
            <v>3469.76</v>
          </cell>
        </row>
        <row r="5431">
          <cell r="A5431" t="str">
            <v>06.011.0449-0</v>
          </cell>
          <cell r="B5431">
            <v>4022.4</v>
          </cell>
        </row>
        <row r="5432">
          <cell r="A5432" t="str">
            <v>06.011.0449-A</v>
          </cell>
          <cell r="B5432">
            <v>4005.59</v>
          </cell>
        </row>
        <row r="5433">
          <cell r="A5433" t="str">
            <v>06.012.0001-0</v>
          </cell>
          <cell r="B5433">
            <v>2289.44</v>
          </cell>
        </row>
        <row r="5434">
          <cell r="A5434" t="str">
            <v>06.012.0001-A</v>
          </cell>
          <cell r="B5434">
            <v>2132.04</v>
          </cell>
        </row>
        <row r="5435">
          <cell r="A5435" t="str">
            <v>06.012.0002-0</v>
          </cell>
          <cell r="B5435">
            <v>2401.14</v>
          </cell>
        </row>
        <row r="5436">
          <cell r="A5436" t="str">
            <v>06.012.0002-A</v>
          </cell>
          <cell r="B5436">
            <v>2235.15</v>
          </cell>
        </row>
        <row r="5437">
          <cell r="A5437" t="str">
            <v>06.012.0003-0</v>
          </cell>
          <cell r="B5437">
            <v>2688.27</v>
          </cell>
        </row>
        <row r="5438">
          <cell r="A5438" t="str">
            <v>06.012.0003-A</v>
          </cell>
          <cell r="B5438">
            <v>2505.5700000000002</v>
          </cell>
        </row>
        <row r="5439">
          <cell r="A5439" t="str">
            <v>06.012.0004-0</v>
          </cell>
          <cell r="B5439">
            <v>2992.65</v>
          </cell>
        </row>
        <row r="5440">
          <cell r="A5440" t="str">
            <v>06.012.0004-A</v>
          </cell>
          <cell r="B5440">
            <v>2787.29</v>
          </cell>
        </row>
        <row r="5441">
          <cell r="A5441" t="str">
            <v>06.012.0005-0</v>
          </cell>
          <cell r="B5441">
            <v>3250.99</v>
          </cell>
        </row>
        <row r="5442">
          <cell r="A5442" t="str">
            <v>06.012.0005-A</v>
          </cell>
          <cell r="B5442">
            <v>3026.16</v>
          </cell>
        </row>
        <row r="5443">
          <cell r="A5443" t="str">
            <v>06.012.0006-0</v>
          </cell>
          <cell r="B5443">
            <v>3724.79</v>
          </cell>
        </row>
        <row r="5444">
          <cell r="A5444" t="str">
            <v>06.012.0006-A</v>
          </cell>
          <cell r="B5444">
            <v>3465.61</v>
          </cell>
        </row>
        <row r="5445">
          <cell r="A5445" t="str">
            <v>06.012.0007-0</v>
          </cell>
          <cell r="B5445">
            <v>4132.8500000000004</v>
          </cell>
        </row>
        <row r="5446">
          <cell r="A5446" t="str">
            <v>06.012.0007-A</v>
          </cell>
          <cell r="B5446">
            <v>3846.63</v>
          </cell>
        </row>
        <row r="5447">
          <cell r="A5447" t="str">
            <v>06.012.0008-0</v>
          </cell>
          <cell r="B5447">
            <v>4537.2299999999996</v>
          </cell>
        </row>
        <row r="5448">
          <cell r="A5448" t="str">
            <v>06.012.0008-A</v>
          </cell>
          <cell r="B5448">
            <v>4223.93</v>
          </cell>
        </row>
        <row r="5449">
          <cell r="A5449" t="str">
            <v>06.012.0009-0</v>
          </cell>
          <cell r="B5449">
            <v>5055.58</v>
          </cell>
        </row>
        <row r="5450">
          <cell r="A5450" t="str">
            <v>06.012.0009-A</v>
          </cell>
          <cell r="B5450">
            <v>4706.71</v>
          </cell>
        </row>
        <row r="5451">
          <cell r="A5451" t="str">
            <v>06.012.0015-0</v>
          </cell>
          <cell r="B5451">
            <v>1678.26</v>
          </cell>
        </row>
        <row r="5452">
          <cell r="A5452" t="str">
            <v>06.012.0015-A</v>
          </cell>
          <cell r="B5452">
            <v>1561.52</v>
          </cell>
        </row>
        <row r="5453">
          <cell r="A5453" t="str">
            <v>06.012.0016-0</v>
          </cell>
          <cell r="B5453">
            <v>1926.42</v>
          </cell>
        </row>
        <row r="5454">
          <cell r="A5454" t="str">
            <v>06.012.0016-A</v>
          </cell>
          <cell r="B5454">
            <v>1794.35</v>
          </cell>
        </row>
        <row r="5455">
          <cell r="A5455" t="str">
            <v>06.012.0017-0</v>
          </cell>
          <cell r="B5455">
            <v>2086.37</v>
          </cell>
        </row>
        <row r="5456">
          <cell r="A5456" t="str">
            <v>06.012.0017-A</v>
          </cell>
          <cell r="B5456">
            <v>1942.78</v>
          </cell>
        </row>
        <row r="5457">
          <cell r="A5457" t="str">
            <v>06.012.0018-0</v>
          </cell>
          <cell r="B5457">
            <v>2350.3000000000002</v>
          </cell>
        </row>
        <row r="5458">
          <cell r="A5458" t="str">
            <v>06.012.0018-A</v>
          </cell>
          <cell r="B5458">
            <v>2185.91</v>
          </cell>
        </row>
        <row r="5459">
          <cell r="A5459" t="str">
            <v>06.012.0019-0</v>
          </cell>
          <cell r="B5459">
            <v>2755.14</v>
          </cell>
        </row>
        <row r="5460">
          <cell r="A5460" t="str">
            <v>06.012.0019-A</v>
          </cell>
          <cell r="B5460">
            <v>2564.67</v>
          </cell>
        </row>
        <row r="5461">
          <cell r="A5461" t="str">
            <v>06.012.0020-0</v>
          </cell>
          <cell r="B5461">
            <v>3043.39</v>
          </cell>
        </row>
        <row r="5462">
          <cell r="A5462" t="str">
            <v>06.012.0020-A</v>
          </cell>
          <cell r="B5462">
            <v>2829.62</v>
          </cell>
        </row>
        <row r="5463">
          <cell r="A5463" t="str">
            <v>06.012.0021-0</v>
          </cell>
          <cell r="B5463">
            <v>3298.33</v>
          </cell>
        </row>
        <row r="5464">
          <cell r="A5464" t="str">
            <v>06.012.0021-A</v>
          </cell>
          <cell r="B5464">
            <v>3067.14</v>
          </cell>
        </row>
        <row r="5465">
          <cell r="A5465" t="str">
            <v>06.012.0022-0</v>
          </cell>
          <cell r="B5465">
            <v>3565.41</v>
          </cell>
        </row>
        <row r="5466">
          <cell r="A5466" t="str">
            <v>06.012.0022-A</v>
          </cell>
          <cell r="B5466">
            <v>3317.23</v>
          </cell>
        </row>
        <row r="5467">
          <cell r="A5467" t="str">
            <v>06.012.0039-0</v>
          </cell>
          <cell r="B5467">
            <v>1599.37</v>
          </cell>
        </row>
        <row r="5468">
          <cell r="A5468" t="str">
            <v>06.012.0039-A</v>
          </cell>
          <cell r="B5468">
            <v>1477.54</v>
          </cell>
        </row>
        <row r="5469">
          <cell r="A5469" t="str">
            <v>06.012.0040-0</v>
          </cell>
          <cell r="B5469">
            <v>1462.25</v>
          </cell>
        </row>
        <row r="5470">
          <cell r="A5470" t="str">
            <v>06.012.0040-A</v>
          </cell>
          <cell r="B5470">
            <v>1351.44</v>
          </cell>
        </row>
        <row r="5471">
          <cell r="A5471" t="str">
            <v>06.012.0041-0</v>
          </cell>
          <cell r="B5471">
            <v>1387.81</v>
          </cell>
        </row>
        <row r="5472">
          <cell r="A5472" t="str">
            <v>06.012.0041-A</v>
          </cell>
          <cell r="B5472">
            <v>1281.7</v>
          </cell>
        </row>
        <row r="5473">
          <cell r="A5473" t="str">
            <v>06.012.0042-0</v>
          </cell>
          <cell r="B5473">
            <v>1217.0899999999999</v>
          </cell>
        </row>
        <row r="5474">
          <cell r="A5474" t="str">
            <v>06.012.0042-A</v>
          </cell>
          <cell r="B5474">
            <v>1125.53</v>
          </cell>
        </row>
        <row r="5475">
          <cell r="A5475" t="str">
            <v>06.012.0043-0</v>
          </cell>
          <cell r="B5475">
            <v>1167.77</v>
          </cell>
        </row>
        <row r="5476">
          <cell r="A5476" t="str">
            <v>06.012.0043-A</v>
          </cell>
          <cell r="B5476">
            <v>1079.3599999999999</v>
          </cell>
        </row>
        <row r="5477">
          <cell r="A5477" t="str">
            <v>06.012.0200-0</v>
          </cell>
          <cell r="B5477">
            <v>3867.34</v>
          </cell>
        </row>
        <row r="5478">
          <cell r="A5478" t="str">
            <v>06.012.0200-A</v>
          </cell>
          <cell r="B5478">
            <v>3502.06</v>
          </cell>
        </row>
        <row r="5479">
          <cell r="A5479" t="str">
            <v>06.012.0201-0</v>
          </cell>
          <cell r="B5479">
            <v>4239.05</v>
          </cell>
        </row>
        <row r="5480">
          <cell r="A5480" t="str">
            <v>06.012.0201-A</v>
          </cell>
          <cell r="B5480">
            <v>3838.25</v>
          </cell>
        </row>
        <row r="5481">
          <cell r="A5481" t="str">
            <v>06.012.0202-0</v>
          </cell>
          <cell r="B5481">
            <v>4653.24</v>
          </cell>
        </row>
        <row r="5482">
          <cell r="A5482" t="str">
            <v>06.012.0202-A</v>
          </cell>
          <cell r="B5482">
            <v>4217.1899999999996</v>
          </cell>
        </row>
        <row r="5483">
          <cell r="A5483" t="str">
            <v>06.012.0203-0</v>
          </cell>
          <cell r="B5483">
            <v>5081.2700000000004</v>
          </cell>
        </row>
        <row r="5484">
          <cell r="A5484" t="str">
            <v>06.012.0203-A</v>
          </cell>
          <cell r="B5484">
            <v>4608.68</v>
          </cell>
        </row>
        <row r="5485">
          <cell r="A5485" t="str">
            <v>06.012.0204-0</v>
          </cell>
          <cell r="B5485">
            <v>5669.28</v>
          </cell>
        </row>
        <row r="5486">
          <cell r="A5486" t="str">
            <v>06.012.0204-A</v>
          </cell>
          <cell r="B5486">
            <v>5141.8999999999996</v>
          </cell>
        </row>
        <row r="5487">
          <cell r="A5487" t="str">
            <v>06.012.0205-0</v>
          </cell>
          <cell r="B5487">
            <v>6210.18</v>
          </cell>
        </row>
        <row r="5488">
          <cell r="A5488" t="str">
            <v>06.012.0205-A</v>
          </cell>
          <cell r="B5488">
            <v>5628.25</v>
          </cell>
        </row>
        <row r="5489">
          <cell r="A5489" t="str">
            <v>06.012.0206-0</v>
          </cell>
          <cell r="B5489">
            <v>6340.86</v>
          </cell>
        </row>
        <row r="5490">
          <cell r="A5490" t="str">
            <v>06.012.0206-A</v>
          </cell>
          <cell r="B5490">
            <v>5753.99</v>
          </cell>
        </row>
        <row r="5491">
          <cell r="A5491" t="str">
            <v>06.012.0207-0</v>
          </cell>
          <cell r="B5491">
            <v>6463.33</v>
          </cell>
        </row>
        <row r="5492">
          <cell r="A5492" t="str">
            <v>06.012.0207-A</v>
          </cell>
          <cell r="B5492">
            <v>5870.54</v>
          </cell>
        </row>
        <row r="5493">
          <cell r="A5493" t="str">
            <v>06.012.0208-0</v>
          </cell>
          <cell r="B5493">
            <v>6778.73</v>
          </cell>
        </row>
        <row r="5494">
          <cell r="A5494" t="str">
            <v>06.012.0208-A</v>
          </cell>
          <cell r="B5494">
            <v>6171.24</v>
          </cell>
        </row>
        <row r="5495">
          <cell r="A5495" t="str">
            <v>06.012.0209-0</v>
          </cell>
          <cell r="B5495">
            <v>7084.18</v>
          </cell>
        </row>
        <row r="5496">
          <cell r="A5496" t="str">
            <v>06.012.0209-A</v>
          </cell>
          <cell r="B5496">
            <v>6446.87</v>
          </cell>
        </row>
        <row r="5497">
          <cell r="A5497" t="str">
            <v>06.012.0210-0</v>
          </cell>
          <cell r="B5497">
            <v>7433.14</v>
          </cell>
        </row>
        <row r="5498">
          <cell r="A5498" t="str">
            <v>06.012.0210-A</v>
          </cell>
          <cell r="B5498">
            <v>6766.21</v>
          </cell>
        </row>
        <row r="5499">
          <cell r="A5499" t="str">
            <v>06.012.0211-0</v>
          </cell>
          <cell r="B5499">
            <v>7783.65</v>
          </cell>
        </row>
        <row r="5500">
          <cell r="A5500" t="str">
            <v>06.012.0211-A</v>
          </cell>
          <cell r="B5500">
            <v>7086.9</v>
          </cell>
        </row>
        <row r="5501">
          <cell r="A5501" t="str">
            <v>06.012.0212-0</v>
          </cell>
          <cell r="B5501">
            <v>8134.1</v>
          </cell>
        </row>
        <row r="5502">
          <cell r="A5502" t="str">
            <v>06.012.0212-A</v>
          </cell>
          <cell r="B5502">
            <v>7407.53</v>
          </cell>
        </row>
        <row r="5503">
          <cell r="A5503" t="str">
            <v>06.012.0213-0</v>
          </cell>
          <cell r="B5503">
            <v>8438.06</v>
          </cell>
        </row>
        <row r="5504">
          <cell r="A5504" t="str">
            <v>06.012.0213-A</v>
          </cell>
          <cell r="B5504">
            <v>7681.87</v>
          </cell>
        </row>
        <row r="5505">
          <cell r="A5505" t="str">
            <v>06.012.0214-0</v>
          </cell>
          <cell r="B5505">
            <v>8788.51</v>
          </cell>
        </row>
        <row r="5506">
          <cell r="A5506" t="str">
            <v>06.012.0214-A</v>
          </cell>
          <cell r="B5506">
            <v>8002.5</v>
          </cell>
        </row>
        <row r="5507">
          <cell r="A5507" t="str">
            <v>06.012.0215-0</v>
          </cell>
          <cell r="B5507">
            <v>9139.02</v>
          </cell>
        </row>
        <row r="5508">
          <cell r="A5508" t="str">
            <v>06.012.0215-A</v>
          </cell>
          <cell r="B5508">
            <v>8323.19</v>
          </cell>
        </row>
        <row r="5509">
          <cell r="A5509" t="str">
            <v>06.012.0216-0</v>
          </cell>
          <cell r="B5509">
            <v>9487.98</v>
          </cell>
        </row>
        <row r="5510">
          <cell r="A5510" t="str">
            <v>06.012.0216-A</v>
          </cell>
          <cell r="B5510">
            <v>8642.5300000000007</v>
          </cell>
        </row>
        <row r="5511">
          <cell r="A5511" t="str">
            <v>06.012.0217-0</v>
          </cell>
          <cell r="B5511">
            <v>4761.9399999999996</v>
          </cell>
        </row>
        <row r="5512">
          <cell r="A5512" t="str">
            <v>06.012.0217-A</v>
          </cell>
          <cell r="B5512">
            <v>4312.57</v>
          </cell>
        </row>
        <row r="5513">
          <cell r="A5513" t="str">
            <v>06.012.0218-0</v>
          </cell>
          <cell r="B5513">
            <v>5207.5</v>
          </cell>
        </row>
        <row r="5514">
          <cell r="A5514" t="str">
            <v>06.012.0218-A</v>
          </cell>
          <cell r="B5514">
            <v>4719.97</v>
          </cell>
        </row>
        <row r="5515">
          <cell r="A5515" t="str">
            <v>06.012.0219-0</v>
          </cell>
          <cell r="B5515">
            <v>5653.24</v>
          </cell>
        </row>
        <row r="5516">
          <cell r="A5516" t="str">
            <v>06.012.0219-A</v>
          </cell>
          <cell r="B5516">
            <v>5127.55</v>
          </cell>
        </row>
        <row r="5517">
          <cell r="A5517" t="str">
            <v>06.012.0220-0</v>
          </cell>
          <cell r="B5517">
            <v>6247.34</v>
          </cell>
        </row>
        <row r="5518">
          <cell r="A5518" t="str">
            <v>06.012.0220-A</v>
          </cell>
          <cell r="B5518">
            <v>5662.62</v>
          </cell>
        </row>
        <row r="5519">
          <cell r="A5519" t="str">
            <v>06.012.0221-0</v>
          </cell>
          <cell r="B5519">
            <v>6868.96</v>
          </cell>
        </row>
        <row r="5520">
          <cell r="A5520" t="str">
            <v>06.012.0221-A</v>
          </cell>
          <cell r="B5520">
            <v>6225.17</v>
          </cell>
        </row>
        <row r="5521">
          <cell r="A5521" t="str">
            <v>06.012.0222-0</v>
          </cell>
          <cell r="B5521">
            <v>7164.04</v>
          </cell>
        </row>
        <row r="5522">
          <cell r="A5522" t="str">
            <v>06.012.0222-A</v>
          </cell>
          <cell r="B5522">
            <v>6501.12</v>
          </cell>
        </row>
        <row r="5523">
          <cell r="A5523" t="str">
            <v>06.012.0223-0</v>
          </cell>
          <cell r="B5523">
            <v>7399.35</v>
          </cell>
        </row>
        <row r="5524">
          <cell r="A5524" t="str">
            <v>06.012.0223-A</v>
          </cell>
          <cell r="B5524">
            <v>6714.34</v>
          </cell>
        </row>
        <row r="5525">
          <cell r="A5525" t="str">
            <v>06.012.0224-0</v>
          </cell>
          <cell r="B5525">
            <v>7705.75</v>
          </cell>
        </row>
        <row r="5526">
          <cell r="A5526" t="str">
            <v>06.012.0224-A</v>
          </cell>
          <cell r="B5526">
            <v>6992.21</v>
          </cell>
        </row>
        <row r="5527">
          <cell r="A5527" t="str">
            <v>06.012.0225-0</v>
          </cell>
          <cell r="B5527">
            <v>7815.69</v>
          </cell>
        </row>
        <row r="5528">
          <cell r="A5528" t="str">
            <v>06.012.0225-A</v>
          </cell>
          <cell r="B5528">
            <v>7110.12</v>
          </cell>
        </row>
        <row r="5529">
          <cell r="A5529" t="str">
            <v>06.012.0226-0</v>
          </cell>
          <cell r="B5529">
            <v>8164.65</v>
          </cell>
        </row>
        <row r="5530">
          <cell r="A5530" t="str">
            <v>06.012.0226-A</v>
          </cell>
          <cell r="B5530">
            <v>7429.46</v>
          </cell>
        </row>
        <row r="5531">
          <cell r="A5531" t="str">
            <v>06.012.0227-0</v>
          </cell>
          <cell r="B5531">
            <v>8515.16</v>
          </cell>
        </row>
        <row r="5532">
          <cell r="A5532" t="str">
            <v>06.012.0227-A</v>
          </cell>
          <cell r="B5532">
            <v>7750.15</v>
          </cell>
        </row>
        <row r="5533">
          <cell r="A5533" t="str">
            <v>06.012.0228-0</v>
          </cell>
          <cell r="B5533">
            <v>8820.61</v>
          </cell>
        </row>
        <row r="5534">
          <cell r="A5534" t="str">
            <v>06.012.0228-A</v>
          </cell>
          <cell r="B5534">
            <v>8025.78</v>
          </cell>
        </row>
        <row r="5535">
          <cell r="A5535" t="str">
            <v>06.012.0229-0</v>
          </cell>
          <cell r="B5535">
            <v>9169.57</v>
          </cell>
        </row>
        <row r="5536">
          <cell r="A5536" t="str">
            <v>06.012.0229-A</v>
          </cell>
          <cell r="B5536">
            <v>8345.1200000000008</v>
          </cell>
        </row>
        <row r="5537">
          <cell r="A5537" t="str">
            <v>06.012.0230-0</v>
          </cell>
          <cell r="B5537">
            <v>9520.02</v>
          </cell>
        </row>
        <row r="5538">
          <cell r="A5538" t="str">
            <v>06.012.0230-A</v>
          </cell>
          <cell r="B5538">
            <v>8665.75</v>
          </cell>
        </row>
        <row r="5539">
          <cell r="A5539" t="str">
            <v>06.012.0231-0</v>
          </cell>
          <cell r="B5539">
            <v>9870.5300000000007</v>
          </cell>
        </row>
        <row r="5540">
          <cell r="A5540" t="str">
            <v>06.012.0231-A</v>
          </cell>
          <cell r="B5540">
            <v>8986.44</v>
          </cell>
        </row>
        <row r="5541">
          <cell r="A5541" t="str">
            <v>06.012.0232-0</v>
          </cell>
          <cell r="B5541">
            <v>10174.49</v>
          </cell>
        </row>
        <row r="5542">
          <cell r="A5542" t="str">
            <v>06.012.0232-A</v>
          </cell>
          <cell r="B5542">
            <v>9260.7800000000007</v>
          </cell>
        </row>
        <row r="5543">
          <cell r="A5543" t="str">
            <v>06.012.0233-0</v>
          </cell>
          <cell r="B5543">
            <v>5425.46</v>
          </cell>
        </row>
        <row r="5544">
          <cell r="A5544" t="str">
            <v>06.012.0233-A</v>
          </cell>
          <cell r="B5544">
            <v>4912.8900000000003</v>
          </cell>
        </row>
        <row r="5545">
          <cell r="A5545" t="str">
            <v>06.012.0234-0</v>
          </cell>
          <cell r="B5545">
            <v>5913.92</v>
          </cell>
        </row>
        <row r="5546">
          <cell r="A5546" t="str">
            <v>06.012.0234-A</v>
          </cell>
          <cell r="B5546">
            <v>5358.87</v>
          </cell>
        </row>
        <row r="5547">
          <cell r="A5547" t="str">
            <v>06.012.0235-0</v>
          </cell>
          <cell r="B5547">
            <v>6352.9</v>
          </cell>
        </row>
        <row r="5548">
          <cell r="A5548" t="str">
            <v>06.012.0235-A</v>
          </cell>
          <cell r="B5548">
            <v>5756.01</v>
          </cell>
        </row>
        <row r="5549">
          <cell r="A5549" t="str">
            <v>06.012.0236-0</v>
          </cell>
          <cell r="B5549">
            <v>6878.14</v>
          </cell>
        </row>
        <row r="5550">
          <cell r="A5550" t="str">
            <v>06.012.0236-A</v>
          </cell>
          <cell r="B5550">
            <v>6233.92</v>
          </cell>
        </row>
        <row r="5551">
          <cell r="A5551" t="str">
            <v>06.012.0237-0</v>
          </cell>
          <cell r="B5551">
            <v>7550.99</v>
          </cell>
        </row>
        <row r="5552">
          <cell r="A5552" t="str">
            <v>06.012.0237-A</v>
          </cell>
          <cell r="B5552">
            <v>6843.39</v>
          </cell>
        </row>
        <row r="5553">
          <cell r="A5553" t="str">
            <v>06.012.0238-0</v>
          </cell>
          <cell r="B5553">
            <v>8007.4</v>
          </cell>
        </row>
        <row r="5554">
          <cell r="A5554" t="str">
            <v>06.012.0238-A</v>
          </cell>
          <cell r="B5554">
            <v>7268.19</v>
          </cell>
        </row>
        <row r="5555">
          <cell r="A5555" t="str">
            <v>06.012.0239-0</v>
          </cell>
          <cell r="B5555">
            <v>8184.2</v>
          </cell>
        </row>
        <row r="5556">
          <cell r="A5556" t="str">
            <v>06.012.0239-A</v>
          </cell>
          <cell r="B5556">
            <v>7419.89</v>
          </cell>
        </row>
        <row r="5557">
          <cell r="A5557" t="str">
            <v>06.012.0240-0</v>
          </cell>
          <cell r="B5557">
            <v>8430.89</v>
          </cell>
        </row>
        <row r="5558">
          <cell r="A5558" t="str">
            <v>06.012.0240-A</v>
          </cell>
          <cell r="B5558">
            <v>7649.23</v>
          </cell>
        </row>
        <row r="5559">
          <cell r="A5559" t="str">
            <v>06.012.0241-0</v>
          </cell>
          <cell r="B5559">
            <v>8747.7900000000009</v>
          </cell>
        </row>
        <row r="5560">
          <cell r="A5560" t="str">
            <v>06.012.0241-A</v>
          </cell>
          <cell r="B5560">
            <v>7951.27</v>
          </cell>
        </row>
        <row r="5561">
          <cell r="A5561" t="str">
            <v>06.012.0242-0</v>
          </cell>
          <cell r="B5561">
            <v>9096.86</v>
          </cell>
        </row>
        <row r="5562">
          <cell r="A5562" t="str">
            <v>06.012.0242-A</v>
          </cell>
          <cell r="B5562">
            <v>8270.7099999999991</v>
          </cell>
        </row>
        <row r="5563">
          <cell r="A5563" t="str">
            <v>06.012.0243-0</v>
          </cell>
          <cell r="B5563">
            <v>9402.3700000000008</v>
          </cell>
        </row>
        <row r="5564">
          <cell r="A5564" t="str">
            <v>06.012.0243-A</v>
          </cell>
          <cell r="B5564">
            <v>8546.4</v>
          </cell>
        </row>
        <row r="5565">
          <cell r="A5565" t="str">
            <v>06.012.0244-0</v>
          </cell>
          <cell r="B5565">
            <v>9751.61</v>
          </cell>
        </row>
        <row r="5566">
          <cell r="A5566" t="str">
            <v>06.012.0244-A</v>
          </cell>
          <cell r="B5566">
            <v>8865.83</v>
          </cell>
        </row>
        <row r="5567">
          <cell r="A5567" t="str">
            <v>06.012.0245-0</v>
          </cell>
          <cell r="B5567">
            <v>10101.780000000001</v>
          </cell>
        </row>
        <row r="5568">
          <cell r="A5568" t="str">
            <v>06.012.0245-A</v>
          </cell>
          <cell r="B5568">
            <v>9186.3700000000008</v>
          </cell>
        </row>
        <row r="5569">
          <cell r="A5569" t="str">
            <v>06.012.0246-0</v>
          </cell>
          <cell r="B5569">
            <v>10452.23</v>
          </cell>
        </row>
        <row r="5570">
          <cell r="A5570" t="str">
            <v>06.012.0246-A</v>
          </cell>
          <cell r="B5570">
            <v>9507.01</v>
          </cell>
        </row>
        <row r="5571">
          <cell r="A5571" t="str">
            <v>06.012.0247-0</v>
          </cell>
          <cell r="B5571">
            <v>10757.05</v>
          </cell>
        </row>
        <row r="5572">
          <cell r="A5572" t="str">
            <v>06.012.0247-A</v>
          </cell>
          <cell r="B5572">
            <v>9782</v>
          </cell>
        </row>
        <row r="5573">
          <cell r="A5573" t="str">
            <v>06.012.0248-0</v>
          </cell>
          <cell r="B5573">
            <v>11106.78</v>
          </cell>
        </row>
        <row r="5574">
          <cell r="A5574" t="str">
            <v>06.012.0248-A</v>
          </cell>
          <cell r="B5574">
            <v>10102.120000000001</v>
          </cell>
        </row>
        <row r="5575">
          <cell r="A5575" t="str">
            <v>06.012.0249-0</v>
          </cell>
          <cell r="B5575">
            <v>6486.24</v>
          </cell>
        </row>
        <row r="5576">
          <cell r="A5576" t="str">
            <v>06.012.0249-A</v>
          </cell>
          <cell r="B5576">
            <v>5872.91</v>
          </cell>
        </row>
        <row r="5577">
          <cell r="A5577" t="str">
            <v>06.012.0250-0</v>
          </cell>
          <cell r="B5577">
            <v>7007.8</v>
          </cell>
        </row>
        <row r="5578">
          <cell r="A5578" t="str">
            <v>06.012.0250-A</v>
          </cell>
          <cell r="B5578">
            <v>6349.12</v>
          </cell>
        </row>
        <row r="5579">
          <cell r="A5579" t="str">
            <v>06.012.0251-0</v>
          </cell>
          <cell r="B5579">
            <v>7529.34</v>
          </cell>
        </row>
        <row r="5580">
          <cell r="A5580" t="str">
            <v>06.012.0251-A</v>
          </cell>
          <cell r="B5580">
            <v>6825.3</v>
          </cell>
        </row>
        <row r="5581">
          <cell r="A5581" t="str">
            <v>06.012.0252-0</v>
          </cell>
          <cell r="B5581">
            <v>8245.36</v>
          </cell>
        </row>
        <row r="5582">
          <cell r="A5582" t="str">
            <v>06.012.0252-A</v>
          </cell>
          <cell r="B5582">
            <v>7473.65</v>
          </cell>
        </row>
        <row r="5583">
          <cell r="A5583" t="str">
            <v>06.012.0253-0</v>
          </cell>
          <cell r="B5583">
            <v>8962.36</v>
          </cell>
        </row>
        <row r="5584">
          <cell r="A5584" t="str">
            <v>06.012.0253-A</v>
          </cell>
          <cell r="B5584">
            <v>8123.19</v>
          </cell>
        </row>
        <row r="5585">
          <cell r="A5585" t="str">
            <v>06.012.0254-0</v>
          </cell>
          <cell r="B5585">
            <v>9097.9500000000007</v>
          </cell>
        </row>
        <row r="5586">
          <cell r="A5586" t="str">
            <v>06.012.0254-A</v>
          </cell>
          <cell r="B5586">
            <v>8251.1</v>
          </cell>
        </row>
        <row r="5587">
          <cell r="A5587" t="str">
            <v>06.012.0255-0</v>
          </cell>
          <cell r="B5587">
            <v>9167.52</v>
          </cell>
        </row>
        <row r="5588">
          <cell r="A5588" t="str">
            <v>06.012.0255-A</v>
          </cell>
          <cell r="B5588">
            <v>8317.48</v>
          </cell>
        </row>
        <row r="5589">
          <cell r="A5589" t="str">
            <v>06.012.0256-0</v>
          </cell>
          <cell r="B5589">
            <v>9483.49</v>
          </cell>
        </row>
        <row r="5590">
          <cell r="A5590" t="str">
            <v>06.012.0256-A</v>
          </cell>
          <cell r="B5590">
            <v>8618.7199999999993</v>
          </cell>
        </row>
        <row r="5591">
          <cell r="A5591" t="str">
            <v>06.012.0257-0</v>
          </cell>
          <cell r="B5591">
            <v>9788.94</v>
          </cell>
        </row>
        <row r="5592">
          <cell r="A5592" t="str">
            <v>06.012.0257-A</v>
          </cell>
          <cell r="B5592">
            <v>8894.36</v>
          </cell>
        </row>
        <row r="5593">
          <cell r="A5593" t="str">
            <v>06.012.0258-0</v>
          </cell>
          <cell r="B5593">
            <v>10139.39</v>
          </cell>
        </row>
        <row r="5594">
          <cell r="A5594" t="str">
            <v>06.012.0258-A</v>
          </cell>
          <cell r="B5594">
            <v>9214.99</v>
          </cell>
        </row>
        <row r="5595">
          <cell r="A5595" t="str">
            <v>06.012.0259-0</v>
          </cell>
          <cell r="B5595">
            <v>10488.41</v>
          </cell>
        </row>
        <row r="5596">
          <cell r="A5596" t="str">
            <v>06.012.0259-A</v>
          </cell>
          <cell r="B5596">
            <v>9534.39</v>
          </cell>
        </row>
        <row r="5597">
          <cell r="A5597" t="str">
            <v>06.012.0260-0</v>
          </cell>
          <cell r="B5597">
            <v>10838.86</v>
          </cell>
        </row>
        <row r="5598">
          <cell r="A5598" t="str">
            <v>06.012.0260-A</v>
          </cell>
          <cell r="B5598">
            <v>9855.02</v>
          </cell>
        </row>
        <row r="5599">
          <cell r="A5599" t="str">
            <v>06.012.0261-0</v>
          </cell>
          <cell r="B5599">
            <v>11144.31</v>
          </cell>
        </row>
        <row r="5600">
          <cell r="A5600" t="str">
            <v>06.012.0261-A</v>
          </cell>
          <cell r="B5600">
            <v>10130.65</v>
          </cell>
        </row>
        <row r="5601">
          <cell r="A5601" t="str">
            <v>06.012.0262-0</v>
          </cell>
          <cell r="B5601">
            <v>11493.27</v>
          </cell>
        </row>
        <row r="5602">
          <cell r="A5602" t="str">
            <v>06.012.0262-A</v>
          </cell>
          <cell r="B5602">
            <v>10449.99</v>
          </cell>
        </row>
        <row r="5603">
          <cell r="A5603" t="str">
            <v>06.012.0263-0</v>
          </cell>
          <cell r="B5603">
            <v>11843.78</v>
          </cell>
        </row>
        <row r="5604">
          <cell r="A5604" t="str">
            <v>06.012.0263-A</v>
          </cell>
          <cell r="B5604">
            <v>10770.68</v>
          </cell>
        </row>
        <row r="5605">
          <cell r="A5605" t="str">
            <v>06.012.0264-0</v>
          </cell>
          <cell r="B5605">
            <v>7305.68</v>
          </cell>
        </row>
        <row r="5606">
          <cell r="A5606" t="str">
            <v>06.012.0264-A</v>
          </cell>
          <cell r="B5606">
            <v>6612.85</v>
          </cell>
        </row>
        <row r="5607">
          <cell r="A5607" t="str">
            <v>06.012.0265-0</v>
          </cell>
          <cell r="B5607">
            <v>7856.35</v>
          </cell>
        </row>
        <row r="5608">
          <cell r="A5608" t="str">
            <v>06.012.0265-A</v>
          </cell>
          <cell r="B5608">
            <v>7115.1</v>
          </cell>
        </row>
        <row r="5609">
          <cell r="A5609" t="str">
            <v>06.012.0266-0</v>
          </cell>
          <cell r="B5609">
            <v>8415.7099999999991</v>
          </cell>
        </row>
        <row r="5610">
          <cell r="A5610" t="str">
            <v>06.012.0266-A</v>
          </cell>
          <cell r="B5610">
            <v>7625.34</v>
          </cell>
        </row>
        <row r="5611">
          <cell r="A5611" t="str">
            <v>06.012.0267-0</v>
          </cell>
          <cell r="B5611">
            <v>8933.26</v>
          </cell>
        </row>
        <row r="5612">
          <cell r="A5612" t="str">
            <v>06.012.0267-A</v>
          </cell>
          <cell r="B5612">
            <v>8093.53</v>
          </cell>
        </row>
        <row r="5613">
          <cell r="A5613" t="str">
            <v>06.012.0268-0</v>
          </cell>
          <cell r="B5613">
            <v>9735.25</v>
          </cell>
        </row>
        <row r="5614">
          <cell r="A5614" t="str">
            <v>06.012.0268-A</v>
          </cell>
          <cell r="B5614">
            <v>8823.5300000000007</v>
          </cell>
        </row>
        <row r="5615">
          <cell r="A5615" t="str">
            <v>06.012.0269-0</v>
          </cell>
          <cell r="B5615">
            <v>10098.52</v>
          </cell>
        </row>
        <row r="5616">
          <cell r="A5616" t="str">
            <v>06.012.0269-A</v>
          </cell>
          <cell r="B5616">
            <v>9161.75</v>
          </cell>
        </row>
        <row r="5617">
          <cell r="A5617" t="str">
            <v>06.012.0270-0</v>
          </cell>
          <cell r="B5617">
            <v>10288.209999999999</v>
          </cell>
        </row>
        <row r="5618">
          <cell r="A5618" t="str">
            <v>06.012.0270-A</v>
          </cell>
          <cell r="B5618">
            <v>9328.6299999999992</v>
          </cell>
        </row>
        <row r="5619">
          <cell r="A5619" t="str">
            <v>06.012.0271-0</v>
          </cell>
          <cell r="B5619">
            <v>10663.45</v>
          </cell>
        </row>
        <row r="5620">
          <cell r="A5620" t="str">
            <v>06.012.0271-A</v>
          </cell>
          <cell r="B5620">
            <v>9668.2099999999991</v>
          </cell>
        </row>
        <row r="5621">
          <cell r="A5621" t="str">
            <v>06.012.0272-0</v>
          </cell>
          <cell r="B5621">
            <v>10716.78</v>
          </cell>
        </row>
        <row r="5622">
          <cell r="A5622" t="str">
            <v>06.012.0272-A</v>
          </cell>
          <cell r="B5622">
            <v>9735.3799999999992</v>
          </cell>
        </row>
        <row r="5623">
          <cell r="A5623" t="str">
            <v>06.012.0273-0</v>
          </cell>
          <cell r="B5623">
            <v>11066.09</v>
          </cell>
        </row>
        <row r="5624">
          <cell r="A5624" t="str">
            <v>06.012.0273-A</v>
          </cell>
          <cell r="B5624">
            <v>10055.07</v>
          </cell>
        </row>
        <row r="5625">
          <cell r="A5625" t="str">
            <v>06.012.0274-0</v>
          </cell>
          <cell r="B5625">
            <v>11416.54</v>
          </cell>
        </row>
        <row r="5626">
          <cell r="A5626" t="str">
            <v>06.012.0274-A</v>
          </cell>
          <cell r="B5626">
            <v>10375.700000000001</v>
          </cell>
        </row>
        <row r="5627">
          <cell r="A5627" t="str">
            <v>06.012.0275-0</v>
          </cell>
          <cell r="B5627">
            <v>11721.99</v>
          </cell>
        </row>
        <row r="5628">
          <cell r="A5628" t="str">
            <v>06.012.0275-A</v>
          </cell>
          <cell r="B5628">
            <v>10651.34</v>
          </cell>
        </row>
        <row r="5629">
          <cell r="A5629" t="str">
            <v>06.012.0276-0</v>
          </cell>
          <cell r="B5629">
            <v>12071.01</v>
          </cell>
        </row>
        <row r="5630">
          <cell r="A5630" t="str">
            <v>06.012.0276-A</v>
          </cell>
          <cell r="B5630">
            <v>10970.73</v>
          </cell>
        </row>
        <row r="5631">
          <cell r="A5631" t="str">
            <v>06.012.0277-0</v>
          </cell>
          <cell r="B5631">
            <v>12421.46</v>
          </cell>
        </row>
        <row r="5632">
          <cell r="A5632" t="str">
            <v>06.012.0277-A</v>
          </cell>
          <cell r="B5632">
            <v>11291.36</v>
          </cell>
        </row>
        <row r="5633">
          <cell r="A5633" t="str">
            <v>06.012.0278-0</v>
          </cell>
          <cell r="B5633">
            <v>12771.91</v>
          </cell>
        </row>
        <row r="5634">
          <cell r="A5634" t="str">
            <v>06.012.0278-A</v>
          </cell>
          <cell r="B5634">
            <v>11612</v>
          </cell>
        </row>
        <row r="5635">
          <cell r="A5635" t="str">
            <v>06.012.0310-0</v>
          </cell>
          <cell r="B5635">
            <v>8799.24</v>
          </cell>
        </row>
        <row r="5636">
          <cell r="A5636" t="str">
            <v>06.012.0310-A</v>
          </cell>
          <cell r="B5636">
            <v>7932.54</v>
          </cell>
        </row>
        <row r="5637">
          <cell r="A5637" t="str">
            <v>06.012.0312-0</v>
          </cell>
          <cell r="B5637">
            <v>8991.1200000000008</v>
          </cell>
        </row>
        <row r="5638">
          <cell r="A5638" t="str">
            <v>06.012.0312-A</v>
          </cell>
          <cell r="B5638">
            <v>8114.4</v>
          </cell>
        </row>
        <row r="5639">
          <cell r="A5639" t="str">
            <v>06.012.0315-0</v>
          </cell>
          <cell r="B5639">
            <v>9682.89</v>
          </cell>
        </row>
        <row r="5640">
          <cell r="A5640" t="str">
            <v>06.012.0315-A</v>
          </cell>
          <cell r="B5640">
            <v>8723.76</v>
          </cell>
        </row>
        <row r="5641">
          <cell r="A5641" t="str">
            <v>06.012.0317-0</v>
          </cell>
          <cell r="B5641">
            <v>9700.91</v>
          </cell>
        </row>
        <row r="5642">
          <cell r="A5642" t="str">
            <v>06.012.0317-A</v>
          </cell>
          <cell r="B5642">
            <v>8790.61</v>
          </cell>
        </row>
        <row r="5643">
          <cell r="A5643" t="str">
            <v>06.012.0319-0</v>
          </cell>
          <cell r="B5643">
            <v>10547.6</v>
          </cell>
        </row>
        <row r="5644">
          <cell r="A5644" t="str">
            <v>06.012.0319-A</v>
          </cell>
          <cell r="B5644">
            <v>9561.06</v>
          </cell>
        </row>
        <row r="5645">
          <cell r="A5645" t="str">
            <v>06.012.0320-0</v>
          </cell>
          <cell r="B5645">
            <v>11176.71</v>
          </cell>
        </row>
        <row r="5646">
          <cell r="A5646" t="str">
            <v>06.012.0320-A</v>
          </cell>
          <cell r="B5646">
            <v>10137.209999999999</v>
          </cell>
        </row>
        <row r="5647">
          <cell r="A5647" t="str">
            <v>06.012.0322-0</v>
          </cell>
          <cell r="B5647">
            <v>11264.31</v>
          </cell>
        </row>
        <row r="5648">
          <cell r="A5648" t="str">
            <v>06.012.0322-A</v>
          </cell>
          <cell r="B5648">
            <v>10211.030000000001</v>
          </cell>
        </row>
        <row r="5649">
          <cell r="A5649" t="str">
            <v>06.012.0325-0</v>
          </cell>
          <cell r="B5649">
            <v>11559.06</v>
          </cell>
        </row>
        <row r="5650">
          <cell r="A5650" t="str">
            <v>06.012.0325-A</v>
          </cell>
          <cell r="B5650">
            <v>10484.99</v>
          </cell>
        </row>
        <row r="5651">
          <cell r="A5651" t="str">
            <v>06.012.0327-0</v>
          </cell>
          <cell r="B5651">
            <v>11709.04</v>
          </cell>
        </row>
        <row r="5652">
          <cell r="A5652" t="str">
            <v>06.012.0327-A</v>
          </cell>
          <cell r="B5652">
            <v>10634.54</v>
          </cell>
        </row>
        <row r="5653">
          <cell r="A5653" t="str">
            <v>06.012.0329-0</v>
          </cell>
          <cell r="B5653">
            <v>11978.16</v>
          </cell>
        </row>
        <row r="5654">
          <cell r="A5654" t="str">
            <v>06.012.0329-A</v>
          </cell>
          <cell r="B5654">
            <v>10873.95</v>
          </cell>
        </row>
        <row r="5655">
          <cell r="A5655" t="str">
            <v>06.012.0331-0</v>
          </cell>
          <cell r="B5655">
            <v>12336.6</v>
          </cell>
        </row>
        <row r="5656">
          <cell r="A5656" t="str">
            <v>06.012.0331-A</v>
          </cell>
          <cell r="B5656">
            <v>11206.27</v>
          </cell>
        </row>
        <row r="5657">
          <cell r="A5657" t="str">
            <v>06.012.0332-0</v>
          </cell>
          <cell r="B5657">
            <v>12653.14</v>
          </cell>
        </row>
        <row r="5658">
          <cell r="A5658" t="str">
            <v>06.012.0332-A</v>
          </cell>
          <cell r="B5658">
            <v>11497.53</v>
          </cell>
        </row>
        <row r="5659">
          <cell r="A5659" t="str">
            <v>06.012.0335-0</v>
          </cell>
          <cell r="B5659">
            <v>13063.83</v>
          </cell>
        </row>
        <row r="5660">
          <cell r="A5660" t="str">
            <v>06.012.0335-A</v>
          </cell>
          <cell r="B5660">
            <v>11870.36</v>
          </cell>
        </row>
        <row r="5661">
          <cell r="A5661" t="str">
            <v>06.012.0337-0</v>
          </cell>
          <cell r="B5661">
            <v>13414.28</v>
          </cell>
        </row>
        <row r="5662">
          <cell r="A5662" t="str">
            <v>06.012.0337-A</v>
          </cell>
          <cell r="B5662">
            <v>12190.99</v>
          </cell>
        </row>
        <row r="5663">
          <cell r="A5663" t="str">
            <v>06.012.0340-0</v>
          </cell>
          <cell r="B5663">
            <v>13732.69</v>
          </cell>
        </row>
        <row r="5664">
          <cell r="A5664" t="str">
            <v>06.012.0340-A</v>
          </cell>
          <cell r="B5664">
            <v>12477.85</v>
          </cell>
        </row>
        <row r="5665">
          <cell r="A5665" t="str">
            <v>06.012.0345-0</v>
          </cell>
          <cell r="B5665">
            <v>9879.1200000000008</v>
          </cell>
        </row>
        <row r="5666">
          <cell r="A5666" t="str">
            <v>06.012.0345-A</v>
          </cell>
          <cell r="B5666">
            <v>8893.6200000000008</v>
          </cell>
        </row>
        <row r="5667">
          <cell r="A5667" t="str">
            <v>06.012.0347-0</v>
          </cell>
          <cell r="B5667">
            <v>10081.84</v>
          </cell>
        </row>
        <row r="5668">
          <cell r="A5668" t="str">
            <v>06.012.0347-A</v>
          </cell>
          <cell r="B5668">
            <v>9069.64</v>
          </cell>
        </row>
        <row r="5669">
          <cell r="A5669" t="str">
            <v>06.012.0348-0</v>
          </cell>
          <cell r="B5669">
            <v>10238.65</v>
          </cell>
        </row>
        <row r="5670">
          <cell r="A5670" t="str">
            <v>06.012.0348-A</v>
          </cell>
          <cell r="B5670">
            <v>9211.66</v>
          </cell>
        </row>
        <row r="5671">
          <cell r="A5671" t="str">
            <v>06.012.0349-0</v>
          </cell>
          <cell r="B5671">
            <v>10671.25</v>
          </cell>
        </row>
        <row r="5672">
          <cell r="A5672" t="str">
            <v>06.012.0349-A</v>
          </cell>
          <cell r="B5672">
            <v>9663.35</v>
          </cell>
        </row>
        <row r="5673">
          <cell r="A5673" t="str">
            <v>06.012.0351-0</v>
          </cell>
          <cell r="B5673">
            <v>11359.96</v>
          </cell>
        </row>
        <row r="5674">
          <cell r="A5674" t="str">
            <v>06.012.0351-A</v>
          </cell>
          <cell r="B5674">
            <v>10298.59</v>
          </cell>
        </row>
        <row r="5675">
          <cell r="A5675" t="str">
            <v>06.012.0352-0</v>
          </cell>
          <cell r="B5675">
            <v>12209.36</v>
          </cell>
        </row>
        <row r="5676">
          <cell r="A5676" t="str">
            <v>06.012.0352-A</v>
          </cell>
          <cell r="B5676">
            <v>11067.12</v>
          </cell>
        </row>
        <row r="5677">
          <cell r="A5677" t="str">
            <v>06.012.0355-0</v>
          </cell>
          <cell r="B5677">
            <v>12290.54</v>
          </cell>
        </row>
        <row r="5678">
          <cell r="A5678" t="str">
            <v>06.012.0355-A</v>
          </cell>
          <cell r="B5678">
            <v>11143.57</v>
          </cell>
        </row>
        <row r="5679">
          <cell r="A5679" t="str">
            <v>06.012.0357-0</v>
          </cell>
          <cell r="B5679">
            <v>12364.67</v>
          </cell>
        </row>
        <row r="5680">
          <cell r="A5680" t="str">
            <v>06.012.0357-A</v>
          </cell>
          <cell r="B5680">
            <v>11211.77</v>
          </cell>
        </row>
        <row r="5681">
          <cell r="A5681" t="str">
            <v>06.012.0359-0</v>
          </cell>
          <cell r="B5681">
            <v>12680.16</v>
          </cell>
        </row>
        <row r="5682">
          <cell r="A5682" t="str">
            <v>06.012.0359-A</v>
          </cell>
          <cell r="B5682">
            <v>11512.56</v>
          </cell>
        </row>
        <row r="5683">
          <cell r="A5683" t="str">
            <v>06.012.0362-0</v>
          </cell>
          <cell r="B5683">
            <v>12985.61</v>
          </cell>
        </row>
        <row r="5684">
          <cell r="A5684" t="str">
            <v>06.012.0362-A</v>
          </cell>
          <cell r="B5684">
            <v>11788.19</v>
          </cell>
        </row>
        <row r="5685">
          <cell r="A5685" t="str">
            <v>06.012.0363-0</v>
          </cell>
          <cell r="B5685">
            <v>13280.53</v>
          </cell>
        </row>
        <row r="5686">
          <cell r="A5686" t="str">
            <v>06.012.0363-A</v>
          </cell>
          <cell r="B5686">
            <v>12060.72</v>
          </cell>
        </row>
        <row r="5687">
          <cell r="A5687" t="str">
            <v>06.012.0364-0</v>
          </cell>
          <cell r="B5687">
            <v>13686.57</v>
          </cell>
        </row>
        <row r="5688">
          <cell r="A5688" t="str">
            <v>06.012.0364-A</v>
          </cell>
          <cell r="B5688">
            <v>12429.51</v>
          </cell>
        </row>
        <row r="5689">
          <cell r="A5689" t="str">
            <v>06.012.0366-0</v>
          </cell>
          <cell r="B5689">
            <v>14035.53</v>
          </cell>
        </row>
        <row r="5690">
          <cell r="A5690" t="str">
            <v>06.012.0366-A</v>
          </cell>
          <cell r="B5690">
            <v>12748.86</v>
          </cell>
        </row>
        <row r="5691">
          <cell r="A5691" t="str">
            <v>06.012.0368-0</v>
          </cell>
          <cell r="B5691">
            <v>14340.98</v>
          </cell>
        </row>
        <row r="5692">
          <cell r="A5692" t="str">
            <v>06.012.0368-A</v>
          </cell>
          <cell r="B5692">
            <v>13024.49</v>
          </cell>
        </row>
        <row r="5693">
          <cell r="A5693" t="str">
            <v>06.012.0370-0</v>
          </cell>
          <cell r="B5693">
            <v>14691.02</v>
          </cell>
        </row>
        <row r="5694">
          <cell r="A5694" t="str">
            <v>06.012.0370-A</v>
          </cell>
          <cell r="B5694">
            <v>13344.76</v>
          </cell>
        </row>
        <row r="5695">
          <cell r="A5695" t="str">
            <v>06.012.0372-0</v>
          </cell>
          <cell r="B5695">
            <v>12970.4</v>
          </cell>
        </row>
        <row r="5696">
          <cell r="A5696" t="str">
            <v>06.012.0372-A</v>
          </cell>
          <cell r="B5696">
            <v>11731.4</v>
          </cell>
        </row>
        <row r="5697">
          <cell r="A5697" t="str">
            <v>06.012.0375-0</v>
          </cell>
          <cell r="B5697">
            <v>14390.85</v>
          </cell>
        </row>
        <row r="5698">
          <cell r="A5698" t="str">
            <v>06.012.0375-A</v>
          </cell>
          <cell r="B5698">
            <v>13033.4</v>
          </cell>
        </row>
        <row r="5699">
          <cell r="A5699" t="str">
            <v>06.012.0377-0</v>
          </cell>
          <cell r="B5699">
            <v>15797.71</v>
          </cell>
        </row>
        <row r="5700">
          <cell r="A5700" t="str">
            <v>06.012.0377-A</v>
          </cell>
          <cell r="B5700">
            <v>14308.93</v>
          </cell>
        </row>
        <row r="5701">
          <cell r="A5701" t="str">
            <v>06.012.0379-0</v>
          </cell>
          <cell r="B5701">
            <v>17787.07</v>
          </cell>
        </row>
        <row r="5702">
          <cell r="A5702" t="str">
            <v>06.012.0379-A</v>
          </cell>
          <cell r="B5702">
            <v>16110.93</v>
          </cell>
        </row>
        <row r="5703">
          <cell r="A5703" t="str">
            <v>06.012.0381-0</v>
          </cell>
          <cell r="B5703">
            <v>18022.61</v>
          </cell>
        </row>
        <row r="5704">
          <cell r="A5704" t="str">
            <v>06.012.0381-A</v>
          </cell>
          <cell r="B5704">
            <v>16343.95</v>
          </cell>
        </row>
        <row r="5705">
          <cell r="A5705" t="str">
            <v>06.012.0383-0</v>
          </cell>
          <cell r="B5705">
            <v>18124.13</v>
          </cell>
        </row>
        <row r="5706">
          <cell r="A5706" t="str">
            <v>06.012.0383-A</v>
          </cell>
          <cell r="B5706">
            <v>16438.07</v>
          </cell>
        </row>
        <row r="5707">
          <cell r="A5707" t="str">
            <v>06.012.0385-0</v>
          </cell>
          <cell r="B5707">
            <v>18387.07</v>
          </cell>
        </row>
        <row r="5708">
          <cell r="A5708" t="str">
            <v>06.012.0385-A</v>
          </cell>
          <cell r="B5708">
            <v>16658.59</v>
          </cell>
        </row>
        <row r="5709">
          <cell r="A5709" t="str">
            <v>06.012.0387-0</v>
          </cell>
          <cell r="B5709">
            <v>18838.93</v>
          </cell>
        </row>
        <row r="5710">
          <cell r="A5710" t="str">
            <v>06.012.0387-A</v>
          </cell>
          <cell r="B5710">
            <v>17067.169999999998</v>
          </cell>
        </row>
        <row r="5711">
          <cell r="A5711" t="str">
            <v>06.012.0389-0</v>
          </cell>
          <cell r="B5711">
            <v>19165.84</v>
          </cell>
        </row>
        <row r="5712">
          <cell r="A5712" t="str">
            <v>06.012.0389-A</v>
          </cell>
          <cell r="B5712">
            <v>17361.490000000002</v>
          </cell>
        </row>
        <row r="5713">
          <cell r="A5713" t="str">
            <v>06.012.0391-0</v>
          </cell>
          <cell r="B5713">
            <v>19697.73</v>
          </cell>
        </row>
        <row r="5714">
          <cell r="A5714" t="str">
            <v>06.012.0391-A</v>
          </cell>
          <cell r="B5714">
            <v>17839.41</v>
          </cell>
        </row>
        <row r="5715">
          <cell r="A5715" t="str">
            <v>06.012.0393-0</v>
          </cell>
          <cell r="B5715">
            <v>20149.900000000001</v>
          </cell>
        </row>
        <row r="5716">
          <cell r="A5716" t="str">
            <v>06.012.0393-A</v>
          </cell>
          <cell r="B5716">
            <v>18248.599999999999</v>
          </cell>
        </row>
        <row r="5717">
          <cell r="A5717" t="str">
            <v>06.012.0395-0</v>
          </cell>
          <cell r="B5717">
            <v>20636.98</v>
          </cell>
        </row>
        <row r="5718">
          <cell r="A5718" t="str">
            <v>06.012.0395-A</v>
          </cell>
          <cell r="B5718">
            <v>18687.37</v>
          </cell>
        </row>
        <row r="5719">
          <cell r="A5719" t="str">
            <v>06.012.0400-0</v>
          </cell>
          <cell r="B5719">
            <v>21044.03</v>
          </cell>
        </row>
        <row r="5720">
          <cell r="A5720" t="str">
            <v>06.012.0400-A</v>
          </cell>
          <cell r="B5720">
            <v>19051.13</v>
          </cell>
        </row>
        <row r="5721">
          <cell r="A5721" t="str">
            <v>06.014.0012-0</v>
          </cell>
          <cell r="B5721">
            <v>2494.85</v>
          </cell>
        </row>
        <row r="5722">
          <cell r="A5722" t="str">
            <v>06.014.0012-A</v>
          </cell>
          <cell r="B5722">
            <v>2356.88</v>
          </cell>
        </row>
        <row r="5723">
          <cell r="A5723" t="str">
            <v>06.014.0013-0</v>
          </cell>
          <cell r="B5723">
            <v>2624.09</v>
          </cell>
        </row>
        <row r="5724">
          <cell r="A5724" t="str">
            <v>06.014.0013-A</v>
          </cell>
          <cell r="B5724">
            <v>2474.39</v>
          </cell>
        </row>
        <row r="5725">
          <cell r="A5725" t="str">
            <v>06.014.0014-0</v>
          </cell>
          <cell r="B5725">
            <v>2861.94</v>
          </cell>
        </row>
        <row r="5726">
          <cell r="A5726" t="str">
            <v>06.014.0014-A</v>
          </cell>
          <cell r="B5726">
            <v>2703.11</v>
          </cell>
        </row>
        <row r="5727">
          <cell r="A5727" t="str">
            <v>06.014.0015-0</v>
          </cell>
          <cell r="B5727">
            <v>3202.85</v>
          </cell>
        </row>
        <row r="5728">
          <cell r="A5728" t="str">
            <v>06.014.0015-A</v>
          </cell>
          <cell r="B5728">
            <v>3020.77</v>
          </cell>
        </row>
        <row r="5729">
          <cell r="A5729" t="str">
            <v>06.014.0016-0</v>
          </cell>
          <cell r="B5729">
            <v>3586.48</v>
          </cell>
        </row>
        <row r="5730">
          <cell r="A5730" t="str">
            <v>06.014.0016-A</v>
          </cell>
          <cell r="B5730">
            <v>3377.72</v>
          </cell>
        </row>
        <row r="5731">
          <cell r="A5731" t="str">
            <v>06.014.0049-0</v>
          </cell>
          <cell r="B5731">
            <v>443.23</v>
          </cell>
        </row>
        <row r="5732">
          <cell r="A5732" t="str">
            <v>06.014.0049-A</v>
          </cell>
          <cell r="B5732">
            <v>413.49</v>
          </cell>
        </row>
        <row r="5733">
          <cell r="A5733" t="str">
            <v>06.014.0052-0</v>
          </cell>
          <cell r="B5733">
            <v>533.16999999999996</v>
          </cell>
        </row>
        <row r="5734">
          <cell r="A5734" t="str">
            <v>06.014.0052-A</v>
          </cell>
          <cell r="B5734">
            <v>496.49</v>
          </cell>
        </row>
        <row r="5735">
          <cell r="A5735" t="str">
            <v>06.014.0054-0</v>
          </cell>
          <cell r="B5735">
            <v>780.33</v>
          </cell>
        </row>
        <row r="5736">
          <cell r="A5736" t="str">
            <v>06.014.0054-A</v>
          </cell>
          <cell r="B5736">
            <v>727.79</v>
          </cell>
        </row>
        <row r="5737">
          <cell r="A5737" t="str">
            <v>06.014.0057-0</v>
          </cell>
          <cell r="B5737">
            <v>1025.28</v>
          </cell>
        </row>
        <row r="5738">
          <cell r="A5738" t="str">
            <v>06.014.0057-A</v>
          </cell>
          <cell r="B5738">
            <v>955</v>
          </cell>
        </row>
        <row r="5739">
          <cell r="A5739" t="str">
            <v>06.014.0059-0</v>
          </cell>
          <cell r="B5739">
            <v>1614.04</v>
          </cell>
        </row>
        <row r="5740">
          <cell r="A5740" t="str">
            <v>06.014.0059-A</v>
          </cell>
          <cell r="B5740">
            <v>1500.63</v>
          </cell>
        </row>
        <row r="5741">
          <cell r="A5741" t="str">
            <v>06.014.0060-0</v>
          </cell>
          <cell r="B5741">
            <v>512.4</v>
          </cell>
        </row>
        <row r="5742">
          <cell r="A5742" t="str">
            <v>06.014.0060-A</v>
          </cell>
          <cell r="B5742">
            <v>478.47</v>
          </cell>
        </row>
        <row r="5743">
          <cell r="A5743" t="str">
            <v>06.014.0062-0</v>
          </cell>
          <cell r="B5743">
            <v>626.86</v>
          </cell>
        </row>
        <row r="5744">
          <cell r="A5744" t="str">
            <v>06.014.0062-A</v>
          </cell>
          <cell r="B5744">
            <v>583.82000000000005</v>
          </cell>
        </row>
        <row r="5745">
          <cell r="A5745" t="str">
            <v>06.014.0064-0</v>
          </cell>
          <cell r="B5745">
            <v>881.17</v>
          </cell>
        </row>
        <row r="5746">
          <cell r="A5746" t="str">
            <v>06.014.0064-A</v>
          </cell>
          <cell r="B5746">
            <v>822.47</v>
          </cell>
        </row>
        <row r="5747">
          <cell r="A5747" t="str">
            <v>06.014.0066-0</v>
          </cell>
          <cell r="B5747">
            <v>1126.1199999999999</v>
          </cell>
        </row>
        <row r="5748">
          <cell r="A5748" t="str">
            <v>06.014.0066-A</v>
          </cell>
          <cell r="B5748">
            <v>1049.68</v>
          </cell>
        </row>
        <row r="5749">
          <cell r="A5749" t="str">
            <v>06.014.0068-0</v>
          </cell>
          <cell r="B5749">
            <v>1802.3</v>
          </cell>
        </row>
        <row r="5750">
          <cell r="A5750" t="str">
            <v>06.014.0068-A</v>
          </cell>
          <cell r="B5750">
            <v>1678.71</v>
          </cell>
        </row>
        <row r="5751">
          <cell r="A5751" t="str">
            <v>06.014.0100-1</v>
          </cell>
          <cell r="B5751">
            <v>1738.07</v>
          </cell>
        </row>
        <row r="5752">
          <cell r="A5752" t="str">
            <v>06.014.0100-B</v>
          </cell>
          <cell r="B5752">
            <v>1642.91</v>
          </cell>
        </row>
        <row r="5753">
          <cell r="A5753" t="str">
            <v>06.014.0101-0</v>
          </cell>
          <cell r="B5753">
            <v>1145.53</v>
          </cell>
        </row>
        <row r="5754">
          <cell r="A5754" t="str">
            <v>06.014.0101-A</v>
          </cell>
          <cell r="B5754">
            <v>1082.82</v>
          </cell>
        </row>
        <row r="5755">
          <cell r="A5755" t="str">
            <v>06.014.0102-0</v>
          </cell>
          <cell r="B5755">
            <v>1465.2</v>
          </cell>
        </row>
        <row r="5756">
          <cell r="A5756" t="str">
            <v>06.014.0102-A</v>
          </cell>
          <cell r="B5756">
            <v>1397.76</v>
          </cell>
        </row>
        <row r="5757">
          <cell r="A5757" t="str">
            <v>06.014.0105-0</v>
          </cell>
          <cell r="B5757">
            <v>1212.5899999999999</v>
          </cell>
        </row>
        <row r="5758">
          <cell r="A5758" t="str">
            <v>06.014.0105-A</v>
          </cell>
          <cell r="B5758">
            <v>1140.94</v>
          </cell>
        </row>
        <row r="5759">
          <cell r="A5759" t="str">
            <v>06.014.0110-0</v>
          </cell>
          <cell r="B5759">
            <v>306.45</v>
          </cell>
        </row>
        <row r="5760">
          <cell r="A5760" t="str">
            <v>06.014.0110-A</v>
          </cell>
          <cell r="B5760">
            <v>285.51</v>
          </cell>
        </row>
        <row r="5761">
          <cell r="A5761" t="str">
            <v>06.014.0112-0</v>
          </cell>
          <cell r="B5761">
            <v>593.5</v>
          </cell>
        </row>
        <row r="5762">
          <cell r="A5762" t="str">
            <v>06.014.0112-A</v>
          </cell>
          <cell r="B5762">
            <v>556.9</v>
          </cell>
        </row>
        <row r="5763">
          <cell r="A5763" t="str">
            <v>06.014.0114-0</v>
          </cell>
          <cell r="B5763">
            <v>706.73</v>
          </cell>
        </row>
        <row r="5764">
          <cell r="A5764" t="str">
            <v>06.014.0114-A</v>
          </cell>
          <cell r="B5764">
            <v>663.66</v>
          </cell>
        </row>
        <row r="5765">
          <cell r="A5765" t="str">
            <v>06.014.0116-0</v>
          </cell>
          <cell r="B5765">
            <v>301.87</v>
          </cell>
        </row>
        <row r="5766">
          <cell r="A5766" t="str">
            <v>06.014.0116-A</v>
          </cell>
          <cell r="B5766">
            <v>284.63</v>
          </cell>
        </row>
        <row r="5767">
          <cell r="A5767" t="str">
            <v>06.014.0118-0</v>
          </cell>
          <cell r="B5767">
            <v>415.1</v>
          </cell>
        </row>
        <row r="5768">
          <cell r="A5768" t="str">
            <v>06.014.0118-A</v>
          </cell>
          <cell r="B5768">
            <v>391.39</v>
          </cell>
        </row>
        <row r="5769">
          <cell r="A5769" t="str">
            <v>06.014.0120-0</v>
          </cell>
          <cell r="B5769">
            <v>528.09</v>
          </cell>
        </row>
        <row r="5770">
          <cell r="A5770" t="str">
            <v>06.014.0120-A</v>
          </cell>
          <cell r="B5770">
            <v>497.94</v>
          </cell>
        </row>
        <row r="5771">
          <cell r="A5771" t="str">
            <v>06.014.0122-0</v>
          </cell>
          <cell r="B5771">
            <v>187.67</v>
          </cell>
        </row>
        <row r="5772">
          <cell r="A5772" t="str">
            <v>06.014.0122-A</v>
          </cell>
          <cell r="B5772">
            <v>173.51</v>
          </cell>
        </row>
        <row r="5773">
          <cell r="A5773" t="str">
            <v>06.014.0124-0</v>
          </cell>
          <cell r="B5773">
            <v>265.29000000000002</v>
          </cell>
        </row>
        <row r="5774">
          <cell r="A5774" t="str">
            <v>06.014.0124-A</v>
          </cell>
          <cell r="B5774">
            <v>246.32</v>
          </cell>
        </row>
        <row r="5775">
          <cell r="A5775" t="str">
            <v>06.014.0126-0</v>
          </cell>
          <cell r="B5775">
            <v>338.91</v>
          </cell>
        </row>
        <row r="5776">
          <cell r="A5776" t="str">
            <v>06.014.0126-A</v>
          </cell>
          <cell r="B5776">
            <v>315.55</v>
          </cell>
        </row>
        <row r="5777">
          <cell r="A5777" t="str">
            <v>06.014.0128-0</v>
          </cell>
          <cell r="B5777">
            <v>131.69999999999999</v>
          </cell>
        </row>
        <row r="5778">
          <cell r="A5778" t="str">
            <v>06.014.0128-A</v>
          </cell>
          <cell r="B5778">
            <v>124.59</v>
          </cell>
        </row>
        <row r="5779">
          <cell r="A5779" t="str">
            <v>06.014.0130-0</v>
          </cell>
          <cell r="B5779">
            <v>221.09</v>
          </cell>
        </row>
        <row r="5780">
          <cell r="A5780" t="str">
            <v>06.014.0130-A</v>
          </cell>
          <cell r="B5780">
            <v>207.9</v>
          </cell>
        </row>
        <row r="5781">
          <cell r="A5781" t="str">
            <v>06.014.0132-0</v>
          </cell>
          <cell r="B5781">
            <v>294.94</v>
          </cell>
        </row>
        <row r="5782">
          <cell r="A5782" t="str">
            <v>06.014.0132-A</v>
          </cell>
          <cell r="B5782">
            <v>277.35000000000002</v>
          </cell>
        </row>
        <row r="5783">
          <cell r="A5783" t="str">
            <v>06.015.0010-0</v>
          </cell>
          <cell r="B5783">
            <v>1712.45</v>
          </cell>
        </row>
        <row r="5784">
          <cell r="A5784" t="str">
            <v>06.015.0010-A</v>
          </cell>
          <cell r="B5784">
            <v>1616.44</v>
          </cell>
        </row>
        <row r="5785">
          <cell r="A5785" t="str">
            <v>06.015.0011-0</v>
          </cell>
          <cell r="B5785">
            <v>1791.35</v>
          </cell>
        </row>
        <row r="5786">
          <cell r="A5786" t="str">
            <v>06.015.0011-A</v>
          </cell>
          <cell r="B5786">
            <v>1691.89</v>
          </cell>
        </row>
        <row r="5787">
          <cell r="A5787" t="str">
            <v>06.015.0012-0</v>
          </cell>
          <cell r="B5787">
            <v>2048.36</v>
          </cell>
        </row>
        <row r="5788">
          <cell r="A5788" t="str">
            <v>06.015.0012-A</v>
          </cell>
          <cell r="B5788">
            <v>1936.18</v>
          </cell>
        </row>
        <row r="5789">
          <cell r="A5789" t="str">
            <v>06.015.0013-0</v>
          </cell>
          <cell r="B5789">
            <v>2257.1999999999998</v>
          </cell>
        </row>
        <row r="5790">
          <cell r="A5790" t="str">
            <v>06.015.0013-A</v>
          </cell>
          <cell r="B5790">
            <v>2132.5</v>
          </cell>
        </row>
        <row r="5791">
          <cell r="A5791" t="str">
            <v>06.015.0014-0</v>
          </cell>
          <cell r="B5791">
            <v>2557.58</v>
          </cell>
        </row>
        <row r="5792">
          <cell r="A5792" t="str">
            <v>06.015.0014-A</v>
          </cell>
          <cell r="B5792">
            <v>2409.4299999999998</v>
          </cell>
        </row>
        <row r="5793">
          <cell r="A5793" t="str">
            <v>06.015.0015-0</v>
          </cell>
          <cell r="B5793">
            <v>2803.73</v>
          </cell>
        </row>
        <row r="5794">
          <cell r="A5794" t="str">
            <v>06.015.0015-A</v>
          </cell>
          <cell r="B5794">
            <v>2640.17</v>
          </cell>
        </row>
        <row r="5795">
          <cell r="A5795" t="str">
            <v>06.015.0016-0</v>
          </cell>
          <cell r="B5795">
            <v>3654.52</v>
          </cell>
        </row>
        <row r="5796">
          <cell r="A5796" t="str">
            <v>06.015.0016-A</v>
          </cell>
          <cell r="B5796">
            <v>3440.42</v>
          </cell>
        </row>
        <row r="5797">
          <cell r="A5797" t="str">
            <v>06.015.0030-0</v>
          </cell>
          <cell r="B5797">
            <v>569.16</v>
          </cell>
        </row>
        <row r="5798">
          <cell r="A5798" t="str">
            <v>06.015.0030-A</v>
          </cell>
          <cell r="B5798">
            <v>544.19000000000005</v>
          </cell>
        </row>
        <row r="5799">
          <cell r="A5799" t="str">
            <v>06.015.0031-0</v>
          </cell>
          <cell r="B5799">
            <v>2126.8000000000002</v>
          </cell>
        </row>
        <row r="5800">
          <cell r="A5800" t="str">
            <v>06.015.0031-A</v>
          </cell>
          <cell r="B5800">
            <v>2030.3</v>
          </cell>
        </row>
        <row r="5801">
          <cell r="A5801" t="str">
            <v>06.015.0060-0</v>
          </cell>
          <cell r="B5801">
            <v>398.61</v>
          </cell>
        </row>
        <row r="5802">
          <cell r="A5802" t="str">
            <v>06.015.0060-A</v>
          </cell>
          <cell r="B5802">
            <v>359.69</v>
          </cell>
        </row>
        <row r="5803">
          <cell r="A5803" t="str">
            <v>06.015.0061-0</v>
          </cell>
          <cell r="B5803">
            <v>287.10000000000002</v>
          </cell>
        </row>
        <row r="5804">
          <cell r="A5804" t="str">
            <v>06.015.0061-A</v>
          </cell>
          <cell r="B5804">
            <v>262.39</v>
          </cell>
        </row>
        <row r="5805">
          <cell r="A5805" t="str">
            <v>06.015.0070-0</v>
          </cell>
          <cell r="B5805">
            <v>302.39999999999998</v>
          </cell>
        </row>
        <row r="5806">
          <cell r="A5806" t="str">
            <v>06.015.0070-A</v>
          </cell>
          <cell r="B5806">
            <v>273.2</v>
          </cell>
        </row>
        <row r="5807">
          <cell r="A5807" t="str">
            <v>06.016.0001-0</v>
          </cell>
          <cell r="B5807">
            <v>345.24</v>
          </cell>
        </row>
        <row r="5808">
          <cell r="A5808" t="str">
            <v>06.016.0001-A</v>
          </cell>
          <cell r="B5808">
            <v>335.73</v>
          </cell>
        </row>
        <row r="5809">
          <cell r="A5809" t="str">
            <v>06.016.0002-0</v>
          </cell>
          <cell r="B5809">
            <v>313.24</v>
          </cell>
        </row>
        <row r="5810">
          <cell r="A5810" t="str">
            <v>06.016.0002-A</v>
          </cell>
          <cell r="B5810">
            <v>303.73</v>
          </cell>
        </row>
        <row r="5811">
          <cell r="A5811" t="str">
            <v>06.016.0003-0</v>
          </cell>
          <cell r="B5811">
            <v>345.24</v>
          </cell>
        </row>
        <row r="5812">
          <cell r="A5812" t="str">
            <v>06.016.0003-A</v>
          </cell>
          <cell r="B5812">
            <v>335.73</v>
          </cell>
        </row>
        <row r="5813">
          <cell r="A5813" t="str">
            <v>06.016.0004-0</v>
          </cell>
          <cell r="B5813">
            <v>298.79000000000002</v>
          </cell>
        </row>
        <row r="5814">
          <cell r="A5814" t="str">
            <v>06.016.0004-A</v>
          </cell>
          <cell r="B5814">
            <v>291.18</v>
          </cell>
        </row>
        <row r="5815">
          <cell r="A5815" t="str">
            <v>06.016.0006-0</v>
          </cell>
          <cell r="B5815">
            <v>307.87</v>
          </cell>
        </row>
        <row r="5816">
          <cell r="A5816" t="str">
            <v>06.016.0006-A</v>
          </cell>
          <cell r="B5816">
            <v>298.36</v>
          </cell>
        </row>
        <row r="5817">
          <cell r="A5817" t="str">
            <v>06.016.0007-0</v>
          </cell>
          <cell r="B5817">
            <v>439.43</v>
          </cell>
        </row>
        <row r="5818">
          <cell r="A5818" t="str">
            <v>06.016.0007-A</v>
          </cell>
          <cell r="B5818">
            <v>429.92</v>
          </cell>
        </row>
        <row r="5819">
          <cell r="A5819" t="str">
            <v>06.016.0008-0</v>
          </cell>
          <cell r="B5819">
            <v>111.25</v>
          </cell>
        </row>
        <row r="5820">
          <cell r="A5820" t="str">
            <v>06.016.0008-A</v>
          </cell>
          <cell r="B5820">
            <v>106.49</v>
          </cell>
        </row>
        <row r="5821">
          <cell r="A5821" t="str">
            <v>06.016.0009-0</v>
          </cell>
          <cell r="B5821">
            <v>106.38</v>
          </cell>
        </row>
        <row r="5822">
          <cell r="A5822" t="str">
            <v>06.016.0009-A</v>
          </cell>
          <cell r="B5822">
            <v>101.62</v>
          </cell>
        </row>
        <row r="5823">
          <cell r="A5823" t="str">
            <v>06.016.0010-0</v>
          </cell>
          <cell r="B5823">
            <v>283.31</v>
          </cell>
        </row>
        <row r="5824">
          <cell r="A5824" t="str">
            <v>06.016.0010-A</v>
          </cell>
          <cell r="B5824">
            <v>270.93</v>
          </cell>
        </row>
        <row r="5825">
          <cell r="A5825" t="str">
            <v>06.016.0011-0</v>
          </cell>
          <cell r="B5825">
            <v>304.31</v>
          </cell>
        </row>
        <row r="5826">
          <cell r="A5826" t="str">
            <v>06.016.0011-A</v>
          </cell>
          <cell r="B5826">
            <v>291.93</v>
          </cell>
        </row>
        <row r="5827">
          <cell r="A5827" t="str">
            <v>06.016.0012-0</v>
          </cell>
          <cell r="B5827">
            <v>283.31</v>
          </cell>
        </row>
        <row r="5828">
          <cell r="A5828" t="str">
            <v>06.016.0012-A</v>
          </cell>
          <cell r="B5828">
            <v>270.93</v>
          </cell>
        </row>
        <row r="5829">
          <cell r="A5829" t="str">
            <v>06.016.0015-0</v>
          </cell>
          <cell r="B5829">
            <v>292.79000000000002</v>
          </cell>
        </row>
        <row r="5830">
          <cell r="A5830" t="str">
            <v>06.016.0015-A</v>
          </cell>
          <cell r="B5830">
            <v>285.18</v>
          </cell>
        </row>
        <row r="5831">
          <cell r="A5831" t="str">
            <v>06.016.0016-0</v>
          </cell>
          <cell r="B5831">
            <v>2031.19</v>
          </cell>
        </row>
        <row r="5832">
          <cell r="A5832" t="str">
            <v>06.016.0016-A</v>
          </cell>
          <cell r="B5832">
            <v>2000.75</v>
          </cell>
        </row>
        <row r="5833">
          <cell r="A5833" t="str">
            <v>06.016.0030-0</v>
          </cell>
          <cell r="B5833">
            <v>179.51</v>
          </cell>
        </row>
        <row r="5834">
          <cell r="A5834" t="str">
            <v>06.016.0030-A</v>
          </cell>
          <cell r="B5834">
            <v>172.36</v>
          </cell>
        </row>
        <row r="5835">
          <cell r="A5835" t="str">
            <v>06.016.0031-0</v>
          </cell>
          <cell r="B5835">
            <v>347.12</v>
          </cell>
        </row>
        <row r="5836">
          <cell r="A5836" t="str">
            <v>06.016.0031-A</v>
          </cell>
          <cell r="B5836">
            <v>339.02</v>
          </cell>
        </row>
        <row r="5837">
          <cell r="A5837" t="str">
            <v>06.016.0032-0</v>
          </cell>
          <cell r="B5837">
            <v>598.5</v>
          </cell>
        </row>
        <row r="5838">
          <cell r="A5838" t="str">
            <v>06.016.0032-A</v>
          </cell>
          <cell r="B5838">
            <v>584.23</v>
          </cell>
        </row>
        <row r="5839">
          <cell r="A5839" t="str">
            <v>06.016.0040-0</v>
          </cell>
          <cell r="B5839">
            <v>182.79</v>
          </cell>
        </row>
        <row r="5840">
          <cell r="A5840" t="str">
            <v>06.016.0040-A</v>
          </cell>
          <cell r="B5840">
            <v>175.18</v>
          </cell>
        </row>
        <row r="5841">
          <cell r="A5841" t="str">
            <v>06.016.0041-0</v>
          </cell>
          <cell r="B5841">
            <v>360.98</v>
          </cell>
        </row>
        <row r="5842">
          <cell r="A5842" t="str">
            <v>06.016.0041-A</v>
          </cell>
          <cell r="B5842">
            <v>351.48</v>
          </cell>
        </row>
        <row r="5843">
          <cell r="A5843" t="str">
            <v>06.016.0050-0</v>
          </cell>
          <cell r="B5843">
            <v>72.38</v>
          </cell>
        </row>
        <row r="5844">
          <cell r="A5844" t="str">
            <v>06.016.0050-A</v>
          </cell>
          <cell r="B5844">
            <v>72.06</v>
          </cell>
        </row>
        <row r="5845">
          <cell r="A5845" t="str">
            <v>06.016.0051-0</v>
          </cell>
          <cell r="B5845">
            <v>100.38</v>
          </cell>
        </row>
        <row r="5846">
          <cell r="A5846" t="str">
            <v>06.016.0051-A</v>
          </cell>
          <cell r="B5846">
            <v>100.06</v>
          </cell>
        </row>
        <row r="5847">
          <cell r="A5847" t="str">
            <v>06.016.0052-0</v>
          </cell>
          <cell r="B5847">
            <v>91.38</v>
          </cell>
        </row>
        <row r="5848">
          <cell r="A5848" t="str">
            <v>06.016.0052-A</v>
          </cell>
          <cell r="B5848">
            <v>91.06</v>
          </cell>
        </row>
        <row r="5849">
          <cell r="A5849" t="str">
            <v>06.016.0053-0</v>
          </cell>
          <cell r="B5849">
            <v>151.38</v>
          </cell>
        </row>
        <row r="5850">
          <cell r="A5850" t="str">
            <v>06.016.0053-A</v>
          </cell>
          <cell r="B5850">
            <v>151.06</v>
          </cell>
        </row>
        <row r="5851">
          <cell r="A5851" t="str">
            <v>06.016.0060-0</v>
          </cell>
          <cell r="B5851">
            <v>199.51</v>
          </cell>
        </row>
        <row r="5852">
          <cell r="A5852" t="str">
            <v>06.016.0060-A</v>
          </cell>
          <cell r="B5852">
            <v>192.36</v>
          </cell>
        </row>
        <row r="5853">
          <cell r="A5853" t="str">
            <v>06.016.0061-0</v>
          </cell>
          <cell r="B5853">
            <v>643.64</v>
          </cell>
        </row>
        <row r="5854">
          <cell r="A5854" t="str">
            <v>06.016.0061-A</v>
          </cell>
          <cell r="B5854">
            <v>636.49</v>
          </cell>
        </row>
        <row r="5855">
          <cell r="A5855" t="str">
            <v>06.016.0080-0</v>
          </cell>
          <cell r="B5855">
            <v>78.95</v>
          </cell>
        </row>
        <row r="5856">
          <cell r="A5856" t="str">
            <v>06.016.0080-A</v>
          </cell>
          <cell r="B5856">
            <v>72.3</v>
          </cell>
        </row>
        <row r="5857">
          <cell r="A5857" t="str">
            <v>06.016.0082-0</v>
          </cell>
          <cell r="B5857">
            <v>234.78</v>
          </cell>
        </row>
        <row r="5858">
          <cell r="A5858" t="str">
            <v>06.016.0082-A</v>
          </cell>
          <cell r="B5858">
            <v>209.53</v>
          </cell>
        </row>
        <row r="5859">
          <cell r="A5859" t="str">
            <v>06.016.0100-0</v>
          </cell>
          <cell r="B5859">
            <v>257.24</v>
          </cell>
        </row>
        <row r="5860">
          <cell r="A5860" t="str">
            <v>06.016.0100-A</v>
          </cell>
          <cell r="B5860">
            <v>247.73</v>
          </cell>
        </row>
        <row r="5861">
          <cell r="A5861" t="str">
            <v>06.016.0105-0</v>
          </cell>
          <cell r="B5861">
            <v>199.25</v>
          </cell>
        </row>
        <row r="5862">
          <cell r="A5862" t="str">
            <v>06.016.0105-A</v>
          </cell>
          <cell r="B5862">
            <v>192.11</v>
          </cell>
        </row>
        <row r="5863">
          <cell r="A5863" t="str">
            <v>06.017.0001-0</v>
          </cell>
          <cell r="B5863">
            <v>203.96</v>
          </cell>
        </row>
        <row r="5864">
          <cell r="A5864" t="str">
            <v>06.017.0001-A</v>
          </cell>
          <cell r="B5864">
            <v>196.5</v>
          </cell>
        </row>
        <row r="5865">
          <cell r="A5865" t="str">
            <v>06.017.0002-0</v>
          </cell>
          <cell r="B5865">
            <v>318.27999999999997</v>
          </cell>
        </row>
        <row r="5866">
          <cell r="A5866" t="str">
            <v>06.017.0002-A</v>
          </cell>
          <cell r="B5866">
            <v>308.87</v>
          </cell>
        </row>
        <row r="5867">
          <cell r="A5867" t="str">
            <v>06.017.0003-0</v>
          </cell>
          <cell r="B5867">
            <v>392.49</v>
          </cell>
        </row>
        <row r="5868">
          <cell r="A5868" t="str">
            <v>06.017.0003-A</v>
          </cell>
          <cell r="B5868">
            <v>381.74</v>
          </cell>
        </row>
        <row r="5869">
          <cell r="A5869" t="str">
            <v>06.017.0004-0</v>
          </cell>
          <cell r="B5869">
            <v>761.24</v>
          </cell>
        </row>
        <row r="5870">
          <cell r="A5870" t="str">
            <v>06.017.0004-A</v>
          </cell>
          <cell r="B5870">
            <v>748.5</v>
          </cell>
        </row>
        <row r="5871">
          <cell r="A5871" t="str">
            <v>06.017.0005-0</v>
          </cell>
          <cell r="B5871">
            <v>797.58</v>
          </cell>
        </row>
        <row r="5872">
          <cell r="A5872" t="str">
            <v>06.017.0005-A</v>
          </cell>
          <cell r="B5872">
            <v>783.63</v>
          </cell>
        </row>
        <row r="5873">
          <cell r="A5873" t="str">
            <v>06.017.0006-0</v>
          </cell>
          <cell r="B5873">
            <v>923.81</v>
          </cell>
        </row>
        <row r="5874">
          <cell r="A5874" t="str">
            <v>06.017.0006-A</v>
          </cell>
          <cell r="B5874">
            <v>907.94</v>
          </cell>
        </row>
        <row r="5875">
          <cell r="A5875" t="str">
            <v>06.017.0007-0</v>
          </cell>
          <cell r="B5875">
            <v>943</v>
          </cell>
        </row>
        <row r="5876">
          <cell r="A5876" t="str">
            <v>06.017.0007-A</v>
          </cell>
          <cell r="B5876">
            <v>926.47</v>
          </cell>
        </row>
        <row r="5877">
          <cell r="A5877" t="str">
            <v>06.017.0008-0</v>
          </cell>
          <cell r="B5877">
            <v>954.37</v>
          </cell>
        </row>
        <row r="5878">
          <cell r="A5878" t="str">
            <v>06.017.0008-A</v>
          </cell>
          <cell r="B5878">
            <v>937.24</v>
          </cell>
        </row>
        <row r="5879">
          <cell r="A5879" t="str">
            <v>06.017.0009-0</v>
          </cell>
          <cell r="B5879">
            <v>1070.95</v>
          </cell>
        </row>
        <row r="5880">
          <cell r="A5880" t="str">
            <v>06.017.0009-A</v>
          </cell>
          <cell r="B5880">
            <v>1052.5</v>
          </cell>
        </row>
        <row r="5881">
          <cell r="A5881" t="str">
            <v>06.017.0010-0</v>
          </cell>
          <cell r="B5881">
            <v>1166.95</v>
          </cell>
        </row>
        <row r="5882">
          <cell r="A5882" t="str">
            <v>06.017.0010-A</v>
          </cell>
          <cell r="B5882">
            <v>1145.96</v>
          </cell>
        </row>
        <row r="5883">
          <cell r="A5883" t="str">
            <v>06.017.0011-0</v>
          </cell>
          <cell r="B5883">
            <v>1243.95</v>
          </cell>
        </row>
        <row r="5884">
          <cell r="A5884" t="str">
            <v>06.017.0011-A</v>
          </cell>
          <cell r="B5884">
            <v>1222.96</v>
          </cell>
        </row>
        <row r="5885">
          <cell r="A5885" t="str">
            <v>06.017.0012-0</v>
          </cell>
          <cell r="B5885">
            <v>1361.34</v>
          </cell>
        </row>
        <row r="5886">
          <cell r="A5886" t="str">
            <v>06.017.0012-A</v>
          </cell>
          <cell r="B5886">
            <v>1335.23</v>
          </cell>
        </row>
        <row r="5887">
          <cell r="A5887" t="str">
            <v>06.017.0013-0</v>
          </cell>
          <cell r="B5887">
            <v>1505.87</v>
          </cell>
        </row>
        <row r="5888">
          <cell r="A5888" t="str">
            <v>06.017.0013-A</v>
          </cell>
          <cell r="B5888">
            <v>1477.26</v>
          </cell>
        </row>
        <row r="5889">
          <cell r="A5889" t="str">
            <v>06.017.0014-0</v>
          </cell>
          <cell r="B5889">
            <v>1653.23</v>
          </cell>
        </row>
        <row r="5890">
          <cell r="A5890" t="str">
            <v>06.017.0014-A</v>
          </cell>
          <cell r="B5890">
            <v>1622</v>
          </cell>
        </row>
        <row r="5891">
          <cell r="A5891" t="str">
            <v>06.017.0015-0</v>
          </cell>
          <cell r="B5891">
            <v>1814.46</v>
          </cell>
        </row>
        <row r="5892">
          <cell r="A5892" t="str">
            <v>06.017.0015-A</v>
          </cell>
          <cell r="B5892">
            <v>1778.5</v>
          </cell>
        </row>
        <row r="5893">
          <cell r="A5893" t="str">
            <v>06.017.0016-0</v>
          </cell>
          <cell r="B5893">
            <v>1945.11</v>
          </cell>
        </row>
        <row r="5894">
          <cell r="A5894" t="str">
            <v>06.017.0016-A</v>
          </cell>
          <cell r="B5894">
            <v>1908.78</v>
          </cell>
        </row>
        <row r="5895">
          <cell r="A5895" t="str">
            <v>06.017.0017-0</v>
          </cell>
          <cell r="B5895">
            <v>2089.65</v>
          </cell>
        </row>
        <row r="5896">
          <cell r="A5896" t="str">
            <v>06.017.0017-A</v>
          </cell>
          <cell r="B5896">
            <v>2050.81</v>
          </cell>
        </row>
        <row r="5897">
          <cell r="A5897" t="str">
            <v>06.017.0018-0</v>
          </cell>
          <cell r="B5897">
            <v>2237</v>
          </cell>
        </row>
        <row r="5898">
          <cell r="A5898" t="str">
            <v>06.017.0018-A</v>
          </cell>
          <cell r="B5898">
            <v>2195.5500000000002</v>
          </cell>
        </row>
        <row r="5899">
          <cell r="A5899" t="str">
            <v>06.017.0019-0</v>
          </cell>
          <cell r="B5899">
            <v>2237.54</v>
          </cell>
        </row>
        <row r="5900">
          <cell r="A5900" t="str">
            <v>06.017.0019-A</v>
          </cell>
          <cell r="B5900">
            <v>2193.58</v>
          </cell>
        </row>
        <row r="5901">
          <cell r="A5901" t="str">
            <v>06.017.0020-0</v>
          </cell>
          <cell r="B5901">
            <v>2528.7399999999998</v>
          </cell>
        </row>
        <row r="5902">
          <cell r="A5902" t="str">
            <v>06.017.0020-A</v>
          </cell>
          <cell r="B5902">
            <v>2482.19</v>
          </cell>
        </row>
        <row r="5903">
          <cell r="A5903" t="str">
            <v>06.017.0021-0</v>
          </cell>
          <cell r="B5903">
            <v>2673.43</v>
          </cell>
        </row>
        <row r="5904">
          <cell r="A5904" t="str">
            <v>06.017.0021-A</v>
          </cell>
          <cell r="B5904">
            <v>2624.35</v>
          </cell>
        </row>
        <row r="5905">
          <cell r="A5905" t="str">
            <v>06.017.0022-0</v>
          </cell>
          <cell r="B5905">
            <v>2822.63</v>
          </cell>
        </row>
        <row r="5906">
          <cell r="A5906" t="str">
            <v>06.017.0022-A</v>
          </cell>
          <cell r="B5906">
            <v>2770.7</v>
          </cell>
        </row>
        <row r="5907">
          <cell r="A5907" t="str">
            <v>06.017.0023-0</v>
          </cell>
          <cell r="B5907">
            <v>2965.32</v>
          </cell>
        </row>
        <row r="5908">
          <cell r="A5908" t="str">
            <v>06.017.0023-A</v>
          </cell>
          <cell r="B5908">
            <v>2911.12</v>
          </cell>
        </row>
        <row r="5909">
          <cell r="A5909" t="str">
            <v>06.017.0024-0</v>
          </cell>
          <cell r="B5909">
            <v>3112.26</v>
          </cell>
        </row>
        <row r="5910">
          <cell r="A5910" t="str">
            <v>06.017.0024-A</v>
          </cell>
          <cell r="B5910">
            <v>3055.51</v>
          </cell>
        </row>
        <row r="5911">
          <cell r="A5911" t="str">
            <v>06.017.0025-0</v>
          </cell>
          <cell r="B5911">
            <v>3257.21</v>
          </cell>
        </row>
        <row r="5912">
          <cell r="A5912" t="str">
            <v>06.017.0025-A</v>
          </cell>
          <cell r="B5912">
            <v>3197.89</v>
          </cell>
        </row>
        <row r="5913">
          <cell r="A5913" t="str">
            <v>06.017.0026-0</v>
          </cell>
          <cell r="B5913">
            <v>3404.56</v>
          </cell>
        </row>
        <row r="5914">
          <cell r="A5914" t="str">
            <v>06.017.0026-A</v>
          </cell>
          <cell r="B5914">
            <v>3342.64</v>
          </cell>
        </row>
        <row r="5915">
          <cell r="A5915" t="str">
            <v>06.017.0027-0</v>
          </cell>
          <cell r="B5915">
            <v>3549.1</v>
          </cell>
        </row>
        <row r="5916">
          <cell r="A5916" t="str">
            <v>06.017.0027-A</v>
          </cell>
          <cell r="B5916">
            <v>3484.67</v>
          </cell>
        </row>
        <row r="5917">
          <cell r="A5917" t="str">
            <v>06.017.0040-0</v>
          </cell>
          <cell r="B5917">
            <v>68.36</v>
          </cell>
        </row>
        <row r="5918">
          <cell r="A5918" t="str">
            <v>06.017.0040-A</v>
          </cell>
          <cell r="B5918">
            <v>65.989999999999995</v>
          </cell>
        </row>
        <row r="5919">
          <cell r="A5919" t="str">
            <v>06.017.0041-0</v>
          </cell>
          <cell r="B5919">
            <v>303.60000000000002</v>
          </cell>
        </row>
        <row r="5920">
          <cell r="A5920" t="str">
            <v>06.017.0041-A</v>
          </cell>
          <cell r="B5920">
            <v>299.24</v>
          </cell>
        </row>
        <row r="5921">
          <cell r="A5921" t="str">
            <v>06.017.0050-0</v>
          </cell>
          <cell r="B5921">
            <v>480.29</v>
          </cell>
        </row>
        <row r="5922">
          <cell r="A5922" t="str">
            <v>06.017.0050-A</v>
          </cell>
          <cell r="B5922">
            <v>472</v>
          </cell>
        </row>
        <row r="5923">
          <cell r="A5923" t="str">
            <v>06.017.0055-0</v>
          </cell>
          <cell r="B5923">
            <v>847.06</v>
          </cell>
        </row>
        <row r="5924">
          <cell r="A5924" t="str">
            <v>06.017.0055-A</v>
          </cell>
          <cell r="B5924">
            <v>836.4</v>
          </cell>
        </row>
        <row r="5925">
          <cell r="A5925" t="str">
            <v>06.017.0060-0</v>
          </cell>
          <cell r="B5925">
            <v>230.11</v>
          </cell>
        </row>
        <row r="5926">
          <cell r="A5926" t="str">
            <v>06.017.0060-A</v>
          </cell>
          <cell r="B5926">
            <v>221.62</v>
          </cell>
        </row>
        <row r="5927">
          <cell r="A5927" t="str">
            <v>06.017.0065-0</v>
          </cell>
          <cell r="B5927">
            <v>388.69</v>
          </cell>
        </row>
        <row r="5928">
          <cell r="A5928" t="str">
            <v>06.017.0065-A</v>
          </cell>
          <cell r="B5928">
            <v>373.16</v>
          </cell>
        </row>
        <row r="5929">
          <cell r="A5929" t="str">
            <v>06.017.0070-0</v>
          </cell>
          <cell r="B5929">
            <v>631.15</v>
          </cell>
        </row>
        <row r="5930">
          <cell r="A5930" t="str">
            <v>06.017.0070-A</v>
          </cell>
          <cell r="B5930">
            <v>609.65</v>
          </cell>
        </row>
        <row r="5931">
          <cell r="A5931" t="str">
            <v>06.017.0075-0</v>
          </cell>
          <cell r="B5931">
            <v>1129.1600000000001</v>
          </cell>
        </row>
        <row r="5932">
          <cell r="A5932" t="str">
            <v>06.017.0075-A</v>
          </cell>
          <cell r="B5932">
            <v>1100.77</v>
          </cell>
        </row>
        <row r="5933">
          <cell r="A5933" t="str">
            <v>06.017.0080-0</v>
          </cell>
          <cell r="B5933">
            <v>326.68</v>
          </cell>
        </row>
        <row r="5934">
          <cell r="A5934" t="str">
            <v>06.017.0080-A</v>
          </cell>
          <cell r="B5934">
            <v>318.19</v>
          </cell>
        </row>
        <row r="5935">
          <cell r="A5935" t="str">
            <v>06.017.0085-0</v>
          </cell>
          <cell r="B5935">
            <v>485.26</v>
          </cell>
        </row>
        <row r="5936">
          <cell r="A5936" t="str">
            <v>06.017.0085-A</v>
          </cell>
          <cell r="B5936">
            <v>469.73</v>
          </cell>
        </row>
        <row r="5937">
          <cell r="A5937" t="str">
            <v>06.017.0090-0</v>
          </cell>
          <cell r="B5937">
            <v>781</v>
          </cell>
        </row>
        <row r="5938">
          <cell r="A5938" t="str">
            <v>06.017.0090-A</v>
          </cell>
          <cell r="B5938">
            <v>759.5</v>
          </cell>
        </row>
        <row r="5939">
          <cell r="A5939" t="str">
            <v>06.017.0095-0</v>
          </cell>
          <cell r="B5939">
            <v>1279.01</v>
          </cell>
        </row>
        <row r="5940">
          <cell r="A5940" t="str">
            <v>06.017.0095-A</v>
          </cell>
          <cell r="B5940">
            <v>1250.6199999999999</v>
          </cell>
        </row>
        <row r="5941">
          <cell r="A5941" t="str">
            <v>06.018.0001-0</v>
          </cell>
          <cell r="B5941">
            <v>183.96</v>
          </cell>
        </row>
        <row r="5942">
          <cell r="A5942" t="str">
            <v>06.018.0001-A</v>
          </cell>
          <cell r="B5942">
            <v>175.6</v>
          </cell>
        </row>
        <row r="5943">
          <cell r="A5943" t="str">
            <v>06.018.0002-0</v>
          </cell>
          <cell r="B5943">
            <v>171.72</v>
          </cell>
        </row>
        <row r="5944">
          <cell r="A5944" t="str">
            <v>06.018.0002-A</v>
          </cell>
          <cell r="B5944">
            <v>166.88</v>
          </cell>
        </row>
        <row r="5945">
          <cell r="A5945" t="str">
            <v>06.018.0003-0</v>
          </cell>
          <cell r="B5945">
            <v>97.34</v>
          </cell>
        </row>
        <row r="5946">
          <cell r="A5946" t="str">
            <v>06.018.0003-A</v>
          </cell>
          <cell r="B5946">
            <v>94.9</v>
          </cell>
        </row>
        <row r="5947">
          <cell r="A5947" t="str">
            <v>06.018.0005-0</v>
          </cell>
          <cell r="B5947">
            <v>1538.6</v>
          </cell>
        </row>
        <row r="5948">
          <cell r="A5948" t="str">
            <v>06.018.0005-A</v>
          </cell>
          <cell r="B5948">
            <v>1402.02</v>
          </cell>
        </row>
        <row r="5949">
          <cell r="A5949" t="str">
            <v>06.018.0006-0</v>
          </cell>
          <cell r="B5949">
            <v>835.89</v>
          </cell>
        </row>
        <row r="5950">
          <cell r="A5950" t="str">
            <v>06.018.0006-A</v>
          </cell>
          <cell r="B5950">
            <v>760.18</v>
          </cell>
        </row>
        <row r="5951">
          <cell r="A5951" t="str">
            <v>06.018.0007-0</v>
          </cell>
          <cell r="B5951">
            <v>1093.7</v>
          </cell>
        </row>
        <row r="5952">
          <cell r="A5952" t="str">
            <v>06.018.0007-A</v>
          </cell>
          <cell r="B5952">
            <v>995.46</v>
          </cell>
        </row>
        <row r="5953">
          <cell r="A5953" t="str">
            <v>06.018.0008-0</v>
          </cell>
          <cell r="B5953">
            <v>2077.46</v>
          </cell>
        </row>
        <row r="5954">
          <cell r="A5954" t="str">
            <v>06.018.0008-A</v>
          </cell>
          <cell r="B5954">
            <v>1896.29</v>
          </cell>
        </row>
        <row r="5955">
          <cell r="A5955" t="str">
            <v>06.018.0009-0</v>
          </cell>
          <cell r="B5955">
            <v>2662.77</v>
          </cell>
        </row>
        <row r="5956">
          <cell r="A5956" t="str">
            <v>06.018.0009-A</v>
          </cell>
          <cell r="B5956">
            <v>2432.9499999999998</v>
          </cell>
        </row>
        <row r="5957">
          <cell r="A5957" t="str">
            <v>06.020.0510-0</v>
          </cell>
          <cell r="B5957">
            <v>18.100000000000001</v>
          </cell>
        </row>
        <row r="5958">
          <cell r="A5958" t="str">
            <v>06.020.0510-A</v>
          </cell>
          <cell r="B5958">
            <v>15.74</v>
          </cell>
        </row>
        <row r="5959">
          <cell r="A5959" t="str">
            <v>06.020.0511-0</v>
          </cell>
          <cell r="B5959">
            <v>27.81</v>
          </cell>
        </row>
        <row r="5960">
          <cell r="A5960" t="str">
            <v>06.020.0511-A</v>
          </cell>
          <cell r="B5960">
            <v>24.23</v>
          </cell>
        </row>
        <row r="5961">
          <cell r="A5961" t="str">
            <v>06.020.0512-0</v>
          </cell>
          <cell r="B5961">
            <v>33.47</v>
          </cell>
        </row>
        <row r="5962">
          <cell r="A5962" t="str">
            <v>06.020.0512-A</v>
          </cell>
          <cell r="B5962">
            <v>29.2</v>
          </cell>
        </row>
        <row r="5963">
          <cell r="A5963" t="str">
            <v>06.020.0515-0</v>
          </cell>
          <cell r="B5963">
            <v>27.26</v>
          </cell>
        </row>
        <row r="5964">
          <cell r="A5964" t="str">
            <v>06.020.0515-A</v>
          </cell>
          <cell r="B5964">
            <v>25.46</v>
          </cell>
        </row>
        <row r="5965">
          <cell r="A5965" t="str">
            <v>06.020.0516-0</v>
          </cell>
          <cell r="B5965">
            <v>30.44</v>
          </cell>
        </row>
        <row r="5966">
          <cell r="A5966" t="str">
            <v>06.020.0516-A</v>
          </cell>
          <cell r="B5966">
            <v>28.42</v>
          </cell>
        </row>
        <row r="5967">
          <cell r="A5967" t="str">
            <v>06.020.0517-0</v>
          </cell>
          <cell r="B5967">
            <v>32.56</v>
          </cell>
        </row>
        <row r="5968">
          <cell r="A5968" t="str">
            <v>06.020.0517-A</v>
          </cell>
          <cell r="B5968">
            <v>30.38</v>
          </cell>
        </row>
        <row r="5969">
          <cell r="A5969" t="str">
            <v>06.020.0518-0</v>
          </cell>
          <cell r="B5969">
            <v>35.76</v>
          </cell>
        </row>
        <row r="5970">
          <cell r="A5970" t="str">
            <v>06.020.0518-A</v>
          </cell>
          <cell r="B5970">
            <v>33.36</v>
          </cell>
        </row>
        <row r="5971">
          <cell r="A5971" t="str">
            <v>06.020.0519-0</v>
          </cell>
          <cell r="B5971">
            <v>37.54</v>
          </cell>
        </row>
        <row r="5972">
          <cell r="A5972" t="str">
            <v>06.020.0519-A</v>
          </cell>
          <cell r="B5972">
            <v>35.020000000000003</v>
          </cell>
        </row>
        <row r="5973">
          <cell r="A5973" t="str">
            <v>06.020.0520-0</v>
          </cell>
          <cell r="B5973">
            <v>41.89</v>
          </cell>
        </row>
        <row r="5974">
          <cell r="A5974" t="str">
            <v>06.020.0520-A</v>
          </cell>
          <cell r="B5974">
            <v>39.03</v>
          </cell>
        </row>
        <row r="5975">
          <cell r="A5975" t="str">
            <v>06.020.0521-0</v>
          </cell>
          <cell r="B5975">
            <v>44.1</v>
          </cell>
        </row>
        <row r="5976">
          <cell r="A5976" t="str">
            <v>06.020.0521-A</v>
          </cell>
          <cell r="B5976">
            <v>41.07</v>
          </cell>
        </row>
        <row r="5977">
          <cell r="A5977" t="str">
            <v>06.020.0522-0</v>
          </cell>
          <cell r="B5977">
            <v>47.37</v>
          </cell>
        </row>
        <row r="5978">
          <cell r="A5978" t="str">
            <v>06.020.0522-A</v>
          </cell>
          <cell r="B5978">
            <v>44.1</v>
          </cell>
        </row>
        <row r="5979">
          <cell r="A5979" t="str">
            <v>06.020.0525-0</v>
          </cell>
          <cell r="B5979">
            <v>28.96</v>
          </cell>
        </row>
        <row r="5980">
          <cell r="A5980" t="str">
            <v>06.020.0525-A</v>
          </cell>
          <cell r="B5980">
            <v>27.03</v>
          </cell>
        </row>
        <row r="5981">
          <cell r="A5981" t="str">
            <v>06.020.0526-0</v>
          </cell>
          <cell r="B5981">
            <v>32.67</v>
          </cell>
        </row>
        <row r="5982">
          <cell r="A5982" t="str">
            <v>06.020.0526-A</v>
          </cell>
          <cell r="B5982">
            <v>30.48</v>
          </cell>
        </row>
        <row r="5983">
          <cell r="A5983" t="str">
            <v>06.020.0527-0</v>
          </cell>
          <cell r="B5983">
            <v>35.32</v>
          </cell>
        </row>
        <row r="5984">
          <cell r="A5984" t="str">
            <v>06.020.0527-A</v>
          </cell>
          <cell r="B5984">
            <v>32.93</v>
          </cell>
        </row>
        <row r="5985">
          <cell r="A5985" t="str">
            <v>06.020.0528-0</v>
          </cell>
          <cell r="B5985">
            <v>39.1</v>
          </cell>
        </row>
        <row r="5986">
          <cell r="A5986" t="str">
            <v>06.020.0528-A</v>
          </cell>
          <cell r="B5986">
            <v>36.43</v>
          </cell>
        </row>
        <row r="5987">
          <cell r="A5987" t="str">
            <v>06.020.0529-0</v>
          </cell>
          <cell r="B5987">
            <v>41.86</v>
          </cell>
        </row>
        <row r="5988">
          <cell r="A5988" t="str">
            <v>06.020.0529-A</v>
          </cell>
          <cell r="B5988">
            <v>38.979999999999997</v>
          </cell>
        </row>
        <row r="5989">
          <cell r="A5989" t="str">
            <v>06.020.0530-0</v>
          </cell>
          <cell r="B5989">
            <v>46.36</v>
          </cell>
        </row>
        <row r="5990">
          <cell r="A5990" t="str">
            <v>06.020.0530-A</v>
          </cell>
          <cell r="B5990">
            <v>43.14</v>
          </cell>
        </row>
        <row r="5991">
          <cell r="A5991" t="str">
            <v>06.020.0531-0</v>
          </cell>
          <cell r="B5991">
            <v>48.91</v>
          </cell>
        </row>
        <row r="5992">
          <cell r="A5992" t="str">
            <v>06.020.0531-A</v>
          </cell>
          <cell r="B5992">
            <v>45.5</v>
          </cell>
        </row>
        <row r="5993">
          <cell r="A5993" t="str">
            <v>06.020.0534-0</v>
          </cell>
          <cell r="B5993">
            <v>53.26</v>
          </cell>
        </row>
        <row r="5994">
          <cell r="A5994" t="str">
            <v>06.020.0534-A</v>
          </cell>
          <cell r="B5994">
            <v>49.53</v>
          </cell>
        </row>
        <row r="5995">
          <cell r="A5995" t="str">
            <v>06.020.0536-0</v>
          </cell>
          <cell r="B5995">
            <v>58.46</v>
          </cell>
        </row>
        <row r="5996">
          <cell r="A5996" t="str">
            <v>06.020.0536-A</v>
          </cell>
          <cell r="B5996">
            <v>54.33</v>
          </cell>
        </row>
        <row r="5997">
          <cell r="A5997" t="str">
            <v>06.020.0538-0</v>
          </cell>
          <cell r="B5997">
            <v>119.45</v>
          </cell>
        </row>
        <row r="5998">
          <cell r="A5998" t="str">
            <v>06.020.0538-A</v>
          </cell>
          <cell r="B5998">
            <v>108.23</v>
          </cell>
        </row>
        <row r="5999">
          <cell r="A5999" t="str">
            <v>06.020.0540-0</v>
          </cell>
          <cell r="B5999">
            <v>124.98</v>
          </cell>
        </row>
        <row r="6000">
          <cell r="A6000" t="str">
            <v>06.020.0540-A</v>
          </cell>
          <cell r="B6000">
            <v>113.33</v>
          </cell>
        </row>
        <row r="6001">
          <cell r="A6001" t="str">
            <v>06.020.0545-0</v>
          </cell>
          <cell r="B6001">
            <v>67.89</v>
          </cell>
        </row>
        <row r="6002">
          <cell r="A6002" t="str">
            <v>06.020.0545-A</v>
          </cell>
          <cell r="B6002">
            <v>62.03</v>
          </cell>
        </row>
        <row r="6003">
          <cell r="A6003" t="str">
            <v>06.020.0546-0</v>
          </cell>
          <cell r="B6003">
            <v>70.47</v>
          </cell>
        </row>
        <row r="6004">
          <cell r="A6004" t="str">
            <v>06.020.0546-A</v>
          </cell>
          <cell r="B6004">
            <v>64.37</v>
          </cell>
        </row>
        <row r="6005">
          <cell r="A6005" t="str">
            <v>06.020.0547-0</v>
          </cell>
          <cell r="B6005">
            <v>76.650000000000006</v>
          </cell>
        </row>
        <row r="6006">
          <cell r="A6006" t="str">
            <v>06.020.0547-A</v>
          </cell>
          <cell r="B6006">
            <v>70.05</v>
          </cell>
        </row>
        <row r="6007">
          <cell r="A6007" t="str">
            <v>06.020.0548-0</v>
          </cell>
          <cell r="B6007">
            <v>80.08</v>
          </cell>
        </row>
        <row r="6008">
          <cell r="A6008" t="str">
            <v>06.020.0548-A</v>
          </cell>
          <cell r="B6008">
            <v>73.22</v>
          </cell>
        </row>
        <row r="6009">
          <cell r="A6009" t="str">
            <v>06.020.0549-0</v>
          </cell>
          <cell r="B6009">
            <v>100.84</v>
          </cell>
        </row>
        <row r="6010">
          <cell r="A6010" t="str">
            <v>06.020.0549-A</v>
          </cell>
          <cell r="B6010">
            <v>91.76</v>
          </cell>
        </row>
        <row r="6011">
          <cell r="A6011" t="str">
            <v>06.020.0551-0</v>
          </cell>
          <cell r="B6011">
            <v>125.32</v>
          </cell>
        </row>
        <row r="6012">
          <cell r="A6012" t="str">
            <v>06.020.0551-A</v>
          </cell>
          <cell r="B6012">
            <v>113.67</v>
          </cell>
        </row>
        <row r="6013">
          <cell r="A6013" t="str">
            <v>06.020.0553-0</v>
          </cell>
          <cell r="B6013">
            <v>133.31</v>
          </cell>
        </row>
        <row r="6014">
          <cell r="A6014" t="str">
            <v>06.020.0553-A</v>
          </cell>
          <cell r="B6014">
            <v>121.05</v>
          </cell>
        </row>
        <row r="6015">
          <cell r="A6015" t="str">
            <v>06.020.0555-0</v>
          </cell>
          <cell r="B6015">
            <v>140.24</v>
          </cell>
        </row>
        <row r="6016">
          <cell r="A6016" t="str">
            <v>06.020.0555-A</v>
          </cell>
          <cell r="B6016">
            <v>127.45</v>
          </cell>
        </row>
        <row r="6017">
          <cell r="A6017" t="str">
            <v>06.020.0557-0</v>
          </cell>
          <cell r="B6017">
            <v>154.84</v>
          </cell>
        </row>
        <row r="6018">
          <cell r="A6018" t="str">
            <v>06.020.0557-A</v>
          </cell>
          <cell r="B6018">
            <v>140.74</v>
          </cell>
        </row>
        <row r="6019">
          <cell r="A6019" t="str">
            <v>06.020.0559-0</v>
          </cell>
          <cell r="B6019">
            <v>169.59</v>
          </cell>
        </row>
        <row r="6020">
          <cell r="A6020" t="str">
            <v>06.020.0559-A</v>
          </cell>
          <cell r="B6020">
            <v>154.16999999999999</v>
          </cell>
        </row>
        <row r="6021">
          <cell r="A6021" t="str">
            <v>06.020.0560-0</v>
          </cell>
          <cell r="B6021">
            <v>197.38</v>
          </cell>
        </row>
        <row r="6022">
          <cell r="A6022" t="str">
            <v>06.020.0560-A</v>
          </cell>
          <cell r="B6022">
            <v>179.55</v>
          </cell>
        </row>
        <row r="6023">
          <cell r="A6023" t="str">
            <v>06.020.0565-0</v>
          </cell>
          <cell r="B6023">
            <v>81.650000000000006</v>
          </cell>
        </row>
        <row r="6024">
          <cell r="A6024" t="str">
            <v>06.020.0565-A</v>
          </cell>
          <cell r="B6024">
            <v>74.63</v>
          </cell>
        </row>
        <row r="6025">
          <cell r="A6025" t="str">
            <v>06.020.0566-0</v>
          </cell>
          <cell r="B6025">
            <v>88.87</v>
          </cell>
        </row>
        <row r="6026">
          <cell r="A6026" t="str">
            <v>06.020.0566-A</v>
          </cell>
          <cell r="B6026">
            <v>81.28</v>
          </cell>
        </row>
        <row r="6027">
          <cell r="A6027" t="str">
            <v>06.020.0567-0</v>
          </cell>
          <cell r="B6027">
            <v>97.77</v>
          </cell>
        </row>
        <row r="6028">
          <cell r="A6028" t="str">
            <v>06.020.0567-A</v>
          </cell>
          <cell r="B6028">
            <v>89.45</v>
          </cell>
        </row>
        <row r="6029">
          <cell r="A6029" t="str">
            <v>06.020.0568-0</v>
          </cell>
          <cell r="B6029">
            <v>107.03</v>
          </cell>
        </row>
        <row r="6030">
          <cell r="A6030" t="str">
            <v>06.020.0568-A</v>
          </cell>
          <cell r="B6030">
            <v>97.96</v>
          </cell>
        </row>
        <row r="6031">
          <cell r="A6031" t="str">
            <v>06.020.0569-0</v>
          </cell>
          <cell r="B6031">
            <v>127.49</v>
          </cell>
        </row>
        <row r="6032">
          <cell r="A6032" t="str">
            <v>06.020.0569-A</v>
          </cell>
          <cell r="B6032">
            <v>116.24</v>
          </cell>
        </row>
        <row r="6033">
          <cell r="A6033" t="str">
            <v>06.020.0570-0</v>
          </cell>
          <cell r="B6033">
            <v>156.9</v>
          </cell>
        </row>
        <row r="6034">
          <cell r="A6034" t="str">
            <v>06.020.0570-A</v>
          </cell>
          <cell r="B6034">
            <v>142.66999999999999</v>
          </cell>
        </row>
        <row r="6035">
          <cell r="A6035" t="str">
            <v>06.020.0572-0</v>
          </cell>
          <cell r="B6035">
            <v>170.53</v>
          </cell>
        </row>
        <row r="6036">
          <cell r="A6036" t="str">
            <v>06.020.0572-A</v>
          </cell>
          <cell r="B6036">
            <v>155.22999999999999</v>
          </cell>
        </row>
        <row r="6037">
          <cell r="A6037" t="str">
            <v>06.020.0574-0</v>
          </cell>
          <cell r="B6037">
            <v>202.3</v>
          </cell>
        </row>
        <row r="6038">
          <cell r="A6038" t="str">
            <v>06.020.0574-A</v>
          </cell>
          <cell r="B6038">
            <v>184.12</v>
          </cell>
        </row>
        <row r="6039">
          <cell r="A6039" t="str">
            <v>06.020.0576-0</v>
          </cell>
          <cell r="B6039">
            <v>214.47</v>
          </cell>
        </row>
        <row r="6040">
          <cell r="A6040" t="str">
            <v>06.020.0576-A</v>
          </cell>
          <cell r="B6040">
            <v>195.34</v>
          </cell>
        </row>
        <row r="6041">
          <cell r="A6041" t="str">
            <v>06.020.0578-0</v>
          </cell>
          <cell r="B6041">
            <v>248.33</v>
          </cell>
        </row>
        <row r="6042">
          <cell r="A6042" t="str">
            <v>06.020.0578-A</v>
          </cell>
          <cell r="B6042">
            <v>225.9</v>
          </cell>
        </row>
        <row r="6043">
          <cell r="A6043" t="str">
            <v>06.020.0580-0</v>
          </cell>
          <cell r="B6043">
            <v>272.67</v>
          </cell>
        </row>
        <row r="6044">
          <cell r="A6044" t="str">
            <v>06.020.0580-A</v>
          </cell>
          <cell r="B6044">
            <v>248.32</v>
          </cell>
        </row>
        <row r="6045">
          <cell r="A6045" t="str">
            <v>06.020.0582-0</v>
          </cell>
          <cell r="B6045">
            <v>313.14</v>
          </cell>
        </row>
        <row r="6046">
          <cell r="A6046" t="str">
            <v>06.020.0582-A</v>
          </cell>
          <cell r="B6046">
            <v>284.57</v>
          </cell>
        </row>
        <row r="6047">
          <cell r="A6047" t="str">
            <v>06.020.0584-0</v>
          </cell>
          <cell r="B6047">
            <v>337.48</v>
          </cell>
        </row>
        <row r="6048">
          <cell r="A6048" t="str">
            <v>06.020.0584-A</v>
          </cell>
          <cell r="B6048">
            <v>307</v>
          </cell>
        </row>
        <row r="6049">
          <cell r="A6049" t="str">
            <v>06.020.0586-0</v>
          </cell>
          <cell r="B6049">
            <v>446.28</v>
          </cell>
        </row>
        <row r="6050">
          <cell r="A6050" t="str">
            <v>06.020.0586-A</v>
          </cell>
          <cell r="B6050">
            <v>406</v>
          </cell>
        </row>
        <row r="6051">
          <cell r="A6051" t="str">
            <v>06.020.0588-0</v>
          </cell>
          <cell r="B6051">
            <v>552.99</v>
          </cell>
        </row>
        <row r="6052">
          <cell r="A6052" t="str">
            <v>06.020.0588-A</v>
          </cell>
          <cell r="B6052">
            <v>503.12</v>
          </cell>
        </row>
        <row r="6053">
          <cell r="A6053" t="str">
            <v>06.020.0592-0</v>
          </cell>
          <cell r="B6053">
            <v>118.35</v>
          </cell>
        </row>
        <row r="6054">
          <cell r="A6054" t="str">
            <v>06.020.0592-A</v>
          </cell>
          <cell r="B6054">
            <v>109.93</v>
          </cell>
        </row>
        <row r="6055">
          <cell r="A6055" t="str">
            <v>06.020.0594-0</v>
          </cell>
          <cell r="B6055">
            <v>199.19</v>
          </cell>
        </row>
        <row r="6056">
          <cell r="A6056" t="str">
            <v>06.020.0594-A</v>
          </cell>
          <cell r="B6056">
            <v>181.25</v>
          </cell>
        </row>
        <row r="6057">
          <cell r="A6057" t="str">
            <v>06.020.0596-0</v>
          </cell>
          <cell r="B6057">
            <v>216.02</v>
          </cell>
        </row>
        <row r="6058">
          <cell r="A6058" t="str">
            <v>06.020.0596-A</v>
          </cell>
          <cell r="B6058">
            <v>196.83</v>
          </cell>
        </row>
        <row r="6059">
          <cell r="A6059" t="str">
            <v>06.020.0598-0</v>
          </cell>
          <cell r="B6059">
            <v>246.38</v>
          </cell>
        </row>
        <row r="6060">
          <cell r="A6060" t="str">
            <v>06.020.0598-A</v>
          </cell>
          <cell r="B6060">
            <v>224.51</v>
          </cell>
        </row>
        <row r="6061">
          <cell r="A6061" t="str">
            <v>06.020.0600-0</v>
          </cell>
          <cell r="B6061">
            <v>262.61</v>
          </cell>
        </row>
        <row r="6062">
          <cell r="A6062" t="str">
            <v>06.020.0600-A</v>
          </cell>
          <cell r="B6062">
            <v>239.46</v>
          </cell>
        </row>
        <row r="6063">
          <cell r="A6063" t="str">
            <v>06.020.0602-0</v>
          </cell>
          <cell r="B6063">
            <v>299.95999999999998</v>
          </cell>
        </row>
        <row r="6064">
          <cell r="A6064" t="str">
            <v>06.020.0602-A</v>
          </cell>
          <cell r="B6064">
            <v>273.17</v>
          </cell>
        </row>
        <row r="6065">
          <cell r="A6065" t="str">
            <v>06.020.0604-0</v>
          </cell>
          <cell r="B6065">
            <v>335.65</v>
          </cell>
        </row>
        <row r="6066">
          <cell r="A6066" t="str">
            <v>06.020.0604-A</v>
          </cell>
          <cell r="B6066">
            <v>306.07</v>
          </cell>
        </row>
        <row r="6067">
          <cell r="A6067" t="str">
            <v>06.020.0606-0</v>
          </cell>
          <cell r="B6067">
            <v>415.4</v>
          </cell>
        </row>
        <row r="6068">
          <cell r="A6068" t="str">
            <v>06.020.0606-A</v>
          </cell>
          <cell r="B6068">
            <v>378.41</v>
          </cell>
        </row>
        <row r="6069">
          <cell r="A6069" t="str">
            <v>06.020.0608-0</v>
          </cell>
          <cell r="B6069">
            <v>485.03</v>
          </cell>
        </row>
        <row r="6070">
          <cell r="A6070" t="str">
            <v>06.020.0608-A</v>
          </cell>
          <cell r="B6070">
            <v>441.92</v>
          </cell>
        </row>
        <row r="6071">
          <cell r="A6071" t="str">
            <v>06.020.0610-0</v>
          </cell>
          <cell r="B6071">
            <v>491.52</v>
          </cell>
        </row>
        <row r="6072">
          <cell r="A6072" t="str">
            <v>06.020.0610-A</v>
          </cell>
          <cell r="B6072">
            <v>447.9</v>
          </cell>
        </row>
        <row r="6073">
          <cell r="A6073" t="str">
            <v>06.020.0612-0</v>
          </cell>
          <cell r="B6073">
            <v>540</v>
          </cell>
        </row>
        <row r="6074">
          <cell r="A6074" t="str">
            <v>06.020.0612-A</v>
          </cell>
          <cell r="B6074">
            <v>492.21</v>
          </cell>
        </row>
        <row r="6075">
          <cell r="A6075" t="str">
            <v>06.020.0614-0</v>
          </cell>
          <cell r="B6075">
            <v>664.27</v>
          </cell>
        </row>
        <row r="6076">
          <cell r="A6076" t="str">
            <v>06.020.0614-A</v>
          </cell>
          <cell r="B6076">
            <v>605.66</v>
          </cell>
        </row>
        <row r="6077">
          <cell r="A6077" t="str">
            <v>06.020.0616-0</v>
          </cell>
          <cell r="B6077">
            <v>583.13</v>
          </cell>
        </row>
        <row r="6078">
          <cell r="A6078" t="str">
            <v>06.020.0616-A</v>
          </cell>
          <cell r="B6078">
            <v>532.30999999999995</v>
          </cell>
        </row>
        <row r="6079">
          <cell r="A6079" t="str">
            <v>06.020.0618-0</v>
          </cell>
          <cell r="B6079">
            <v>642.32000000000005</v>
          </cell>
        </row>
        <row r="6080">
          <cell r="A6080" t="str">
            <v>06.020.0618-A</v>
          </cell>
          <cell r="B6080">
            <v>586.5</v>
          </cell>
        </row>
        <row r="6081">
          <cell r="A6081" t="str">
            <v>06.020.0620-0</v>
          </cell>
          <cell r="B6081">
            <v>791.93</v>
          </cell>
        </row>
        <row r="6082">
          <cell r="A6082" t="str">
            <v>06.020.0620-A</v>
          </cell>
          <cell r="B6082">
            <v>723.29</v>
          </cell>
        </row>
        <row r="6083">
          <cell r="A6083" t="str">
            <v>06.020.0625-0</v>
          </cell>
          <cell r="B6083">
            <v>16.14</v>
          </cell>
        </row>
        <row r="6084">
          <cell r="A6084" t="str">
            <v>06.020.0625-A</v>
          </cell>
          <cell r="B6084">
            <v>15.09</v>
          </cell>
        </row>
        <row r="6085">
          <cell r="A6085" t="str">
            <v>06.020.0626-0</v>
          </cell>
          <cell r="B6085">
            <v>17.71</v>
          </cell>
        </row>
        <row r="6086">
          <cell r="A6086" t="str">
            <v>06.020.0626-A</v>
          </cell>
          <cell r="B6086">
            <v>16.54</v>
          </cell>
        </row>
        <row r="6087">
          <cell r="A6087" t="str">
            <v>06.020.0627-0</v>
          </cell>
          <cell r="B6087">
            <v>18.809999999999999</v>
          </cell>
        </row>
        <row r="6088">
          <cell r="A6088" t="str">
            <v>06.020.0627-A</v>
          </cell>
          <cell r="B6088">
            <v>17.559999999999999</v>
          </cell>
        </row>
        <row r="6089">
          <cell r="A6089" t="str">
            <v>06.020.0628-0</v>
          </cell>
          <cell r="B6089">
            <v>19.48</v>
          </cell>
        </row>
        <row r="6090">
          <cell r="A6090" t="str">
            <v>06.020.0628-A</v>
          </cell>
          <cell r="B6090">
            <v>18.2</v>
          </cell>
        </row>
        <row r="6091">
          <cell r="A6091" t="str">
            <v>06.020.0629-0</v>
          </cell>
          <cell r="B6091">
            <v>21.77</v>
          </cell>
        </row>
        <row r="6092">
          <cell r="A6092" t="str">
            <v>06.020.0629-A</v>
          </cell>
          <cell r="B6092">
            <v>20.309999999999999</v>
          </cell>
        </row>
        <row r="6093">
          <cell r="A6093" t="str">
            <v>06.020.0630-0</v>
          </cell>
          <cell r="B6093">
            <v>23.77</v>
          </cell>
        </row>
        <row r="6094">
          <cell r="A6094" t="str">
            <v>06.020.0630-A</v>
          </cell>
          <cell r="B6094">
            <v>22.16</v>
          </cell>
        </row>
        <row r="6095">
          <cell r="A6095" t="str">
            <v>06.020.0631-0</v>
          </cell>
          <cell r="B6095">
            <v>24.43</v>
          </cell>
        </row>
        <row r="6096">
          <cell r="A6096" t="str">
            <v>06.020.0631-A</v>
          </cell>
          <cell r="B6096">
            <v>22.74</v>
          </cell>
        </row>
        <row r="6097">
          <cell r="A6097" t="str">
            <v>06.020.0632-0</v>
          </cell>
          <cell r="B6097">
            <v>26.65</v>
          </cell>
        </row>
        <row r="6098">
          <cell r="A6098" t="str">
            <v>06.020.0632-A</v>
          </cell>
          <cell r="B6098">
            <v>24.82</v>
          </cell>
        </row>
        <row r="6099">
          <cell r="A6099" t="str">
            <v>06.020.0636-0</v>
          </cell>
          <cell r="B6099">
            <v>16.989999999999998</v>
          </cell>
        </row>
        <row r="6100">
          <cell r="A6100" t="str">
            <v>06.020.0636-A</v>
          </cell>
          <cell r="B6100">
            <v>15.87</v>
          </cell>
        </row>
        <row r="6101">
          <cell r="A6101" t="str">
            <v>06.020.0637-0</v>
          </cell>
          <cell r="B6101">
            <v>18.809999999999999</v>
          </cell>
        </row>
        <row r="6102">
          <cell r="A6102" t="str">
            <v>06.020.0637-A</v>
          </cell>
          <cell r="B6102">
            <v>17.559999999999999</v>
          </cell>
        </row>
        <row r="6103">
          <cell r="A6103" t="str">
            <v>06.020.0638-0</v>
          </cell>
          <cell r="B6103">
            <v>20.190000000000001</v>
          </cell>
        </row>
        <row r="6104">
          <cell r="A6104" t="str">
            <v>06.020.0638-A</v>
          </cell>
          <cell r="B6104">
            <v>18.829999999999998</v>
          </cell>
        </row>
        <row r="6105">
          <cell r="A6105" t="str">
            <v>06.020.0639-0</v>
          </cell>
          <cell r="B6105">
            <v>20.86</v>
          </cell>
        </row>
        <row r="6106">
          <cell r="A6106" t="str">
            <v>06.020.0639-A</v>
          </cell>
          <cell r="B6106">
            <v>19.47</v>
          </cell>
        </row>
        <row r="6107">
          <cell r="A6107" t="str">
            <v>06.020.0640-0</v>
          </cell>
          <cell r="B6107">
            <v>23.73</v>
          </cell>
        </row>
        <row r="6108">
          <cell r="A6108" t="str">
            <v>06.020.0640-A</v>
          </cell>
          <cell r="B6108">
            <v>22.12</v>
          </cell>
        </row>
        <row r="6109">
          <cell r="A6109" t="str">
            <v>06.020.0641-0</v>
          </cell>
          <cell r="B6109">
            <v>25.98</v>
          </cell>
        </row>
        <row r="6110">
          <cell r="A6110" t="str">
            <v>06.020.0641-A</v>
          </cell>
          <cell r="B6110">
            <v>24.2</v>
          </cell>
        </row>
        <row r="6111">
          <cell r="A6111" t="str">
            <v>06.020.0642-0</v>
          </cell>
          <cell r="B6111">
            <v>27.57</v>
          </cell>
        </row>
        <row r="6112">
          <cell r="A6112" t="str">
            <v>06.020.0642-A</v>
          </cell>
          <cell r="B6112">
            <v>25.67</v>
          </cell>
        </row>
        <row r="6113">
          <cell r="A6113" t="str">
            <v>06.020.0643-0</v>
          </cell>
          <cell r="B6113">
            <v>29.47</v>
          </cell>
        </row>
        <row r="6114">
          <cell r="A6114" t="str">
            <v>06.020.0643-A</v>
          </cell>
          <cell r="B6114">
            <v>27.42</v>
          </cell>
        </row>
        <row r="6115">
          <cell r="A6115" t="str">
            <v>06.020.0645-0</v>
          </cell>
          <cell r="B6115">
            <v>32.229999999999997</v>
          </cell>
        </row>
        <row r="6116">
          <cell r="A6116" t="str">
            <v>06.020.0645-A</v>
          </cell>
          <cell r="B6116">
            <v>29.97</v>
          </cell>
        </row>
        <row r="6117">
          <cell r="A6117" t="str">
            <v>06.020.0647-0</v>
          </cell>
          <cell r="B6117">
            <v>69.58</v>
          </cell>
        </row>
        <row r="6118">
          <cell r="A6118" t="str">
            <v>06.020.0647-A</v>
          </cell>
          <cell r="B6118">
            <v>62.96</v>
          </cell>
        </row>
        <row r="6119">
          <cell r="A6119" t="str">
            <v>06.020.0649-0</v>
          </cell>
          <cell r="B6119">
            <v>72.34</v>
          </cell>
        </row>
        <row r="6120">
          <cell r="A6120" t="str">
            <v>06.020.0649-A</v>
          </cell>
          <cell r="B6120">
            <v>65.510000000000005</v>
          </cell>
        </row>
        <row r="6121">
          <cell r="A6121" t="str">
            <v>06.020.0655-0</v>
          </cell>
          <cell r="B6121">
            <v>36.86</v>
          </cell>
        </row>
        <row r="6122">
          <cell r="A6122" t="str">
            <v>06.020.0655-A</v>
          </cell>
          <cell r="B6122">
            <v>33.6</v>
          </cell>
        </row>
        <row r="6123">
          <cell r="A6123" t="str">
            <v>06.020.0656-0</v>
          </cell>
          <cell r="B6123">
            <v>40.72</v>
          </cell>
        </row>
        <row r="6124">
          <cell r="A6124" t="str">
            <v>06.020.0656-A</v>
          </cell>
          <cell r="B6124">
            <v>37.159999999999997</v>
          </cell>
        </row>
        <row r="6125">
          <cell r="A6125" t="str">
            <v>06.020.0657-0</v>
          </cell>
          <cell r="B6125">
            <v>43.7</v>
          </cell>
        </row>
        <row r="6126">
          <cell r="A6126" t="str">
            <v>06.020.0657-A</v>
          </cell>
          <cell r="B6126">
            <v>39.9</v>
          </cell>
        </row>
        <row r="6127">
          <cell r="A6127" t="str">
            <v>06.020.0658-0</v>
          </cell>
          <cell r="B6127">
            <v>45.84</v>
          </cell>
        </row>
        <row r="6128">
          <cell r="A6128" t="str">
            <v>06.020.0658-A</v>
          </cell>
          <cell r="B6128">
            <v>41.87</v>
          </cell>
        </row>
        <row r="6129">
          <cell r="A6129" t="str">
            <v>06.020.0659-0</v>
          </cell>
          <cell r="B6129">
            <v>63.52</v>
          </cell>
        </row>
        <row r="6130">
          <cell r="A6130" t="str">
            <v>06.020.0659-A</v>
          </cell>
          <cell r="B6130">
            <v>57.5</v>
          </cell>
        </row>
        <row r="6131">
          <cell r="A6131" t="str">
            <v>06.020.0661-0</v>
          </cell>
          <cell r="B6131">
            <v>72.56</v>
          </cell>
        </row>
        <row r="6132">
          <cell r="A6132" t="str">
            <v>06.020.0661-A</v>
          </cell>
          <cell r="B6132">
            <v>65.72</v>
          </cell>
        </row>
        <row r="6133">
          <cell r="A6133" t="str">
            <v>06.020.0663-0</v>
          </cell>
          <cell r="B6133">
            <v>76.27</v>
          </cell>
        </row>
        <row r="6134">
          <cell r="A6134" t="str">
            <v>06.020.0663-A</v>
          </cell>
          <cell r="B6134">
            <v>69.150000000000006</v>
          </cell>
        </row>
        <row r="6135">
          <cell r="A6135" t="str">
            <v>06.020.0665-0</v>
          </cell>
          <cell r="B6135">
            <v>79.989999999999995</v>
          </cell>
        </row>
        <row r="6136">
          <cell r="A6136" t="str">
            <v>06.020.0665-A</v>
          </cell>
          <cell r="B6136">
            <v>72.58</v>
          </cell>
        </row>
        <row r="6137">
          <cell r="A6137" t="str">
            <v>06.020.0667-0</v>
          </cell>
          <cell r="B6137">
            <v>88.25</v>
          </cell>
        </row>
        <row r="6138">
          <cell r="A6138" t="str">
            <v>06.020.0667-A</v>
          </cell>
          <cell r="B6138">
            <v>80.099999999999994</v>
          </cell>
        </row>
        <row r="6139">
          <cell r="A6139" t="str">
            <v>06.020.0669-0</v>
          </cell>
          <cell r="B6139">
            <v>96.51</v>
          </cell>
        </row>
        <row r="6140">
          <cell r="A6140" t="str">
            <v>06.020.0669-A</v>
          </cell>
          <cell r="B6140">
            <v>87.61</v>
          </cell>
        </row>
        <row r="6141">
          <cell r="A6141" t="str">
            <v>06.020.0670-0</v>
          </cell>
          <cell r="B6141">
            <v>111.88</v>
          </cell>
        </row>
        <row r="6142">
          <cell r="A6142" t="str">
            <v>06.020.0670-A</v>
          </cell>
          <cell r="B6142">
            <v>101.63</v>
          </cell>
        </row>
        <row r="6143">
          <cell r="A6143" t="str">
            <v>06.020.0675-0</v>
          </cell>
          <cell r="B6143">
            <v>46.22</v>
          </cell>
        </row>
        <row r="6144">
          <cell r="A6144" t="str">
            <v>06.020.0675-A</v>
          </cell>
          <cell r="B6144">
            <v>42.22</v>
          </cell>
        </row>
        <row r="6145">
          <cell r="A6145" t="str">
            <v>06.020.0676-0</v>
          </cell>
          <cell r="B6145">
            <v>49.97</v>
          </cell>
        </row>
        <row r="6146">
          <cell r="A6146" t="str">
            <v>06.020.0676-A</v>
          </cell>
          <cell r="B6146">
            <v>45.66</v>
          </cell>
        </row>
        <row r="6147">
          <cell r="A6147" t="str">
            <v>06.020.0677-0</v>
          </cell>
          <cell r="B6147">
            <v>54.16</v>
          </cell>
        </row>
        <row r="6148">
          <cell r="A6148" t="str">
            <v>06.020.0677-A</v>
          </cell>
          <cell r="B6148">
            <v>49.5</v>
          </cell>
        </row>
        <row r="6149">
          <cell r="A6149" t="str">
            <v>06.020.0678-0</v>
          </cell>
          <cell r="B6149">
            <v>61.81</v>
          </cell>
        </row>
        <row r="6150">
          <cell r="A6150" t="str">
            <v>06.020.0678-A</v>
          </cell>
          <cell r="B6150">
            <v>56.48</v>
          </cell>
        </row>
        <row r="6151">
          <cell r="A6151" t="str">
            <v>06.020.0679-0</v>
          </cell>
          <cell r="B6151">
            <v>76.7</v>
          </cell>
        </row>
        <row r="6152">
          <cell r="A6152" t="str">
            <v>06.020.0679-A</v>
          </cell>
          <cell r="B6152">
            <v>69.599999999999994</v>
          </cell>
        </row>
        <row r="6153">
          <cell r="A6153" t="str">
            <v>06.020.0681-0</v>
          </cell>
          <cell r="B6153">
            <v>88.35</v>
          </cell>
        </row>
        <row r="6154">
          <cell r="A6154" t="str">
            <v>06.020.0681-A</v>
          </cell>
          <cell r="B6154">
            <v>80.23</v>
          </cell>
        </row>
        <row r="6155">
          <cell r="A6155" t="str">
            <v>06.020.0683-0</v>
          </cell>
          <cell r="B6155">
            <v>94.68</v>
          </cell>
        </row>
        <row r="6156">
          <cell r="A6156" t="str">
            <v>06.020.0683-A</v>
          </cell>
          <cell r="B6156">
            <v>86.06</v>
          </cell>
        </row>
        <row r="6157">
          <cell r="A6157" t="str">
            <v>06.020.0685-0</v>
          </cell>
          <cell r="B6157">
            <v>113.41</v>
          </cell>
        </row>
        <row r="6158">
          <cell r="A6158" t="str">
            <v>06.020.0685-A</v>
          </cell>
          <cell r="B6158">
            <v>103.07</v>
          </cell>
        </row>
        <row r="6159">
          <cell r="A6159" t="str">
            <v>06.020.0687-0</v>
          </cell>
          <cell r="B6159">
            <v>118.27</v>
          </cell>
        </row>
        <row r="6160">
          <cell r="A6160" t="str">
            <v>06.020.0687-A</v>
          </cell>
          <cell r="B6160">
            <v>107.56</v>
          </cell>
        </row>
        <row r="6161">
          <cell r="A6161" t="str">
            <v>06.020.0689-0</v>
          </cell>
          <cell r="B6161">
            <v>138.04</v>
          </cell>
        </row>
        <row r="6162">
          <cell r="A6162" t="str">
            <v>06.020.0689-A</v>
          </cell>
          <cell r="B6162">
            <v>125.38</v>
          </cell>
        </row>
        <row r="6163">
          <cell r="A6163" t="str">
            <v>06.020.0690-0</v>
          </cell>
          <cell r="B6163">
            <v>149.72</v>
          </cell>
        </row>
        <row r="6164">
          <cell r="A6164" t="str">
            <v>06.020.0690-A</v>
          </cell>
          <cell r="B6164">
            <v>136.13999999999999</v>
          </cell>
        </row>
        <row r="6165">
          <cell r="A6165" t="str">
            <v>06.020.0691-0</v>
          </cell>
          <cell r="B6165">
            <v>174.57</v>
          </cell>
        </row>
        <row r="6166">
          <cell r="A6166" t="str">
            <v>06.020.0691-A</v>
          </cell>
          <cell r="B6166">
            <v>158.4</v>
          </cell>
        </row>
        <row r="6167">
          <cell r="A6167" t="str">
            <v>06.020.0692-0</v>
          </cell>
          <cell r="B6167">
            <v>186.74</v>
          </cell>
        </row>
        <row r="6168">
          <cell r="A6168" t="str">
            <v>06.020.0692-A</v>
          </cell>
          <cell r="B6168">
            <v>169.61</v>
          </cell>
        </row>
        <row r="6169">
          <cell r="A6169" t="str">
            <v>06.020.0694-0</v>
          </cell>
          <cell r="B6169">
            <v>246.67</v>
          </cell>
        </row>
        <row r="6170">
          <cell r="A6170" t="str">
            <v>06.020.0694-A</v>
          </cell>
          <cell r="B6170">
            <v>224.04</v>
          </cell>
        </row>
        <row r="6171">
          <cell r="A6171" t="str">
            <v>06.020.0696-0</v>
          </cell>
          <cell r="B6171">
            <v>305.37</v>
          </cell>
        </row>
        <row r="6172">
          <cell r="A6172" t="str">
            <v>06.020.0696-A</v>
          </cell>
          <cell r="B6172">
            <v>277.39</v>
          </cell>
        </row>
        <row r="6173">
          <cell r="A6173" t="str">
            <v>06.020.0700-0</v>
          </cell>
          <cell r="B6173">
            <v>63.17</v>
          </cell>
        </row>
        <row r="6174">
          <cell r="A6174" t="str">
            <v>06.020.0700-A</v>
          </cell>
          <cell r="B6174">
            <v>58.75</v>
          </cell>
        </row>
        <row r="6175">
          <cell r="A6175" t="str">
            <v>06.020.0702-0</v>
          </cell>
          <cell r="B6175">
            <v>111.47</v>
          </cell>
        </row>
        <row r="6176">
          <cell r="A6176" t="str">
            <v>06.020.0702-A</v>
          </cell>
          <cell r="B6176">
            <v>101.29</v>
          </cell>
        </row>
        <row r="6177">
          <cell r="A6177" t="str">
            <v>06.020.0704-0</v>
          </cell>
          <cell r="B6177">
            <v>119.91</v>
          </cell>
        </row>
        <row r="6178">
          <cell r="A6178" t="str">
            <v>06.020.0704-A</v>
          </cell>
          <cell r="B6178">
            <v>109.07</v>
          </cell>
        </row>
        <row r="6179">
          <cell r="A6179" t="str">
            <v>06.020.0706-0</v>
          </cell>
          <cell r="B6179">
            <v>136.75</v>
          </cell>
        </row>
        <row r="6180">
          <cell r="A6180" t="str">
            <v>06.020.0706-A</v>
          </cell>
          <cell r="B6180">
            <v>124.44</v>
          </cell>
        </row>
        <row r="6181">
          <cell r="A6181" t="str">
            <v>06.020.0708-0</v>
          </cell>
          <cell r="B6181">
            <v>143.24</v>
          </cell>
        </row>
        <row r="6182">
          <cell r="A6182" t="str">
            <v>06.020.0708-A</v>
          </cell>
          <cell r="B6182">
            <v>130.41999999999999</v>
          </cell>
        </row>
        <row r="6183">
          <cell r="A6183" t="str">
            <v>06.020.0710-0</v>
          </cell>
          <cell r="B6183">
            <v>166.61</v>
          </cell>
        </row>
        <row r="6184">
          <cell r="A6184" t="str">
            <v>06.020.0710-A</v>
          </cell>
          <cell r="B6184">
            <v>151.52000000000001</v>
          </cell>
        </row>
        <row r="6185">
          <cell r="A6185" t="str">
            <v>06.020.0711-0</v>
          </cell>
          <cell r="B6185">
            <v>182.19</v>
          </cell>
        </row>
        <row r="6186">
          <cell r="A6186" t="str">
            <v>06.020.0711-A</v>
          </cell>
          <cell r="B6186">
            <v>165.88</v>
          </cell>
        </row>
        <row r="6187">
          <cell r="A6187" t="str">
            <v>06.020.0714-0</v>
          </cell>
          <cell r="B6187">
            <v>227.57</v>
          </cell>
        </row>
        <row r="6188">
          <cell r="A6188" t="str">
            <v>06.020.0714-A</v>
          </cell>
          <cell r="B6188">
            <v>206.98</v>
          </cell>
        </row>
        <row r="6189">
          <cell r="A6189" t="str">
            <v>06.020.0715-0</v>
          </cell>
          <cell r="B6189">
            <v>264.99</v>
          </cell>
        </row>
        <row r="6190">
          <cell r="A6190" t="str">
            <v>06.020.0715-A</v>
          </cell>
          <cell r="B6190">
            <v>241.04</v>
          </cell>
        </row>
        <row r="6191">
          <cell r="A6191" t="str">
            <v>06.020.0716-0</v>
          </cell>
          <cell r="B6191">
            <v>268.24</v>
          </cell>
        </row>
        <row r="6192">
          <cell r="A6192" t="str">
            <v>06.020.0716-A</v>
          </cell>
          <cell r="B6192">
            <v>244.03</v>
          </cell>
        </row>
        <row r="6193">
          <cell r="A6193" t="str">
            <v>06.020.0717-0</v>
          </cell>
          <cell r="B6193">
            <v>292.69</v>
          </cell>
        </row>
        <row r="6194">
          <cell r="A6194" t="str">
            <v>06.020.0717-A</v>
          </cell>
          <cell r="B6194">
            <v>266.36</v>
          </cell>
        </row>
        <row r="6195">
          <cell r="A6195" t="str">
            <v>06.020.0718-0</v>
          </cell>
          <cell r="B6195">
            <v>359.76</v>
          </cell>
        </row>
        <row r="6196">
          <cell r="A6196" t="str">
            <v>06.020.0718-A</v>
          </cell>
          <cell r="B6196">
            <v>327.5</v>
          </cell>
        </row>
        <row r="6197">
          <cell r="A6197" t="str">
            <v>06.020.0720-0</v>
          </cell>
          <cell r="B6197">
            <v>314.04000000000002</v>
          </cell>
        </row>
        <row r="6198">
          <cell r="A6198" t="str">
            <v>06.020.0720-A</v>
          </cell>
          <cell r="B6198">
            <v>286.23</v>
          </cell>
        </row>
        <row r="6199">
          <cell r="A6199" t="str">
            <v>06.020.0721-0</v>
          </cell>
          <cell r="B6199">
            <v>343.37</v>
          </cell>
        </row>
        <row r="6200">
          <cell r="A6200" t="str">
            <v>06.020.0721-A</v>
          </cell>
          <cell r="B6200">
            <v>313.05</v>
          </cell>
        </row>
        <row r="6201">
          <cell r="A6201" t="str">
            <v>06.020.0722-0</v>
          </cell>
          <cell r="B6201">
            <v>423.1</v>
          </cell>
        </row>
        <row r="6202">
          <cell r="A6202" t="str">
            <v>06.020.0722-A</v>
          </cell>
          <cell r="B6202">
            <v>385.87</v>
          </cell>
        </row>
        <row r="6203">
          <cell r="A6203" t="str">
            <v>06.020.0725-0</v>
          </cell>
          <cell r="B6203">
            <v>9.23</v>
          </cell>
        </row>
        <row r="6204">
          <cell r="A6204" t="str">
            <v>06.020.0725-A</v>
          </cell>
          <cell r="B6204">
            <v>8.06</v>
          </cell>
        </row>
        <row r="6205">
          <cell r="A6205" t="str">
            <v>06.020.0726-0</v>
          </cell>
          <cell r="B6205">
            <v>17.170000000000002</v>
          </cell>
        </row>
        <row r="6206">
          <cell r="A6206" t="str">
            <v>06.020.0726-A</v>
          </cell>
          <cell r="B6206">
            <v>15.01</v>
          </cell>
        </row>
        <row r="6207">
          <cell r="A6207" t="str">
            <v>06.020.0727-0</v>
          </cell>
          <cell r="B6207">
            <v>21.06</v>
          </cell>
        </row>
        <row r="6208">
          <cell r="A6208" t="str">
            <v>06.020.0727-A</v>
          </cell>
          <cell r="B6208">
            <v>18.45</v>
          </cell>
        </row>
        <row r="6209">
          <cell r="A6209" t="str">
            <v>06.020.0735-0</v>
          </cell>
          <cell r="B6209">
            <v>125.04</v>
          </cell>
        </row>
        <row r="6210">
          <cell r="A6210" t="str">
            <v>06.020.0735-A</v>
          </cell>
          <cell r="B6210">
            <v>112.94</v>
          </cell>
        </row>
        <row r="6211">
          <cell r="A6211" t="str">
            <v>06.020.0736-0</v>
          </cell>
          <cell r="B6211">
            <v>153.53</v>
          </cell>
        </row>
        <row r="6212">
          <cell r="A6212" t="str">
            <v>06.020.0736-A</v>
          </cell>
          <cell r="B6212">
            <v>139.19999999999999</v>
          </cell>
        </row>
        <row r="6213">
          <cell r="A6213" t="str">
            <v>06.020.0737-0</v>
          </cell>
          <cell r="B6213">
            <v>180.12</v>
          </cell>
        </row>
        <row r="6214">
          <cell r="A6214" t="str">
            <v>06.020.0737-A</v>
          </cell>
          <cell r="B6214">
            <v>163.75</v>
          </cell>
        </row>
        <row r="6215">
          <cell r="A6215" t="str">
            <v>06.020.0738-0</v>
          </cell>
          <cell r="B6215">
            <v>210.84</v>
          </cell>
        </row>
        <row r="6216">
          <cell r="A6216" t="str">
            <v>06.020.0738-A</v>
          </cell>
          <cell r="B6216">
            <v>191.89</v>
          </cell>
        </row>
        <row r="6217">
          <cell r="A6217" t="str">
            <v>06.020.0739-0</v>
          </cell>
          <cell r="B6217">
            <v>238.16</v>
          </cell>
        </row>
        <row r="6218">
          <cell r="A6218" t="str">
            <v>06.020.0739-A</v>
          </cell>
          <cell r="B6218">
            <v>217.11</v>
          </cell>
        </row>
        <row r="6219">
          <cell r="A6219" t="str">
            <v>06.020.0740-0</v>
          </cell>
          <cell r="B6219">
            <v>269.77</v>
          </cell>
        </row>
        <row r="6220">
          <cell r="A6220" t="str">
            <v>06.020.0740-A</v>
          </cell>
          <cell r="B6220">
            <v>246.02</v>
          </cell>
        </row>
        <row r="6221">
          <cell r="A6221" t="str">
            <v>06.020.0741-0</v>
          </cell>
          <cell r="B6221">
            <v>297.25</v>
          </cell>
        </row>
        <row r="6222">
          <cell r="A6222" t="str">
            <v>06.020.0741-A</v>
          </cell>
          <cell r="B6222">
            <v>271.39</v>
          </cell>
        </row>
        <row r="6223">
          <cell r="A6223" t="str">
            <v>06.020.0742-0</v>
          </cell>
          <cell r="B6223">
            <v>326.10000000000002</v>
          </cell>
        </row>
        <row r="6224">
          <cell r="A6224" t="str">
            <v>06.020.0742-A</v>
          </cell>
          <cell r="B6224">
            <v>297.89999999999998</v>
          </cell>
        </row>
        <row r="6225">
          <cell r="A6225" t="str">
            <v>06.020.0745-0</v>
          </cell>
          <cell r="B6225">
            <v>145.26</v>
          </cell>
        </row>
        <row r="6226">
          <cell r="A6226" t="str">
            <v>06.020.0745-A</v>
          </cell>
          <cell r="B6226">
            <v>131.62</v>
          </cell>
        </row>
        <row r="6227">
          <cell r="A6227" t="str">
            <v>06.020.0746-0</v>
          </cell>
          <cell r="B6227">
            <v>180.62</v>
          </cell>
        </row>
        <row r="6228">
          <cell r="A6228" t="str">
            <v>06.020.0746-A</v>
          </cell>
          <cell r="B6228">
            <v>164.22</v>
          </cell>
        </row>
        <row r="6229">
          <cell r="A6229" t="str">
            <v>06.020.0747-0</v>
          </cell>
          <cell r="B6229">
            <v>213.87</v>
          </cell>
        </row>
        <row r="6230">
          <cell r="A6230" t="str">
            <v>06.020.0747-A</v>
          </cell>
          <cell r="B6230">
            <v>194.93</v>
          </cell>
        </row>
        <row r="6231">
          <cell r="A6231" t="str">
            <v>06.020.0748-0</v>
          </cell>
          <cell r="B6231">
            <v>251.25</v>
          </cell>
        </row>
        <row r="6232">
          <cell r="A6232" t="str">
            <v>06.020.0748-A</v>
          </cell>
          <cell r="B6232">
            <v>229.22</v>
          </cell>
        </row>
        <row r="6233">
          <cell r="A6233" t="str">
            <v>06.020.0749-0</v>
          </cell>
          <cell r="B6233">
            <v>285.57</v>
          </cell>
        </row>
        <row r="6234">
          <cell r="A6234" t="str">
            <v>06.020.0749-A</v>
          </cell>
          <cell r="B6234">
            <v>260.91000000000003</v>
          </cell>
        </row>
        <row r="6235">
          <cell r="A6235" t="str">
            <v>06.020.0750-0</v>
          </cell>
          <cell r="B6235">
            <v>323.85000000000002</v>
          </cell>
        </row>
        <row r="6236">
          <cell r="A6236" t="str">
            <v>06.020.0750-A</v>
          </cell>
          <cell r="B6236">
            <v>295.98</v>
          </cell>
        </row>
        <row r="6237">
          <cell r="A6237" t="str">
            <v>06.020.0751-0</v>
          </cell>
          <cell r="B6237">
            <v>358.18</v>
          </cell>
        </row>
        <row r="6238">
          <cell r="A6238" t="str">
            <v>06.020.0751-A</v>
          </cell>
          <cell r="B6238">
            <v>327.68</v>
          </cell>
        </row>
        <row r="6239">
          <cell r="A6239" t="str">
            <v>06.020.0752-0</v>
          </cell>
          <cell r="B6239">
            <v>393.78</v>
          </cell>
        </row>
        <row r="6240">
          <cell r="A6240" t="str">
            <v>06.020.0752-A</v>
          </cell>
          <cell r="B6240">
            <v>360.42</v>
          </cell>
        </row>
        <row r="6241">
          <cell r="A6241" t="str">
            <v>06.020.0754-0</v>
          </cell>
          <cell r="B6241">
            <v>469.48</v>
          </cell>
        </row>
        <row r="6242">
          <cell r="A6242" t="str">
            <v>06.020.0754-A</v>
          </cell>
          <cell r="B6242">
            <v>430.79</v>
          </cell>
        </row>
        <row r="6243">
          <cell r="A6243" t="str">
            <v>06.020.0756-0</v>
          </cell>
          <cell r="B6243">
            <v>565.41</v>
          </cell>
        </row>
        <row r="6244">
          <cell r="A6244" t="str">
            <v>06.020.0756-A</v>
          </cell>
          <cell r="B6244">
            <v>518.03</v>
          </cell>
        </row>
        <row r="6245">
          <cell r="A6245" t="str">
            <v>06.020.0758-0</v>
          </cell>
          <cell r="B6245">
            <v>650</v>
          </cell>
        </row>
        <row r="6246">
          <cell r="A6246" t="str">
            <v>06.020.0758-A</v>
          </cell>
          <cell r="B6246">
            <v>595.45000000000005</v>
          </cell>
        </row>
        <row r="6247">
          <cell r="A6247" t="str">
            <v>06.020.0760-0</v>
          </cell>
          <cell r="B6247">
            <v>347.13</v>
          </cell>
        </row>
        <row r="6248">
          <cell r="A6248" t="str">
            <v>06.020.0760-A</v>
          </cell>
          <cell r="B6248">
            <v>316.41000000000003</v>
          </cell>
        </row>
        <row r="6249">
          <cell r="A6249" t="str">
            <v>06.020.0761-0</v>
          </cell>
          <cell r="B6249">
            <v>393.26</v>
          </cell>
        </row>
        <row r="6250">
          <cell r="A6250" t="str">
            <v>06.020.0761-A</v>
          </cell>
          <cell r="B6250">
            <v>359.04</v>
          </cell>
        </row>
        <row r="6251">
          <cell r="A6251" t="str">
            <v>06.020.0762-0</v>
          </cell>
          <cell r="B6251">
            <v>444.72</v>
          </cell>
        </row>
        <row r="6252">
          <cell r="A6252" t="str">
            <v>06.020.0762-A</v>
          </cell>
          <cell r="B6252">
            <v>406.22</v>
          </cell>
        </row>
        <row r="6253">
          <cell r="A6253" t="str">
            <v>06.020.0763-0</v>
          </cell>
          <cell r="B6253">
            <v>490.85</v>
          </cell>
        </row>
        <row r="6254">
          <cell r="A6254" t="str">
            <v>06.020.0763-A</v>
          </cell>
          <cell r="B6254">
            <v>448.85</v>
          </cell>
        </row>
        <row r="6255">
          <cell r="A6255" t="str">
            <v>06.020.0764-0</v>
          </cell>
          <cell r="B6255">
            <v>542.55999999999995</v>
          </cell>
        </row>
        <row r="6256">
          <cell r="A6256" t="str">
            <v>06.020.0764-A</v>
          </cell>
          <cell r="B6256">
            <v>496.22</v>
          </cell>
        </row>
        <row r="6257">
          <cell r="A6257" t="str">
            <v>06.020.0766-0</v>
          </cell>
          <cell r="B6257">
            <v>664.39</v>
          </cell>
        </row>
        <row r="6258">
          <cell r="A6258" t="str">
            <v>06.020.0766-A</v>
          </cell>
          <cell r="B6258">
            <v>608.30999999999995</v>
          </cell>
        </row>
        <row r="6259">
          <cell r="A6259" t="str">
            <v>06.020.0768-0</v>
          </cell>
          <cell r="B6259">
            <v>756.4</v>
          </cell>
        </row>
        <row r="6260">
          <cell r="A6260" t="str">
            <v>06.020.0768-A</v>
          </cell>
          <cell r="B6260">
            <v>693.41</v>
          </cell>
        </row>
        <row r="6261">
          <cell r="A6261" t="str">
            <v>06.020.0770-0</v>
          </cell>
          <cell r="B6261">
            <v>859.16</v>
          </cell>
        </row>
        <row r="6262">
          <cell r="A6262" t="str">
            <v>06.020.0770-A</v>
          </cell>
          <cell r="B6262">
            <v>787.98</v>
          </cell>
        </row>
        <row r="6263">
          <cell r="A6263" t="str">
            <v>06.020.0772-0</v>
          </cell>
          <cell r="B6263">
            <v>955.16</v>
          </cell>
        </row>
        <row r="6264">
          <cell r="A6264" t="str">
            <v>06.020.0772-A</v>
          </cell>
          <cell r="B6264">
            <v>876.47</v>
          </cell>
        </row>
        <row r="6265">
          <cell r="A6265" t="str">
            <v>06.020.0774-0</v>
          </cell>
          <cell r="B6265">
            <v>1067.75</v>
          </cell>
        </row>
        <row r="6266">
          <cell r="A6266" t="str">
            <v>06.020.0774-A</v>
          </cell>
          <cell r="B6266">
            <v>979.68</v>
          </cell>
        </row>
        <row r="6267">
          <cell r="A6267" t="str">
            <v>06.020.0775-0</v>
          </cell>
          <cell r="B6267">
            <v>1256.04</v>
          </cell>
        </row>
        <row r="6268">
          <cell r="A6268" t="str">
            <v>06.020.0775-A</v>
          </cell>
          <cell r="B6268">
            <v>1153.47</v>
          </cell>
        </row>
        <row r="6269">
          <cell r="A6269" t="str">
            <v>06.020.0780-0</v>
          </cell>
          <cell r="B6269">
            <v>530.53</v>
          </cell>
        </row>
        <row r="6270">
          <cell r="A6270" t="str">
            <v>06.020.0780-A</v>
          </cell>
          <cell r="B6270">
            <v>485.31</v>
          </cell>
        </row>
        <row r="6271">
          <cell r="A6271" t="str">
            <v>06.020.0781-0</v>
          </cell>
          <cell r="B6271">
            <v>615.76</v>
          </cell>
        </row>
        <row r="6272">
          <cell r="A6272" t="str">
            <v>06.020.0781-A</v>
          </cell>
          <cell r="B6272">
            <v>563.52</v>
          </cell>
        </row>
        <row r="6273">
          <cell r="A6273" t="str">
            <v>06.020.0782-0</v>
          </cell>
          <cell r="B6273">
            <v>698.59</v>
          </cell>
        </row>
        <row r="6274">
          <cell r="A6274" t="str">
            <v>06.020.0782-A</v>
          </cell>
          <cell r="B6274">
            <v>639.51</v>
          </cell>
        </row>
        <row r="6275">
          <cell r="A6275" t="str">
            <v>06.020.0783-0</v>
          </cell>
          <cell r="B6275">
            <v>780.66</v>
          </cell>
        </row>
        <row r="6276">
          <cell r="A6276" t="str">
            <v>06.020.0783-A</v>
          </cell>
          <cell r="B6276">
            <v>714.98</v>
          </cell>
        </row>
        <row r="6277">
          <cell r="A6277" t="str">
            <v>06.020.0784-0</v>
          </cell>
          <cell r="B6277">
            <v>860.15</v>
          </cell>
        </row>
        <row r="6278">
          <cell r="A6278" t="str">
            <v>06.020.0784-A</v>
          </cell>
          <cell r="B6278">
            <v>788.08</v>
          </cell>
        </row>
        <row r="6279">
          <cell r="A6279" t="str">
            <v>06.020.0786-0</v>
          </cell>
          <cell r="B6279">
            <v>1045.08</v>
          </cell>
        </row>
        <row r="6280">
          <cell r="A6280" t="str">
            <v>06.020.0786-A</v>
          </cell>
          <cell r="B6280">
            <v>958.18</v>
          </cell>
        </row>
        <row r="6281">
          <cell r="A6281" t="str">
            <v>06.020.0788-0</v>
          </cell>
          <cell r="B6281">
            <v>1199.5899999999999</v>
          </cell>
        </row>
        <row r="6282">
          <cell r="A6282" t="str">
            <v>06.020.0788-A</v>
          </cell>
          <cell r="B6282">
            <v>1100.6500000000001</v>
          </cell>
        </row>
        <row r="6283">
          <cell r="A6283" t="str">
            <v>06.020.0790-0</v>
          </cell>
          <cell r="B6283">
            <v>1380.87</v>
          </cell>
        </row>
        <row r="6284">
          <cell r="A6284" t="str">
            <v>06.020.0790-A</v>
          </cell>
          <cell r="B6284">
            <v>1267.01</v>
          </cell>
        </row>
        <row r="6285">
          <cell r="A6285" t="str">
            <v>06.020.0792-0</v>
          </cell>
          <cell r="B6285">
            <v>1532.93</v>
          </cell>
        </row>
        <row r="6286">
          <cell r="A6286" t="str">
            <v>06.020.0792-A</v>
          </cell>
          <cell r="B6286">
            <v>1407.22</v>
          </cell>
        </row>
        <row r="6287">
          <cell r="A6287" t="str">
            <v>06.020.0794-0</v>
          </cell>
          <cell r="B6287">
            <v>1723.68</v>
          </cell>
        </row>
        <row r="6288">
          <cell r="A6288" t="str">
            <v>06.020.0794-A</v>
          </cell>
          <cell r="B6288">
            <v>1581.8</v>
          </cell>
        </row>
        <row r="6289">
          <cell r="A6289" t="str">
            <v>06.020.0795-0</v>
          </cell>
          <cell r="B6289">
            <v>2032.73</v>
          </cell>
        </row>
        <row r="6290">
          <cell r="A6290" t="str">
            <v>06.020.0795-A</v>
          </cell>
          <cell r="B6290">
            <v>1866.75</v>
          </cell>
        </row>
        <row r="6291">
          <cell r="A6291" t="str">
            <v>06.020.0796-0</v>
          </cell>
          <cell r="B6291">
            <v>2211.7600000000002</v>
          </cell>
        </row>
        <row r="6292">
          <cell r="A6292" t="str">
            <v>06.020.0796-A</v>
          </cell>
          <cell r="B6292">
            <v>2030.83</v>
          </cell>
        </row>
        <row r="6293">
          <cell r="A6293" t="str">
            <v>06.020.0797-0</v>
          </cell>
          <cell r="B6293">
            <v>2518.37</v>
          </cell>
        </row>
        <row r="6294">
          <cell r="A6294" t="str">
            <v>06.020.0797-A</v>
          </cell>
          <cell r="B6294">
            <v>2313.54</v>
          </cell>
        </row>
        <row r="6295">
          <cell r="A6295" t="str">
            <v>06.020.0798-0</v>
          </cell>
          <cell r="B6295">
            <v>3324.68</v>
          </cell>
        </row>
        <row r="6296">
          <cell r="A6296" t="str">
            <v>06.020.0798-A</v>
          </cell>
          <cell r="B6296">
            <v>3055.47</v>
          </cell>
        </row>
        <row r="6297">
          <cell r="A6297" t="str">
            <v>06.020.0799-0</v>
          </cell>
          <cell r="B6297">
            <v>4128.46</v>
          </cell>
        </row>
        <row r="6298">
          <cell r="A6298" t="str">
            <v>06.020.0799-A</v>
          </cell>
          <cell r="B6298">
            <v>3795.09</v>
          </cell>
        </row>
        <row r="6299">
          <cell r="A6299" t="str">
            <v>06.020.0800-0</v>
          </cell>
          <cell r="B6299">
            <v>1216.6300000000001</v>
          </cell>
        </row>
        <row r="6300">
          <cell r="A6300" t="str">
            <v>06.020.0800-A</v>
          </cell>
          <cell r="B6300">
            <v>1111.29</v>
          </cell>
        </row>
        <row r="6301">
          <cell r="A6301" t="str">
            <v>06.020.0801-0</v>
          </cell>
          <cell r="B6301">
            <v>1476.47</v>
          </cell>
        </row>
        <row r="6302">
          <cell r="A6302" t="str">
            <v>06.020.0801-A</v>
          </cell>
          <cell r="B6302">
            <v>1349.44</v>
          </cell>
        </row>
        <row r="6303">
          <cell r="A6303" t="str">
            <v>06.020.0802-0</v>
          </cell>
          <cell r="B6303">
            <v>1682.54</v>
          </cell>
        </row>
        <row r="6304">
          <cell r="A6304" t="str">
            <v>06.020.0802-A</v>
          </cell>
          <cell r="B6304">
            <v>1539.45</v>
          </cell>
        </row>
        <row r="6305">
          <cell r="A6305" t="str">
            <v>06.020.0803-0</v>
          </cell>
          <cell r="B6305">
            <v>1926.63</v>
          </cell>
        </row>
        <row r="6306">
          <cell r="A6306" t="str">
            <v>06.020.0803-A</v>
          </cell>
          <cell r="B6306">
            <v>1763.04</v>
          </cell>
        </row>
        <row r="6307">
          <cell r="A6307" t="str">
            <v>06.020.0804-0</v>
          </cell>
          <cell r="B6307">
            <v>2129.4299999999998</v>
          </cell>
        </row>
        <row r="6308">
          <cell r="A6308" t="str">
            <v>06.020.0804-A</v>
          </cell>
          <cell r="B6308">
            <v>1950.04</v>
          </cell>
        </row>
        <row r="6309">
          <cell r="A6309" t="str">
            <v>06.020.0805-0</v>
          </cell>
          <cell r="B6309">
            <v>2377.4299999999998</v>
          </cell>
        </row>
        <row r="6310">
          <cell r="A6310" t="str">
            <v>06.020.0805-A</v>
          </cell>
          <cell r="B6310">
            <v>2177.15</v>
          </cell>
        </row>
        <row r="6311">
          <cell r="A6311" t="str">
            <v>06.020.0806-0</v>
          </cell>
          <cell r="B6311">
            <v>2789.58</v>
          </cell>
        </row>
        <row r="6312">
          <cell r="A6312" t="str">
            <v>06.020.0806-A</v>
          </cell>
          <cell r="B6312">
            <v>2557.17</v>
          </cell>
        </row>
        <row r="6313">
          <cell r="A6313" t="str">
            <v>06.020.0807-0</v>
          </cell>
          <cell r="B6313">
            <v>3478.61</v>
          </cell>
        </row>
        <row r="6314">
          <cell r="A6314" t="str">
            <v>06.020.0807-A</v>
          </cell>
          <cell r="B6314">
            <v>3189.11</v>
          </cell>
        </row>
        <row r="6315">
          <cell r="A6315" t="str">
            <v>06.020.0808-0</v>
          </cell>
          <cell r="B6315">
            <v>4058.93</v>
          </cell>
        </row>
        <row r="6316">
          <cell r="A6316" t="str">
            <v>06.020.0808-A</v>
          </cell>
          <cell r="B6316">
            <v>3721.11</v>
          </cell>
        </row>
        <row r="6317">
          <cell r="A6317" t="str">
            <v>06.020.0809-0</v>
          </cell>
          <cell r="B6317">
            <v>4163.6000000000004</v>
          </cell>
        </row>
        <row r="6318">
          <cell r="A6318" t="str">
            <v>06.020.0809-A</v>
          </cell>
          <cell r="B6318">
            <v>3817.62</v>
          </cell>
        </row>
        <row r="6319">
          <cell r="A6319" t="str">
            <v>06.020.0810-0</v>
          </cell>
          <cell r="B6319">
            <v>4619.16</v>
          </cell>
        </row>
        <row r="6320">
          <cell r="A6320" t="str">
            <v>06.020.0810-A</v>
          </cell>
          <cell r="B6320">
            <v>4235.55</v>
          </cell>
        </row>
        <row r="6321">
          <cell r="A6321" t="str">
            <v>06.020.0811-0</v>
          </cell>
          <cell r="B6321">
            <v>5768.65</v>
          </cell>
        </row>
        <row r="6322">
          <cell r="A6322" t="str">
            <v>06.020.0811-A</v>
          </cell>
          <cell r="B6322">
            <v>5290.04</v>
          </cell>
        </row>
        <row r="6323">
          <cell r="A6323" t="str">
            <v>06.020.0812-0</v>
          </cell>
          <cell r="B6323">
            <v>5272.42</v>
          </cell>
        </row>
        <row r="6324">
          <cell r="A6324" t="str">
            <v>06.020.0812-A</v>
          </cell>
          <cell r="B6324">
            <v>4839.93</v>
          </cell>
        </row>
        <row r="6325">
          <cell r="A6325" t="str">
            <v>06.020.0813-0</v>
          </cell>
          <cell r="B6325">
            <v>5850.53</v>
          </cell>
        </row>
        <row r="6326">
          <cell r="A6326" t="str">
            <v>06.020.0813-A</v>
          </cell>
          <cell r="B6326">
            <v>5370.85</v>
          </cell>
        </row>
        <row r="6327">
          <cell r="A6327" t="str">
            <v>06.020.0814-0</v>
          </cell>
          <cell r="B6327">
            <v>7309.17</v>
          </cell>
        </row>
        <row r="6328">
          <cell r="A6328" t="str">
            <v>06.020.0814-A</v>
          </cell>
          <cell r="B6328">
            <v>6710.39</v>
          </cell>
        </row>
        <row r="6329">
          <cell r="A6329" t="str">
            <v>06.020.0815-0</v>
          </cell>
          <cell r="B6329">
            <v>65.53</v>
          </cell>
        </row>
        <row r="6330">
          <cell r="A6330" t="str">
            <v>06.020.0815-A</v>
          </cell>
          <cell r="B6330">
            <v>59.74</v>
          </cell>
        </row>
        <row r="6331">
          <cell r="A6331" t="str">
            <v>06.020.0816-0</v>
          </cell>
          <cell r="B6331">
            <v>87.36</v>
          </cell>
        </row>
        <row r="6332">
          <cell r="A6332" t="str">
            <v>06.020.0816-A</v>
          </cell>
          <cell r="B6332">
            <v>79.64</v>
          </cell>
        </row>
        <row r="6333">
          <cell r="A6333" t="str">
            <v>06.020.0817-0</v>
          </cell>
          <cell r="B6333">
            <v>109.22</v>
          </cell>
        </row>
        <row r="6334">
          <cell r="A6334" t="str">
            <v>06.020.0817-A</v>
          </cell>
          <cell r="B6334">
            <v>99.57</v>
          </cell>
        </row>
        <row r="6335">
          <cell r="A6335" t="str">
            <v>06.020.0818-0</v>
          </cell>
          <cell r="B6335">
            <v>131.02000000000001</v>
          </cell>
        </row>
        <row r="6336">
          <cell r="A6336" t="str">
            <v>06.020.0818-A</v>
          </cell>
          <cell r="B6336">
            <v>119.44</v>
          </cell>
        </row>
        <row r="6337">
          <cell r="A6337" t="str">
            <v>06.020.0819-0</v>
          </cell>
          <cell r="B6337">
            <v>174.84</v>
          </cell>
        </row>
        <row r="6338">
          <cell r="A6338" t="str">
            <v>06.020.0819-A</v>
          </cell>
          <cell r="B6338">
            <v>159.38999999999999</v>
          </cell>
        </row>
        <row r="6339">
          <cell r="A6339" t="str">
            <v>06.020.0820-0</v>
          </cell>
          <cell r="B6339">
            <v>196.71</v>
          </cell>
        </row>
        <row r="6340">
          <cell r="A6340" t="str">
            <v>06.020.0820-A</v>
          </cell>
          <cell r="B6340">
            <v>179.33</v>
          </cell>
        </row>
        <row r="6341">
          <cell r="A6341" t="str">
            <v>06.020.0821-0</v>
          </cell>
          <cell r="B6341">
            <v>218.22</v>
          </cell>
        </row>
        <row r="6342">
          <cell r="A6342" t="str">
            <v>06.020.0821-A</v>
          </cell>
          <cell r="B6342">
            <v>198.95</v>
          </cell>
        </row>
        <row r="6343">
          <cell r="A6343" t="str">
            <v>06.020.0822-0</v>
          </cell>
          <cell r="B6343">
            <v>261.69</v>
          </cell>
        </row>
        <row r="6344">
          <cell r="A6344" t="str">
            <v>06.020.0822-A</v>
          </cell>
          <cell r="B6344">
            <v>238.56</v>
          </cell>
        </row>
        <row r="6345">
          <cell r="A6345" t="str">
            <v>06.020.0823-0</v>
          </cell>
          <cell r="B6345">
            <v>305.91000000000003</v>
          </cell>
        </row>
        <row r="6346">
          <cell r="A6346" t="str">
            <v>06.020.0823-A</v>
          </cell>
          <cell r="B6346">
            <v>278.87</v>
          </cell>
        </row>
        <row r="6347">
          <cell r="A6347" t="str">
            <v>06.020.0824-0</v>
          </cell>
          <cell r="B6347">
            <v>75.900000000000006</v>
          </cell>
        </row>
        <row r="6348">
          <cell r="A6348" t="str">
            <v>06.020.0824-A</v>
          </cell>
          <cell r="B6348">
            <v>69.31</v>
          </cell>
        </row>
        <row r="6349">
          <cell r="A6349" t="str">
            <v>06.020.0825-0</v>
          </cell>
          <cell r="B6349">
            <v>101.18</v>
          </cell>
        </row>
        <row r="6350">
          <cell r="A6350" t="str">
            <v>06.020.0825-A</v>
          </cell>
          <cell r="B6350">
            <v>92.39</v>
          </cell>
        </row>
        <row r="6351">
          <cell r="A6351" t="str">
            <v>06.020.0826-0</v>
          </cell>
          <cell r="B6351">
            <v>126.49</v>
          </cell>
        </row>
        <row r="6352">
          <cell r="A6352" t="str">
            <v>06.020.0826-A</v>
          </cell>
          <cell r="B6352">
            <v>115.51</v>
          </cell>
        </row>
        <row r="6353">
          <cell r="A6353" t="str">
            <v>06.020.0827-0</v>
          </cell>
          <cell r="B6353">
            <v>151.75</v>
          </cell>
        </row>
        <row r="6354">
          <cell r="A6354" t="str">
            <v>06.020.0827-A</v>
          </cell>
          <cell r="B6354">
            <v>138.57</v>
          </cell>
        </row>
        <row r="6355">
          <cell r="A6355" t="str">
            <v>06.020.0828-0</v>
          </cell>
          <cell r="B6355">
            <v>177.21</v>
          </cell>
        </row>
        <row r="6356">
          <cell r="A6356" t="str">
            <v>06.020.0828-A</v>
          </cell>
          <cell r="B6356">
            <v>161.82</v>
          </cell>
        </row>
        <row r="6357">
          <cell r="A6357" t="str">
            <v>06.020.0829-0</v>
          </cell>
          <cell r="B6357">
            <v>202.47</v>
          </cell>
        </row>
        <row r="6358">
          <cell r="A6358" t="str">
            <v>06.020.0829-A</v>
          </cell>
          <cell r="B6358">
            <v>184.88</v>
          </cell>
        </row>
        <row r="6359">
          <cell r="A6359" t="str">
            <v>06.020.0830-0</v>
          </cell>
          <cell r="B6359">
            <v>227.79</v>
          </cell>
        </row>
        <row r="6360">
          <cell r="A6360" t="str">
            <v>06.020.0830-A</v>
          </cell>
          <cell r="B6360">
            <v>208</v>
          </cell>
        </row>
        <row r="6361">
          <cell r="A6361" t="str">
            <v>06.020.0831-0</v>
          </cell>
          <cell r="B6361">
            <v>252.78</v>
          </cell>
        </row>
        <row r="6362">
          <cell r="A6362" t="str">
            <v>06.020.0831-A</v>
          </cell>
          <cell r="B6362">
            <v>230.83</v>
          </cell>
        </row>
        <row r="6363">
          <cell r="A6363" t="str">
            <v>06.020.0832-0</v>
          </cell>
          <cell r="B6363">
            <v>303.68</v>
          </cell>
        </row>
        <row r="6364">
          <cell r="A6364" t="str">
            <v>06.020.0832-A</v>
          </cell>
          <cell r="B6364">
            <v>277.3</v>
          </cell>
        </row>
        <row r="6365">
          <cell r="A6365" t="str">
            <v>06.020.0833-0</v>
          </cell>
          <cell r="B6365">
            <v>354.26</v>
          </cell>
        </row>
        <row r="6366">
          <cell r="A6366" t="str">
            <v>06.020.0833-A</v>
          </cell>
          <cell r="B6366">
            <v>323.49</v>
          </cell>
        </row>
        <row r="6367">
          <cell r="A6367" t="str">
            <v>06.020.0835-0</v>
          </cell>
          <cell r="B6367">
            <v>404.86</v>
          </cell>
        </row>
        <row r="6368">
          <cell r="A6368" t="str">
            <v>06.020.0835-A</v>
          </cell>
          <cell r="B6368">
            <v>369.7</v>
          </cell>
        </row>
        <row r="6369">
          <cell r="A6369" t="str">
            <v>06.020.0840-0</v>
          </cell>
          <cell r="B6369">
            <v>186.95</v>
          </cell>
        </row>
        <row r="6370">
          <cell r="A6370" t="str">
            <v>06.020.0840-A</v>
          </cell>
          <cell r="B6370">
            <v>171.14</v>
          </cell>
        </row>
        <row r="6371">
          <cell r="A6371" t="str">
            <v>06.020.0841-0</v>
          </cell>
          <cell r="B6371">
            <v>218.26</v>
          </cell>
        </row>
        <row r="6372">
          <cell r="A6372" t="str">
            <v>06.020.0841-A</v>
          </cell>
          <cell r="B6372">
            <v>199.8</v>
          </cell>
        </row>
        <row r="6373">
          <cell r="A6373" t="str">
            <v>06.020.0842-0</v>
          </cell>
          <cell r="B6373">
            <v>249.4</v>
          </cell>
        </row>
        <row r="6374">
          <cell r="A6374" t="str">
            <v>06.020.0842-A</v>
          </cell>
          <cell r="B6374">
            <v>228.31</v>
          </cell>
        </row>
        <row r="6375">
          <cell r="A6375" t="str">
            <v>06.020.0843-0</v>
          </cell>
          <cell r="B6375">
            <v>280.60000000000002</v>
          </cell>
        </row>
        <row r="6376">
          <cell r="A6376" t="str">
            <v>06.020.0843-A</v>
          </cell>
          <cell r="B6376">
            <v>256.87</v>
          </cell>
        </row>
        <row r="6377">
          <cell r="A6377" t="str">
            <v>06.020.0844-0</v>
          </cell>
          <cell r="B6377">
            <v>311.76</v>
          </cell>
        </row>
        <row r="6378">
          <cell r="A6378" t="str">
            <v>06.020.0844-A</v>
          </cell>
          <cell r="B6378">
            <v>285.39</v>
          </cell>
        </row>
        <row r="6379">
          <cell r="A6379" t="str">
            <v>06.020.0846-0</v>
          </cell>
          <cell r="B6379">
            <v>374.08</v>
          </cell>
        </row>
        <row r="6380">
          <cell r="A6380" t="str">
            <v>06.020.0846-A</v>
          </cell>
          <cell r="B6380">
            <v>342.44</v>
          </cell>
        </row>
        <row r="6381">
          <cell r="A6381" t="str">
            <v>06.020.0848-0</v>
          </cell>
          <cell r="B6381">
            <v>436.1</v>
          </cell>
        </row>
        <row r="6382">
          <cell r="A6382" t="str">
            <v>06.020.0848-A</v>
          </cell>
          <cell r="B6382">
            <v>399.23</v>
          </cell>
        </row>
        <row r="6383">
          <cell r="A6383" t="str">
            <v>06.020.0850-0</v>
          </cell>
          <cell r="B6383">
            <v>498.72</v>
          </cell>
        </row>
        <row r="6384">
          <cell r="A6384" t="str">
            <v>06.020.0850-A</v>
          </cell>
          <cell r="B6384">
            <v>456.54</v>
          </cell>
        </row>
        <row r="6385">
          <cell r="A6385" t="str">
            <v>06.020.0852-0</v>
          </cell>
          <cell r="B6385">
            <v>561.01</v>
          </cell>
        </row>
        <row r="6386">
          <cell r="A6386" t="str">
            <v>06.020.0852-A</v>
          </cell>
          <cell r="B6386">
            <v>513.54999999999995</v>
          </cell>
        </row>
        <row r="6387">
          <cell r="A6387" t="str">
            <v>06.020.0853-0</v>
          </cell>
          <cell r="B6387">
            <v>624.19000000000005</v>
          </cell>
        </row>
        <row r="6388">
          <cell r="A6388" t="str">
            <v>06.020.0853-A</v>
          </cell>
          <cell r="B6388">
            <v>571.45000000000005</v>
          </cell>
        </row>
        <row r="6389">
          <cell r="A6389" t="str">
            <v>06.020.0854-0</v>
          </cell>
          <cell r="B6389">
            <v>748.13</v>
          </cell>
        </row>
        <row r="6390">
          <cell r="A6390" t="str">
            <v>06.020.0854-A</v>
          </cell>
          <cell r="B6390">
            <v>684.85</v>
          </cell>
        </row>
        <row r="6391">
          <cell r="A6391" t="str">
            <v>06.020.0856-0</v>
          </cell>
          <cell r="B6391">
            <v>282.63</v>
          </cell>
        </row>
        <row r="6392">
          <cell r="A6392" t="str">
            <v>06.020.0856-A</v>
          </cell>
          <cell r="B6392">
            <v>259.04000000000002</v>
          </cell>
        </row>
        <row r="6393">
          <cell r="A6393" t="str">
            <v>06.020.0857-0</v>
          </cell>
          <cell r="B6393">
            <v>330.05</v>
          </cell>
        </row>
        <row r="6394">
          <cell r="A6394" t="str">
            <v>06.020.0857-A</v>
          </cell>
          <cell r="B6394">
            <v>302.5</v>
          </cell>
        </row>
        <row r="6395">
          <cell r="A6395" t="str">
            <v>06.020.0858-0</v>
          </cell>
          <cell r="B6395">
            <v>377.12</v>
          </cell>
        </row>
        <row r="6396">
          <cell r="A6396" t="str">
            <v>06.020.0858-A</v>
          </cell>
          <cell r="B6396">
            <v>345.65</v>
          </cell>
        </row>
        <row r="6397">
          <cell r="A6397" t="str">
            <v>06.020.0859-0</v>
          </cell>
          <cell r="B6397">
            <v>424.24</v>
          </cell>
        </row>
        <row r="6398">
          <cell r="A6398" t="str">
            <v>06.020.0859-A</v>
          </cell>
          <cell r="B6398">
            <v>388.84</v>
          </cell>
        </row>
        <row r="6399">
          <cell r="A6399" t="str">
            <v>06.020.0860-0</v>
          </cell>
          <cell r="B6399">
            <v>471.37</v>
          </cell>
        </row>
        <row r="6400">
          <cell r="A6400" t="str">
            <v>06.020.0860-A</v>
          </cell>
          <cell r="B6400">
            <v>432.02</v>
          </cell>
        </row>
        <row r="6401">
          <cell r="A6401" t="str">
            <v>06.020.0862-0</v>
          </cell>
          <cell r="B6401">
            <v>565.59</v>
          </cell>
        </row>
        <row r="6402">
          <cell r="A6402" t="str">
            <v>06.020.0862-A</v>
          </cell>
          <cell r="B6402">
            <v>518.39</v>
          </cell>
        </row>
        <row r="6403">
          <cell r="A6403" t="str">
            <v>06.020.0864-0</v>
          </cell>
          <cell r="B6403">
            <v>659.79</v>
          </cell>
        </row>
        <row r="6404">
          <cell r="A6404" t="str">
            <v>06.020.0864-A</v>
          </cell>
          <cell r="B6404">
            <v>604.72</v>
          </cell>
        </row>
        <row r="6405">
          <cell r="A6405" t="str">
            <v>06.020.0866-0</v>
          </cell>
          <cell r="B6405">
            <v>754.02</v>
          </cell>
        </row>
        <row r="6406">
          <cell r="A6406" t="str">
            <v>06.020.0866-A</v>
          </cell>
          <cell r="B6406">
            <v>691.09</v>
          </cell>
        </row>
        <row r="6407">
          <cell r="A6407" t="str">
            <v>06.020.0868-0</v>
          </cell>
          <cell r="B6407">
            <v>848.23</v>
          </cell>
        </row>
        <row r="6408">
          <cell r="A6408" t="str">
            <v>06.020.0868-A</v>
          </cell>
          <cell r="B6408">
            <v>777.43</v>
          </cell>
        </row>
        <row r="6409">
          <cell r="A6409" t="str">
            <v>06.020.0870-0</v>
          </cell>
          <cell r="B6409">
            <v>942.72</v>
          </cell>
        </row>
        <row r="6410">
          <cell r="A6410" t="str">
            <v>06.020.0870-A</v>
          </cell>
          <cell r="B6410">
            <v>864.04</v>
          </cell>
        </row>
        <row r="6411">
          <cell r="A6411" t="str">
            <v>06.020.0871-0</v>
          </cell>
          <cell r="B6411">
            <v>1131.1600000000001</v>
          </cell>
        </row>
        <row r="6412">
          <cell r="A6412" t="str">
            <v>06.020.0871-A</v>
          </cell>
          <cell r="B6412">
            <v>1036.75</v>
          </cell>
        </row>
        <row r="6413">
          <cell r="A6413" t="str">
            <v>06.020.0872-0</v>
          </cell>
          <cell r="B6413">
            <v>1225.3900000000001</v>
          </cell>
        </row>
        <row r="6414">
          <cell r="A6414" t="str">
            <v>06.020.0872-A</v>
          </cell>
          <cell r="B6414">
            <v>1123.1199999999999</v>
          </cell>
        </row>
        <row r="6415">
          <cell r="A6415" t="str">
            <v>06.020.0873-0</v>
          </cell>
          <cell r="B6415">
            <v>1413.83</v>
          </cell>
        </row>
        <row r="6416">
          <cell r="A6416" t="str">
            <v>06.020.0873-A</v>
          </cell>
          <cell r="B6416">
            <v>1295.83</v>
          </cell>
        </row>
        <row r="6417">
          <cell r="A6417" t="str">
            <v>06.020.0875-0</v>
          </cell>
          <cell r="B6417">
            <v>1885.18</v>
          </cell>
        </row>
        <row r="6418">
          <cell r="A6418" t="str">
            <v>06.020.0875-A</v>
          </cell>
          <cell r="B6418">
            <v>1727.84</v>
          </cell>
        </row>
        <row r="6419">
          <cell r="A6419" t="str">
            <v>06.020.0876-0</v>
          </cell>
          <cell r="B6419">
            <v>2356.5500000000002</v>
          </cell>
        </row>
        <row r="6420">
          <cell r="A6420" t="str">
            <v>06.020.0876-A</v>
          </cell>
          <cell r="B6420">
            <v>2159.87</v>
          </cell>
        </row>
        <row r="6421">
          <cell r="A6421" t="str">
            <v>06.020.0880-0</v>
          </cell>
          <cell r="B6421">
            <v>601.34</v>
          </cell>
        </row>
        <row r="6422">
          <cell r="A6422" t="str">
            <v>06.020.0880-A</v>
          </cell>
          <cell r="B6422">
            <v>551.79999999999995</v>
          </cell>
        </row>
        <row r="6423">
          <cell r="A6423" t="str">
            <v>06.020.0882-0</v>
          </cell>
          <cell r="B6423">
            <v>721.54</v>
          </cell>
        </row>
        <row r="6424">
          <cell r="A6424" t="str">
            <v>06.020.0882-A</v>
          </cell>
          <cell r="B6424">
            <v>662.11</v>
          </cell>
        </row>
        <row r="6425">
          <cell r="A6425" t="str">
            <v>06.020.0884-0</v>
          </cell>
          <cell r="B6425">
            <v>841.72</v>
          </cell>
        </row>
        <row r="6426">
          <cell r="A6426" t="str">
            <v>06.020.0884-A</v>
          </cell>
          <cell r="B6426">
            <v>772.38</v>
          </cell>
        </row>
        <row r="6427">
          <cell r="A6427" t="str">
            <v>06.020.0886-0</v>
          </cell>
          <cell r="B6427">
            <v>961.92</v>
          </cell>
        </row>
        <row r="6428">
          <cell r="A6428" t="str">
            <v>06.020.0886-A</v>
          </cell>
          <cell r="B6428">
            <v>882.68</v>
          </cell>
        </row>
        <row r="6429">
          <cell r="A6429" t="str">
            <v>06.020.0888-0</v>
          </cell>
          <cell r="B6429">
            <v>1082.1099999999999</v>
          </cell>
        </row>
        <row r="6430">
          <cell r="A6430" t="str">
            <v>06.020.0888-A</v>
          </cell>
          <cell r="B6430">
            <v>992.97</v>
          </cell>
        </row>
        <row r="6431">
          <cell r="A6431" t="str">
            <v>06.020.0890-0</v>
          </cell>
          <cell r="B6431">
            <v>1202.7</v>
          </cell>
        </row>
        <row r="6432">
          <cell r="A6432" t="str">
            <v>06.020.0890-A</v>
          </cell>
          <cell r="B6432">
            <v>1103.6300000000001</v>
          </cell>
        </row>
        <row r="6433">
          <cell r="A6433" t="str">
            <v>06.020.0891-0</v>
          </cell>
          <cell r="B6433">
            <v>1443.09</v>
          </cell>
        </row>
        <row r="6434">
          <cell r="A6434" t="str">
            <v>06.020.0891-A</v>
          </cell>
          <cell r="B6434">
            <v>1324.21</v>
          </cell>
        </row>
        <row r="6435">
          <cell r="A6435" t="str">
            <v>06.020.0893-0</v>
          </cell>
          <cell r="B6435">
            <v>1803.69</v>
          </cell>
        </row>
        <row r="6436">
          <cell r="A6436" t="str">
            <v>06.020.0893-A</v>
          </cell>
          <cell r="B6436">
            <v>1655.11</v>
          </cell>
        </row>
        <row r="6437">
          <cell r="A6437" t="str">
            <v>06.020.0894-0</v>
          </cell>
          <cell r="B6437">
            <v>2104.5300000000002</v>
          </cell>
        </row>
        <row r="6438">
          <cell r="A6438" t="str">
            <v>06.020.0894-A</v>
          </cell>
          <cell r="B6438">
            <v>1931.17</v>
          </cell>
        </row>
        <row r="6439">
          <cell r="A6439" t="str">
            <v>06.020.0895-0</v>
          </cell>
          <cell r="B6439">
            <v>2164.63</v>
          </cell>
        </row>
        <row r="6440">
          <cell r="A6440" t="str">
            <v>06.020.0895-A</v>
          </cell>
          <cell r="B6440">
            <v>1986.33</v>
          </cell>
        </row>
        <row r="6441">
          <cell r="A6441" t="str">
            <v>06.020.0896-0</v>
          </cell>
          <cell r="B6441">
            <v>2405.0100000000002</v>
          </cell>
        </row>
        <row r="6442">
          <cell r="A6442" t="str">
            <v>06.020.0896-A</v>
          </cell>
          <cell r="B6442">
            <v>2206.9</v>
          </cell>
        </row>
        <row r="6443">
          <cell r="A6443" t="str">
            <v>06.020.0897-0</v>
          </cell>
          <cell r="B6443">
            <v>3006.35</v>
          </cell>
        </row>
        <row r="6444">
          <cell r="A6444" t="str">
            <v>06.020.0897-A</v>
          </cell>
          <cell r="B6444">
            <v>2758.71</v>
          </cell>
        </row>
        <row r="6445">
          <cell r="A6445" t="str">
            <v>06.020.0900-0</v>
          </cell>
          <cell r="B6445">
            <v>2724.84</v>
          </cell>
        </row>
        <row r="6446">
          <cell r="A6446" t="str">
            <v>06.020.0900-A</v>
          </cell>
          <cell r="B6446">
            <v>2502.58</v>
          </cell>
        </row>
        <row r="6447">
          <cell r="A6447" t="str">
            <v>06.020.0901-0</v>
          </cell>
          <cell r="B6447">
            <v>3027.45</v>
          </cell>
        </row>
        <row r="6448">
          <cell r="A6448" t="str">
            <v>06.020.0901-A</v>
          </cell>
          <cell r="B6448">
            <v>2780.51</v>
          </cell>
        </row>
        <row r="6449">
          <cell r="A6449" t="str">
            <v>06.020.0902-0</v>
          </cell>
          <cell r="B6449">
            <v>3784.47</v>
          </cell>
        </row>
        <row r="6450">
          <cell r="A6450" t="str">
            <v>06.020.0902-A</v>
          </cell>
          <cell r="B6450">
            <v>3475.79</v>
          </cell>
        </row>
        <row r="6451">
          <cell r="A6451" t="str">
            <v>06.020.0905-0</v>
          </cell>
          <cell r="B6451">
            <v>173.34</v>
          </cell>
        </row>
        <row r="6452">
          <cell r="A6452" t="str">
            <v>06.020.0905-A</v>
          </cell>
          <cell r="B6452">
            <v>162.01</v>
          </cell>
        </row>
        <row r="6453">
          <cell r="A6453" t="str">
            <v>06.020.0906-0</v>
          </cell>
          <cell r="B6453">
            <v>182.65</v>
          </cell>
        </row>
        <row r="6454">
          <cell r="A6454" t="str">
            <v>06.020.0906-A</v>
          </cell>
          <cell r="B6454">
            <v>170.77</v>
          </cell>
        </row>
        <row r="6455">
          <cell r="A6455" t="str">
            <v>06.020.0908-0</v>
          </cell>
          <cell r="B6455">
            <v>144.18</v>
          </cell>
        </row>
        <row r="6456">
          <cell r="A6456" t="str">
            <v>06.020.0908-A</v>
          </cell>
          <cell r="B6456">
            <v>134.01</v>
          </cell>
        </row>
        <row r="6457">
          <cell r="A6457" t="str">
            <v>06.020.0910-0</v>
          </cell>
          <cell r="B6457">
            <v>129.55000000000001</v>
          </cell>
        </row>
        <row r="6458">
          <cell r="A6458" t="str">
            <v>06.020.0910-A</v>
          </cell>
          <cell r="B6458">
            <v>119.98</v>
          </cell>
        </row>
        <row r="6459">
          <cell r="A6459" t="str">
            <v>06.020.0915-0</v>
          </cell>
          <cell r="B6459">
            <v>129.86000000000001</v>
          </cell>
        </row>
        <row r="6460">
          <cell r="A6460" t="str">
            <v>06.020.0915-A</v>
          </cell>
          <cell r="B6460">
            <v>117.71</v>
          </cell>
        </row>
        <row r="6461">
          <cell r="A6461" t="str">
            <v>06.020.0916-0</v>
          </cell>
          <cell r="B6461">
            <v>161.35</v>
          </cell>
        </row>
        <row r="6462">
          <cell r="A6462" t="str">
            <v>06.020.0916-A</v>
          </cell>
          <cell r="B6462">
            <v>146.76</v>
          </cell>
        </row>
        <row r="6463">
          <cell r="A6463" t="str">
            <v>06.020.0917-0</v>
          </cell>
          <cell r="B6463">
            <v>200.58</v>
          </cell>
        </row>
        <row r="6464">
          <cell r="A6464" t="str">
            <v>06.020.0917-A</v>
          </cell>
          <cell r="B6464">
            <v>182.48</v>
          </cell>
        </row>
        <row r="6465">
          <cell r="A6465" t="str">
            <v>06.020.0918-0</v>
          </cell>
          <cell r="B6465">
            <v>277.32</v>
          </cell>
        </row>
        <row r="6466">
          <cell r="A6466" t="str">
            <v>06.020.0918-A</v>
          </cell>
          <cell r="B6466">
            <v>253.3</v>
          </cell>
        </row>
        <row r="6467">
          <cell r="A6467" t="str">
            <v>06.020.0919-0</v>
          </cell>
          <cell r="B6467">
            <v>321.57</v>
          </cell>
        </row>
        <row r="6468">
          <cell r="A6468" t="str">
            <v>06.020.0919-A</v>
          </cell>
          <cell r="B6468">
            <v>293.8</v>
          </cell>
        </row>
        <row r="6469">
          <cell r="A6469" t="str">
            <v>06.020.0920-0</v>
          </cell>
          <cell r="B6469">
            <v>373.17</v>
          </cell>
        </row>
        <row r="6470">
          <cell r="A6470" t="str">
            <v>06.020.0920-A</v>
          </cell>
          <cell r="B6470">
            <v>340.67</v>
          </cell>
        </row>
        <row r="6471">
          <cell r="A6471" t="str">
            <v>06.020.0921-0</v>
          </cell>
          <cell r="B6471">
            <v>537.22</v>
          </cell>
        </row>
        <row r="6472">
          <cell r="A6472" t="str">
            <v>06.020.0921-A</v>
          </cell>
          <cell r="B6472">
            <v>491.98</v>
          </cell>
        </row>
        <row r="6473">
          <cell r="A6473" t="str">
            <v>06.020.0922-0</v>
          </cell>
          <cell r="B6473">
            <v>591.28</v>
          </cell>
        </row>
        <row r="6474">
          <cell r="A6474" t="str">
            <v>06.020.0922-A</v>
          </cell>
          <cell r="B6474">
            <v>541.76</v>
          </cell>
        </row>
        <row r="6475">
          <cell r="A6475" t="str">
            <v>06.020.0924-0</v>
          </cell>
          <cell r="B6475">
            <v>702.39</v>
          </cell>
        </row>
        <row r="6476">
          <cell r="A6476" t="str">
            <v>06.020.0924-A</v>
          </cell>
          <cell r="B6476">
            <v>643.97</v>
          </cell>
        </row>
        <row r="6477">
          <cell r="A6477" t="str">
            <v>06.020.0926-0</v>
          </cell>
          <cell r="B6477">
            <v>1321.87</v>
          </cell>
        </row>
        <row r="6478">
          <cell r="A6478" t="str">
            <v>06.020.0926-A</v>
          </cell>
          <cell r="B6478">
            <v>1213.08</v>
          </cell>
        </row>
        <row r="6479">
          <cell r="A6479" t="str">
            <v>06.020.0928-0</v>
          </cell>
          <cell r="B6479">
            <v>1585.95</v>
          </cell>
        </row>
        <row r="6480">
          <cell r="A6480" t="str">
            <v>06.020.0928-A</v>
          </cell>
          <cell r="B6480">
            <v>1460.88</v>
          </cell>
        </row>
        <row r="6481">
          <cell r="A6481" t="str">
            <v>06.020.0930-0</v>
          </cell>
          <cell r="B6481">
            <v>1772.51</v>
          </cell>
        </row>
        <row r="6482">
          <cell r="A6482" t="str">
            <v>06.020.0930-A</v>
          </cell>
          <cell r="B6482">
            <v>1632.18</v>
          </cell>
        </row>
        <row r="6483">
          <cell r="A6483" t="str">
            <v>06.020.0932-0</v>
          </cell>
          <cell r="B6483">
            <v>2546.61</v>
          </cell>
        </row>
        <row r="6484">
          <cell r="A6484" t="str">
            <v>06.020.0932-A</v>
          </cell>
          <cell r="B6484">
            <v>2345.15</v>
          </cell>
        </row>
        <row r="6485">
          <cell r="A6485" t="str">
            <v>06.020.0933-0</v>
          </cell>
          <cell r="B6485">
            <v>3035.88</v>
          </cell>
        </row>
        <row r="6486">
          <cell r="A6486" t="str">
            <v>06.020.0933-A</v>
          </cell>
          <cell r="B6486">
            <v>2794.83</v>
          </cell>
        </row>
        <row r="6487">
          <cell r="A6487" t="str">
            <v>06.020.0934-0</v>
          </cell>
          <cell r="B6487">
            <v>3290.76</v>
          </cell>
        </row>
        <row r="6488">
          <cell r="A6488" t="str">
            <v>06.020.0934-A</v>
          </cell>
          <cell r="B6488">
            <v>3028.58</v>
          </cell>
        </row>
        <row r="6489">
          <cell r="A6489" t="str">
            <v>06.020.0935-0</v>
          </cell>
          <cell r="B6489">
            <v>4832.8599999999997</v>
          </cell>
        </row>
        <row r="6490">
          <cell r="A6490" t="str">
            <v>06.020.0935-A</v>
          </cell>
          <cell r="B6490">
            <v>4448.8900000000003</v>
          </cell>
        </row>
        <row r="6491">
          <cell r="A6491" t="str">
            <v>06.020.0937-0</v>
          </cell>
          <cell r="B6491">
            <v>6411.34</v>
          </cell>
        </row>
        <row r="6492">
          <cell r="A6492" t="str">
            <v>06.020.0937-A</v>
          </cell>
          <cell r="B6492">
            <v>5900.57</v>
          </cell>
        </row>
        <row r="6493">
          <cell r="A6493" t="str">
            <v>06.020.0938-0</v>
          </cell>
          <cell r="B6493">
            <v>8007.55</v>
          </cell>
        </row>
        <row r="6494">
          <cell r="A6494" t="str">
            <v>06.020.0938-A</v>
          </cell>
          <cell r="B6494">
            <v>7367.84</v>
          </cell>
        </row>
        <row r="6495">
          <cell r="A6495" t="str">
            <v>06.021.0010-0</v>
          </cell>
          <cell r="B6495">
            <v>200.45</v>
          </cell>
        </row>
        <row r="6496">
          <cell r="A6496" t="str">
            <v>06.021.0010-A</v>
          </cell>
          <cell r="B6496">
            <v>182.61</v>
          </cell>
        </row>
        <row r="6497">
          <cell r="A6497" t="str">
            <v>06.021.0011-0</v>
          </cell>
          <cell r="B6497">
            <v>257.7</v>
          </cell>
        </row>
        <row r="6498">
          <cell r="A6498" t="str">
            <v>06.021.0011-A</v>
          </cell>
          <cell r="B6498">
            <v>234.79</v>
          </cell>
        </row>
        <row r="6499">
          <cell r="A6499" t="str">
            <v>06.021.0012-0</v>
          </cell>
          <cell r="B6499">
            <v>298.73</v>
          </cell>
        </row>
        <row r="6500">
          <cell r="A6500" t="str">
            <v>06.021.0012-A</v>
          </cell>
          <cell r="B6500">
            <v>272.02</v>
          </cell>
        </row>
        <row r="6501">
          <cell r="A6501" t="str">
            <v>06.021.0013-0</v>
          </cell>
          <cell r="B6501">
            <v>363.37</v>
          </cell>
        </row>
        <row r="6502">
          <cell r="A6502" t="str">
            <v>06.021.0013-A</v>
          </cell>
          <cell r="B6502">
            <v>330.86</v>
          </cell>
        </row>
        <row r="6503">
          <cell r="A6503" t="str">
            <v>06.021.0014-0</v>
          </cell>
          <cell r="B6503">
            <v>482.39</v>
          </cell>
        </row>
        <row r="6504">
          <cell r="A6504" t="str">
            <v>06.021.0014-A</v>
          </cell>
          <cell r="B6504">
            <v>439.61</v>
          </cell>
        </row>
        <row r="6505">
          <cell r="A6505" t="str">
            <v>06.021.0015-0</v>
          </cell>
          <cell r="B6505">
            <v>564.58000000000004</v>
          </cell>
        </row>
        <row r="6506">
          <cell r="A6506" t="str">
            <v>06.021.0015-A</v>
          </cell>
          <cell r="B6506">
            <v>514.47</v>
          </cell>
        </row>
        <row r="6507">
          <cell r="A6507" t="str">
            <v>06.021.0016-0</v>
          </cell>
          <cell r="B6507">
            <v>687.81</v>
          </cell>
        </row>
        <row r="6508">
          <cell r="A6508" t="str">
            <v>06.021.0016-A</v>
          </cell>
          <cell r="B6508">
            <v>627.41999999999996</v>
          </cell>
        </row>
        <row r="6509">
          <cell r="A6509" t="str">
            <v>06.021.0017-0</v>
          </cell>
          <cell r="B6509">
            <v>657.24</v>
          </cell>
        </row>
        <row r="6510">
          <cell r="A6510" t="str">
            <v>06.021.0017-A</v>
          </cell>
          <cell r="B6510">
            <v>599.17999999999995</v>
          </cell>
        </row>
        <row r="6511">
          <cell r="A6511" t="str">
            <v>06.021.0018-0</v>
          </cell>
          <cell r="B6511">
            <v>873.57</v>
          </cell>
        </row>
        <row r="6512">
          <cell r="A6512" t="str">
            <v>06.021.0018-A</v>
          </cell>
          <cell r="B6512">
            <v>797.43</v>
          </cell>
        </row>
        <row r="6513">
          <cell r="A6513" t="str">
            <v>06.021.0019-0</v>
          </cell>
          <cell r="B6513">
            <v>1024.6099999999999</v>
          </cell>
        </row>
        <row r="6514">
          <cell r="A6514" t="str">
            <v>06.021.0019-A</v>
          </cell>
          <cell r="B6514">
            <v>935.09</v>
          </cell>
        </row>
        <row r="6515">
          <cell r="A6515" t="str">
            <v>06.021.0020-0</v>
          </cell>
          <cell r="B6515">
            <v>1328.71</v>
          </cell>
        </row>
        <row r="6516">
          <cell r="A6516" t="str">
            <v>06.021.0020-A</v>
          </cell>
          <cell r="B6516">
            <v>1214.1400000000001</v>
          </cell>
        </row>
        <row r="6517">
          <cell r="A6517" t="str">
            <v>06.021.0021-0</v>
          </cell>
          <cell r="B6517">
            <v>1496.16</v>
          </cell>
        </row>
        <row r="6518">
          <cell r="A6518" t="str">
            <v>06.021.0021-A</v>
          </cell>
          <cell r="B6518">
            <v>1367.31</v>
          </cell>
        </row>
        <row r="6519">
          <cell r="A6519" t="str">
            <v>06.021.0025-0</v>
          </cell>
          <cell r="B6519">
            <v>454.61</v>
          </cell>
        </row>
        <row r="6520">
          <cell r="A6520" t="str">
            <v>06.021.0025-A</v>
          </cell>
          <cell r="B6520">
            <v>412.8</v>
          </cell>
        </row>
        <row r="6521">
          <cell r="A6521" t="str">
            <v>06.021.0026-0</v>
          </cell>
          <cell r="B6521">
            <v>584.91999999999996</v>
          </cell>
        </row>
        <row r="6522">
          <cell r="A6522" t="str">
            <v>06.021.0026-A</v>
          </cell>
          <cell r="B6522">
            <v>531.20000000000005</v>
          </cell>
        </row>
        <row r="6523">
          <cell r="A6523" t="str">
            <v>06.021.0027-0</v>
          </cell>
          <cell r="B6523">
            <v>787.25</v>
          </cell>
        </row>
        <row r="6524">
          <cell r="A6524" t="str">
            <v>06.021.0027-A</v>
          </cell>
          <cell r="B6524">
            <v>715.88</v>
          </cell>
        </row>
        <row r="6525">
          <cell r="A6525" t="str">
            <v>06.021.0028-0</v>
          </cell>
          <cell r="B6525">
            <v>955.86</v>
          </cell>
        </row>
        <row r="6526">
          <cell r="A6526" t="str">
            <v>06.021.0028-A</v>
          </cell>
          <cell r="B6526">
            <v>869.15</v>
          </cell>
        </row>
        <row r="6527">
          <cell r="A6527" t="str">
            <v>06.021.0029-0</v>
          </cell>
          <cell r="B6527">
            <v>1333.72</v>
          </cell>
        </row>
        <row r="6528">
          <cell r="A6528" t="str">
            <v>06.021.0029-A</v>
          </cell>
          <cell r="B6528">
            <v>1214.6300000000001</v>
          </cell>
        </row>
        <row r="6529">
          <cell r="A6529" t="str">
            <v>06.021.0030-0</v>
          </cell>
          <cell r="B6529">
            <v>1554.91</v>
          </cell>
        </row>
        <row r="6530">
          <cell r="A6530" t="str">
            <v>06.021.0030-A</v>
          </cell>
          <cell r="B6530">
            <v>1415.84</v>
          </cell>
        </row>
        <row r="6531">
          <cell r="A6531" t="str">
            <v>06.021.0031-0</v>
          </cell>
          <cell r="B6531">
            <v>2027.77</v>
          </cell>
        </row>
        <row r="6532">
          <cell r="A6532" t="str">
            <v>06.021.0031-A</v>
          </cell>
          <cell r="B6532">
            <v>1849.59</v>
          </cell>
        </row>
        <row r="6533">
          <cell r="A6533" t="str">
            <v>06.021.0032-0</v>
          </cell>
          <cell r="B6533">
            <v>2220.85</v>
          </cell>
        </row>
        <row r="6534">
          <cell r="A6534" t="str">
            <v>06.021.0032-A</v>
          </cell>
          <cell r="B6534">
            <v>2025.99</v>
          </cell>
        </row>
        <row r="6535">
          <cell r="A6535" t="str">
            <v>06.021.0033-0</v>
          </cell>
          <cell r="B6535">
            <v>2607.6799999999998</v>
          </cell>
        </row>
        <row r="6536">
          <cell r="A6536" t="str">
            <v>06.021.0033-A</v>
          </cell>
          <cell r="B6536">
            <v>2378.9699999999998</v>
          </cell>
        </row>
        <row r="6537">
          <cell r="A6537" t="str">
            <v>06.021.0034-0</v>
          </cell>
          <cell r="B6537">
            <v>3391.7</v>
          </cell>
        </row>
        <row r="6538">
          <cell r="A6538" t="str">
            <v>06.021.0034-A</v>
          </cell>
          <cell r="B6538">
            <v>3097.82</v>
          </cell>
        </row>
        <row r="6539">
          <cell r="A6539" t="str">
            <v>06.021.0035-0</v>
          </cell>
          <cell r="B6539">
            <v>4539.16</v>
          </cell>
        </row>
        <row r="6540">
          <cell r="A6540" t="str">
            <v>06.021.0035-A</v>
          </cell>
          <cell r="B6540">
            <v>4151.6000000000004</v>
          </cell>
        </row>
        <row r="6541">
          <cell r="A6541" t="str">
            <v>06.021.0036-0</v>
          </cell>
          <cell r="B6541">
            <v>5131.78</v>
          </cell>
        </row>
        <row r="6542">
          <cell r="A6542" t="str">
            <v>06.021.0036-A</v>
          </cell>
          <cell r="B6542">
            <v>4694.28</v>
          </cell>
        </row>
        <row r="6543">
          <cell r="A6543" t="str">
            <v>06.021.0040-0</v>
          </cell>
          <cell r="B6543">
            <v>4265.76</v>
          </cell>
        </row>
        <row r="6544">
          <cell r="A6544" t="str">
            <v>06.021.0040-A</v>
          </cell>
          <cell r="B6544">
            <v>3876.26</v>
          </cell>
        </row>
        <row r="6545">
          <cell r="A6545" t="str">
            <v>06.021.0041-0</v>
          </cell>
          <cell r="B6545">
            <v>10727.64</v>
          </cell>
        </row>
        <row r="6546">
          <cell r="A6546" t="str">
            <v>06.021.0041-A</v>
          </cell>
          <cell r="B6546">
            <v>9878.4</v>
          </cell>
        </row>
        <row r="6547">
          <cell r="A6547" t="str">
            <v>06.022.0010-0</v>
          </cell>
          <cell r="B6547">
            <v>45.2</v>
          </cell>
        </row>
        <row r="6548">
          <cell r="A6548" t="str">
            <v>06.022.0010-A</v>
          </cell>
          <cell r="B6548">
            <v>43.77</v>
          </cell>
        </row>
        <row r="6549">
          <cell r="A6549" t="str">
            <v>06.061.0105-0</v>
          </cell>
          <cell r="B6549">
            <v>28</v>
          </cell>
        </row>
        <row r="6550">
          <cell r="A6550" t="str">
            <v>06.061.0105-A</v>
          </cell>
          <cell r="B6550">
            <v>25.71</v>
          </cell>
        </row>
        <row r="6551">
          <cell r="A6551" t="str">
            <v>06.061.0110-0</v>
          </cell>
          <cell r="B6551">
            <v>36.61</v>
          </cell>
        </row>
        <row r="6552">
          <cell r="A6552" t="str">
            <v>06.061.0110-A</v>
          </cell>
          <cell r="B6552">
            <v>33.75</v>
          </cell>
        </row>
        <row r="6553">
          <cell r="A6553" t="str">
            <v>06.061.0115-0</v>
          </cell>
          <cell r="B6553">
            <v>47.21</v>
          </cell>
        </row>
        <row r="6554">
          <cell r="A6554" t="str">
            <v>06.061.0115-A</v>
          </cell>
          <cell r="B6554">
            <v>44.05</v>
          </cell>
        </row>
        <row r="6555">
          <cell r="A6555" t="str">
            <v>06.061.0120-0</v>
          </cell>
          <cell r="B6555">
            <v>185.71</v>
          </cell>
        </row>
        <row r="6556">
          <cell r="A6556" t="str">
            <v>06.061.0120-A</v>
          </cell>
          <cell r="B6556">
            <v>181.4</v>
          </cell>
        </row>
        <row r="6557">
          <cell r="A6557" t="str">
            <v>06.061.0150-0</v>
          </cell>
          <cell r="B6557">
            <v>19.2</v>
          </cell>
        </row>
        <row r="6558">
          <cell r="A6558" t="str">
            <v>06.061.0150-A</v>
          </cell>
          <cell r="B6558">
            <v>18.05</v>
          </cell>
        </row>
        <row r="6559">
          <cell r="A6559" t="str">
            <v>06.061.0155-0</v>
          </cell>
          <cell r="B6559">
            <v>25.55</v>
          </cell>
        </row>
        <row r="6560">
          <cell r="A6560" t="str">
            <v>06.061.0155-A</v>
          </cell>
          <cell r="B6560">
            <v>24.12</v>
          </cell>
        </row>
        <row r="6561">
          <cell r="A6561" t="str">
            <v>06.061.0160-0</v>
          </cell>
          <cell r="B6561">
            <v>47.84</v>
          </cell>
        </row>
        <row r="6562">
          <cell r="A6562" t="str">
            <v>06.061.0160-A</v>
          </cell>
          <cell r="B6562">
            <v>45.69</v>
          </cell>
        </row>
        <row r="6563">
          <cell r="A6563" t="str">
            <v>06.061.0165-0</v>
          </cell>
          <cell r="B6563">
            <v>148.41</v>
          </cell>
        </row>
        <row r="6564">
          <cell r="A6564" t="str">
            <v>06.061.0165-A</v>
          </cell>
          <cell r="B6564">
            <v>145.54</v>
          </cell>
        </row>
        <row r="6565">
          <cell r="A6565" t="str">
            <v>06.061.0170-0</v>
          </cell>
          <cell r="B6565">
            <v>41.55</v>
          </cell>
        </row>
        <row r="6566">
          <cell r="A6566" t="str">
            <v>06.061.0170-A</v>
          </cell>
          <cell r="B6566">
            <v>38.979999999999997</v>
          </cell>
        </row>
        <row r="6567">
          <cell r="A6567" t="str">
            <v>06.061.0171-0</v>
          </cell>
          <cell r="B6567">
            <v>52.26</v>
          </cell>
        </row>
        <row r="6568">
          <cell r="A6568" t="str">
            <v>06.061.0171-A</v>
          </cell>
          <cell r="B6568">
            <v>48.96</v>
          </cell>
        </row>
        <row r="6569">
          <cell r="A6569" t="str">
            <v>06.061.0172-0</v>
          </cell>
          <cell r="B6569">
            <v>57.2</v>
          </cell>
        </row>
        <row r="6570">
          <cell r="A6570" t="str">
            <v>06.061.0172-A</v>
          </cell>
          <cell r="B6570">
            <v>53.62</v>
          </cell>
        </row>
        <row r="6571">
          <cell r="A6571" t="str">
            <v>06.061.0173-0</v>
          </cell>
          <cell r="B6571">
            <v>58.66</v>
          </cell>
        </row>
        <row r="6572">
          <cell r="A6572" t="str">
            <v>06.061.0173-A</v>
          </cell>
          <cell r="B6572">
            <v>54.65</v>
          </cell>
        </row>
        <row r="6573">
          <cell r="A6573" t="str">
            <v>06.061.0174-0</v>
          </cell>
          <cell r="B6573">
            <v>64.3</v>
          </cell>
        </row>
        <row r="6574">
          <cell r="A6574" t="str">
            <v>06.061.0174-A</v>
          </cell>
          <cell r="B6574">
            <v>60</v>
          </cell>
        </row>
        <row r="6575">
          <cell r="A6575" t="str">
            <v>06.061.0176-0</v>
          </cell>
          <cell r="B6575">
            <v>66.61</v>
          </cell>
        </row>
        <row r="6576">
          <cell r="A6576" t="str">
            <v>06.061.0176-A</v>
          </cell>
          <cell r="B6576">
            <v>61.89</v>
          </cell>
        </row>
        <row r="6577">
          <cell r="A6577" t="str">
            <v>06.061.0177-0</v>
          </cell>
          <cell r="B6577">
            <v>70.930000000000007</v>
          </cell>
        </row>
        <row r="6578">
          <cell r="A6578" t="str">
            <v>06.061.0177-A</v>
          </cell>
          <cell r="B6578">
            <v>65.92</v>
          </cell>
        </row>
        <row r="6579">
          <cell r="A6579" t="str">
            <v>06.062.0001-0</v>
          </cell>
          <cell r="B6579">
            <v>21088.02</v>
          </cell>
        </row>
        <row r="6580">
          <cell r="A6580" t="str">
            <v>06.062.0001-A</v>
          </cell>
          <cell r="B6580">
            <v>19078.849999999999</v>
          </cell>
        </row>
        <row r="6581">
          <cell r="A6581" t="str">
            <v>06.062.0002-0</v>
          </cell>
          <cell r="B6581">
            <v>34795.230000000003</v>
          </cell>
        </row>
        <row r="6582">
          <cell r="A6582" t="str">
            <v>06.062.0002-A</v>
          </cell>
          <cell r="B6582">
            <v>31480.1</v>
          </cell>
        </row>
        <row r="6583">
          <cell r="A6583" t="str">
            <v>06.063.0012-0</v>
          </cell>
          <cell r="B6583">
            <v>210.1</v>
          </cell>
        </row>
        <row r="6584">
          <cell r="A6584" t="str">
            <v>06.063.0012-A</v>
          </cell>
          <cell r="B6584">
            <v>210.1</v>
          </cell>
        </row>
        <row r="6585">
          <cell r="A6585" t="str">
            <v>06.063.0013-0</v>
          </cell>
          <cell r="B6585">
            <v>278.3</v>
          </cell>
        </row>
        <row r="6586">
          <cell r="A6586" t="str">
            <v>06.063.0013-A</v>
          </cell>
          <cell r="B6586">
            <v>278.3</v>
          </cell>
        </row>
        <row r="6587">
          <cell r="A6587" t="str">
            <v>06.063.0014-0</v>
          </cell>
          <cell r="B6587">
            <v>387.2</v>
          </cell>
        </row>
        <row r="6588">
          <cell r="A6588" t="str">
            <v>06.063.0014-A</v>
          </cell>
          <cell r="B6588">
            <v>387.2</v>
          </cell>
        </row>
        <row r="6589">
          <cell r="A6589" t="str">
            <v>06.063.0015-0</v>
          </cell>
          <cell r="B6589">
            <v>513.70000000000005</v>
          </cell>
        </row>
        <row r="6590">
          <cell r="A6590" t="str">
            <v>06.063.0015-A</v>
          </cell>
          <cell r="B6590">
            <v>513.70000000000005</v>
          </cell>
        </row>
        <row r="6591">
          <cell r="A6591" t="str">
            <v>06.063.0016-0</v>
          </cell>
          <cell r="B6591">
            <v>564.29999999999995</v>
          </cell>
        </row>
        <row r="6592">
          <cell r="A6592" t="str">
            <v>06.063.0016-A</v>
          </cell>
          <cell r="B6592">
            <v>564.29999999999995</v>
          </cell>
        </row>
        <row r="6593">
          <cell r="A6593" t="str">
            <v>06.063.0017-0</v>
          </cell>
          <cell r="B6593">
            <v>713.9</v>
          </cell>
        </row>
        <row r="6594">
          <cell r="A6594" t="str">
            <v>06.063.0017-A</v>
          </cell>
          <cell r="B6594">
            <v>713.9</v>
          </cell>
        </row>
        <row r="6595">
          <cell r="A6595" t="str">
            <v>06.063.0018-0</v>
          </cell>
          <cell r="B6595">
            <v>859.1</v>
          </cell>
        </row>
        <row r="6596">
          <cell r="A6596" t="str">
            <v>06.063.0018-A</v>
          </cell>
          <cell r="B6596">
            <v>859.1</v>
          </cell>
        </row>
        <row r="6597">
          <cell r="A6597" t="str">
            <v>06.063.0019-0</v>
          </cell>
          <cell r="B6597">
            <v>1270.5</v>
          </cell>
        </row>
        <row r="6598">
          <cell r="A6598" t="str">
            <v>06.063.0019-A</v>
          </cell>
          <cell r="B6598">
            <v>1270.5</v>
          </cell>
        </row>
        <row r="6599">
          <cell r="A6599" t="str">
            <v>06.063.0021-0</v>
          </cell>
          <cell r="B6599">
            <v>1960.2</v>
          </cell>
        </row>
        <row r="6600">
          <cell r="A6600" t="str">
            <v>06.063.0021-A</v>
          </cell>
          <cell r="B6600">
            <v>1960.2</v>
          </cell>
        </row>
        <row r="6601">
          <cell r="A6601" t="str">
            <v>06.063.0023-0</v>
          </cell>
          <cell r="B6601">
            <v>4053.5</v>
          </cell>
        </row>
        <row r="6602">
          <cell r="A6602" t="str">
            <v>06.063.0023-A</v>
          </cell>
          <cell r="B6602">
            <v>4053.5</v>
          </cell>
        </row>
        <row r="6603">
          <cell r="A6603" t="str">
            <v>06.069.0005-0</v>
          </cell>
          <cell r="B6603">
            <v>9.9499999999999993</v>
          </cell>
        </row>
        <row r="6604">
          <cell r="A6604" t="str">
            <v>06.069.0005-A</v>
          </cell>
          <cell r="B6604">
            <v>9.0500000000000007</v>
          </cell>
        </row>
        <row r="6605">
          <cell r="A6605" t="str">
            <v>06.069.0006-0</v>
          </cell>
          <cell r="B6605">
            <v>15.13</v>
          </cell>
        </row>
        <row r="6606">
          <cell r="A6606" t="str">
            <v>06.069.0006-A</v>
          </cell>
          <cell r="B6606">
            <v>13.98</v>
          </cell>
        </row>
        <row r="6607">
          <cell r="A6607" t="str">
            <v>06.069.0008-0</v>
          </cell>
          <cell r="B6607">
            <v>10.9</v>
          </cell>
        </row>
        <row r="6608">
          <cell r="A6608" t="str">
            <v>06.069.0008-A</v>
          </cell>
          <cell r="B6608">
            <v>10</v>
          </cell>
        </row>
        <row r="6609">
          <cell r="A6609" t="str">
            <v>06.069.0009-0</v>
          </cell>
          <cell r="B6609">
            <v>17.03</v>
          </cell>
        </row>
        <row r="6610">
          <cell r="A6610" t="str">
            <v>06.069.0009-A</v>
          </cell>
          <cell r="B6610">
            <v>15.88</v>
          </cell>
        </row>
        <row r="6611">
          <cell r="A6611" t="str">
            <v>06.069.0010-0</v>
          </cell>
          <cell r="B6611">
            <v>11.58</v>
          </cell>
        </row>
        <row r="6612">
          <cell r="A6612" t="str">
            <v>06.069.0010-A</v>
          </cell>
          <cell r="B6612">
            <v>10.68</v>
          </cell>
        </row>
        <row r="6613">
          <cell r="A6613" t="str">
            <v>06.069.0015-0</v>
          </cell>
          <cell r="B6613">
            <v>18.39</v>
          </cell>
        </row>
        <row r="6614">
          <cell r="A6614" t="str">
            <v>06.069.0015-A</v>
          </cell>
          <cell r="B6614">
            <v>17.239999999999998</v>
          </cell>
        </row>
        <row r="6615">
          <cell r="A6615" t="str">
            <v>06.069.0020-0</v>
          </cell>
          <cell r="B6615">
            <v>13.56</v>
          </cell>
        </row>
        <row r="6616">
          <cell r="A6616" t="str">
            <v>06.069.0020-A</v>
          </cell>
          <cell r="B6616">
            <v>12.66</v>
          </cell>
        </row>
        <row r="6617">
          <cell r="A6617" t="str">
            <v>06.069.0025-0</v>
          </cell>
          <cell r="B6617">
            <v>22.35</v>
          </cell>
        </row>
        <row r="6618">
          <cell r="A6618" t="str">
            <v>06.069.0025-A</v>
          </cell>
          <cell r="B6618">
            <v>21.2</v>
          </cell>
        </row>
        <row r="6619">
          <cell r="A6619" t="str">
            <v>06.069.0030-0</v>
          </cell>
          <cell r="B6619">
            <v>16.25</v>
          </cell>
        </row>
        <row r="6620">
          <cell r="A6620" t="str">
            <v>06.069.0030-A</v>
          </cell>
          <cell r="B6620">
            <v>15.35</v>
          </cell>
        </row>
        <row r="6621">
          <cell r="A6621" t="str">
            <v>06.069.0035-0</v>
          </cell>
          <cell r="B6621">
            <v>27.73</v>
          </cell>
        </row>
        <row r="6622">
          <cell r="A6622" t="str">
            <v>06.069.0035-A</v>
          </cell>
          <cell r="B6622">
            <v>26.58</v>
          </cell>
        </row>
        <row r="6623">
          <cell r="A6623" t="str">
            <v>06.069.0040-0</v>
          </cell>
          <cell r="B6623">
            <v>18.96</v>
          </cell>
        </row>
        <row r="6624">
          <cell r="A6624" t="str">
            <v>06.069.0040-A</v>
          </cell>
          <cell r="B6624">
            <v>18.07</v>
          </cell>
        </row>
        <row r="6625">
          <cell r="A6625" t="str">
            <v>06.069.0045-0</v>
          </cell>
          <cell r="B6625">
            <v>33.159999999999997</v>
          </cell>
        </row>
        <row r="6626">
          <cell r="A6626" t="str">
            <v>06.069.0045-A</v>
          </cell>
          <cell r="B6626">
            <v>32.01</v>
          </cell>
        </row>
        <row r="6627">
          <cell r="A6627" t="str">
            <v>06.069.0050-0</v>
          </cell>
          <cell r="B6627">
            <v>22.95</v>
          </cell>
        </row>
        <row r="6628">
          <cell r="A6628" t="str">
            <v>06.069.0050-A</v>
          </cell>
          <cell r="B6628">
            <v>22.05</v>
          </cell>
        </row>
        <row r="6629">
          <cell r="A6629" t="str">
            <v>06.069.0055-0</v>
          </cell>
          <cell r="B6629">
            <v>41.13</v>
          </cell>
        </row>
        <row r="6630">
          <cell r="A6630" t="str">
            <v>06.069.0055-A</v>
          </cell>
          <cell r="B6630">
            <v>39.979999999999997</v>
          </cell>
        </row>
        <row r="6631">
          <cell r="A6631" t="str">
            <v>06.069.0100-0</v>
          </cell>
          <cell r="B6631">
            <v>11.74</v>
          </cell>
        </row>
        <row r="6632">
          <cell r="A6632" t="str">
            <v>06.069.0100-A</v>
          </cell>
          <cell r="B6632">
            <v>10.84</v>
          </cell>
        </row>
        <row r="6633">
          <cell r="A6633" t="str">
            <v>06.069.0101-0</v>
          </cell>
          <cell r="B6633">
            <v>18.71</v>
          </cell>
        </row>
        <row r="6634">
          <cell r="A6634" t="str">
            <v>06.069.0101-A</v>
          </cell>
          <cell r="B6634">
            <v>17.559999999999999</v>
          </cell>
        </row>
        <row r="6635">
          <cell r="A6635" t="str">
            <v>06.069.0105-0</v>
          </cell>
          <cell r="B6635">
            <v>12.86</v>
          </cell>
        </row>
        <row r="6636">
          <cell r="A6636" t="str">
            <v>06.069.0105-A</v>
          </cell>
          <cell r="B6636">
            <v>11.96</v>
          </cell>
        </row>
        <row r="6637">
          <cell r="A6637" t="str">
            <v>06.069.0106-0</v>
          </cell>
          <cell r="B6637">
            <v>20.95</v>
          </cell>
        </row>
        <row r="6638">
          <cell r="A6638" t="str">
            <v>06.069.0106-A</v>
          </cell>
          <cell r="B6638">
            <v>19.8</v>
          </cell>
        </row>
        <row r="6639">
          <cell r="A6639" t="str">
            <v>06.069.0110-0</v>
          </cell>
          <cell r="B6639">
            <v>14.43</v>
          </cell>
        </row>
        <row r="6640">
          <cell r="A6640" t="str">
            <v>06.069.0110-A</v>
          </cell>
          <cell r="B6640">
            <v>13.53</v>
          </cell>
        </row>
        <row r="6641">
          <cell r="A6641" t="str">
            <v>06.069.0115-0</v>
          </cell>
          <cell r="B6641">
            <v>24.09</v>
          </cell>
        </row>
        <row r="6642">
          <cell r="A6642" t="str">
            <v>06.069.0115-A</v>
          </cell>
          <cell r="B6642">
            <v>22.94</v>
          </cell>
        </row>
        <row r="6643">
          <cell r="A6643" t="str">
            <v>06.069.0120-0</v>
          </cell>
          <cell r="B6643">
            <v>17.309999999999999</v>
          </cell>
        </row>
        <row r="6644">
          <cell r="A6644" t="str">
            <v>06.069.0120-A</v>
          </cell>
          <cell r="B6644">
            <v>16.41</v>
          </cell>
        </row>
        <row r="6645">
          <cell r="A6645" t="str">
            <v>06.069.0125-0</v>
          </cell>
          <cell r="B6645">
            <v>29.85</v>
          </cell>
        </row>
        <row r="6646">
          <cell r="A6646" t="str">
            <v>06.069.0125-A</v>
          </cell>
          <cell r="B6646">
            <v>28.7</v>
          </cell>
        </row>
        <row r="6647">
          <cell r="A6647" t="str">
            <v>06.069.0130-0</v>
          </cell>
          <cell r="B6647">
            <v>23.14</v>
          </cell>
        </row>
        <row r="6648">
          <cell r="A6648" t="str">
            <v>06.069.0130-A</v>
          </cell>
          <cell r="B6648">
            <v>22.24</v>
          </cell>
        </row>
        <row r="6649">
          <cell r="A6649" t="str">
            <v>06.069.0135-0</v>
          </cell>
          <cell r="B6649">
            <v>41.51</v>
          </cell>
        </row>
        <row r="6650">
          <cell r="A6650" t="str">
            <v>06.069.0135-A</v>
          </cell>
          <cell r="B6650">
            <v>40.36</v>
          </cell>
        </row>
        <row r="6651">
          <cell r="A6651" t="str">
            <v>06.069.0140-0</v>
          </cell>
          <cell r="B6651">
            <v>29.53</v>
          </cell>
        </row>
        <row r="6652">
          <cell r="A6652" t="str">
            <v>06.069.0140-A</v>
          </cell>
          <cell r="B6652">
            <v>28.64</v>
          </cell>
        </row>
        <row r="6653">
          <cell r="A6653" t="str">
            <v>06.069.0145-0</v>
          </cell>
          <cell r="B6653">
            <v>54.3</v>
          </cell>
        </row>
        <row r="6654">
          <cell r="A6654" t="str">
            <v>06.069.0145-A</v>
          </cell>
          <cell r="B6654">
            <v>53.15</v>
          </cell>
        </row>
        <row r="6655">
          <cell r="A6655" t="str">
            <v>06.069.0150-0</v>
          </cell>
          <cell r="B6655">
            <v>39.36</v>
          </cell>
        </row>
        <row r="6656">
          <cell r="A6656" t="str">
            <v>06.069.0150-A</v>
          </cell>
          <cell r="B6656">
            <v>38.46</v>
          </cell>
        </row>
        <row r="6657">
          <cell r="A6657" t="str">
            <v>06.069.0155-0</v>
          </cell>
          <cell r="B6657">
            <v>73.95</v>
          </cell>
        </row>
        <row r="6658">
          <cell r="A6658" t="str">
            <v>06.069.0155-A</v>
          </cell>
          <cell r="B6658">
            <v>72.8</v>
          </cell>
        </row>
        <row r="6659">
          <cell r="A6659" t="str">
            <v>06.069.0160-0</v>
          </cell>
          <cell r="B6659">
            <v>64.11</v>
          </cell>
        </row>
        <row r="6660">
          <cell r="A6660" t="str">
            <v>06.069.0160-A</v>
          </cell>
          <cell r="B6660">
            <v>63.21</v>
          </cell>
        </row>
        <row r="6661">
          <cell r="A6661" t="str">
            <v>06.069.0165-0</v>
          </cell>
          <cell r="B6661">
            <v>123.45</v>
          </cell>
        </row>
        <row r="6662">
          <cell r="A6662" t="str">
            <v>06.069.0165-A</v>
          </cell>
          <cell r="B6662">
            <v>122.3</v>
          </cell>
        </row>
        <row r="6663">
          <cell r="A6663" t="str">
            <v>06.072.0001-0</v>
          </cell>
          <cell r="B6663">
            <v>486.68</v>
          </cell>
        </row>
        <row r="6664">
          <cell r="A6664" t="str">
            <v>06.072.0001-A</v>
          </cell>
          <cell r="B6664">
            <v>463.68</v>
          </cell>
        </row>
        <row r="6665">
          <cell r="A6665" t="str">
            <v>06.072.0003-0</v>
          </cell>
          <cell r="B6665">
            <v>598.24</v>
          </cell>
        </row>
        <row r="6666">
          <cell r="A6666" t="str">
            <v>06.072.0003-A</v>
          </cell>
          <cell r="B6666">
            <v>574.54999999999995</v>
          </cell>
        </row>
        <row r="6667">
          <cell r="A6667" t="str">
            <v>06.075.0010-0</v>
          </cell>
          <cell r="B6667">
            <v>600.1</v>
          </cell>
        </row>
        <row r="6668">
          <cell r="A6668" t="str">
            <v>06.075.0010-A</v>
          </cell>
          <cell r="B6668">
            <v>577.1</v>
          </cell>
        </row>
        <row r="6669">
          <cell r="A6669" t="str">
            <v>06.075.0012-0</v>
          </cell>
          <cell r="B6669">
            <v>704.61</v>
          </cell>
        </row>
        <row r="6670">
          <cell r="A6670" t="str">
            <v>06.075.0012-A</v>
          </cell>
          <cell r="B6670">
            <v>680.92</v>
          </cell>
        </row>
        <row r="6671">
          <cell r="A6671" t="str">
            <v>06.076.0005-0</v>
          </cell>
          <cell r="B6671">
            <v>541.75</v>
          </cell>
        </row>
        <row r="6672">
          <cell r="A6672" t="str">
            <v>06.076.0005-A</v>
          </cell>
          <cell r="B6672">
            <v>518.75</v>
          </cell>
        </row>
        <row r="6673">
          <cell r="A6673" t="str">
            <v>06.076.0010-0</v>
          </cell>
          <cell r="B6673">
            <v>694.62</v>
          </cell>
        </row>
        <row r="6674">
          <cell r="A6674" t="str">
            <v>06.076.0010-A</v>
          </cell>
          <cell r="B6674">
            <v>670.93</v>
          </cell>
        </row>
        <row r="6675">
          <cell r="A6675" t="str">
            <v>06.076.0015-0</v>
          </cell>
          <cell r="B6675">
            <v>557.57000000000005</v>
          </cell>
        </row>
        <row r="6676">
          <cell r="A6676" t="str">
            <v>06.076.0015-A</v>
          </cell>
          <cell r="B6676">
            <v>538.62</v>
          </cell>
        </row>
        <row r="6677">
          <cell r="A6677" t="str">
            <v>06.076.0020-0</v>
          </cell>
          <cell r="B6677">
            <v>226.14</v>
          </cell>
        </row>
        <row r="6678">
          <cell r="A6678" t="str">
            <v>06.076.0020-A</v>
          </cell>
          <cell r="B6678">
            <v>218.34</v>
          </cell>
        </row>
        <row r="6679">
          <cell r="A6679" t="str">
            <v>06.076.0025-0</v>
          </cell>
          <cell r="B6679">
            <v>197.3</v>
          </cell>
        </row>
        <row r="6680">
          <cell r="A6680" t="str">
            <v>06.076.0025-A</v>
          </cell>
          <cell r="B6680">
            <v>191.34</v>
          </cell>
        </row>
        <row r="6681">
          <cell r="A6681" t="str">
            <v>06.077.0005-0</v>
          </cell>
          <cell r="B6681">
            <v>648.12</v>
          </cell>
        </row>
        <row r="6682">
          <cell r="A6682" t="str">
            <v>06.077.0005-A</v>
          </cell>
          <cell r="B6682">
            <v>625.12</v>
          </cell>
        </row>
        <row r="6683">
          <cell r="A6683" t="str">
            <v>06.077.0010-0</v>
          </cell>
          <cell r="B6683">
            <v>800.99</v>
          </cell>
        </row>
        <row r="6684">
          <cell r="A6684" t="str">
            <v>06.077.0010-A</v>
          </cell>
          <cell r="B6684">
            <v>777.3</v>
          </cell>
        </row>
        <row r="6685">
          <cell r="A6685" t="str">
            <v>06.077.0015-0</v>
          </cell>
          <cell r="B6685">
            <v>663.93</v>
          </cell>
        </row>
        <row r="6686">
          <cell r="A6686" t="str">
            <v>06.077.0015-A</v>
          </cell>
          <cell r="B6686">
            <v>644.98</v>
          </cell>
        </row>
        <row r="6687">
          <cell r="A6687" t="str">
            <v>06.077.0020-0</v>
          </cell>
          <cell r="B6687">
            <v>258.05</v>
          </cell>
        </row>
        <row r="6688">
          <cell r="A6688" t="str">
            <v>06.077.0020-A</v>
          </cell>
          <cell r="B6688">
            <v>250.25</v>
          </cell>
        </row>
        <row r="6689">
          <cell r="A6689" t="str">
            <v>06.077.0025-0</v>
          </cell>
          <cell r="B6689">
            <v>221.77</v>
          </cell>
        </row>
        <row r="6690">
          <cell r="A6690" t="str">
            <v>06.077.0025-A</v>
          </cell>
          <cell r="B6690">
            <v>215.81</v>
          </cell>
        </row>
        <row r="6691">
          <cell r="A6691" t="str">
            <v>06.081.0010-0</v>
          </cell>
          <cell r="B6691">
            <v>81.28</v>
          </cell>
        </row>
        <row r="6692">
          <cell r="A6692" t="str">
            <v>06.081.0010-A</v>
          </cell>
          <cell r="B6692">
            <v>76.14</v>
          </cell>
        </row>
        <row r="6693">
          <cell r="A6693" t="str">
            <v>06.082.0010-0</v>
          </cell>
          <cell r="B6693">
            <v>20.8</v>
          </cell>
        </row>
        <row r="6694">
          <cell r="A6694" t="str">
            <v>06.082.0010-A</v>
          </cell>
          <cell r="B6694">
            <v>18.71</v>
          </cell>
        </row>
        <row r="6695">
          <cell r="A6695" t="str">
            <v>06.082.0015-0</v>
          </cell>
          <cell r="B6695">
            <v>27.59</v>
          </cell>
        </row>
        <row r="6696">
          <cell r="A6696" t="str">
            <v>06.082.0015-A</v>
          </cell>
          <cell r="B6696">
            <v>24.98</v>
          </cell>
        </row>
        <row r="6697">
          <cell r="A6697" t="str">
            <v>06.082.0020-0</v>
          </cell>
          <cell r="B6697">
            <v>31.84</v>
          </cell>
        </row>
        <row r="6698">
          <cell r="A6698" t="str">
            <v>06.082.0020-A</v>
          </cell>
          <cell r="B6698">
            <v>28.73</v>
          </cell>
        </row>
        <row r="6699">
          <cell r="A6699" t="str">
            <v>06.082.0050-0</v>
          </cell>
          <cell r="B6699">
            <v>12.6</v>
          </cell>
        </row>
        <row r="6700">
          <cell r="A6700" t="str">
            <v>06.082.0050-A</v>
          </cell>
          <cell r="B6700">
            <v>11.6</v>
          </cell>
        </row>
        <row r="6701">
          <cell r="A6701" t="str">
            <v>06.082.0053-0</v>
          </cell>
          <cell r="B6701">
            <v>15</v>
          </cell>
        </row>
        <row r="6702">
          <cell r="A6702" t="str">
            <v>06.082.0053-A</v>
          </cell>
          <cell r="B6702">
            <v>14.01</v>
          </cell>
        </row>
        <row r="6703">
          <cell r="A6703" t="str">
            <v>06.082.0055-0</v>
          </cell>
          <cell r="B6703">
            <v>15.42</v>
          </cell>
        </row>
        <row r="6704">
          <cell r="A6704" t="str">
            <v>06.082.0055-A</v>
          </cell>
          <cell r="B6704">
            <v>14.42</v>
          </cell>
        </row>
        <row r="6705">
          <cell r="A6705" t="str">
            <v>06.082.0070-0</v>
          </cell>
          <cell r="B6705">
            <v>13.35</v>
          </cell>
        </row>
        <row r="6706">
          <cell r="A6706" t="str">
            <v>06.082.0070-A</v>
          </cell>
          <cell r="B6706">
            <v>12.55</v>
          </cell>
        </row>
        <row r="6707">
          <cell r="A6707" t="str">
            <v>06.082.0075-0</v>
          </cell>
          <cell r="B6707">
            <v>13.63</v>
          </cell>
        </row>
        <row r="6708">
          <cell r="A6708" t="str">
            <v>06.082.0075-A</v>
          </cell>
          <cell r="B6708">
            <v>12.83</v>
          </cell>
        </row>
        <row r="6709">
          <cell r="A6709" t="str">
            <v>06.084.0005-0</v>
          </cell>
          <cell r="B6709">
            <v>100.51</v>
          </cell>
        </row>
        <row r="6710">
          <cell r="A6710" t="str">
            <v>06.084.0005-A</v>
          </cell>
          <cell r="B6710">
            <v>95.54</v>
          </cell>
        </row>
        <row r="6711">
          <cell r="A6711" t="str">
            <v>06.085.0010-0</v>
          </cell>
          <cell r="B6711">
            <v>9.39</v>
          </cell>
        </row>
        <row r="6712">
          <cell r="A6712" t="str">
            <v>06.085.0010-A</v>
          </cell>
          <cell r="B6712">
            <v>8.4</v>
          </cell>
        </row>
        <row r="6713">
          <cell r="A6713" t="str">
            <v>06.085.0015-0</v>
          </cell>
          <cell r="B6713">
            <v>69.930000000000007</v>
          </cell>
        </row>
        <row r="6714">
          <cell r="A6714" t="str">
            <v>06.085.0015-A</v>
          </cell>
          <cell r="B6714">
            <v>63.97</v>
          </cell>
        </row>
        <row r="6715">
          <cell r="A6715" t="str">
            <v>06.085.0020-0</v>
          </cell>
          <cell r="B6715">
            <v>121.33</v>
          </cell>
        </row>
        <row r="6716">
          <cell r="A6716" t="str">
            <v>06.085.0020-A</v>
          </cell>
          <cell r="B6716">
            <v>116.36</v>
          </cell>
        </row>
        <row r="6717">
          <cell r="A6717" t="str">
            <v>06.085.0025-0</v>
          </cell>
          <cell r="B6717">
            <v>131.84</v>
          </cell>
        </row>
        <row r="6718">
          <cell r="A6718" t="str">
            <v>06.085.0025-A</v>
          </cell>
          <cell r="B6718">
            <v>125.87</v>
          </cell>
        </row>
        <row r="6719">
          <cell r="A6719" t="str">
            <v>06.085.0030-0</v>
          </cell>
          <cell r="B6719">
            <v>118.04</v>
          </cell>
        </row>
        <row r="6720">
          <cell r="A6720" t="str">
            <v>06.085.0030-A</v>
          </cell>
          <cell r="B6720">
            <v>113.07</v>
          </cell>
        </row>
        <row r="6721">
          <cell r="A6721" t="str">
            <v>06.085.0035-0</v>
          </cell>
          <cell r="B6721">
            <v>377.83</v>
          </cell>
        </row>
        <row r="6722">
          <cell r="A6722" t="str">
            <v>06.085.0035-A</v>
          </cell>
          <cell r="B6722">
            <v>372.86</v>
          </cell>
        </row>
        <row r="6723">
          <cell r="A6723" t="str">
            <v>06.085.0040-0</v>
          </cell>
          <cell r="B6723">
            <v>123.4</v>
          </cell>
        </row>
        <row r="6724">
          <cell r="A6724" t="str">
            <v>06.085.0040-A</v>
          </cell>
          <cell r="B6724">
            <v>119.43</v>
          </cell>
        </row>
        <row r="6725">
          <cell r="A6725" t="str">
            <v>06.085.0045-0</v>
          </cell>
          <cell r="B6725">
            <v>153.21</v>
          </cell>
        </row>
        <row r="6726">
          <cell r="A6726" t="str">
            <v>06.085.0045-A</v>
          </cell>
          <cell r="B6726">
            <v>145.26</v>
          </cell>
        </row>
        <row r="6727">
          <cell r="A6727" t="str">
            <v>06.085.0050-1</v>
          </cell>
          <cell r="B6727">
            <v>224.86</v>
          </cell>
        </row>
        <row r="6728">
          <cell r="A6728" t="str">
            <v>06.085.0050-B</v>
          </cell>
          <cell r="B6728">
            <v>219.56</v>
          </cell>
        </row>
        <row r="6729">
          <cell r="A6729" t="str">
            <v>06.085.0055-0</v>
          </cell>
          <cell r="B6729">
            <v>144.69999999999999</v>
          </cell>
        </row>
        <row r="6730">
          <cell r="A6730" t="str">
            <v>06.085.0055-A</v>
          </cell>
          <cell r="B6730">
            <v>136.75</v>
          </cell>
        </row>
        <row r="6731">
          <cell r="A6731" t="str">
            <v>06.085.0058-0</v>
          </cell>
          <cell r="B6731">
            <v>307.02</v>
          </cell>
        </row>
        <row r="6732">
          <cell r="A6732" t="str">
            <v>06.085.0058-A</v>
          </cell>
          <cell r="B6732">
            <v>273.41000000000003</v>
          </cell>
        </row>
        <row r="6733">
          <cell r="A6733" t="str">
            <v>06.085.0060-0</v>
          </cell>
          <cell r="B6733">
            <v>119.4</v>
          </cell>
        </row>
        <row r="6734">
          <cell r="A6734" t="str">
            <v>06.085.0060-A</v>
          </cell>
          <cell r="B6734">
            <v>113.43</v>
          </cell>
        </row>
        <row r="6735">
          <cell r="A6735" t="str">
            <v>06.085.0065-0</v>
          </cell>
          <cell r="B6735">
            <v>115.68</v>
          </cell>
        </row>
        <row r="6736">
          <cell r="A6736" t="str">
            <v>06.085.0065-A</v>
          </cell>
          <cell r="B6736">
            <v>110.71</v>
          </cell>
        </row>
        <row r="6737">
          <cell r="A6737" t="str">
            <v>06.085.0070-0</v>
          </cell>
          <cell r="B6737">
            <v>143.97999999999999</v>
          </cell>
        </row>
        <row r="6738">
          <cell r="A6738" t="str">
            <v>06.085.0070-A</v>
          </cell>
          <cell r="B6738">
            <v>136.02000000000001</v>
          </cell>
        </row>
        <row r="6739">
          <cell r="A6739" t="str">
            <v>06.085.0072-0</v>
          </cell>
          <cell r="B6739">
            <v>143.13</v>
          </cell>
        </row>
        <row r="6740">
          <cell r="A6740" t="str">
            <v>06.085.0072-A</v>
          </cell>
          <cell r="B6740">
            <v>135.16999999999999</v>
          </cell>
        </row>
        <row r="6741">
          <cell r="A6741" t="str">
            <v>06.085.0074-0</v>
          </cell>
          <cell r="B6741">
            <v>144.24</v>
          </cell>
        </row>
        <row r="6742">
          <cell r="A6742" t="str">
            <v>06.085.0074-A</v>
          </cell>
          <cell r="B6742">
            <v>136.29</v>
          </cell>
        </row>
        <row r="6743">
          <cell r="A6743" t="str">
            <v>06.086.0010-0</v>
          </cell>
          <cell r="B6743">
            <v>311.10000000000002</v>
          </cell>
        </row>
        <row r="6744">
          <cell r="A6744" t="str">
            <v>06.086.0010-A</v>
          </cell>
          <cell r="B6744">
            <v>296.08</v>
          </cell>
        </row>
        <row r="6745">
          <cell r="A6745" t="str">
            <v>06.087.0010-0</v>
          </cell>
          <cell r="B6745">
            <v>789.69</v>
          </cell>
        </row>
        <row r="6746">
          <cell r="A6746" t="str">
            <v>06.087.0010-A</v>
          </cell>
          <cell r="B6746">
            <v>742.04</v>
          </cell>
        </row>
        <row r="6747">
          <cell r="A6747" t="str">
            <v>06.088.0010-0</v>
          </cell>
          <cell r="B6747">
            <v>82.22</v>
          </cell>
        </row>
        <row r="6748">
          <cell r="A6748" t="str">
            <v>06.088.0010-A</v>
          </cell>
          <cell r="B6748">
            <v>78.239999999999995</v>
          </cell>
        </row>
        <row r="6749">
          <cell r="A6749" t="str">
            <v>06.090.0010-0</v>
          </cell>
          <cell r="B6749">
            <v>4.91</v>
          </cell>
        </row>
        <row r="6750">
          <cell r="A6750" t="str">
            <v>06.090.0010-A</v>
          </cell>
          <cell r="B6750">
            <v>4.26</v>
          </cell>
        </row>
        <row r="6751">
          <cell r="A6751" t="str">
            <v>06.095.0010-0</v>
          </cell>
          <cell r="B6751">
            <v>15.32</v>
          </cell>
        </row>
        <row r="6752">
          <cell r="A6752" t="str">
            <v>06.095.0010-A</v>
          </cell>
          <cell r="B6752">
            <v>14.27</v>
          </cell>
        </row>
        <row r="6753">
          <cell r="A6753" t="str">
            <v>06.095.0013-0</v>
          </cell>
          <cell r="B6753">
            <v>19.91</v>
          </cell>
        </row>
        <row r="6754">
          <cell r="A6754" t="str">
            <v>06.095.0013-A</v>
          </cell>
          <cell r="B6754">
            <v>18.79</v>
          </cell>
        </row>
        <row r="6755">
          <cell r="A6755" t="str">
            <v>06.095.0015-0</v>
          </cell>
          <cell r="B6755">
            <v>23.1</v>
          </cell>
        </row>
        <row r="6756">
          <cell r="A6756" t="str">
            <v>06.095.0015-A</v>
          </cell>
          <cell r="B6756">
            <v>21.92</v>
          </cell>
        </row>
        <row r="6757">
          <cell r="A6757" t="str">
            <v>06.095.0018-0</v>
          </cell>
          <cell r="B6757">
            <v>30.78</v>
          </cell>
        </row>
        <row r="6758">
          <cell r="A6758" t="str">
            <v>06.095.0018-A</v>
          </cell>
          <cell r="B6758">
            <v>29.47</v>
          </cell>
        </row>
        <row r="6759">
          <cell r="A6759" t="str">
            <v>06.095.0020-0</v>
          </cell>
          <cell r="B6759">
            <v>38.369999999999997</v>
          </cell>
        </row>
        <row r="6760">
          <cell r="A6760" t="str">
            <v>06.095.0020-A</v>
          </cell>
          <cell r="B6760">
            <v>36.92</v>
          </cell>
        </row>
        <row r="6761">
          <cell r="A6761" t="str">
            <v>06.095.0022-0</v>
          </cell>
          <cell r="B6761">
            <v>45.96</v>
          </cell>
        </row>
        <row r="6762">
          <cell r="A6762" t="str">
            <v>06.095.0022-A</v>
          </cell>
          <cell r="B6762">
            <v>44.38</v>
          </cell>
        </row>
        <row r="6763">
          <cell r="A6763" t="str">
            <v>06.095.0025-0</v>
          </cell>
          <cell r="B6763">
            <v>23.21</v>
          </cell>
        </row>
        <row r="6764">
          <cell r="A6764" t="str">
            <v>06.095.0025-A</v>
          </cell>
          <cell r="B6764">
            <v>22.03</v>
          </cell>
        </row>
        <row r="6765">
          <cell r="A6765" t="str">
            <v>06.095.0028-0</v>
          </cell>
          <cell r="B6765">
            <v>30.94</v>
          </cell>
        </row>
        <row r="6766">
          <cell r="A6766" t="str">
            <v>06.095.0028-A</v>
          </cell>
          <cell r="B6766">
            <v>29.63</v>
          </cell>
        </row>
        <row r="6767">
          <cell r="A6767" t="str">
            <v>06.095.0030-0</v>
          </cell>
          <cell r="B6767">
            <v>38.58</v>
          </cell>
        </row>
        <row r="6768">
          <cell r="A6768" t="str">
            <v>06.095.0030-A</v>
          </cell>
          <cell r="B6768">
            <v>37.130000000000003</v>
          </cell>
        </row>
        <row r="6769">
          <cell r="A6769" t="str">
            <v>06.100.0010-0</v>
          </cell>
          <cell r="B6769">
            <v>4.58</v>
          </cell>
        </row>
        <row r="6770">
          <cell r="A6770" t="str">
            <v>06.100.0010-A</v>
          </cell>
          <cell r="B6770">
            <v>4.4400000000000004</v>
          </cell>
        </row>
        <row r="6771">
          <cell r="A6771" t="str">
            <v>06.100.0011-0</v>
          </cell>
          <cell r="B6771">
            <v>6.34</v>
          </cell>
        </row>
        <row r="6772">
          <cell r="A6772" t="str">
            <v>06.100.0011-A</v>
          </cell>
          <cell r="B6772">
            <v>6.2</v>
          </cell>
        </row>
        <row r="6773">
          <cell r="A6773" t="str">
            <v>06.100.0012-0</v>
          </cell>
          <cell r="B6773">
            <v>7.74</v>
          </cell>
        </row>
        <row r="6774">
          <cell r="A6774" t="str">
            <v>06.100.0012-A</v>
          </cell>
          <cell r="B6774">
            <v>7.65</v>
          </cell>
        </row>
        <row r="6775">
          <cell r="A6775" t="str">
            <v>06.100.0020-0</v>
          </cell>
          <cell r="B6775">
            <v>7.05</v>
          </cell>
        </row>
        <row r="6776">
          <cell r="A6776" t="str">
            <v>06.100.0020-A</v>
          </cell>
          <cell r="B6776">
            <v>6.81</v>
          </cell>
        </row>
        <row r="6777">
          <cell r="A6777" t="str">
            <v>06.100.0030-0</v>
          </cell>
          <cell r="B6777">
            <v>12.36</v>
          </cell>
        </row>
        <row r="6778">
          <cell r="A6778" t="str">
            <v>06.100.0030-A</v>
          </cell>
          <cell r="B6778">
            <v>11.65</v>
          </cell>
        </row>
        <row r="6779">
          <cell r="A6779" t="str">
            <v>06.100.0040-0</v>
          </cell>
          <cell r="B6779">
            <v>12.37</v>
          </cell>
        </row>
        <row r="6780">
          <cell r="A6780" t="str">
            <v>06.100.0040-A</v>
          </cell>
          <cell r="B6780">
            <v>11.42</v>
          </cell>
        </row>
        <row r="6781">
          <cell r="A6781" t="str">
            <v>06.100.0050-0</v>
          </cell>
          <cell r="B6781">
            <v>12.37</v>
          </cell>
        </row>
        <row r="6782">
          <cell r="A6782" t="str">
            <v>06.100.0050-A</v>
          </cell>
          <cell r="B6782">
            <v>11.42</v>
          </cell>
        </row>
        <row r="6783">
          <cell r="A6783" t="str">
            <v>06.100.0056-0</v>
          </cell>
          <cell r="B6783">
            <v>4.17</v>
          </cell>
        </row>
        <row r="6784">
          <cell r="A6784" t="str">
            <v>06.100.0056-A</v>
          </cell>
          <cell r="B6784">
            <v>3.93</v>
          </cell>
        </row>
        <row r="6785">
          <cell r="A6785" t="str">
            <v>06.100.0058-0</v>
          </cell>
          <cell r="B6785">
            <v>5.32</v>
          </cell>
        </row>
        <row r="6786">
          <cell r="A6786" t="str">
            <v>06.100.0058-A</v>
          </cell>
          <cell r="B6786">
            <v>5.04</v>
          </cell>
        </row>
        <row r="6787">
          <cell r="A6787" t="str">
            <v>06.100.0060-0</v>
          </cell>
          <cell r="B6787">
            <v>7.1</v>
          </cell>
        </row>
        <row r="6788">
          <cell r="A6788" t="str">
            <v>06.100.0060-A</v>
          </cell>
          <cell r="B6788">
            <v>6.79</v>
          </cell>
        </row>
        <row r="6789">
          <cell r="A6789" t="str">
            <v>06.100.0062-0</v>
          </cell>
          <cell r="B6789">
            <v>8.8800000000000008</v>
          </cell>
        </row>
        <row r="6790">
          <cell r="A6790" t="str">
            <v>06.100.0062-A</v>
          </cell>
          <cell r="B6790">
            <v>8.5500000000000007</v>
          </cell>
        </row>
        <row r="6791">
          <cell r="A6791" t="str">
            <v>06.100.0064-0</v>
          </cell>
          <cell r="B6791">
            <v>12.26</v>
          </cell>
        </row>
        <row r="6792">
          <cell r="A6792" t="str">
            <v>06.100.0064-A</v>
          </cell>
          <cell r="B6792">
            <v>11.9</v>
          </cell>
        </row>
        <row r="6793">
          <cell r="A6793" t="str">
            <v>06.100.0068-0</v>
          </cell>
          <cell r="B6793">
            <v>4.34</v>
          </cell>
        </row>
        <row r="6794">
          <cell r="A6794" t="str">
            <v>06.100.0068-A</v>
          </cell>
          <cell r="B6794">
            <v>4.13</v>
          </cell>
        </row>
        <row r="6795">
          <cell r="A6795" t="str">
            <v>06.100.0079-0</v>
          </cell>
          <cell r="B6795">
            <v>19.100000000000001</v>
          </cell>
        </row>
        <row r="6796">
          <cell r="A6796" t="str">
            <v>06.100.0079-A</v>
          </cell>
          <cell r="B6796">
            <v>18.61</v>
          </cell>
        </row>
        <row r="6797">
          <cell r="A6797" t="str">
            <v>06.100.0080-0</v>
          </cell>
          <cell r="B6797">
            <v>21.04</v>
          </cell>
        </row>
        <row r="6798">
          <cell r="A6798" t="str">
            <v>06.100.0080-A</v>
          </cell>
          <cell r="B6798">
            <v>20.29</v>
          </cell>
        </row>
        <row r="6799">
          <cell r="A6799" t="str">
            <v>06.100.0082-0</v>
          </cell>
          <cell r="B6799">
            <v>25.58</v>
          </cell>
        </row>
        <row r="6800">
          <cell r="A6800" t="str">
            <v>06.100.0082-A</v>
          </cell>
          <cell r="B6800">
            <v>24.8</v>
          </cell>
        </row>
        <row r="6801">
          <cell r="A6801" t="str">
            <v>06.100.0085-0</v>
          </cell>
          <cell r="B6801">
            <v>25.73</v>
          </cell>
        </row>
        <row r="6802">
          <cell r="A6802" t="str">
            <v>06.100.0085-A</v>
          </cell>
          <cell r="B6802">
            <v>24.93</v>
          </cell>
        </row>
        <row r="6803">
          <cell r="A6803" t="str">
            <v>06.100.0087-0</v>
          </cell>
          <cell r="B6803">
            <v>32.25</v>
          </cell>
        </row>
        <row r="6804">
          <cell r="A6804" t="str">
            <v>06.100.0087-A</v>
          </cell>
          <cell r="B6804">
            <v>31.44</v>
          </cell>
        </row>
        <row r="6805">
          <cell r="A6805" t="str">
            <v>06.100.0090-0</v>
          </cell>
          <cell r="B6805">
            <v>32.4</v>
          </cell>
        </row>
        <row r="6806">
          <cell r="A6806" t="str">
            <v>06.100.0090-A</v>
          </cell>
          <cell r="B6806">
            <v>31.56</v>
          </cell>
        </row>
        <row r="6807">
          <cell r="A6807" t="str">
            <v>06.100.0092-0</v>
          </cell>
          <cell r="B6807">
            <v>38.81</v>
          </cell>
        </row>
        <row r="6808">
          <cell r="A6808" t="str">
            <v>06.100.0092-A</v>
          </cell>
          <cell r="B6808">
            <v>37.950000000000003</v>
          </cell>
        </row>
        <row r="6809">
          <cell r="A6809" t="str">
            <v>06.100.0095-0</v>
          </cell>
          <cell r="B6809">
            <v>39.25</v>
          </cell>
        </row>
        <row r="6810">
          <cell r="A6810" t="str">
            <v>06.100.0095-A</v>
          </cell>
          <cell r="B6810">
            <v>38.340000000000003</v>
          </cell>
        </row>
        <row r="6811">
          <cell r="A6811" t="str">
            <v>06.100.0100-0</v>
          </cell>
          <cell r="B6811">
            <v>46.18</v>
          </cell>
        </row>
        <row r="6812">
          <cell r="A6812" t="str">
            <v>06.100.0100-A</v>
          </cell>
          <cell r="B6812">
            <v>45.21</v>
          </cell>
        </row>
        <row r="6813">
          <cell r="A6813" t="str">
            <v>06.100.0105-0</v>
          </cell>
          <cell r="B6813">
            <v>56.02</v>
          </cell>
        </row>
        <row r="6814">
          <cell r="A6814" t="str">
            <v>06.100.0105-A</v>
          </cell>
          <cell r="B6814">
            <v>55.01</v>
          </cell>
        </row>
        <row r="6815">
          <cell r="A6815" t="str">
            <v>06.100.0110-0</v>
          </cell>
          <cell r="B6815">
            <v>76.569999999999993</v>
          </cell>
        </row>
        <row r="6816">
          <cell r="A6816" t="str">
            <v>06.100.0110-A</v>
          </cell>
          <cell r="B6816">
            <v>75.52</v>
          </cell>
        </row>
        <row r="6817">
          <cell r="A6817" t="str">
            <v>06.100.0115-0</v>
          </cell>
          <cell r="B6817">
            <v>98.85</v>
          </cell>
        </row>
        <row r="6818">
          <cell r="A6818" t="str">
            <v>06.100.0115-A</v>
          </cell>
          <cell r="B6818">
            <v>97.74</v>
          </cell>
        </row>
        <row r="6819">
          <cell r="A6819" t="str">
            <v>06.100.0130-0</v>
          </cell>
          <cell r="B6819">
            <v>40.08</v>
          </cell>
        </row>
        <row r="6820">
          <cell r="A6820" t="str">
            <v>06.100.0130-A</v>
          </cell>
          <cell r="B6820">
            <v>38.93</v>
          </cell>
        </row>
        <row r="6821">
          <cell r="A6821" t="str">
            <v>06.100.0132-0</v>
          </cell>
          <cell r="B6821">
            <v>51.79</v>
          </cell>
        </row>
        <row r="6822">
          <cell r="A6822" t="str">
            <v>06.100.0132-A</v>
          </cell>
          <cell r="B6822">
            <v>50.59</v>
          </cell>
        </row>
        <row r="6823">
          <cell r="A6823" t="str">
            <v>06.100.0134-0</v>
          </cell>
          <cell r="B6823">
            <v>60.84</v>
          </cell>
        </row>
        <row r="6824">
          <cell r="A6824" t="str">
            <v>06.100.0134-A</v>
          </cell>
          <cell r="B6824">
            <v>59.55</v>
          </cell>
        </row>
        <row r="6825">
          <cell r="A6825" t="str">
            <v>06.100.0136-0</v>
          </cell>
          <cell r="B6825">
            <v>80.319999999999993</v>
          </cell>
        </row>
        <row r="6826">
          <cell r="A6826" t="str">
            <v>06.100.0136-A</v>
          </cell>
          <cell r="B6826">
            <v>78.989999999999995</v>
          </cell>
        </row>
        <row r="6827">
          <cell r="A6827" t="str">
            <v>06.100.0138-0</v>
          </cell>
          <cell r="B6827">
            <v>106.44</v>
          </cell>
        </row>
        <row r="6828">
          <cell r="A6828" t="str">
            <v>06.100.0138-A</v>
          </cell>
          <cell r="B6828">
            <v>105.07</v>
          </cell>
        </row>
        <row r="6829">
          <cell r="A6829" t="str">
            <v>06.100.0140-0</v>
          </cell>
          <cell r="B6829">
            <v>138.94</v>
          </cell>
        </row>
        <row r="6830">
          <cell r="A6830" t="str">
            <v>06.100.0140-A</v>
          </cell>
          <cell r="B6830">
            <v>137.5</v>
          </cell>
        </row>
        <row r="6831">
          <cell r="A6831" t="str">
            <v>06.100.0142-0</v>
          </cell>
          <cell r="B6831">
            <v>203.49</v>
          </cell>
        </row>
        <row r="6832">
          <cell r="A6832" t="str">
            <v>06.100.0142-A</v>
          </cell>
          <cell r="B6832">
            <v>202</v>
          </cell>
        </row>
        <row r="6833">
          <cell r="A6833" t="str">
            <v>06.100.0144-0</v>
          </cell>
          <cell r="B6833">
            <v>267.89</v>
          </cell>
        </row>
        <row r="6834">
          <cell r="A6834" t="str">
            <v>06.100.0144-A</v>
          </cell>
          <cell r="B6834">
            <v>266.36</v>
          </cell>
        </row>
        <row r="6835">
          <cell r="A6835" t="str">
            <v>06.100.0148-0</v>
          </cell>
          <cell r="B6835">
            <v>31.47</v>
          </cell>
        </row>
        <row r="6836">
          <cell r="A6836" t="str">
            <v>06.100.0148-A</v>
          </cell>
          <cell r="B6836">
            <v>30.69</v>
          </cell>
        </row>
        <row r="6837">
          <cell r="A6837" t="str">
            <v>06.100.0150-0</v>
          </cell>
          <cell r="B6837">
            <v>39.08</v>
          </cell>
        </row>
        <row r="6838">
          <cell r="A6838" t="str">
            <v>06.100.0150-A</v>
          </cell>
          <cell r="B6838">
            <v>37.89</v>
          </cell>
        </row>
        <row r="6839">
          <cell r="A6839" t="str">
            <v>06.100.0155-0</v>
          </cell>
          <cell r="B6839">
            <v>29.44</v>
          </cell>
        </row>
        <row r="6840">
          <cell r="A6840" t="str">
            <v>06.100.0155-A</v>
          </cell>
          <cell r="B6840">
            <v>28.25</v>
          </cell>
        </row>
        <row r="6841">
          <cell r="A6841" t="str">
            <v>06.100.0160-0</v>
          </cell>
          <cell r="B6841">
            <v>32.93</v>
          </cell>
        </row>
        <row r="6842">
          <cell r="A6842" t="str">
            <v>06.100.0160-A</v>
          </cell>
          <cell r="B6842">
            <v>31.74</v>
          </cell>
        </row>
        <row r="6843">
          <cell r="A6843" t="str">
            <v>06.100.0165-0</v>
          </cell>
          <cell r="B6843">
            <v>46.39</v>
          </cell>
        </row>
        <row r="6844">
          <cell r="A6844" t="str">
            <v>06.100.0165-A</v>
          </cell>
          <cell r="B6844">
            <v>44.01</v>
          </cell>
        </row>
        <row r="6845">
          <cell r="A6845" t="str">
            <v>06.100.0170-0</v>
          </cell>
          <cell r="B6845">
            <v>58.04</v>
          </cell>
        </row>
        <row r="6846">
          <cell r="A6846" t="str">
            <v>06.100.0170-A</v>
          </cell>
          <cell r="B6846">
            <v>55.65</v>
          </cell>
        </row>
        <row r="6847">
          <cell r="A6847" t="str">
            <v>06.100.0175-0</v>
          </cell>
          <cell r="B6847">
            <v>44.25</v>
          </cell>
        </row>
        <row r="6848">
          <cell r="A6848" t="str">
            <v>06.100.0175-A</v>
          </cell>
          <cell r="B6848">
            <v>43.06</v>
          </cell>
        </row>
        <row r="6849">
          <cell r="A6849" t="str">
            <v>06.100.0180-0</v>
          </cell>
          <cell r="B6849">
            <v>65.290000000000006</v>
          </cell>
        </row>
        <row r="6850">
          <cell r="A6850" t="str">
            <v>06.100.0180-A</v>
          </cell>
          <cell r="B6850">
            <v>62.91</v>
          </cell>
        </row>
        <row r="6851">
          <cell r="A6851" t="str">
            <v>06.100.0185-0</v>
          </cell>
          <cell r="B6851">
            <v>59.02</v>
          </cell>
        </row>
        <row r="6852">
          <cell r="A6852" t="str">
            <v>06.100.0185-A</v>
          </cell>
          <cell r="B6852">
            <v>55.84</v>
          </cell>
        </row>
        <row r="6853">
          <cell r="A6853" t="str">
            <v>06.100.0187-0</v>
          </cell>
          <cell r="B6853">
            <v>46.63</v>
          </cell>
        </row>
        <row r="6854">
          <cell r="A6854" t="str">
            <v>06.100.0187-A</v>
          </cell>
          <cell r="B6854">
            <v>45.34</v>
          </cell>
        </row>
        <row r="6855">
          <cell r="A6855" t="str">
            <v>06.100.0190-0</v>
          </cell>
          <cell r="B6855">
            <v>56.06</v>
          </cell>
        </row>
        <row r="6856">
          <cell r="A6856" t="str">
            <v>06.100.0190-A</v>
          </cell>
          <cell r="B6856">
            <v>52.99</v>
          </cell>
        </row>
        <row r="6857">
          <cell r="A6857" t="str">
            <v>06.101.0001-0</v>
          </cell>
          <cell r="B6857">
            <v>35.04</v>
          </cell>
        </row>
        <row r="6858">
          <cell r="A6858" t="str">
            <v>06.101.0001-A</v>
          </cell>
          <cell r="B6858">
            <v>34.74</v>
          </cell>
        </row>
        <row r="6859">
          <cell r="A6859" t="str">
            <v>06.102.0010-0</v>
          </cell>
          <cell r="B6859">
            <v>164.47</v>
          </cell>
        </row>
        <row r="6860">
          <cell r="A6860" t="str">
            <v>06.102.0010-A</v>
          </cell>
          <cell r="B6860">
            <v>151.72</v>
          </cell>
        </row>
        <row r="6861">
          <cell r="A6861" t="str">
            <v>06.103.0010-0</v>
          </cell>
          <cell r="B6861">
            <v>550.91</v>
          </cell>
        </row>
        <row r="6862">
          <cell r="A6862" t="str">
            <v>06.103.0010-A</v>
          </cell>
          <cell r="B6862">
            <v>550.91</v>
          </cell>
        </row>
        <row r="6863">
          <cell r="A6863" t="str">
            <v>06.103.0015-0</v>
          </cell>
          <cell r="B6863">
            <v>647.28</v>
          </cell>
        </row>
        <row r="6864">
          <cell r="A6864" t="str">
            <v>06.103.0015-A</v>
          </cell>
          <cell r="B6864">
            <v>647.28</v>
          </cell>
        </row>
        <row r="6865">
          <cell r="A6865" t="str">
            <v>06.103.0020-0</v>
          </cell>
          <cell r="B6865">
            <v>716.89</v>
          </cell>
        </row>
        <row r="6866">
          <cell r="A6866" t="str">
            <v>06.103.0020-A</v>
          </cell>
          <cell r="B6866">
            <v>716.89</v>
          </cell>
        </row>
        <row r="6867">
          <cell r="A6867" t="str">
            <v>06.103.0025-0</v>
          </cell>
          <cell r="B6867">
            <v>797.03</v>
          </cell>
        </row>
        <row r="6868">
          <cell r="A6868" t="str">
            <v>06.103.0025-A</v>
          </cell>
          <cell r="B6868">
            <v>797.03</v>
          </cell>
        </row>
        <row r="6869">
          <cell r="A6869" t="str">
            <v>06.103.0030-0</v>
          </cell>
          <cell r="B6869">
            <v>871.96</v>
          </cell>
        </row>
        <row r="6870">
          <cell r="A6870" t="str">
            <v>06.103.0030-A</v>
          </cell>
          <cell r="B6870">
            <v>871.96</v>
          </cell>
        </row>
        <row r="6871">
          <cell r="A6871" t="str">
            <v>06.103.0035-0</v>
          </cell>
          <cell r="B6871">
            <v>949.22</v>
          </cell>
        </row>
        <row r="6872">
          <cell r="A6872" t="str">
            <v>06.103.0035-A</v>
          </cell>
          <cell r="B6872">
            <v>949.22</v>
          </cell>
        </row>
        <row r="6873">
          <cell r="A6873" t="str">
            <v>06.103.0040-0</v>
          </cell>
          <cell r="B6873">
            <v>1037.81</v>
          </cell>
        </row>
        <row r="6874">
          <cell r="A6874" t="str">
            <v>06.103.0040-A</v>
          </cell>
          <cell r="B6874">
            <v>1037.81</v>
          </cell>
        </row>
        <row r="6875">
          <cell r="A6875" t="str">
            <v>06.103.0045-0</v>
          </cell>
          <cell r="B6875">
            <v>1117.93</v>
          </cell>
        </row>
        <row r="6876">
          <cell r="A6876" t="str">
            <v>06.103.0045-A</v>
          </cell>
          <cell r="B6876">
            <v>1117.93</v>
          </cell>
        </row>
        <row r="6877">
          <cell r="A6877" t="str">
            <v>06.103.0050-0</v>
          </cell>
          <cell r="B6877">
            <v>1195.33</v>
          </cell>
        </row>
        <row r="6878">
          <cell r="A6878" t="str">
            <v>06.103.0050-A</v>
          </cell>
          <cell r="B6878">
            <v>1195.33</v>
          </cell>
        </row>
        <row r="6879">
          <cell r="A6879" t="str">
            <v>06.103.0055-0</v>
          </cell>
          <cell r="B6879">
            <v>1273.27</v>
          </cell>
        </row>
        <row r="6880">
          <cell r="A6880" t="str">
            <v>06.103.0055-A</v>
          </cell>
          <cell r="B6880">
            <v>1273.27</v>
          </cell>
        </row>
        <row r="6881">
          <cell r="A6881" t="str">
            <v>06.103.0080-0</v>
          </cell>
          <cell r="B6881">
            <v>708.57</v>
          </cell>
        </row>
        <row r="6882">
          <cell r="A6882" t="str">
            <v>06.103.0080-A</v>
          </cell>
          <cell r="B6882">
            <v>708.57</v>
          </cell>
        </row>
        <row r="6883">
          <cell r="A6883" t="str">
            <v>06.103.0085-0</v>
          </cell>
          <cell r="B6883">
            <v>781.05</v>
          </cell>
        </row>
        <row r="6884">
          <cell r="A6884" t="str">
            <v>06.103.0085-A</v>
          </cell>
          <cell r="B6884">
            <v>781.05</v>
          </cell>
        </row>
        <row r="6885">
          <cell r="A6885" t="str">
            <v>06.103.0090-0</v>
          </cell>
          <cell r="B6885">
            <v>863.64</v>
          </cell>
        </row>
        <row r="6886">
          <cell r="A6886" t="str">
            <v>06.103.0090-A</v>
          </cell>
          <cell r="B6886">
            <v>863.64</v>
          </cell>
        </row>
        <row r="6887">
          <cell r="A6887" t="str">
            <v>06.103.0095-0</v>
          </cell>
          <cell r="B6887">
            <v>941.57</v>
          </cell>
        </row>
        <row r="6888">
          <cell r="A6888" t="str">
            <v>06.103.0095-A</v>
          </cell>
          <cell r="B6888">
            <v>941.57</v>
          </cell>
        </row>
        <row r="6889">
          <cell r="A6889" t="str">
            <v>06.103.0100-0</v>
          </cell>
          <cell r="B6889">
            <v>1016.25</v>
          </cell>
        </row>
        <row r="6890">
          <cell r="A6890" t="str">
            <v>06.103.0100-A</v>
          </cell>
          <cell r="B6890">
            <v>1016.25</v>
          </cell>
        </row>
        <row r="6891">
          <cell r="A6891" t="str">
            <v>06.103.0105-0</v>
          </cell>
          <cell r="B6891">
            <v>1104.28</v>
          </cell>
        </row>
        <row r="6892">
          <cell r="A6892" t="str">
            <v>06.103.0105-A</v>
          </cell>
          <cell r="B6892">
            <v>1104.28</v>
          </cell>
        </row>
        <row r="6893">
          <cell r="A6893" t="str">
            <v>06.103.0110-0</v>
          </cell>
          <cell r="B6893">
            <v>1189.8699999999999</v>
          </cell>
        </row>
        <row r="6894">
          <cell r="A6894" t="str">
            <v>06.103.0110-A</v>
          </cell>
          <cell r="B6894">
            <v>1189.8699999999999</v>
          </cell>
        </row>
        <row r="6895">
          <cell r="A6895" t="str">
            <v>06.103.0115-0</v>
          </cell>
          <cell r="B6895">
            <v>1273.27</v>
          </cell>
        </row>
        <row r="6896">
          <cell r="A6896" t="str">
            <v>06.103.0115-A</v>
          </cell>
          <cell r="B6896">
            <v>1273.27</v>
          </cell>
        </row>
        <row r="6897">
          <cell r="A6897" t="str">
            <v>06.103.0120-0</v>
          </cell>
          <cell r="B6897">
            <v>1350.46</v>
          </cell>
        </row>
        <row r="6898">
          <cell r="A6898" t="str">
            <v>06.103.0120-A</v>
          </cell>
          <cell r="B6898">
            <v>1350.46</v>
          </cell>
        </row>
        <row r="6899">
          <cell r="A6899" t="str">
            <v>06.103.0125-0</v>
          </cell>
          <cell r="B6899">
            <v>1438.71</v>
          </cell>
        </row>
        <row r="6900">
          <cell r="A6900" t="str">
            <v>06.103.0125-A</v>
          </cell>
          <cell r="B6900">
            <v>1438.71</v>
          </cell>
        </row>
        <row r="6901">
          <cell r="A6901" t="str">
            <v>06.103.0150-0</v>
          </cell>
          <cell r="B6901">
            <v>52.79</v>
          </cell>
        </row>
        <row r="6902">
          <cell r="A6902" t="str">
            <v>06.103.0150-A</v>
          </cell>
          <cell r="B6902">
            <v>52.79</v>
          </cell>
        </row>
        <row r="6903">
          <cell r="A6903" t="str">
            <v>06.106.0011-0</v>
          </cell>
          <cell r="B6903">
            <v>1374.72</v>
          </cell>
        </row>
        <row r="6904">
          <cell r="A6904" t="str">
            <v>06.106.0011-A</v>
          </cell>
          <cell r="B6904">
            <v>1260.3399999999999</v>
          </cell>
        </row>
        <row r="6905">
          <cell r="A6905" t="str">
            <v>06.106.0012-0</v>
          </cell>
          <cell r="B6905">
            <v>1546.82</v>
          </cell>
        </row>
        <row r="6906">
          <cell r="A6906" t="str">
            <v>06.106.0012-A</v>
          </cell>
          <cell r="B6906">
            <v>1420.42</v>
          </cell>
        </row>
        <row r="6907">
          <cell r="A6907" t="str">
            <v>06.106.0014-0</v>
          </cell>
          <cell r="B6907">
            <v>1859.36</v>
          </cell>
        </row>
        <row r="6908">
          <cell r="A6908" t="str">
            <v>06.106.0014-A</v>
          </cell>
          <cell r="B6908">
            <v>1709.19</v>
          </cell>
        </row>
        <row r="6909">
          <cell r="A6909" t="str">
            <v>06.108.0005-0</v>
          </cell>
          <cell r="B6909">
            <v>1562.4</v>
          </cell>
        </row>
        <row r="6910">
          <cell r="A6910" t="str">
            <v>06.108.0005-A</v>
          </cell>
          <cell r="B6910">
            <v>1443.26</v>
          </cell>
        </row>
        <row r="6911">
          <cell r="A6911" t="str">
            <v>06.108.0006-0</v>
          </cell>
          <cell r="B6911">
            <v>1874.86</v>
          </cell>
        </row>
        <row r="6912">
          <cell r="A6912" t="str">
            <v>06.108.0006-A</v>
          </cell>
          <cell r="B6912">
            <v>1731.89</v>
          </cell>
        </row>
        <row r="6913">
          <cell r="A6913" t="str">
            <v>06.108.0007-0</v>
          </cell>
          <cell r="B6913">
            <v>2343.61</v>
          </cell>
        </row>
        <row r="6914">
          <cell r="A6914" t="str">
            <v>06.108.0007-A</v>
          </cell>
          <cell r="B6914">
            <v>2164.89</v>
          </cell>
        </row>
        <row r="6915">
          <cell r="A6915" t="str">
            <v>06.108.0008-0</v>
          </cell>
          <cell r="B6915">
            <v>3124.81</v>
          </cell>
        </row>
        <row r="6916">
          <cell r="A6916" t="str">
            <v>06.108.0008-A</v>
          </cell>
          <cell r="B6916">
            <v>2886.53</v>
          </cell>
        </row>
        <row r="6917">
          <cell r="A6917" t="str">
            <v>06.108.0009-0</v>
          </cell>
          <cell r="B6917">
            <v>3906.02</v>
          </cell>
        </row>
        <row r="6918">
          <cell r="A6918" t="str">
            <v>06.108.0009-A</v>
          </cell>
          <cell r="B6918">
            <v>3608.16</v>
          </cell>
        </row>
        <row r="6919">
          <cell r="A6919" t="str">
            <v>06.110.0001-0</v>
          </cell>
          <cell r="B6919">
            <v>1143.53</v>
          </cell>
        </row>
        <row r="6920">
          <cell r="A6920" t="str">
            <v>06.110.0001-A</v>
          </cell>
          <cell r="B6920">
            <v>1014.35</v>
          </cell>
        </row>
        <row r="6921">
          <cell r="A6921" t="str">
            <v>06.115.0001-0</v>
          </cell>
          <cell r="B6921">
            <v>309.99</v>
          </cell>
        </row>
        <row r="6922">
          <cell r="A6922" t="str">
            <v>06.115.0001-A</v>
          </cell>
          <cell r="B6922">
            <v>276.16000000000003</v>
          </cell>
        </row>
        <row r="6923">
          <cell r="A6923" t="str">
            <v>06.200.0030-0</v>
          </cell>
          <cell r="B6923">
            <v>140.37</v>
          </cell>
        </row>
        <row r="6924">
          <cell r="A6924" t="str">
            <v>06.200.0030-A</v>
          </cell>
          <cell r="B6924">
            <v>140.37</v>
          </cell>
        </row>
        <row r="6925">
          <cell r="A6925" t="str">
            <v>06.200.0033-0</v>
          </cell>
          <cell r="B6925">
            <v>198.01</v>
          </cell>
        </row>
        <row r="6926">
          <cell r="A6926" t="str">
            <v>06.200.0033-A</v>
          </cell>
          <cell r="B6926">
            <v>198.01</v>
          </cell>
        </row>
        <row r="6927">
          <cell r="A6927" t="str">
            <v>06.200.0035-0</v>
          </cell>
          <cell r="B6927">
            <v>273.62</v>
          </cell>
        </row>
        <row r="6928">
          <cell r="A6928" t="str">
            <v>06.200.0035-A</v>
          </cell>
          <cell r="B6928">
            <v>273.62</v>
          </cell>
        </row>
        <row r="6929">
          <cell r="A6929" t="str">
            <v>06.200.0051-0</v>
          </cell>
          <cell r="B6929">
            <v>300.22000000000003</v>
          </cell>
        </row>
        <row r="6930">
          <cell r="A6930" t="str">
            <v>06.200.0051-A</v>
          </cell>
          <cell r="B6930">
            <v>300.22000000000003</v>
          </cell>
        </row>
        <row r="6931">
          <cell r="A6931" t="str">
            <v>06.200.0052-0</v>
          </cell>
          <cell r="B6931">
            <v>326.19</v>
          </cell>
        </row>
        <row r="6932">
          <cell r="A6932" t="str">
            <v>06.200.0052-A</v>
          </cell>
          <cell r="B6932">
            <v>326.19</v>
          </cell>
        </row>
        <row r="6933">
          <cell r="A6933" t="str">
            <v>06.200.0053-0</v>
          </cell>
          <cell r="B6933">
            <v>387.74</v>
          </cell>
        </row>
        <row r="6934">
          <cell r="A6934" t="str">
            <v>06.200.0053-A</v>
          </cell>
          <cell r="B6934">
            <v>387.74</v>
          </cell>
        </row>
        <row r="6935">
          <cell r="A6935" t="str">
            <v>06.200.0054-0</v>
          </cell>
          <cell r="B6935">
            <v>471.94</v>
          </cell>
        </row>
        <row r="6936">
          <cell r="A6936" t="str">
            <v>06.200.0054-A</v>
          </cell>
          <cell r="B6936">
            <v>471.94</v>
          </cell>
        </row>
        <row r="6937">
          <cell r="A6937" t="str">
            <v>06.200.0055-0</v>
          </cell>
          <cell r="B6937">
            <v>578.78</v>
          </cell>
        </row>
        <row r="6938">
          <cell r="A6938" t="str">
            <v>06.200.0055-A</v>
          </cell>
          <cell r="B6938">
            <v>578.78</v>
          </cell>
        </row>
        <row r="6939">
          <cell r="A6939" t="str">
            <v>06.200.0056-0</v>
          </cell>
          <cell r="B6939">
            <v>683.07</v>
          </cell>
        </row>
        <row r="6940">
          <cell r="A6940" t="str">
            <v>06.200.0056-A</v>
          </cell>
          <cell r="B6940">
            <v>683.07</v>
          </cell>
        </row>
        <row r="6941">
          <cell r="A6941" t="str">
            <v>06.200.0057-0</v>
          </cell>
          <cell r="B6941">
            <v>891.8</v>
          </cell>
        </row>
        <row r="6942">
          <cell r="A6942" t="str">
            <v>06.200.0057-A</v>
          </cell>
          <cell r="B6942">
            <v>891.8</v>
          </cell>
        </row>
        <row r="6943">
          <cell r="A6943" t="str">
            <v>06.200.0058-0</v>
          </cell>
          <cell r="B6943">
            <v>932.6</v>
          </cell>
        </row>
        <row r="6944">
          <cell r="A6944" t="str">
            <v>06.200.0058-A</v>
          </cell>
          <cell r="B6944">
            <v>932.6</v>
          </cell>
        </row>
        <row r="6945">
          <cell r="A6945" t="str">
            <v>06.200.0059-0</v>
          </cell>
          <cell r="B6945">
            <v>1091.51</v>
          </cell>
        </row>
        <row r="6946">
          <cell r="A6946" t="str">
            <v>06.200.0059-A</v>
          </cell>
          <cell r="B6946">
            <v>1091.51</v>
          </cell>
        </row>
        <row r="6947">
          <cell r="A6947" t="str">
            <v>06.200.0060-0</v>
          </cell>
          <cell r="B6947">
            <v>1199.8499999999999</v>
          </cell>
        </row>
        <row r="6948">
          <cell r="A6948" t="str">
            <v>06.200.0060-A</v>
          </cell>
          <cell r="B6948">
            <v>1199.8499999999999</v>
          </cell>
        </row>
        <row r="6949">
          <cell r="A6949" t="str">
            <v>06.200.0062-0</v>
          </cell>
          <cell r="B6949">
            <v>1556.32</v>
          </cell>
        </row>
        <row r="6950">
          <cell r="A6950" t="str">
            <v>06.200.0062-A</v>
          </cell>
          <cell r="B6950">
            <v>1556.32</v>
          </cell>
        </row>
        <row r="6951">
          <cell r="A6951" t="str">
            <v>06.200.0064-0</v>
          </cell>
          <cell r="B6951">
            <v>2192.44</v>
          </cell>
        </row>
        <row r="6952">
          <cell r="A6952" t="str">
            <v>06.200.0064-A</v>
          </cell>
          <cell r="B6952">
            <v>2192.44</v>
          </cell>
        </row>
        <row r="6953">
          <cell r="A6953" t="str">
            <v>06.200.0065-0</v>
          </cell>
          <cell r="B6953">
            <v>2625.3</v>
          </cell>
        </row>
        <row r="6954">
          <cell r="A6954" t="str">
            <v>06.200.0065-A</v>
          </cell>
          <cell r="B6954">
            <v>2625.3</v>
          </cell>
        </row>
        <row r="6955">
          <cell r="A6955" t="str">
            <v>06.200.0066-0</v>
          </cell>
          <cell r="B6955">
            <v>3072.93</v>
          </cell>
        </row>
        <row r="6956">
          <cell r="A6956" t="str">
            <v>06.200.0066-A</v>
          </cell>
          <cell r="B6956">
            <v>3072.93</v>
          </cell>
        </row>
        <row r="6957">
          <cell r="A6957" t="str">
            <v>06.200.0067-0</v>
          </cell>
          <cell r="B6957">
            <v>3584.74</v>
          </cell>
        </row>
        <row r="6958">
          <cell r="A6958" t="str">
            <v>06.200.0067-A</v>
          </cell>
          <cell r="B6958">
            <v>3584.74</v>
          </cell>
        </row>
        <row r="6959">
          <cell r="A6959" t="str">
            <v>06.200.0068-0</v>
          </cell>
          <cell r="B6959">
            <v>4698.8900000000003</v>
          </cell>
        </row>
        <row r="6960">
          <cell r="A6960" t="str">
            <v>06.200.0068-A</v>
          </cell>
          <cell r="B6960">
            <v>4698.8900000000003</v>
          </cell>
        </row>
        <row r="6961">
          <cell r="A6961" t="str">
            <v>06.200.0071-0</v>
          </cell>
          <cell r="B6961">
            <v>361.49</v>
          </cell>
        </row>
        <row r="6962">
          <cell r="A6962" t="str">
            <v>06.200.0071-A</v>
          </cell>
          <cell r="B6962">
            <v>361.49</v>
          </cell>
        </row>
        <row r="6963">
          <cell r="A6963" t="str">
            <v>06.200.0072-0</v>
          </cell>
          <cell r="B6963">
            <v>432.14</v>
          </cell>
        </row>
        <row r="6964">
          <cell r="A6964" t="str">
            <v>06.200.0072-A</v>
          </cell>
          <cell r="B6964">
            <v>432.14</v>
          </cell>
        </row>
        <row r="6965">
          <cell r="A6965" t="str">
            <v>06.200.0073-0</v>
          </cell>
          <cell r="B6965">
            <v>528.39</v>
          </cell>
        </row>
        <row r="6966">
          <cell r="A6966" t="str">
            <v>06.200.0073-A</v>
          </cell>
          <cell r="B6966">
            <v>528.39</v>
          </cell>
        </row>
        <row r="6967">
          <cell r="A6967" t="str">
            <v>06.200.0074-0</v>
          </cell>
          <cell r="B6967">
            <v>602.87</v>
          </cell>
        </row>
        <row r="6968">
          <cell r="A6968" t="str">
            <v>06.200.0074-A</v>
          </cell>
          <cell r="B6968">
            <v>602.87</v>
          </cell>
        </row>
        <row r="6969">
          <cell r="A6969" t="str">
            <v>06.200.0075-0</v>
          </cell>
          <cell r="B6969">
            <v>795.42</v>
          </cell>
        </row>
        <row r="6970">
          <cell r="A6970" t="str">
            <v>06.200.0075-A</v>
          </cell>
          <cell r="B6970">
            <v>795.42</v>
          </cell>
        </row>
        <row r="6971">
          <cell r="A6971" t="str">
            <v>06.200.0076-0</v>
          </cell>
          <cell r="B6971">
            <v>848.74</v>
          </cell>
        </row>
        <row r="6972">
          <cell r="A6972" t="str">
            <v>06.200.0076-A</v>
          </cell>
          <cell r="B6972">
            <v>848.74</v>
          </cell>
        </row>
        <row r="6973">
          <cell r="A6973" t="str">
            <v>06.200.0077-0</v>
          </cell>
          <cell r="B6973">
            <v>993.73</v>
          </cell>
        </row>
        <row r="6974">
          <cell r="A6974" t="str">
            <v>06.200.0077-A</v>
          </cell>
          <cell r="B6974">
            <v>993.73</v>
          </cell>
        </row>
        <row r="6975">
          <cell r="A6975" t="str">
            <v>06.200.0078-0</v>
          </cell>
          <cell r="B6975">
            <v>1058.29</v>
          </cell>
        </row>
        <row r="6976">
          <cell r="A6976" t="str">
            <v>06.200.0078-A</v>
          </cell>
          <cell r="B6976">
            <v>1058.29</v>
          </cell>
        </row>
        <row r="6977">
          <cell r="A6977" t="str">
            <v>06.200.0080-0</v>
          </cell>
          <cell r="B6977">
            <v>1368.33</v>
          </cell>
        </row>
        <row r="6978">
          <cell r="A6978" t="str">
            <v>06.200.0080-A</v>
          </cell>
          <cell r="B6978">
            <v>1368.33</v>
          </cell>
        </row>
        <row r="6979">
          <cell r="A6979" t="str">
            <v>06.200.0081-0</v>
          </cell>
          <cell r="B6979">
            <v>1945.45</v>
          </cell>
        </row>
        <row r="6980">
          <cell r="A6980" t="str">
            <v>06.200.0081-A</v>
          </cell>
          <cell r="B6980">
            <v>1945.45</v>
          </cell>
        </row>
        <row r="6981">
          <cell r="A6981" t="str">
            <v>06.200.0083-0</v>
          </cell>
          <cell r="B6981">
            <v>2258.15</v>
          </cell>
        </row>
        <row r="6982">
          <cell r="A6982" t="str">
            <v>06.200.0083-A</v>
          </cell>
          <cell r="B6982">
            <v>2258.15</v>
          </cell>
        </row>
        <row r="6983">
          <cell r="A6983" t="str">
            <v>06.200.0084-0</v>
          </cell>
          <cell r="B6983">
            <v>2608.66</v>
          </cell>
        </row>
        <row r="6984">
          <cell r="A6984" t="str">
            <v>06.200.0084-A</v>
          </cell>
          <cell r="B6984">
            <v>2608.66</v>
          </cell>
        </row>
        <row r="6985">
          <cell r="A6985" t="str">
            <v>06.200.0085-0</v>
          </cell>
          <cell r="B6985">
            <v>3066.74</v>
          </cell>
        </row>
        <row r="6986">
          <cell r="A6986" t="str">
            <v>06.200.0085-A</v>
          </cell>
          <cell r="B6986">
            <v>3066.74</v>
          </cell>
        </row>
        <row r="6987">
          <cell r="A6987" t="str">
            <v>06.200.0086-0</v>
          </cell>
          <cell r="B6987">
            <v>4080.69</v>
          </cell>
        </row>
        <row r="6988">
          <cell r="A6988" t="str">
            <v>06.200.0086-A</v>
          </cell>
          <cell r="B6988">
            <v>4080.69</v>
          </cell>
        </row>
        <row r="6989">
          <cell r="A6989" t="str">
            <v>06.200.0090-0</v>
          </cell>
          <cell r="B6989">
            <v>358.58</v>
          </cell>
        </row>
        <row r="6990">
          <cell r="A6990" t="str">
            <v>06.200.0090-A</v>
          </cell>
          <cell r="B6990">
            <v>358.58</v>
          </cell>
        </row>
        <row r="6991">
          <cell r="A6991" t="str">
            <v>06.200.0092-0</v>
          </cell>
          <cell r="B6991">
            <v>358.7</v>
          </cell>
        </row>
        <row r="6992">
          <cell r="A6992" t="str">
            <v>06.200.0092-A</v>
          </cell>
          <cell r="B6992">
            <v>358.7</v>
          </cell>
        </row>
        <row r="6993">
          <cell r="A6993" t="str">
            <v>06.200.0093-0</v>
          </cell>
          <cell r="B6993">
            <v>414.05</v>
          </cell>
        </row>
        <row r="6994">
          <cell r="A6994" t="str">
            <v>06.200.0093-A</v>
          </cell>
          <cell r="B6994">
            <v>414.05</v>
          </cell>
        </row>
        <row r="6995">
          <cell r="A6995" t="str">
            <v>06.200.0094-0</v>
          </cell>
          <cell r="B6995">
            <v>484.27</v>
          </cell>
        </row>
        <row r="6996">
          <cell r="A6996" t="str">
            <v>06.200.0094-A</v>
          </cell>
          <cell r="B6996">
            <v>484.27</v>
          </cell>
        </row>
        <row r="6997">
          <cell r="A6997" t="str">
            <v>06.200.0095-0</v>
          </cell>
          <cell r="B6997">
            <v>600.98</v>
          </cell>
        </row>
        <row r="6998">
          <cell r="A6998" t="str">
            <v>06.200.0095-A</v>
          </cell>
          <cell r="B6998">
            <v>600.98</v>
          </cell>
        </row>
        <row r="6999">
          <cell r="A6999" t="str">
            <v>06.200.0096-0</v>
          </cell>
          <cell r="B6999">
            <v>678.45</v>
          </cell>
        </row>
        <row r="7000">
          <cell r="A7000" t="str">
            <v>06.200.0096-A</v>
          </cell>
          <cell r="B7000">
            <v>678.45</v>
          </cell>
        </row>
        <row r="7001">
          <cell r="A7001" t="str">
            <v>06.200.0097-0</v>
          </cell>
          <cell r="B7001">
            <v>907</v>
          </cell>
        </row>
        <row r="7002">
          <cell r="A7002" t="str">
            <v>06.200.0097-A</v>
          </cell>
          <cell r="B7002">
            <v>907</v>
          </cell>
        </row>
        <row r="7003">
          <cell r="A7003" t="str">
            <v>06.200.0098-0</v>
          </cell>
          <cell r="B7003">
            <v>991.95</v>
          </cell>
        </row>
        <row r="7004">
          <cell r="A7004" t="str">
            <v>06.200.0098-A</v>
          </cell>
          <cell r="B7004">
            <v>991.95</v>
          </cell>
        </row>
        <row r="7005">
          <cell r="A7005" t="str">
            <v>06.200.0099-0</v>
          </cell>
          <cell r="B7005">
            <v>1135.3900000000001</v>
          </cell>
        </row>
        <row r="7006">
          <cell r="A7006" t="str">
            <v>06.200.0099-A</v>
          </cell>
          <cell r="B7006">
            <v>1135.3900000000001</v>
          </cell>
        </row>
        <row r="7007">
          <cell r="A7007" t="str">
            <v>06.200.0100-0</v>
          </cell>
          <cell r="B7007">
            <v>1219.49</v>
          </cell>
        </row>
        <row r="7008">
          <cell r="A7008" t="str">
            <v>06.200.0100-A</v>
          </cell>
          <cell r="B7008">
            <v>1219.49</v>
          </cell>
        </row>
        <row r="7009">
          <cell r="A7009" t="str">
            <v>06.200.0102-0</v>
          </cell>
          <cell r="B7009">
            <v>1618.83</v>
          </cell>
        </row>
        <row r="7010">
          <cell r="A7010" t="str">
            <v>06.200.0102-A</v>
          </cell>
          <cell r="B7010">
            <v>1618.83</v>
          </cell>
        </row>
        <row r="7011">
          <cell r="A7011" t="str">
            <v>06.200.0104-0</v>
          </cell>
          <cell r="B7011">
            <v>2363.6</v>
          </cell>
        </row>
        <row r="7012">
          <cell r="A7012" t="str">
            <v>06.200.0104-A</v>
          </cell>
          <cell r="B7012">
            <v>2363.6</v>
          </cell>
        </row>
        <row r="7013">
          <cell r="A7013" t="str">
            <v>06.200.0105-0</v>
          </cell>
          <cell r="B7013">
            <v>2768.43</v>
          </cell>
        </row>
        <row r="7014">
          <cell r="A7014" t="str">
            <v>06.200.0105-A</v>
          </cell>
          <cell r="B7014">
            <v>2768.43</v>
          </cell>
        </row>
        <row r="7015">
          <cell r="A7015" t="str">
            <v>06.200.0106-0</v>
          </cell>
          <cell r="B7015">
            <v>3291.84</v>
          </cell>
        </row>
        <row r="7016">
          <cell r="A7016" t="str">
            <v>06.200.0106-A</v>
          </cell>
          <cell r="B7016">
            <v>3291.84</v>
          </cell>
        </row>
        <row r="7017">
          <cell r="A7017" t="str">
            <v>06.200.0107-0</v>
          </cell>
          <cell r="B7017">
            <v>3858.83</v>
          </cell>
        </row>
        <row r="7018">
          <cell r="A7018" t="str">
            <v>06.200.0107-A</v>
          </cell>
          <cell r="B7018">
            <v>3858.83</v>
          </cell>
        </row>
        <row r="7019">
          <cell r="A7019" t="str">
            <v>06.200.0108-0</v>
          </cell>
          <cell r="B7019">
            <v>5402.51</v>
          </cell>
        </row>
        <row r="7020">
          <cell r="A7020" t="str">
            <v>06.200.0108-A</v>
          </cell>
          <cell r="B7020">
            <v>5402.51</v>
          </cell>
        </row>
        <row r="7021">
          <cell r="A7021" t="str">
            <v>06.201.0051-0</v>
          </cell>
          <cell r="B7021">
            <v>1190.03</v>
          </cell>
        </row>
        <row r="7022">
          <cell r="A7022" t="str">
            <v>06.201.0051-A</v>
          </cell>
          <cell r="B7022">
            <v>1190.03</v>
          </cell>
        </row>
        <row r="7023">
          <cell r="A7023" t="str">
            <v>06.201.0052-0</v>
          </cell>
          <cell r="B7023">
            <v>1324.56</v>
          </cell>
        </row>
        <row r="7024">
          <cell r="A7024" t="str">
            <v>06.201.0052-A</v>
          </cell>
          <cell r="B7024">
            <v>1324.56</v>
          </cell>
        </row>
        <row r="7025">
          <cell r="A7025" t="str">
            <v>06.201.0053-0</v>
          </cell>
          <cell r="B7025">
            <v>1634.57</v>
          </cell>
        </row>
        <row r="7026">
          <cell r="A7026" t="str">
            <v>06.201.0053-A</v>
          </cell>
          <cell r="B7026">
            <v>1634.57</v>
          </cell>
        </row>
        <row r="7027">
          <cell r="A7027" t="str">
            <v>06.201.0054-0</v>
          </cell>
          <cell r="B7027">
            <v>1974.71</v>
          </cell>
        </row>
        <row r="7028">
          <cell r="A7028" t="str">
            <v>06.201.0054-A</v>
          </cell>
          <cell r="B7028">
            <v>1974.71</v>
          </cell>
        </row>
        <row r="7029">
          <cell r="A7029" t="str">
            <v>06.201.0055-0</v>
          </cell>
          <cell r="B7029">
            <v>2334.9299999999998</v>
          </cell>
        </row>
        <row r="7030">
          <cell r="A7030" t="str">
            <v>06.201.0055-A</v>
          </cell>
          <cell r="B7030">
            <v>2334.9299999999998</v>
          </cell>
        </row>
        <row r="7031">
          <cell r="A7031" t="str">
            <v>06.201.0056-0</v>
          </cell>
          <cell r="B7031">
            <v>2792.77</v>
          </cell>
        </row>
        <row r="7032">
          <cell r="A7032" t="str">
            <v>06.201.0056-A</v>
          </cell>
          <cell r="B7032">
            <v>2792.77</v>
          </cell>
        </row>
        <row r="7033">
          <cell r="A7033" t="str">
            <v>06.201.0057-0</v>
          </cell>
          <cell r="B7033">
            <v>3323.61</v>
          </cell>
        </row>
        <row r="7034">
          <cell r="A7034" t="str">
            <v>06.201.0057-A</v>
          </cell>
          <cell r="B7034">
            <v>3323.61</v>
          </cell>
        </row>
        <row r="7035">
          <cell r="A7035" t="str">
            <v>06.201.0058-0</v>
          </cell>
          <cell r="B7035">
            <v>3739.82</v>
          </cell>
        </row>
        <row r="7036">
          <cell r="A7036" t="str">
            <v>06.201.0058-A</v>
          </cell>
          <cell r="B7036">
            <v>3739.82</v>
          </cell>
        </row>
        <row r="7037">
          <cell r="A7037" t="str">
            <v>06.201.0059-0</v>
          </cell>
          <cell r="B7037">
            <v>4581.49</v>
          </cell>
        </row>
        <row r="7038">
          <cell r="A7038" t="str">
            <v>06.201.0059-A</v>
          </cell>
          <cell r="B7038">
            <v>4581.49</v>
          </cell>
        </row>
        <row r="7039">
          <cell r="A7039" t="str">
            <v>06.201.0060-0</v>
          </cell>
          <cell r="B7039">
            <v>4882.6400000000003</v>
          </cell>
        </row>
        <row r="7040">
          <cell r="A7040" t="str">
            <v>06.201.0060-A</v>
          </cell>
          <cell r="B7040">
            <v>4882.6400000000003</v>
          </cell>
        </row>
        <row r="7041">
          <cell r="A7041" t="str">
            <v>06.201.0061-0</v>
          </cell>
          <cell r="B7041">
            <v>5913.93</v>
          </cell>
        </row>
        <row r="7042">
          <cell r="A7042" t="str">
            <v>06.201.0061-A</v>
          </cell>
          <cell r="B7042">
            <v>5913.93</v>
          </cell>
        </row>
        <row r="7043">
          <cell r="A7043" t="str">
            <v>06.201.0062-0</v>
          </cell>
          <cell r="B7043">
            <v>13147.65</v>
          </cell>
        </row>
        <row r="7044">
          <cell r="A7044" t="str">
            <v>06.201.0062-A</v>
          </cell>
          <cell r="B7044">
            <v>13147.65</v>
          </cell>
        </row>
        <row r="7045">
          <cell r="A7045" t="str">
            <v>06.201.0063-0</v>
          </cell>
          <cell r="B7045">
            <v>16694.72</v>
          </cell>
        </row>
        <row r="7046">
          <cell r="A7046" t="str">
            <v>06.201.0063-A</v>
          </cell>
          <cell r="B7046">
            <v>16694.72</v>
          </cell>
        </row>
        <row r="7047">
          <cell r="A7047" t="str">
            <v>06.201.0064-0</v>
          </cell>
          <cell r="B7047">
            <v>24251.68</v>
          </cell>
        </row>
        <row r="7048">
          <cell r="A7048" t="str">
            <v>06.201.0064-A</v>
          </cell>
          <cell r="B7048">
            <v>24251.68</v>
          </cell>
        </row>
        <row r="7049">
          <cell r="A7049" t="str">
            <v>06.201.0065-0</v>
          </cell>
          <cell r="B7049">
            <v>25159.94</v>
          </cell>
        </row>
        <row r="7050">
          <cell r="A7050" t="str">
            <v>06.201.0065-A</v>
          </cell>
          <cell r="B7050">
            <v>25159.94</v>
          </cell>
        </row>
        <row r="7051">
          <cell r="A7051" t="str">
            <v>06.201.0066-0</v>
          </cell>
          <cell r="B7051">
            <v>36085.42</v>
          </cell>
        </row>
        <row r="7052">
          <cell r="A7052" t="str">
            <v>06.201.0066-A</v>
          </cell>
          <cell r="B7052">
            <v>36085.42</v>
          </cell>
        </row>
        <row r="7053">
          <cell r="A7053" t="str">
            <v>06.201.0071-0</v>
          </cell>
          <cell r="B7053">
            <v>1190.03</v>
          </cell>
        </row>
        <row r="7054">
          <cell r="A7054" t="str">
            <v>06.201.0071-A</v>
          </cell>
          <cell r="B7054">
            <v>1190.03</v>
          </cell>
        </row>
        <row r="7055">
          <cell r="A7055" t="str">
            <v>06.201.0072-0</v>
          </cell>
          <cell r="B7055">
            <v>1324.56</v>
          </cell>
        </row>
        <row r="7056">
          <cell r="A7056" t="str">
            <v>06.201.0072-A</v>
          </cell>
          <cell r="B7056">
            <v>1324.56</v>
          </cell>
        </row>
        <row r="7057">
          <cell r="A7057" t="str">
            <v>06.201.0073-0</v>
          </cell>
          <cell r="B7057">
            <v>1634.57</v>
          </cell>
        </row>
        <row r="7058">
          <cell r="A7058" t="str">
            <v>06.201.0073-A</v>
          </cell>
          <cell r="B7058">
            <v>1634.57</v>
          </cell>
        </row>
        <row r="7059">
          <cell r="A7059" t="str">
            <v>06.201.0074-0</v>
          </cell>
          <cell r="B7059">
            <v>1975.48</v>
          </cell>
        </row>
        <row r="7060">
          <cell r="A7060" t="str">
            <v>06.201.0074-A</v>
          </cell>
          <cell r="B7060">
            <v>1975.48</v>
          </cell>
        </row>
        <row r="7061">
          <cell r="A7061" t="str">
            <v>06.201.0075-0</v>
          </cell>
          <cell r="B7061">
            <v>2388.62</v>
          </cell>
        </row>
        <row r="7062">
          <cell r="A7062" t="str">
            <v>06.201.0075-A</v>
          </cell>
          <cell r="B7062">
            <v>2388.62</v>
          </cell>
        </row>
        <row r="7063">
          <cell r="A7063" t="str">
            <v>06.201.0076-0</v>
          </cell>
          <cell r="B7063">
            <v>2903.74</v>
          </cell>
        </row>
        <row r="7064">
          <cell r="A7064" t="str">
            <v>06.201.0076-A</v>
          </cell>
          <cell r="B7064">
            <v>2903.74</v>
          </cell>
        </row>
        <row r="7065">
          <cell r="A7065" t="str">
            <v>06.201.0077-0</v>
          </cell>
          <cell r="B7065">
            <v>3371.06</v>
          </cell>
        </row>
        <row r="7066">
          <cell r="A7066" t="str">
            <v>06.201.0077-A</v>
          </cell>
          <cell r="B7066">
            <v>3371.06</v>
          </cell>
        </row>
        <row r="7067">
          <cell r="A7067" t="str">
            <v>06.201.0078-0</v>
          </cell>
          <cell r="B7067">
            <v>3965.63</v>
          </cell>
        </row>
        <row r="7068">
          <cell r="A7068" t="str">
            <v>06.201.0078-A</v>
          </cell>
          <cell r="B7068">
            <v>3965.63</v>
          </cell>
        </row>
        <row r="7069">
          <cell r="A7069" t="str">
            <v>06.201.0079-0</v>
          </cell>
          <cell r="B7069">
            <v>4858.8100000000004</v>
          </cell>
        </row>
        <row r="7070">
          <cell r="A7070" t="str">
            <v>06.201.0079-A</v>
          </cell>
          <cell r="B7070">
            <v>4858.8100000000004</v>
          </cell>
        </row>
        <row r="7071">
          <cell r="A7071" t="str">
            <v>06.201.0080-0</v>
          </cell>
          <cell r="B7071">
            <v>5636.48</v>
          </cell>
        </row>
        <row r="7072">
          <cell r="A7072" t="str">
            <v>06.201.0080-A</v>
          </cell>
          <cell r="B7072">
            <v>5636.48</v>
          </cell>
        </row>
        <row r="7073">
          <cell r="A7073" t="str">
            <v>06.201.0081-0</v>
          </cell>
          <cell r="B7073">
            <v>7741.12</v>
          </cell>
        </row>
        <row r="7074">
          <cell r="A7074" t="str">
            <v>06.201.0081-A</v>
          </cell>
          <cell r="B7074">
            <v>7741.12</v>
          </cell>
        </row>
        <row r="7075">
          <cell r="A7075" t="str">
            <v>06.201.0082-0</v>
          </cell>
          <cell r="B7075">
            <v>13503.19</v>
          </cell>
        </row>
        <row r="7076">
          <cell r="A7076" t="str">
            <v>06.201.0082-A</v>
          </cell>
          <cell r="B7076">
            <v>13503.19</v>
          </cell>
        </row>
        <row r="7077">
          <cell r="A7077" t="str">
            <v>06.201.0091-0</v>
          </cell>
          <cell r="B7077">
            <v>24272.720000000001</v>
          </cell>
        </row>
        <row r="7078">
          <cell r="A7078" t="str">
            <v>06.201.0091-A</v>
          </cell>
          <cell r="B7078">
            <v>24272.720000000001</v>
          </cell>
        </row>
        <row r="7079">
          <cell r="A7079" t="str">
            <v>06.201.0092-0</v>
          </cell>
          <cell r="B7079">
            <v>32161.45</v>
          </cell>
        </row>
        <row r="7080">
          <cell r="A7080" t="str">
            <v>06.201.0092-A</v>
          </cell>
          <cell r="B7080">
            <v>32161.45</v>
          </cell>
        </row>
        <row r="7081">
          <cell r="A7081" t="str">
            <v>06.201.0093-0</v>
          </cell>
          <cell r="B7081">
            <v>44166.81</v>
          </cell>
        </row>
        <row r="7082">
          <cell r="A7082" t="str">
            <v>06.201.0093-A</v>
          </cell>
          <cell r="B7082">
            <v>44166.81</v>
          </cell>
        </row>
        <row r="7083">
          <cell r="A7083" t="str">
            <v>06.201.0094-0</v>
          </cell>
          <cell r="B7083">
            <v>26223.51</v>
          </cell>
        </row>
        <row r="7084">
          <cell r="A7084" t="str">
            <v>06.201.0094-A</v>
          </cell>
          <cell r="B7084">
            <v>26223.51</v>
          </cell>
        </row>
        <row r="7085">
          <cell r="A7085" t="str">
            <v>06.201.0095-0</v>
          </cell>
          <cell r="B7085">
            <v>32161.45</v>
          </cell>
        </row>
        <row r="7086">
          <cell r="A7086" t="str">
            <v>06.201.0095-A</v>
          </cell>
          <cell r="B7086">
            <v>32161.45</v>
          </cell>
        </row>
        <row r="7087">
          <cell r="A7087" t="str">
            <v>06.201.0096-0</v>
          </cell>
          <cell r="B7087">
            <v>47740.23</v>
          </cell>
        </row>
        <row r="7088">
          <cell r="A7088" t="str">
            <v>06.201.0096-A</v>
          </cell>
          <cell r="B7088">
            <v>47740.23</v>
          </cell>
        </row>
        <row r="7089">
          <cell r="A7089" t="str">
            <v>06.201.0097-0</v>
          </cell>
          <cell r="B7089">
            <v>33431.129999999997</v>
          </cell>
        </row>
        <row r="7090">
          <cell r="A7090" t="str">
            <v>06.201.0097-A</v>
          </cell>
          <cell r="B7090">
            <v>33431.129999999997</v>
          </cell>
        </row>
        <row r="7091">
          <cell r="A7091" t="str">
            <v>06.201.0098-0</v>
          </cell>
          <cell r="B7091">
            <v>42235.040000000001</v>
          </cell>
        </row>
        <row r="7092">
          <cell r="A7092" t="str">
            <v>06.201.0098-A</v>
          </cell>
          <cell r="B7092">
            <v>42235.040000000001</v>
          </cell>
        </row>
        <row r="7093">
          <cell r="A7093" t="str">
            <v>06.201.0099-0</v>
          </cell>
          <cell r="B7093">
            <v>51764.17</v>
          </cell>
        </row>
        <row r="7094">
          <cell r="A7094" t="str">
            <v>06.201.0099-A</v>
          </cell>
          <cell r="B7094">
            <v>51764.17</v>
          </cell>
        </row>
        <row r="7095">
          <cell r="A7095" t="str">
            <v>06.201.0100-0</v>
          </cell>
          <cell r="B7095">
            <v>48725.17</v>
          </cell>
        </row>
        <row r="7096">
          <cell r="A7096" t="str">
            <v>06.201.0100-A</v>
          </cell>
          <cell r="B7096">
            <v>48725.17</v>
          </cell>
        </row>
        <row r="7097">
          <cell r="A7097" t="str">
            <v>06.201.0101-0</v>
          </cell>
          <cell r="B7097">
            <v>56838.1</v>
          </cell>
        </row>
        <row r="7098">
          <cell r="A7098" t="str">
            <v>06.201.0101-A</v>
          </cell>
          <cell r="B7098">
            <v>56838.1</v>
          </cell>
        </row>
        <row r="7099">
          <cell r="A7099" t="str">
            <v>06.201.0102-0</v>
          </cell>
          <cell r="B7099">
            <v>71187.33</v>
          </cell>
        </row>
        <row r="7100">
          <cell r="A7100" t="str">
            <v>06.201.0102-A</v>
          </cell>
          <cell r="B7100">
            <v>71187.33</v>
          </cell>
        </row>
        <row r="7101">
          <cell r="A7101" t="str">
            <v>06.201.0111-0</v>
          </cell>
          <cell r="B7101">
            <v>858.21</v>
          </cell>
        </row>
        <row r="7102">
          <cell r="A7102" t="str">
            <v>06.201.0111-A</v>
          </cell>
          <cell r="B7102">
            <v>858.21</v>
          </cell>
        </row>
        <row r="7103">
          <cell r="A7103" t="str">
            <v>06.201.0112-0</v>
          </cell>
          <cell r="B7103">
            <v>938.39</v>
          </cell>
        </row>
        <row r="7104">
          <cell r="A7104" t="str">
            <v>06.201.0112-A</v>
          </cell>
          <cell r="B7104">
            <v>938.39</v>
          </cell>
        </row>
        <row r="7105">
          <cell r="A7105" t="str">
            <v>06.201.0113-0</v>
          </cell>
          <cell r="B7105">
            <v>1141.94</v>
          </cell>
        </row>
        <row r="7106">
          <cell r="A7106" t="str">
            <v>06.201.0113-A</v>
          </cell>
          <cell r="B7106">
            <v>1141.94</v>
          </cell>
        </row>
        <row r="7107">
          <cell r="A7107" t="str">
            <v>06.201.0114-0</v>
          </cell>
          <cell r="B7107">
            <v>1386.3</v>
          </cell>
        </row>
        <row r="7108">
          <cell r="A7108" t="str">
            <v>06.201.0114-A</v>
          </cell>
          <cell r="B7108">
            <v>1386.3</v>
          </cell>
        </row>
        <row r="7109">
          <cell r="A7109" t="str">
            <v>06.201.0115-0</v>
          </cell>
          <cell r="B7109">
            <v>1641.83</v>
          </cell>
        </row>
        <row r="7110">
          <cell r="A7110" t="str">
            <v>06.201.0115-A</v>
          </cell>
          <cell r="B7110">
            <v>1641.83</v>
          </cell>
        </row>
        <row r="7111">
          <cell r="A7111" t="str">
            <v>06.201.0116-0</v>
          </cell>
          <cell r="B7111">
            <v>1972.23</v>
          </cell>
        </row>
        <row r="7112">
          <cell r="A7112" t="str">
            <v>06.201.0116-A</v>
          </cell>
          <cell r="B7112">
            <v>1972.23</v>
          </cell>
        </row>
        <row r="7113">
          <cell r="A7113" t="str">
            <v>06.201.0117-0</v>
          </cell>
          <cell r="B7113">
            <v>2274.4499999999998</v>
          </cell>
        </row>
        <row r="7114">
          <cell r="A7114" t="str">
            <v>06.201.0117-A</v>
          </cell>
          <cell r="B7114">
            <v>2274.4499999999998</v>
          </cell>
        </row>
        <row r="7115">
          <cell r="A7115" t="str">
            <v>06.201.0118-0</v>
          </cell>
          <cell r="B7115">
            <v>2586</v>
          </cell>
        </row>
        <row r="7116">
          <cell r="A7116" t="str">
            <v>06.201.0118-A</v>
          </cell>
          <cell r="B7116">
            <v>2586</v>
          </cell>
        </row>
        <row r="7117">
          <cell r="A7117" t="str">
            <v>06.201.0119-0</v>
          </cell>
          <cell r="B7117">
            <v>3094.95</v>
          </cell>
        </row>
        <row r="7118">
          <cell r="A7118" t="str">
            <v>06.201.0119-A</v>
          </cell>
          <cell r="B7118">
            <v>3094.95</v>
          </cell>
        </row>
        <row r="7119">
          <cell r="A7119" t="str">
            <v>06.201.0120-0</v>
          </cell>
          <cell r="B7119">
            <v>3334.21</v>
          </cell>
        </row>
        <row r="7120">
          <cell r="A7120" t="str">
            <v>06.201.0120-A</v>
          </cell>
          <cell r="B7120">
            <v>3334.21</v>
          </cell>
        </row>
        <row r="7121">
          <cell r="A7121" t="str">
            <v>06.201.0121-0</v>
          </cell>
          <cell r="B7121">
            <v>4085.48</v>
          </cell>
        </row>
        <row r="7122">
          <cell r="A7122" t="str">
            <v>06.201.0121-A</v>
          </cell>
          <cell r="B7122">
            <v>4085.48</v>
          </cell>
        </row>
        <row r="7123">
          <cell r="A7123" t="str">
            <v>06.201.0122-0</v>
          </cell>
          <cell r="B7123">
            <v>8181.29</v>
          </cell>
        </row>
        <row r="7124">
          <cell r="A7124" t="str">
            <v>06.201.0122-A</v>
          </cell>
          <cell r="B7124">
            <v>8181.29</v>
          </cell>
        </row>
        <row r="7125">
          <cell r="A7125" t="str">
            <v>06.201.0123-0</v>
          </cell>
          <cell r="B7125">
            <v>10358.91</v>
          </cell>
        </row>
        <row r="7126">
          <cell r="A7126" t="str">
            <v>06.201.0123-A</v>
          </cell>
          <cell r="B7126">
            <v>10358.91</v>
          </cell>
        </row>
        <row r="7127">
          <cell r="A7127" t="str">
            <v>06.201.0124-0</v>
          </cell>
          <cell r="B7127">
            <v>15954.25</v>
          </cell>
        </row>
        <row r="7128">
          <cell r="A7128" t="str">
            <v>06.201.0124-A</v>
          </cell>
          <cell r="B7128">
            <v>15954.25</v>
          </cell>
        </row>
        <row r="7129">
          <cell r="A7129" t="str">
            <v>06.201.0125-0</v>
          </cell>
          <cell r="B7129">
            <v>16793.48</v>
          </cell>
        </row>
        <row r="7130">
          <cell r="A7130" t="str">
            <v>06.201.0125-A</v>
          </cell>
          <cell r="B7130">
            <v>16793.48</v>
          </cell>
        </row>
        <row r="7131">
          <cell r="A7131" t="str">
            <v>06.201.0126-0</v>
          </cell>
          <cell r="B7131">
            <v>23097.66</v>
          </cell>
        </row>
        <row r="7132">
          <cell r="A7132" t="str">
            <v>06.201.0126-A</v>
          </cell>
          <cell r="B7132">
            <v>23097.66</v>
          </cell>
        </row>
        <row r="7133">
          <cell r="A7133" t="str">
            <v>06.201.0131-0</v>
          </cell>
          <cell r="B7133">
            <v>858.21</v>
          </cell>
        </row>
        <row r="7134">
          <cell r="A7134" t="str">
            <v>06.201.0131-A</v>
          </cell>
          <cell r="B7134">
            <v>858.21</v>
          </cell>
        </row>
        <row r="7135">
          <cell r="A7135" t="str">
            <v>06.201.0132-0</v>
          </cell>
          <cell r="B7135">
            <v>938.39</v>
          </cell>
        </row>
        <row r="7136">
          <cell r="A7136" t="str">
            <v>06.201.0132-A</v>
          </cell>
          <cell r="B7136">
            <v>938.39</v>
          </cell>
        </row>
        <row r="7137">
          <cell r="A7137" t="str">
            <v>06.201.0133-0</v>
          </cell>
          <cell r="B7137">
            <v>1141.94</v>
          </cell>
        </row>
        <row r="7138">
          <cell r="A7138" t="str">
            <v>06.201.0133-A</v>
          </cell>
          <cell r="B7138">
            <v>1141.94</v>
          </cell>
        </row>
        <row r="7139">
          <cell r="A7139" t="str">
            <v>06.201.0134-0</v>
          </cell>
          <cell r="B7139">
            <v>1386.7</v>
          </cell>
        </row>
        <row r="7140">
          <cell r="A7140" t="str">
            <v>06.201.0134-A</v>
          </cell>
          <cell r="B7140">
            <v>1386.7</v>
          </cell>
        </row>
        <row r="7141">
          <cell r="A7141" t="str">
            <v>06.201.0135-0</v>
          </cell>
          <cell r="B7141">
            <v>1668.7</v>
          </cell>
        </row>
        <row r="7142">
          <cell r="A7142" t="str">
            <v>06.201.0135-A</v>
          </cell>
          <cell r="B7142">
            <v>1668.7</v>
          </cell>
        </row>
        <row r="7143">
          <cell r="A7143" t="str">
            <v>06.201.0136-0</v>
          </cell>
          <cell r="B7143">
            <v>1994.26</v>
          </cell>
        </row>
        <row r="7144">
          <cell r="A7144" t="str">
            <v>06.201.0136-A</v>
          </cell>
          <cell r="B7144">
            <v>1994.26</v>
          </cell>
        </row>
        <row r="7145">
          <cell r="A7145" t="str">
            <v>06.201.0137-0</v>
          </cell>
          <cell r="B7145">
            <v>2298.16</v>
          </cell>
        </row>
        <row r="7146">
          <cell r="A7146" t="str">
            <v>06.201.0137-A</v>
          </cell>
          <cell r="B7146">
            <v>2298.16</v>
          </cell>
        </row>
        <row r="7147">
          <cell r="A7147" t="str">
            <v>06.201.0138-0</v>
          </cell>
          <cell r="B7147">
            <v>2698.88</v>
          </cell>
        </row>
        <row r="7148">
          <cell r="A7148" t="str">
            <v>06.201.0138-A</v>
          </cell>
          <cell r="B7148">
            <v>2698.88</v>
          </cell>
        </row>
        <row r="7149">
          <cell r="A7149" t="str">
            <v>06.201.0139-0</v>
          </cell>
          <cell r="B7149">
            <v>3236.07</v>
          </cell>
        </row>
        <row r="7150">
          <cell r="A7150" t="str">
            <v>06.201.0139-A</v>
          </cell>
          <cell r="B7150">
            <v>3236.07</v>
          </cell>
        </row>
        <row r="7151">
          <cell r="A7151" t="str">
            <v>06.201.0140-0</v>
          </cell>
          <cell r="B7151">
            <v>3708.64</v>
          </cell>
        </row>
        <row r="7152">
          <cell r="A7152" t="str">
            <v>06.201.0140-A</v>
          </cell>
          <cell r="B7152">
            <v>3708.64</v>
          </cell>
        </row>
        <row r="7153">
          <cell r="A7153" t="str">
            <v>06.201.0141-0</v>
          </cell>
          <cell r="B7153">
            <v>5085.83</v>
          </cell>
        </row>
        <row r="7154">
          <cell r="A7154" t="str">
            <v>06.201.0141-A</v>
          </cell>
          <cell r="B7154">
            <v>5085.83</v>
          </cell>
        </row>
        <row r="7155">
          <cell r="A7155" t="str">
            <v>06.201.0142-0</v>
          </cell>
          <cell r="B7155">
            <v>8783.34</v>
          </cell>
        </row>
        <row r="7156">
          <cell r="A7156" t="str">
            <v>06.201.0142-A</v>
          </cell>
          <cell r="B7156">
            <v>8783.34</v>
          </cell>
        </row>
        <row r="7157">
          <cell r="A7157" t="str">
            <v>06.201.0161-0</v>
          </cell>
          <cell r="B7157">
            <v>884.93</v>
          </cell>
        </row>
        <row r="7158">
          <cell r="A7158" t="str">
            <v>06.201.0161-A</v>
          </cell>
          <cell r="B7158">
            <v>884.93</v>
          </cell>
        </row>
        <row r="7159">
          <cell r="A7159" t="str">
            <v>06.201.0162-0</v>
          </cell>
          <cell r="B7159">
            <v>973.66</v>
          </cell>
        </row>
        <row r="7160">
          <cell r="A7160" t="str">
            <v>06.201.0162-A</v>
          </cell>
          <cell r="B7160">
            <v>973.66</v>
          </cell>
        </row>
        <row r="7161">
          <cell r="A7161" t="str">
            <v>06.201.0163-0</v>
          </cell>
          <cell r="B7161">
            <v>1188</v>
          </cell>
        </row>
        <row r="7162">
          <cell r="A7162" t="str">
            <v>06.201.0163-A</v>
          </cell>
          <cell r="B7162">
            <v>1188</v>
          </cell>
        </row>
        <row r="7163">
          <cell r="A7163" t="str">
            <v>06.201.0164-0</v>
          </cell>
          <cell r="B7163">
            <v>1450.45</v>
          </cell>
        </row>
        <row r="7164">
          <cell r="A7164" t="str">
            <v>06.201.0164-A</v>
          </cell>
          <cell r="B7164">
            <v>1450.45</v>
          </cell>
        </row>
        <row r="7165">
          <cell r="A7165" t="str">
            <v>06.201.0165-0</v>
          </cell>
          <cell r="B7165">
            <v>1730.02</v>
          </cell>
        </row>
        <row r="7166">
          <cell r="A7166" t="str">
            <v>06.201.0165-A</v>
          </cell>
          <cell r="B7166">
            <v>1730.02</v>
          </cell>
        </row>
        <row r="7167">
          <cell r="A7167" t="str">
            <v>06.201.0166-0</v>
          </cell>
          <cell r="B7167">
            <v>2093.12</v>
          </cell>
        </row>
        <row r="7168">
          <cell r="A7168" t="str">
            <v>06.201.0166-A</v>
          </cell>
          <cell r="B7168">
            <v>2093.12</v>
          </cell>
        </row>
        <row r="7169">
          <cell r="A7169" t="str">
            <v>06.201.0167-0</v>
          </cell>
          <cell r="B7169">
            <v>2438.71</v>
          </cell>
        </row>
        <row r="7170">
          <cell r="A7170" t="str">
            <v>06.201.0167-A</v>
          </cell>
          <cell r="B7170">
            <v>2438.71</v>
          </cell>
        </row>
        <row r="7171">
          <cell r="A7171" t="str">
            <v>06.201.0168-0</v>
          </cell>
          <cell r="B7171">
            <v>2766.54</v>
          </cell>
        </row>
        <row r="7172">
          <cell r="A7172" t="str">
            <v>06.201.0168-A</v>
          </cell>
          <cell r="B7172">
            <v>2766.54</v>
          </cell>
        </row>
        <row r="7173">
          <cell r="A7173" t="str">
            <v>06.201.0169-0</v>
          </cell>
          <cell r="B7173">
            <v>3333.4</v>
          </cell>
        </row>
        <row r="7174">
          <cell r="A7174" t="str">
            <v>06.201.0169-A</v>
          </cell>
          <cell r="B7174">
            <v>3333.4</v>
          </cell>
        </row>
        <row r="7175">
          <cell r="A7175" t="str">
            <v>06.201.0170-0</v>
          </cell>
          <cell r="B7175">
            <v>3601.99</v>
          </cell>
        </row>
        <row r="7176">
          <cell r="A7176" t="str">
            <v>06.201.0170-A</v>
          </cell>
          <cell r="B7176">
            <v>3601.99</v>
          </cell>
        </row>
        <row r="7177">
          <cell r="A7177" t="str">
            <v>06.201.0171-0</v>
          </cell>
          <cell r="B7177">
            <v>4454.71</v>
          </cell>
        </row>
        <row r="7178">
          <cell r="A7178" t="str">
            <v>06.201.0171-A</v>
          </cell>
          <cell r="B7178">
            <v>4454.71</v>
          </cell>
        </row>
        <row r="7179">
          <cell r="A7179" t="str">
            <v>06.201.0172-0</v>
          </cell>
          <cell r="B7179">
            <v>8741.4</v>
          </cell>
        </row>
        <row r="7180">
          <cell r="A7180" t="str">
            <v>06.201.0172-A</v>
          </cell>
          <cell r="B7180">
            <v>8741.4</v>
          </cell>
        </row>
        <row r="7181">
          <cell r="A7181" t="str">
            <v>06.201.0173-0</v>
          </cell>
          <cell r="B7181">
            <v>11058.91</v>
          </cell>
        </row>
        <row r="7182">
          <cell r="A7182" t="str">
            <v>06.201.0173-A</v>
          </cell>
          <cell r="B7182">
            <v>11058.91</v>
          </cell>
        </row>
        <row r="7183">
          <cell r="A7183" t="str">
            <v>06.201.0174-0</v>
          </cell>
          <cell r="B7183">
            <v>16821.32</v>
          </cell>
        </row>
        <row r="7184">
          <cell r="A7184" t="str">
            <v>06.201.0174-A</v>
          </cell>
          <cell r="B7184">
            <v>16821.32</v>
          </cell>
        </row>
        <row r="7185">
          <cell r="A7185" t="str">
            <v>06.201.0175-0</v>
          </cell>
          <cell r="B7185">
            <v>17869</v>
          </cell>
        </row>
        <row r="7186">
          <cell r="A7186" t="str">
            <v>06.201.0175-A</v>
          </cell>
          <cell r="B7186">
            <v>17869</v>
          </cell>
        </row>
        <row r="7187">
          <cell r="A7187" t="str">
            <v>06.201.0176-0</v>
          </cell>
          <cell r="B7187">
            <v>24685.16</v>
          </cell>
        </row>
        <row r="7188">
          <cell r="A7188" t="str">
            <v>06.201.0176-A</v>
          </cell>
          <cell r="B7188">
            <v>24685.16</v>
          </cell>
        </row>
        <row r="7189">
          <cell r="A7189" t="str">
            <v>06.201.0181-0</v>
          </cell>
          <cell r="B7189">
            <v>884.93</v>
          </cell>
        </row>
        <row r="7190">
          <cell r="A7190" t="str">
            <v>06.201.0181-A</v>
          </cell>
          <cell r="B7190">
            <v>884.93</v>
          </cell>
        </row>
        <row r="7191">
          <cell r="A7191" t="str">
            <v>06.201.0182-0</v>
          </cell>
          <cell r="B7191">
            <v>973.66</v>
          </cell>
        </row>
        <row r="7192">
          <cell r="A7192" t="str">
            <v>06.201.0182-A</v>
          </cell>
          <cell r="B7192">
            <v>973.66</v>
          </cell>
        </row>
        <row r="7193">
          <cell r="A7193" t="str">
            <v>06.201.0183-0</v>
          </cell>
          <cell r="B7193">
            <v>1188</v>
          </cell>
        </row>
        <row r="7194">
          <cell r="A7194" t="str">
            <v>06.201.0183-A</v>
          </cell>
          <cell r="B7194">
            <v>1188</v>
          </cell>
        </row>
        <row r="7195">
          <cell r="A7195" t="str">
            <v>06.201.0184-0</v>
          </cell>
          <cell r="B7195">
            <v>1450.85</v>
          </cell>
        </row>
        <row r="7196">
          <cell r="A7196" t="str">
            <v>06.201.0184-A</v>
          </cell>
          <cell r="B7196">
            <v>1450.85</v>
          </cell>
        </row>
        <row r="7197">
          <cell r="A7197" t="str">
            <v>06.201.0185-0</v>
          </cell>
          <cell r="B7197">
            <v>1756.89</v>
          </cell>
        </row>
        <row r="7198">
          <cell r="A7198" t="str">
            <v>06.201.0185-A</v>
          </cell>
          <cell r="B7198">
            <v>1756.89</v>
          </cell>
        </row>
        <row r="7199">
          <cell r="A7199" t="str">
            <v>06.201.0186-0</v>
          </cell>
          <cell r="B7199">
            <v>2115.16</v>
          </cell>
        </row>
        <row r="7200">
          <cell r="A7200" t="str">
            <v>06.201.0186-A</v>
          </cell>
          <cell r="B7200">
            <v>2115.16</v>
          </cell>
        </row>
        <row r="7201">
          <cell r="A7201" t="str">
            <v>06.201.0187-0</v>
          </cell>
          <cell r="B7201">
            <v>2462.44</v>
          </cell>
        </row>
        <row r="7202">
          <cell r="A7202" t="str">
            <v>06.201.0187-A</v>
          </cell>
          <cell r="B7202">
            <v>2462.44</v>
          </cell>
        </row>
        <row r="7203">
          <cell r="A7203" t="str">
            <v>06.201.0188-0</v>
          </cell>
          <cell r="B7203">
            <v>2879.42</v>
          </cell>
        </row>
        <row r="7204">
          <cell r="A7204" t="str">
            <v>06.201.0188-A</v>
          </cell>
          <cell r="B7204">
            <v>2879.42</v>
          </cell>
        </row>
        <row r="7205">
          <cell r="A7205" t="str">
            <v>06.201.0189-0</v>
          </cell>
          <cell r="B7205">
            <v>3474.53</v>
          </cell>
        </row>
        <row r="7206">
          <cell r="A7206" t="str">
            <v>06.201.0189-A</v>
          </cell>
          <cell r="B7206">
            <v>3474.53</v>
          </cell>
        </row>
        <row r="7207">
          <cell r="A7207" t="str">
            <v>06.201.0190-0</v>
          </cell>
          <cell r="B7207">
            <v>3976.39</v>
          </cell>
        </row>
        <row r="7208">
          <cell r="A7208" t="str">
            <v>06.201.0190-A</v>
          </cell>
          <cell r="B7208">
            <v>3976.39</v>
          </cell>
        </row>
        <row r="7209">
          <cell r="A7209" t="str">
            <v>06.201.0191-0</v>
          </cell>
          <cell r="B7209">
            <v>5450.1</v>
          </cell>
        </row>
        <row r="7210">
          <cell r="A7210" t="str">
            <v>06.201.0191-A</v>
          </cell>
          <cell r="B7210">
            <v>5450.1</v>
          </cell>
        </row>
        <row r="7211">
          <cell r="A7211" t="str">
            <v>06.201.0192-0</v>
          </cell>
          <cell r="B7211">
            <v>9338.49</v>
          </cell>
        </row>
        <row r="7212">
          <cell r="A7212" t="str">
            <v>06.201.0192-A</v>
          </cell>
          <cell r="B7212">
            <v>9338.49</v>
          </cell>
        </row>
        <row r="7213">
          <cell r="A7213" t="str">
            <v>06.201.0211-0</v>
          </cell>
          <cell r="B7213">
            <v>293.37</v>
          </cell>
        </row>
        <row r="7214">
          <cell r="A7214" t="str">
            <v>06.201.0211-A</v>
          </cell>
          <cell r="B7214">
            <v>293.37</v>
          </cell>
        </row>
        <row r="7215">
          <cell r="A7215" t="str">
            <v>06.201.0212-0</v>
          </cell>
          <cell r="B7215">
            <v>309.56</v>
          </cell>
        </row>
        <row r="7216">
          <cell r="A7216" t="str">
            <v>06.201.0212-A</v>
          </cell>
          <cell r="B7216">
            <v>309.56</v>
          </cell>
        </row>
        <row r="7217">
          <cell r="A7217" t="str">
            <v>06.201.0213-0</v>
          </cell>
          <cell r="B7217">
            <v>395.17</v>
          </cell>
        </row>
        <row r="7218">
          <cell r="A7218" t="str">
            <v>06.201.0213-A</v>
          </cell>
          <cell r="B7218">
            <v>395.17</v>
          </cell>
        </row>
        <row r="7219">
          <cell r="A7219" t="str">
            <v>06.201.0214-0</v>
          </cell>
          <cell r="B7219">
            <v>513.01</v>
          </cell>
        </row>
        <row r="7220">
          <cell r="A7220" t="str">
            <v>06.201.0214-A</v>
          </cell>
          <cell r="B7220">
            <v>513.01</v>
          </cell>
        </row>
        <row r="7221">
          <cell r="A7221" t="str">
            <v>06.201.0215-0</v>
          </cell>
          <cell r="B7221">
            <v>657.18</v>
          </cell>
        </row>
        <row r="7222">
          <cell r="A7222" t="str">
            <v>06.201.0215-A</v>
          </cell>
          <cell r="B7222">
            <v>657.18</v>
          </cell>
        </row>
        <row r="7223">
          <cell r="A7223" t="str">
            <v>06.201.0216-0</v>
          </cell>
          <cell r="B7223">
            <v>788.09</v>
          </cell>
        </row>
        <row r="7224">
          <cell r="A7224" t="str">
            <v>06.201.0216-A</v>
          </cell>
          <cell r="B7224">
            <v>788.09</v>
          </cell>
        </row>
        <row r="7225">
          <cell r="A7225" t="str">
            <v>06.201.0217-0</v>
          </cell>
          <cell r="B7225">
            <v>925.41</v>
          </cell>
        </row>
        <row r="7226">
          <cell r="A7226" t="str">
            <v>06.201.0217-A</v>
          </cell>
          <cell r="B7226">
            <v>925.41</v>
          </cell>
        </row>
        <row r="7227">
          <cell r="A7227" t="str">
            <v>06.201.0218-0</v>
          </cell>
          <cell r="B7227">
            <v>1019.45</v>
          </cell>
        </row>
        <row r="7228">
          <cell r="A7228" t="str">
            <v>06.201.0218-A</v>
          </cell>
          <cell r="B7228">
            <v>1019.45</v>
          </cell>
        </row>
        <row r="7229">
          <cell r="A7229" t="str">
            <v>06.201.0219-0</v>
          </cell>
          <cell r="B7229">
            <v>1190.71</v>
          </cell>
        </row>
        <row r="7230">
          <cell r="A7230" t="str">
            <v>06.201.0219-A</v>
          </cell>
          <cell r="B7230">
            <v>1190.71</v>
          </cell>
        </row>
        <row r="7231">
          <cell r="A7231" t="str">
            <v>06.201.0220-0</v>
          </cell>
          <cell r="B7231">
            <v>1335.66</v>
          </cell>
        </row>
        <row r="7232">
          <cell r="A7232" t="str">
            <v>06.201.0220-A</v>
          </cell>
          <cell r="B7232">
            <v>1335.66</v>
          </cell>
        </row>
        <row r="7233">
          <cell r="A7233" t="str">
            <v>06.201.0221-0</v>
          </cell>
          <cell r="B7233">
            <v>1727.76</v>
          </cell>
        </row>
        <row r="7234">
          <cell r="A7234" t="str">
            <v>06.201.0221-A</v>
          </cell>
          <cell r="B7234">
            <v>1727.76</v>
          </cell>
        </row>
        <row r="7235">
          <cell r="A7235" t="str">
            <v>06.201.0222-0</v>
          </cell>
          <cell r="B7235">
            <v>2342.0300000000002</v>
          </cell>
        </row>
        <row r="7236">
          <cell r="A7236" t="str">
            <v>06.201.0222-A</v>
          </cell>
          <cell r="B7236">
            <v>2342.0300000000002</v>
          </cell>
        </row>
        <row r="7237">
          <cell r="A7237" t="str">
            <v>06.201.0223-0</v>
          </cell>
          <cell r="B7237">
            <v>2799.26</v>
          </cell>
        </row>
        <row r="7238">
          <cell r="A7238" t="str">
            <v>06.201.0223-A</v>
          </cell>
          <cell r="B7238">
            <v>2799.26</v>
          </cell>
        </row>
        <row r="7239">
          <cell r="A7239" t="str">
            <v>06.201.0224-0</v>
          </cell>
          <cell r="B7239">
            <v>4316.22</v>
          </cell>
        </row>
        <row r="7240">
          <cell r="A7240" t="str">
            <v>06.201.0224-A</v>
          </cell>
          <cell r="B7240">
            <v>4316.22</v>
          </cell>
        </row>
        <row r="7241">
          <cell r="A7241" t="str">
            <v>06.201.0225-0</v>
          </cell>
          <cell r="B7241">
            <v>5086.13</v>
          </cell>
        </row>
        <row r="7242">
          <cell r="A7242" t="str">
            <v>06.201.0225-A</v>
          </cell>
          <cell r="B7242">
            <v>5086.13</v>
          </cell>
        </row>
        <row r="7243">
          <cell r="A7243" t="str">
            <v>06.201.0226-0</v>
          </cell>
          <cell r="B7243">
            <v>6764.11</v>
          </cell>
        </row>
        <row r="7244">
          <cell r="A7244" t="str">
            <v>06.201.0226-A</v>
          </cell>
          <cell r="B7244">
            <v>6764.11</v>
          </cell>
        </row>
        <row r="7245">
          <cell r="A7245" t="str">
            <v>06.201.0231-0</v>
          </cell>
          <cell r="B7245">
            <v>293.37</v>
          </cell>
        </row>
        <row r="7246">
          <cell r="A7246" t="str">
            <v>06.201.0231-A</v>
          </cell>
          <cell r="B7246">
            <v>293.37</v>
          </cell>
        </row>
        <row r="7247">
          <cell r="A7247" t="str">
            <v>06.201.0232-0</v>
          </cell>
          <cell r="B7247">
            <v>310.01</v>
          </cell>
        </row>
        <row r="7248">
          <cell r="A7248" t="str">
            <v>06.201.0232-A</v>
          </cell>
          <cell r="B7248">
            <v>310.01</v>
          </cell>
        </row>
        <row r="7249">
          <cell r="A7249" t="str">
            <v>06.201.0233-0</v>
          </cell>
          <cell r="B7249">
            <v>395.17</v>
          </cell>
        </row>
        <row r="7250">
          <cell r="A7250" t="str">
            <v>06.201.0233-A</v>
          </cell>
          <cell r="B7250">
            <v>395.17</v>
          </cell>
        </row>
        <row r="7251">
          <cell r="A7251" t="str">
            <v>06.201.0234-0</v>
          </cell>
          <cell r="B7251">
            <v>513.01</v>
          </cell>
        </row>
        <row r="7252">
          <cell r="A7252" t="str">
            <v>06.201.0234-A</v>
          </cell>
          <cell r="B7252">
            <v>513.01</v>
          </cell>
        </row>
        <row r="7253">
          <cell r="A7253" t="str">
            <v>06.201.0235-0</v>
          </cell>
          <cell r="B7253">
            <v>657.22</v>
          </cell>
        </row>
        <row r="7254">
          <cell r="A7254" t="str">
            <v>06.201.0235-A</v>
          </cell>
          <cell r="B7254">
            <v>657.22</v>
          </cell>
        </row>
        <row r="7255">
          <cell r="A7255" t="str">
            <v>06.201.0236-0</v>
          </cell>
          <cell r="B7255">
            <v>788.09</v>
          </cell>
        </row>
        <row r="7256">
          <cell r="A7256" t="str">
            <v>06.201.0236-A</v>
          </cell>
          <cell r="B7256">
            <v>788.09</v>
          </cell>
        </row>
        <row r="7257">
          <cell r="A7257" t="str">
            <v>06.201.0237-0</v>
          </cell>
          <cell r="B7257">
            <v>925.4</v>
          </cell>
        </row>
        <row r="7258">
          <cell r="A7258" t="str">
            <v>06.201.0237-A</v>
          </cell>
          <cell r="B7258">
            <v>925.4</v>
          </cell>
        </row>
        <row r="7259">
          <cell r="A7259" t="str">
            <v>06.201.0238-0</v>
          </cell>
          <cell r="B7259">
            <v>1019.45</v>
          </cell>
        </row>
        <row r="7260">
          <cell r="A7260" t="str">
            <v>06.201.0238-A</v>
          </cell>
          <cell r="B7260">
            <v>1019.45</v>
          </cell>
        </row>
        <row r="7261">
          <cell r="A7261" t="str">
            <v>06.201.0239-0</v>
          </cell>
          <cell r="B7261">
            <v>1190.72</v>
          </cell>
        </row>
        <row r="7262">
          <cell r="A7262" t="str">
            <v>06.201.0239-A</v>
          </cell>
          <cell r="B7262">
            <v>1190.72</v>
          </cell>
        </row>
        <row r="7263">
          <cell r="A7263" t="str">
            <v>06.201.0240-0</v>
          </cell>
          <cell r="B7263">
            <v>1335.67</v>
          </cell>
        </row>
        <row r="7264">
          <cell r="A7264" t="str">
            <v>06.201.0240-A</v>
          </cell>
          <cell r="B7264">
            <v>1335.67</v>
          </cell>
        </row>
        <row r="7265">
          <cell r="A7265" t="str">
            <v>06.201.0241-0</v>
          </cell>
          <cell r="B7265">
            <v>1896.28</v>
          </cell>
        </row>
        <row r="7266">
          <cell r="A7266" t="str">
            <v>06.201.0241-A</v>
          </cell>
          <cell r="B7266">
            <v>1896.28</v>
          </cell>
        </row>
        <row r="7267">
          <cell r="A7267" t="str">
            <v>06.201.0242-0</v>
          </cell>
          <cell r="B7267">
            <v>3033.43</v>
          </cell>
        </row>
        <row r="7268">
          <cell r="A7268" t="str">
            <v>06.201.0242-A</v>
          </cell>
          <cell r="B7268">
            <v>3033.43</v>
          </cell>
        </row>
        <row r="7269">
          <cell r="A7269" t="str">
            <v>06.201.0243-0</v>
          </cell>
          <cell r="B7269">
            <v>19894.080000000002</v>
          </cell>
        </row>
        <row r="7270">
          <cell r="A7270" t="str">
            <v>06.201.0243-A</v>
          </cell>
          <cell r="B7270">
            <v>19894.080000000002</v>
          </cell>
        </row>
        <row r="7271">
          <cell r="A7271" t="str">
            <v>06.201.0244-0</v>
          </cell>
          <cell r="B7271">
            <v>21516.720000000001</v>
          </cell>
        </row>
        <row r="7272">
          <cell r="A7272" t="str">
            <v>06.201.0244-A</v>
          </cell>
          <cell r="B7272">
            <v>21516.720000000001</v>
          </cell>
        </row>
        <row r="7273">
          <cell r="A7273" t="str">
            <v>06.201.0245-0</v>
          </cell>
          <cell r="B7273">
            <v>18333.04</v>
          </cell>
        </row>
        <row r="7274">
          <cell r="A7274" t="str">
            <v>06.201.0245-A</v>
          </cell>
          <cell r="B7274">
            <v>18333.04</v>
          </cell>
        </row>
        <row r="7275">
          <cell r="A7275" t="str">
            <v>06.201.0246-0</v>
          </cell>
          <cell r="B7275">
            <v>22462.16</v>
          </cell>
        </row>
        <row r="7276">
          <cell r="A7276" t="str">
            <v>06.201.0246-A</v>
          </cell>
          <cell r="B7276">
            <v>22462.16</v>
          </cell>
        </row>
        <row r="7277">
          <cell r="A7277" t="str">
            <v>06.201.0251-0</v>
          </cell>
          <cell r="B7277">
            <v>1208.06</v>
          </cell>
        </row>
        <row r="7278">
          <cell r="A7278" t="str">
            <v>06.201.0251-A</v>
          </cell>
          <cell r="B7278">
            <v>1208.06</v>
          </cell>
        </row>
        <row r="7279">
          <cell r="A7279" t="str">
            <v>06.201.0252-0</v>
          </cell>
          <cell r="B7279">
            <v>1344.29</v>
          </cell>
        </row>
        <row r="7280">
          <cell r="A7280" t="str">
            <v>06.201.0252-A</v>
          </cell>
          <cell r="B7280">
            <v>1344.29</v>
          </cell>
        </row>
        <row r="7281">
          <cell r="A7281" t="str">
            <v>06.201.0253-0</v>
          </cell>
          <cell r="B7281">
            <v>1661.85</v>
          </cell>
        </row>
        <row r="7282">
          <cell r="A7282" t="str">
            <v>06.201.0253-A</v>
          </cell>
          <cell r="B7282">
            <v>1661.85</v>
          </cell>
        </row>
        <row r="7283">
          <cell r="A7283" t="str">
            <v>06.201.0254-0</v>
          </cell>
          <cell r="B7283">
            <v>2000.22</v>
          </cell>
        </row>
        <row r="7284">
          <cell r="A7284" t="str">
            <v>06.201.0254-A</v>
          </cell>
          <cell r="B7284">
            <v>2000.22</v>
          </cell>
        </row>
        <row r="7285">
          <cell r="A7285" t="str">
            <v>06.201.0255-0</v>
          </cell>
          <cell r="B7285">
            <v>2378.19</v>
          </cell>
        </row>
        <row r="7286">
          <cell r="A7286" t="str">
            <v>06.201.0255-A</v>
          </cell>
          <cell r="B7286">
            <v>2378.19</v>
          </cell>
        </row>
        <row r="7287">
          <cell r="A7287" t="str">
            <v>06.201.0256-0</v>
          </cell>
          <cell r="B7287">
            <v>2906.31</v>
          </cell>
        </row>
        <row r="7288">
          <cell r="A7288" t="str">
            <v>06.201.0256-A</v>
          </cell>
          <cell r="B7288">
            <v>2906.31</v>
          </cell>
        </row>
        <row r="7289">
          <cell r="A7289" t="str">
            <v>06.201.0257-0</v>
          </cell>
          <cell r="B7289">
            <v>3395.96</v>
          </cell>
        </row>
        <row r="7290">
          <cell r="A7290" t="str">
            <v>06.201.0257-A</v>
          </cell>
          <cell r="B7290">
            <v>3395.96</v>
          </cell>
        </row>
        <row r="7291">
          <cell r="A7291" t="str">
            <v>06.201.0258-0</v>
          </cell>
          <cell r="B7291">
            <v>3832.97</v>
          </cell>
        </row>
        <row r="7292">
          <cell r="A7292" t="str">
            <v>06.201.0258-A</v>
          </cell>
          <cell r="B7292">
            <v>3832.97</v>
          </cell>
        </row>
        <row r="7293">
          <cell r="A7293" t="str">
            <v>06.201.0259-0</v>
          </cell>
          <cell r="B7293">
            <v>4673.6899999999996</v>
          </cell>
        </row>
        <row r="7294">
          <cell r="A7294" t="str">
            <v>06.201.0259-A</v>
          </cell>
          <cell r="B7294">
            <v>4673.6899999999996</v>
          </cell>
        </row>
        <row r="7295">
          <cell r="A7295" t="str">
            <v>06.201.0260-0</v>
          </cell>
          <cell r="B7295">
            <v>4987.72</v>
          </cell>
        </row>
        <row r="7296">
          <cell r="A7296" t="str">
            <v>06.201.0260-A</v>
          </cell>
          <cell r="B7296">
            <v>4987.72</v>
          </cell>
        </row>
        <row r="7297">
          <cell r="A7297" t="str">
            <v>06.201.0261-0</v>
          </cell>
          <cell r="B7297">
            <v>6071.6</v>
          </cell>
        </row>
        <row r="7298">
          <cell r="A7298" t="str">
            <v>06.201.0261-A</v>
          </cell>
          <cell r="B7298">
            <v>6071.6</v>
          </cell>
        </row>
        <row r="7299">
          <cell r="A7299" t="str">
            <v>06.201.0262-0</v>
          </cell>
          <cell r="B7299">
            <v>13335.2</v>
          </cell>
        </row>
        <row r="7300">
          <cell r="A7300" t="str">
            <v>06.201.0262-A</v>
          </cell>
          <cell r="B7300">
            <v>13335.2</v>
          </cell>
        </row>
        <row r="7301">
          <cell r="A7301" t="str">
            <v>06.201.0263-0</v>
          </cell>
          <cell r="B7301">
            <v>16925.580000000002</v>
          </cell>
        </row>
        <row r="7302">
          <cell r="A7302" t="str">
            <v>06.201.0263-A</v>
          </cell>
          <cell r="B7302">
            <v>16925.580000000002</v>
          </cell>
        </row>
        <row r="7303">
          <cell r="A7303" t="str">
            <v>06.201.0264-0</v>
          </cell>
          <cell r="B7303">
            <v>24529.86</v>
          </cell>
        </row>
        <row r="7304">
          <cell r="A7304" t="str">
            <v>06.201.0264-A</v>
          </cell>
          <cell r="B7304">
            <v>24529.86</v>
          </cell>
        </row>
        <row r="7305">
          <cell r="A7305" t="str">
            <v>06.201.0265-0</v>
          </cell>
          <cell r="B7305">
            <v>25494.28</v>
          </cell>
        </row>
        <row r="7306">
          <cell r="A7306" t="str">
            <v>06.201.0265-A</v>
          </cell>
          <cell r="B7306">
            <v>25494.28</v>
          </cell>
        </row>
        <row r="7307">
          <cell r="A7307" t="str">
            <v>06.201.0266-0</v>
          </cell>
          <cell r="B7307">
            <v>36537.74</v>
          </cell>
        </row>
        <row r="7308">
          <cell r="A7308" t="str">
            <v>06.201.0266-A</v>
          </cell>
          <cell r="B7308">
            <v>36537.74</v>
          </cell>
        </row>
        <row r="7309">
          <cell r="A7309" t="str">
            <v>06.201.0271-0</v>
          </cell>
          <cell r="B7309">
            <v>1208.06</v>
          </cell>
        </row>
        <row r="7310">
          <cell r="A7310" t="str">
            <v>06.201.0271-A</v>
          </cell>
          <cell r="B7310">
            <v>1208.06</v>
          </cell>
        </row>
        <row r="7311">
          <cell r="A7311" t="str">
            <v>06.201.0272-0</v>
          </cell>
          <cell r="B7311">
            <v>1344.29</v>
          </cell>
        </row>
        <row r="7312">
          <cell r="A7312" t="str">
            <v>06.201.0272-A</v>
          </cell>
          <cell r="B7312">
            <v>1344.29</v>
          </cell>
        </row>
        <row r="7313">
          <cell r="A7313" t="str">
            <v>06.201.0273-0</v>
          </cell>
          <cell r="B7313">
            <v>1661.85</v>
          </cell>
        </row>
        <row r="7314">
          <cell r="A7314" t="str">
            <v>06.201.0273-A</v>
          </cell>
          <cell r="B7314">
            <v>1661.85</v>
          </cell>
        </row>
        <row r="7315">
          <cell r="A7315" t="str">
            <v>06.201.0274-0</v>
          </cell>
          <cell r="B7315">
            <v>2001.02</v>
          </cell>
        </row>
        <row r="7316">
          <cell r="A7316" t="str">
            <v>06.201.0274-A</v>
          </cell>
          <cell r="B7316">
            <v>2001.02</v>
          </cell>
        </row>
        <row r="7317">
          <cell r="A7317" t="str">
            <v>06.201.0275-0</v>
          </cell>
          <cell r="B7317">
            <v>2431.9299999999998</v>
          </cell>
        </row>
        <row r="7318">
          <cell r="A7318" t="str">
            <v>06.201.0275-A</v>
          </cell>
          <cell r="B7318">
            <v>2431.9299999999998</v>
          </cell>
        </row>
        <row r="7319">
          <cell r="A7319" t="str">
            <v>06.201.0276-0</v>
          </cell>
          <cell r="B7319">
            <v>2950.38</v>
          </cell>
        </row>
        <row r="7320">
          <cell r="A7320" t="str">
            <v>06.201.0276-A</v>
          </cell>
          <cell r="B7320">
            <v>2950.38</v>
          </cell>
        </row>
        <row r="7321">
          <cell r="A7321" t="str">
            <v>06.201.0277-0</v>
          </cell>
          <cell r="B7321">
            <v>3443.41</v>
          </cell>
        </row>
        <row r="7322">
          <cell r="A7322" t="str">
            <v>06.201.0277-A</v>
          </cell>
          <cell r="B7322">
            <v>3443.41</v>
          </cell>
        </row>
        <row r="7323">
          <cell r="A7323" t="str">
            <v>06.201.0278-0</v>
          </cell>
          <cell r="B7323">
            <v>4058.78</v>
          </cell>
        </row>
        <row r="7324">
          <cell r="A7324" t="str">
            <v>06.201.0278-A</v>
          </cell>
          <cell r="B7324">
            <v>4058.78</v>
          </cell>
        </row>
        <row r="7325">
          <cell r="A7325" t="str">
            <v>06.201.0279-0</v>
          </cell>
          <cell r="B7325">
            <v>4951.04</v>
          </cell>
        </row>
        <row r="7326">
          <cell r="A7326" t="str">
            <v>06.201.0279-A</v>
          </cell>
          <cell r="B7326">
            <v>4951.04</v>
          </cell>
        </row>
        <row r="7327">
          <cell r="A7327" t="str">
            <v>06.201.0280-0</v>
          </cell>
          <cell r="B7327">
            <v>5741.57</v>
          </cell>
        </row>
        <row r="7328">
          <cell r="A7328" t="str">
            <v>06.201.0280-A</v>
          </cell>
          <cell r="B7328">
            <v>5741.57</v>
          </cell>
        </row>
        <row r="7329">
          <cell r="A7329" t="str">
            <v>06.201.0281-0</v>
          </cell>
          <cell r="B7329">
            <v>7834.33</v>
          </cell>
        </row>
        <row r="7330">
          <cell r="A7330" t="str">
            <v>06.201.0281-A</v>
          </cell>
          <cell r="B7330">
            <v>7834.33</v>
          </cell>
        </row>
        <row r="7331">
          <cell r="A7331" t="str">
            <v>06.201.0282-0</v>
          </cell>
          <cell r="B7331">
            <v>13692.19</v>
          </cell>
        </row>
        <row r="7332">
          <cell r="A7332" t="str">
            <v>06.201.0282-A</v>
          </cell>
          <cell r="B7332">
            <v>13692.19</v>
          </cell>
        </row>
        <row r="7333">
          <cell r="A7333" t="str">
            <v>06.201.0291-0</v>
          </cell>
          <cell r="B7333">
            <v>19023.86</v>
          </cell>
        </row>
        <row r="7334">
          <cell r="A7334" t="str">
            <v>06.201.0291-A</v>
          </cell>
          <cell r="B7334">
            <v>19023.86</v>
          </cell>
        </row>
        <row r="7335">
          <cell r="A7335" t="str">
            <v>06.201.0292-0</v>
          </cell>
          <cell r="B7335">
            <v>24419.22</v>
          </cell>
        </row>
        <row r="7336">
          <cell r="A7336" t="str">
            <v>06.201.0292-A</v>
          </cell>
          <cell r="B7336">
            <v>24419.22</v>
          </cell>
        </row>
        <row r="7337">
          <cell r="A7337" t="str">
            <v>06.201.0293-0</v>
          </cell>
          <cell r="B7337">
            <v>36147.03</v>
          </cell>
        </row>
        <row r="7338">
          <cell r="A7338" t="str">
            <v>06.201.0293-A</v>
          </cell>
          <cell r="B7338">
            <v>36147.03</v>
          </cell>
        </row>
        <row r="7339">
          <cell r="A7339" t="str">
            <v>06.201.0294-0</v>
          </cell>
          <cell r="B7339">
            <v>26870.25</v>
          </cell>
        </row>
        <row r="7340">
          <cell r="A7340" t="str">
            <v>06.201.0294-A</v>
          </cell>
          <cell r="B7340">
            <v>26870.25</v>
          </cell>
        </row>
        <row r="7341">
          <cell r="A7341" t="str">
            <v>06.201.0295-0</v>
          </cell>
          <cell r="B7341">
            <v>27014.41</v>
          </cell>
        </row>
        <row r="7342">
          <cell r="A7342" t="str">
            <v>06.201.0295-A</v>
          </cell>
          <cell r="B7342">
            <v>27014.41</v>
          </cell>
        </row>
        <row r="7343">
          <cell r="A7343" t="str">
            <v>06.201.0296-0</v>
          </cell>
          <cell r="B7343">
            <v>39109.57</v>
          </cell>
        </row>
        <row r="7344">
          <cell r="A7344" t="str">
            <v>06.201.0296-A</v>
          </cell>
          <cell r="B7344">
            <v>39109.57</v>
          </cell>
        </row>
        <row r="7345">
          <cell r="A7345" t="str">
            <v>06.201.0297-0</v>
          </cell>
          <cell r="B7345">
            <v>27415.439999999999</v>
          </cell>
        </row>
        <row r="7346">
          <cell r="A7346" t="str">
            <v>06.201.0297-A</v>
          </cell>
          <cell r="B7346">
            <v>27415.439999999999</v>
          </cell>
        </row>
        <row r="7347">
          <cell r="A7347" t="str">
            <v>06.201.0298-0</v>
          </cell>
          <cell r="B7347">
            <v>34714.76</v>
          </cell>
        </row>
        <row r="7348">
          <cell r="A7348" t="str">
            <v>06.201.0298-A</v>
          </cell>
          <cell r="B7348">
            <v>34714.76</v>
          </cell>
        </row>
        <row r="7349">
          <cell r="A7349" t="str">
            <v>06.201.0299-0</v>
          </cell>
          <cell r="B7349">
            <v>46314.03</v>
          </cell>
        </row>
        <row r="7350">
          <cell r="A7350" t="str">
            <v>06.201.0299-A</v>
          </cell>
          <cell r="B7350">
            <v>46314.03</v>
          </cell>
        </row>
        <row r="7351">
          <cell r="A7351" t="str">
            <v>06.201.0300-0</v>
          </cell>
          <cell r="B7351">
            <v>41089.019999999997</v>
          </cell>
        </row>
        <row r="7352">
          <cell r="A7352" t="str">
            <v>06.201.0300-A</v>
          </cell>
          <cell r="B7352">
            <v>41089.019999999997</v>
          </cell>
        </row>
        <row r="7353">
          <cell r="A7353" t="str">
            <v>06.201.0301-0</v>
          </cell>
          <cell r="B7353">
            <v>47517.440000000002</v>
          </cell>
        </row>
        <row r="7354">
          <cell r="A7354" t="str">
            <v>06.201.0301-A</v>
          </cell>
          <cell r="B7354">
            <v>47517.440000000002</v>
          </cell>
        </row>
        <row r="7355">
          <cell r="A7355" t="str">
            <v>06.201.0302-0</v>
          </cell>
          <cell r="B7355">
            <v>59620.32</v>
          </cell>
        </row>
        <row r="7356">
          <cell r="A7356" t="str">
            <v>06.201.0302-A</v>
          </cell>
          <cell r="B7356">
            <v>59620.32</v>
          </cell>
        </row>
        <row r="7357">
          <cell r="A7357" t="str">
            <v>06.201.0311-0</v>
          </cell>
          <cell r="B7357">
            <v>876.23</v>
          </cell>
        </row>
        <row r="7358">
          <cell r="A7358" t="str">
            <v>06.201.0311-A</v>
          </cell>
          <cell r="B7358">
            <v>876.23</v>
          </cell>
        </row>
        <row r="7359">
          <cell r="A7359" t="str">
            <v>06.201.0312-0</v>
          </cell>
          <cell r="B7359">
            <v>958.16</v>
          </cell>
        </row>
        <row r="7360">
          <cell r="A7360" t="str">
            <v>06.201.0312-A</v>
          </cell>
          <cell r="B7360">
            <v>958.16</v>
          </cell>
        </row>
        <row r="7361">
          <cell r="A7361" t="str">
            <v>06.201.0313-0</v>
          </cell>
          <cell r="B7361">
            <v>1174.18</v>
          </cell>
        </row>
        <row r="7362">
          <cell r="A7362" t="str">
            <v>06.201.0313-A</v>
          </cell>
          <cell r="B7362">
            <v>1174.18</v>
          </cell>
        </row>
        <row r="7363">
          <cell r="A7363" t="str">
            <v>06.201.0314-0</v>
          </cell>
          <cell r="B7363">
            <v>1416.75</v>
          </cell>
        </row>
        <row r="7364">
          <cell r="A7364" t="str">
            <v>06.201.0314-A</v>
          </cell>
          <cell r="B7364">
            <v>1416.75</v>
          </cell>
        </row>
        <row r="7365">
          <cell r="A7365" t="str">
            <v>06.201.0315-0</v>
          </cell>
          <cell r="B7365">
            <v>1685.08</v>
          </cell>
        </row>
        <row r="7366">
          <cell r="A7366" t="str">
            <v>06.201.0315-A</v>
          </cell>
          <cell r="B7366">
            <v>1685.08</v>
          </cell>
        </row>
        <row r="7367">
          <cell r="A7367" t="str">
            <v>06.201.0316-0</v>
          </cell>
          <cell r="B7367">
            <v>2023.82</v>
          </cell>
        </row>
        <row r="7368">
          <cell r="A7368" t="str">
            <v>06.201.0316-A</v>
          </cell>
          <cell r="B7368">
            <v>2023.82</v>
          </cell>
        </row>
        <row r="7369">
          <cell r="A7369" t="str">
            <v>06.201.0317-0</v>
          </cell>
          <cell r="B7369">
            <v>2351.75</v>
          </cell>
        </row>
        <row r="7370">
          <cell r="A7370" t="str">
            <v>06.201.0317-A</v>
          </cell>
          <cell r="B7370">
            <v>2351.75</v>
          </cell>
        </row>
        <row r="7371">
          <cell r="A7371" t="str">
            <v>06.201.0318-0</v>
          </cell>
          <cell r="B7371">
            <v>2679.15</v>
          </cell>
        </row>
        <row r="7372">
          <cell r="A7372" t="str">
            <v>06.201.0318-A</v>
          </cell>
          <cell r="B7372">
            <v>2679.15</v>
          </cell>
        </row>
        <row r="7373">
          <cell r="A7373" t="str">
            <v>06.201.0319-0</v>
          </cell>
          <cell r="B7373">
            <v>3192.13</v>
          </cell>
        </row>
        <row r="7374">
          <cell r="A7374" t="str">
            <v>06.201.0319-A</v>
          </cell>
          <cell r="B7374">
            <v>3192.13</v>
          </cell>
        </row>
        <row r="7375">
          <cell r="A7375" t="str">
            <v>06.201.0320-0</v>
          </cell>
          <cell r="B7375">
            <v>3439.29</v>
          </cell>
        </row>
        <row r="7376">
          <cell r="A7376" t="str">
            <v>06.201.0320-A</v>
          </cell>
          <cell r="B7376">
            <v>3439.29</v>
          </cell>
        </row>
        <row r="7377">
          <cell r="A7377" t="str">
            <v>06.201.0321-0</v>
          </cell>
          <cell r="B7377">
            <v>4248.12</v>
          </cell>
        </row>
        <row r="7378">
          <cell r="A7378" t="str">
            <v>06.201.0321-A</v>
          </cell>
          <cell r="B7378">
            <v>4248.12</v>
          </cell>
        </row>
        <row r="7379">
          <cell r="A7379" t="str">
            <v>06.201.0322-0</v>
          </cell>
          <cell r="B7379">
            <v>8373.81</v>
          </cell>
        </row>
        <row r="7380">
          <cell r="A7380" t="str">
            <v>06.201.0322-A</v>
          </cell>
          <cell r="B7380">
            <v>8373.81</v>
          </cell>
        </row>
        <row r="7381">
          <cell r="A7381" t="str">
            <v>06.201.0323-0</v>
          </cell>
          <cell r="B7381">
            <v>10589.74</v>
          </cell>
        </row>
        <row r="7382">
          <cell r="A7382" t="str">
            <v>06.201.0323-A</v>
          </cell>
          <cell r="B7382">
            <v>10589.74</v>
          </cell>
        </row>
        <row r="7383">
          <cell r="A7383" t="str">
            <v>06.201.0324-0</v>
          </cell>
          <cell r="B7383">
            <v>16237.41</v>
          </cell>
        </row>
        <row r="7384">
          <cell r="A7384" t="str">
            <v>06.201.0324-A</v>
          </cell>
          <cell r="B7384">
            <v>16237.41</v>
          </cell>
        </row>
        <row r="7385">
          <cell r="A7385" t="str">
            <v>06.201.0325-0</v>
          </cell>
          <cell r="B7385">
            <v>17127.82</v>
          </cell>
        </row>
        <row r="7386">
          <cell r="A7386" t="str">
            <v>06.201.0325-A</v>
          </cell>
          <cell r="B7386">
            <v>17127.82</v>
          </cell>
        </row>
        <row r="7387">
          <cell r="A7387" t="str">
            <v>06.201.0326-0</v>
          </cell>
          <cell r="B7387">
            <v>23550.35</v>
          </cell>
        </row>
        <row r="7388">
          <cell r="A7388" t="str">
            <v>06.201.0326-A</v>
          </cell>
          <cell r="B7388">
            <v>23550.35</v>
          </cell>
        </row>
        <row r="7389">
          <cell r="A7389" t="str">
            <v>06.201.0331-0</v>
          </cell>
          <cell r="B7389">
            <v>876.23</v>
          </cell>
        </row>
        <row r="7390">
          <cell r="A7390" t="str">
            <v>06.201.0331-A</v>
          </cell>
          <cell r="B7390">
            <v>876.23</v>
          </cell>
        </row>
        <row r="7391">
          <cell r="A7391" t="str">
            <v>06.201.0332-0</v>
          </cell>
          <cell r="B7391">
            <v>958.16</v>
          </cell>
        </row>
        <row r="7392">
          <cell r="A7392" t="str">
            <v>06.201.0332-A</v>
          </cell>
          <cell r="B7392">
            <v>958.16</v>
          </cell>
        </row>
        <row r="7393">
          <cell r="A7393" t="str">
            <v>06.201.0333-0</v>
          </cell>
          <cell r="B7393">
            <v>1174.18</v>
          </cell>
        </row>
        <row r="7394">
          <cell r="A7394" t="str">
            <v>06.201.0333-A</v>
          </cell>
          <cell r="B7394">
            <v>1174.18</v>
          </cell>
        </row>
        <row r="7395">
          <cell r="A7395" t="str">
            <v>06.201.0334-0</v>
          </cell>
          <cell r="B7395">
            <v>1417.15</v>
          </cell>
        </row>
        <row r="7396">
          <cell r="A7396" t="str">
            <v>06.201.0334-A</v>
          </cell>
          <cell r="B7396">
            <v>1417.15</v>
          </cell>
        </row>
        <row r="7397">
          <cell r="A7397" t="str">
            <v>06.201.0335-0</v>
          </cell>
          <cell r="B7397">
            <v>1711.95</v>
          </cell>
        </row>
        <row r="7398">
          <cell r="A7398" t="str">
            <v>06.201.0335-A</v>
          </cell>
          <cell r="B7398">
            <v>1711.95</v>
          </cell>
        </row>
        <row r="7399">
          <cell r="A7399" t="str">
            <v>06.201.0336-0</v>
          </cell>
          <cell r="B7399">
            <v>2045.85</v>
          </cell>
        </row>
        <row r="7400">
          <cell r="A7400" t="str">
            <v>06.201.0336-A</v>
          </cell>
          <cell r="B7400">
            <v>2045.85</v>
          </cell>
        </row>
        <row r="7401">
          <cell r="A7401" t="str">
            <v>06.201.0337-0</v>
          </cell>
          <cell r="B7401">
            <v>2375.48</v>
          </cell>
        </row>
        <row r="7402">
          <cell r="A7402" t="str">
            <v>06.201.0337-A</v>
          </cell>
          <cell r="B7402">
            <v>2375.48</v>
          </cell>
        </row>
        <row r="7403">
          <cell r="A7403" t="str">
            <v>06.201.0338-0</v>
          </cell>
          <cell r="B7403">
            <v>2792.02</v>
          </cell>
        </row>
        <row r="7404">
          <cell r="A7404" t="str">
            <v>06.201.0338-A</v>
          </cell>
          <cell r="B7404">
            <v>2792.02</v>
          </cell>
        </row>
        <row r="7405">
          <cell r="A7405" t="str">
            <v>06.201.0339-0</v>
          </cell>
          <cell r="B7405">
            <v>3328.28</v>
          </cell>
        </row>
        <row r="7406">
          <cell r="A7406" t="str">
            <v>06.201.0339-A</v>
          </cell>
          <cell r="B7406">
            <v>3328.28</v>
          </cell>
        </row>
        <row r="7407">
          <cell r="A7407" t="str">
            <v>06.201.0340-0</v>
          </cell>
          <cell r="B7407">
            <v>3818.68</v>
          </cell>
        </row>
        <row r="7408">
          <cell r="A7408" t="str">
            <v>06.201.0340-A</v>
          </cell>
          <cell r="B7408">
            <v>3818.68</v>
          </cell>
        </row>
        <row r="7409">
          <cell r="A7409" t="str">
            <v>06.201.0341-0</v>
          </cell>
          <cell r="B7409">
            <v>5124.54</v>
          </cell>
        </row>
        <row r="7410">
          <cell r="A7410" t="str">
            <v>06.201.0341-A</v>
          </cell>
          <cell r="B7410">
            <v>5124.54</v>
          </cell>
        </row>
        <row r="7411">
          <cell r="A7411" t="str">
            <v>06.201.0342-0</v>
          </cell>
          <cell r="B7411">
            <v>8972.35</v>
          </cell>
        </row>
        <row r="7412">
          <cell r="A7412" t="str">
            <v>06.201.0342-A</v>
          </cell>
          <cell r="B7412">
            <v>8972.35</v>
          </cell>
        </row>
        <row r="7413">
          <cell r="A7413" t="str">
            <v>06.201.0361-0</v>
          </cell>
          <cell r="B7413">
            <v>899.74</v>
          </cell>
        </row>
        <row r="7414">
          <cell r="A7414" t="str">
            <v>06.201.0361-A</v>
          </cell>
          <cell r="B7414">
            <v>899.74</v>
          </cell>
        </row>
        <row r="7415">
          <cell r="A7415" t="str">
            <v>06.201.0362-0</v>
          </cell>
          <cell r="B7415">
            <v>989.96</v>
          </cell>
        </row>
        <row r="7416">
          <cell r="A7416" t="str">
            <v>06.201.0362-A</v>
          </cell>
          <cell r="B7416">
            <v>989.96</v>
          </cell>
        </row>
        <row r="7417">
          <cell r="A7417" t="str">
            <v>06.201.0363-0</v>
          </cell>
          <cell r="B7417">
            <v>1225.81</v>
          </cell>
        </row>
        <row r="7418">
          <cell r="A7418" t="str">
            <v>06.201.0363-A</v>
          </cell>
          <cell r="B7418">
            <v>1225.81</v>
          </cell>
        </row>
        <row r="7419">
          <cell r="A7419" t="str">
            <v>06.201.0364-0</v>
          </cell>
          <cell r="B7419">
            <v>1487.49</v>
          </cell>
        </row>
        <row r="7420">
          <cell r="A7420" t="str">
            <v>06.201.0364-A</v>
          </cell>
          <cell r="B7420">
            <v>1487.49</v>
          </cell>
        </row>
        <row r="7421">
          <cell r="A7421" t="str">
            <v>06.201.0365-0</v>
          </cell>
          <cell r="B7421">
            <v>1798.63</v>
          </cell>
        </row>
        <row r="7422">
          <cell r="A7422" t="str">
            <v>06.201.0365-A</v>
          </cell>
          <cell r="B7422">
            <v>1798.63</v>
          </cell>
        </row>
        <row r="7423">
          <cell r="A7423" t="str">
            <v>06.201.0366-0</v>
          </cell>
          <cell r="B7423">
            <v>2150.96</v>
          </cell>
        </row>
        <row r="7424">
          <cell r="A7424" t="str">
            <v>06.201.0366-A</v>
          </cell>
          <cell r="B7424">
            <v>2150.96</v>
          </cell>
        </row>
        <row r="7425">
          <cell r="A7425" t="str">
            <v>06.201.0367-0</v>
          </cell>
          <cell r="B7425">
            <v>2524.39</v>
          </cell>
        </row>
        <row r="7426">
          <cell r="A7426" t="str">
            <v>06.201.0367-A</v>
          </cell>
          <cell r="B7426">
            <v>2524.39</v>
          </cell>
        </row>
        <row r="7427">
          <cell r="A7427" t="str">
            <v>06.201.0368-0</v>
          </cell>
          <cell r="B7427">
            <v>2873.27</v>
          </cell>
        </row>
        <row r="7428">
          <cell r="A7428" t="str">
            <v>06.201.0368-A</v>
          </cell>
          <cell r="B7428">
            <v>2873.27</v>
          </cell>
        </row>
        <row r="7429">
          <cell r="A7429" t="str">
            <v>06.201.0369-0</v>
          </cell>
          <cell r="B7429">
            <v>3440.93</v>
          </cell>
        </row>
        <row r="7430">
          <cell r="A7430" t="str">
            <v>06.201.0369-A</v>
          </cell>
          <cell r="B7430">
            <v>3440.93</v>
          </cell>
        </row>
        <row r="7431">
          <cell r="A7431" t="str">
            <v>06.201.0370-0</v>
          </cell>
          <cell r="B7431">
            <v>3723.23</v>
          </cell>
        </row>
        <row r="7432">
          <cell r="A7432" t="str">
            <v>06.201.0370-A</v>
          </cell>
          <cell r="B7432">
            <v>3723.23</v>
          </cell>
        </row>
        <row r="7433">
          <cell r="A7433" t="str">
            <v>06.201.0371-0</v>
          </cell>
          <cell r="B7433">
            <v>4659.05</v>
          </cell>
        </row>
        <row r="7434">
          <cell r="A7434" t="str">
            <v>06.201.0371-A</v>
          </cell>
          <cell r="B7434">
            <v>4659.05</v>
          </cell>
        </row>
        <row r="7435">
          <cell r="A7435" t="str">
            <v>06.201.0372-0</v>
          </cell>
          <cell r="B7435">
            <v>8955.0499999999993</v>
          </cell>
        </row>
        <row r="7436">
          <cell r="A7436" t="str">
            <v>06.201.0372-A</v>
          </cell>
          <cell r="B7436">
            <v>8955.0499999999993</v>
          </cell>
        </row>
        <row r="7437">
          <cell r="A7437" t="str">
            <v>06.201.0373-0</v>
          </cell>
          <cell r="B7437">
            <v>11348.97</v>
          </cell>
        </row>
        <row r="7438">
          <cell r="A7438" t="str">
            <v>06.201.0373-A</v>
          </cell>
          <cell r="B7438">
            <v>11348.97</v>
          </cell>
        </row>
        <row r="7439">
          <cell r="A7439" t="str">
            <v>06.201.0374-0</v>
          </cell>
          <cell r="B7439">
            <v>17208.37</v>
          </cell>
        </row>
        <row r="7440">
          <cell r="A7440" t="str">
            <v>06.201.0374-A</v>
          </cell>
          <cell r="B7440">
            <v>17208.37</v>
          </cell>
        </row>
        <row r="7441">
          <cell r="A7441" t="str">
            <v>06.201.0375-0</v>
          </cell>
          <cell r="B7441">
            <v>18911.2</v>
          </cell>
        </row>
        <row r="7442">
          <cell r="A7442" t="str">
            <v>06.201.0375-A</v>
          </cell>
          <cell r="B7442">
            <v>18911.2</v>
          </cell>
        </row>
        <row r="7443">
          <cell r="A7443" t="str">
            <v>06.201.0376-0</v>
          </cell>
          <cell r="B7443">
            <v>25234.13</v>
          </cell>
        </row>
        <row r="7444">
          <cell r="A7444" t="str">
            <v>06.201.0376-A</v>
          </cell>
          <cell r="B7444">
            <v>25234.13</v>
          </cell>
        </row>
        <row r="7445">
          <cell r="A7445" t="str">
            <v>06.201.0381-0</v>
          </cell>
          <cell r="B7445">
            <v>899.74</v>
          </cell>
        </row>
        <row r="7446">
          <cell r="A7446" t="str">
            <v>06.201.0381-A</v>
          </cell>
          <cell r="B7446">
            <v>899.74</v>
          </cell>
        </row>
        <row r="7447">
          <cell r="A7447" t="str">
            <v>06.201.0382-0</v>
          </cell>
          <cell r="B7447">
            <v>989.96</v>
          </cell>
        </row>
        <row r="7448">
          <cell r="A7448" t="str">
            <v>06.201.0382-A</v>
          </cell>
          <cell r="B7448">
            <v>989.96</v>
          </cell>
        </row>
        <row r="7449">
          <cell r="A7449" t="str">
            <v>06.201.0383-0</v>
          </cell>
          <cell r="B7449">
            <v>1225.81</v>
          </cell>
        </row>
        <row r="7450">
          <cell r="A7450" t="str">
            <v>06.201.0383-A</v>
          </cell>
          <cell r="B7450">
            <v>1225.81</v>
          </cell>
        </row>
        <row r="7451">
          <cell r="A7451" t="str">
            <v>06.201.0384-0</v>
          </cell>
          <cell r="B7451">
            <v>1487.91</v>
          </cell>
        </row>
        <row r="7452">
          <cell r="A7452" t="str">
            <v>06.201.0384-A</v>
          </cell>
          <cell r="B7452">
            <v>1487.91</v>
          </cell>
        </row>
        <row r="7453">
          <cell r="A7453" t="str">
            <v>06.201.0385-0</v>
          </cell>
          <cell r="B7453">
            <v>1817.28</v>
          </cell>
        </row>
        <row r="7454">
          <cell r="A7454" t="str">
            <v>06.201.0385-A</v>
          </cell>
          <cell r="B7454">
            <v>1817.28</v>
          </cell>
        </row>
        <row r="7455">
          <cell r="A7455" t="str">
            <v>06.201.0386-0</v>
          </cell>
          <cell r="B7455">
            <v>2172.58</v>
          </cell>
        </row>
        <row r="7456">
          <cell r="A7456" t="str">
            <v>06.201.0386-A</v>
          </cell>
          <cell r="B7456">
            <v>2172.58</v>
          </cell>
        </row>
        <row r="7457">
          <cell r="A7457" t="str">
            <v>06.201.0387-0</v>
          </cell>
          <cell r="B7457">
            <v>2548.1</v>
          </cell>
        </row>
        <row r="7458">
          <cell r="A7458" t="str">
            <v>06.201.0387-A</v>
          </cell>
          <cell r="B7458">
            <v>2548.1</v>
          </cell>
        </row>
        <row r="7459">
          <cell r="A7459" t="str">
            <v>06.201.0388-0</v>
          </cell>
          <cell r="B7459">
            <v>2985.35</v>
          </cell>
        </row>
        <row r="7460">
          <cell r="A7460" t="str">
            <v>06.201.0388-A</v>
          </cell>
          <cell r="B7460">
            <v>2985.35</v>
          </cell>
        </row>
        <row r="7461">
          <cell r="A7461" t="str">
            <v>06.201.0389-0</v>
          </cell>
          <cell r="B7461">
            <v>3581.86</v>
          </cell>
        </row>
        <row r="7462">
          <cell r="A7462" t="str">
            <v>06.201.0389-A</v>
          </cell>
          <cell r="B7462">
            <v>3581.86</v>
          </cell>
        </row>
        <row r="7463">
          <cell r="A7463" t="str">
            <v>06.201.0390-0</v>
          </cell>
          <cell r="B7463">
            <v>4097.4399999999996</v>
          </cell>
        </row>
        <row r="7464">
          <cell r="A7464" t="str">
            <v>06.201.0390-A</v>
          </cell>
          <cell r="B7464">
            <v>4097.4399999999996</v>
          </cell>
        </row>
        <row r="7465">
          <cell r="A7465" t="str">
            <v>06.201.0391-0</v>
          </cell>
          <cell r="B7465">
            <v>5540.19</v>
          </cell>
        </row>
        <row r="7466">
          <cell r="A7466" t="str">
            <v>06.201.0391-A</v>
          </cell>
          <cell r="B7466">
            <v>5540.19</v>
          </cell>
        </row>
        <row r="7467">
          <cell r="A7467" t="str">
            <v>06.201.0392-0</v>
          </cell>
          <cell r="B7467">
            <v>9553.58</v>
          </cell>
        </row>
        <row r="7468">
          <cell r="A7468" t="str">
            <v>06.201.0392-A</v>
          </cell>
          <cell r="B7468">
            <v>9553.58</v>
          </cell>
        </row>
        <row r="7469">
          <cell r="A7469" t="str">
            <v>06.201.0411-0</v>
          </cell>
          <cell r="B7469">
            <v>301.47000000000003</v>
          </cell>
        </row>
        <row r="7470">
          <cell r="A7470" t="str">
            <v>06.201.0411-A</v>
          </cell>
          <cell r="B7470">
            <v>301.47000000000003</v>
          </cell>
        </row>
        <row r="7471">
          <cell r="A7471" t="str">
            <v>06.201.0412-0</v>
          </cell>
          <cell r="B7471">
            <v>324.81</v>
          </cell>
        </row>
        <row r="7472">
          <cell r="A7472" t="str">
            <v>06.201.0412-A</v>
          </cell>
          <cell r="B7472">
            <v>324.81</v>
          </cell>
        </row>
        <row r="7473">
          <cell r="A7473" t="str">
            <v>06.201.0413-0</v>
          </cell>
          <cell r="B7473">
            <v>427.43</v>
          </cell>
        </row>
        <row r="7474">
          <cell r="A7474" t="str">
            <v>06.201.0413-A</v>
          </cell>
          <cell r="B7474">
            <v>427.43</v>
          </cell>
        </row>
        <row r="7475">
          <cell r="A7475" t="str">
            <v>06.201.0414-0</v>
          </cell>
          <cell r="B7475">
            <v>548.45000000000005</v>
          </cell>
        </row>
        <row r="7476">
          <cell r="A7476" t="str">
            <v>06.201.0414-A</v>
          </cell>
          <cell r="B7476">
            <v>548.45000000000005</v>
          </cell>
        </row>
        <row r="7477">
          <cell r="A7477" t="str">
            <v>06.201.0415-0</v>
          </cell>
          <cell r="B7477">
            <v>700.46</v>
          </cell>
        </row>
        <row r="7478">
          <cell r="A7478" t="str">
            <v>06.201.0415-A</v>
          </cell>
          <cell r="B7478">
            <v>700.46</v>
          </cell>
        </row>
        <row r="7479">
          <cell r="A7479" t="str">
            <v>06.201.0416-0</v>
          </cell>
          <cell r="B7479">
            <v>834.73</v>
          </cell>
        </row>
        <row r="7480">
          <cell r="A7480" t="str">
            <v>06.201.0416-A</v>
          </cell>
          <cell r="B7480">
            <v>834.73</v>
          </cell>
        </row>
        <row r="7481">
          <cell r="A7481" t="str">
            <v>06.201.0417-0</v>
          </cell>
          <cell r="B7481">
            <v>997.77</v>
          </cell>
        </row>
        <row r="7482">
          <cell r="A7482" t="str">
            <v>06.201.0417-A</v>
          </cell>
          <cell r="B7482">
            <v>997.77</v>
          </cell>
        </row>
        <row r="7483">
          <cell r="A7483" t="str">
            <v>06.201.0418-0</v>
          </cell>
          <cell r="B7483">
            <v>1112.51</v>
          </cell>
        </row>
        <row r="7484">
          <cell r="A7484" t="str">
            <v>06.201.0418-A</v>
          </cell>
          <cell r="B7484">
            <v>1112.51</v>
          </cell>
        </row>
        <row r="7485">
          <cell r="A7485" t="str">
            <v>06.201.0419-0</v>
          </cell>
          <cell r="B7485">
            <v>1282.99</v>
          </cell>
        </row>
        <row r="7486">
          <cell r="A7486" t="str">
            <v>06.201.0419-A</v>
          </cell>
          <cell r="B7486">
            <v>1282.99</v>
          </cell>
        </row>
        <row r="7487">
          <cell r="A7487" t="str">
            <v>06.201.0420-0</v>
          </cell>
          <cell r="B7487">
            <v>1440.83</v>
          </cell>
        </row>
        <row r="7488">
          <cell r="A7488" t="str">
            <v>06.201.0420-A</v>
          </cell>
          <cell r="B7488">
            <v>1440.83</v>
          </cell>
        </row>
        <row r="7489">
          <cell r="A7489" t="str">
            <v>06.201.0421-0</v>
          </cell>
          <cell r="B7489">
            <v>1885.45</v>
          </cell>
        </row>
        <row r="7490">
          <cell r="A7490" t="str">
            <v>06.201.0421-A</v>
          </cell>
          <cell r="B7490">
            <v>1885.45</v>
          </cell>
        </row>
        <row r="7491">
          <cell r="A7491" t="str">
            <v>06.201.0422-0</v>
          </cell>
          <cell r="B7491">
            <v>2534.52</v>
          </cell>
        </row>
        <row r="7492">
          <cell r="A7492" t="str">
            <v>06.201.0422-A</v>
          </cell>
          <cell r="B7492">
            <v>2534.52</v>
          </cell>
        </row>
        <row r="7493">
          <cell r="A7493" t="str">
            <v>06.201.0423-0</v>
          </cell>
          <cell r="B7493">
            <v>3025.21</v>
          </cell>
        </row>
        <row r="7494">
          <cell r="A7494" t="str">
            <v>06.201.0423-A</v>
          </cell>
          <cell r="B7494">
            <v>3025.21</v>
          </cell>
        </row>
        <row r="7495">
          <cell r="A7495" t="str">
            <v>06.201.0424-0</v>
          </cell>
          <cell r="B7495">
            <v>4598.92</v>
          </cell>
        </row>
        <row r="7496">
          <cell r="A7496" t="str">
            <v>06.201.0424-A</v>
          </cell>
          <cell r="B7496">
            <v>4598.92</v>
          </cell>
        </row>
        <row r="7497">
          <cell r="A7497" t="str">
            <v>06.201.0425-0</v>
          </cell>
          <cell r="B7497">
            <v>5415.56</v>
          </cell>
        </row>
        <row r="7498">
          <cell r="A7498" t="str">
            <v>06.201.0425-A</v>
          </cell>
          <cell r="B7498">
            <v>5415.56</v>
          </cell>
        </row>
        <row r="7499">
          <cell r="A7499" t="str">
            <v>06.201.0426-0</v>
          </cell>
          <cell r="B7499">
            <v>7211.53</v>
          </cell>
        </row>
        <row r="7500">
          <cell r="A7500" t="str">
            <v>06.201.0426-A</v>
          </cell>
          <cell r="B7500">
            <v>7211.53</v>
          </cell>
        </row>
        <row r="7501">
          <cell r="A7501" t="str">
            <v>06.201.0431-0</v>
          </cell>
          <cell r="B7501">
            <v>301.47000000000003</v>
          </cell>
        </row>
        <row r="7502">
          <cell r="A7502" t="str">
            <v>06.201.0431-A</v>
          </cell>
          <cell r="B7502">
            <v>301.47000000000003</v>
          </cell>
        </row>
        <row r="7503">
          <cell r="A7503" t="str">
            <v>06.201.0432-0</v>
          </cell>
          <cell r="B7503">
            <v>324.81</v>
          </cell>
        </row>
        <row r="7504">
          <cell r="A7504" t="str">
            <v>06.201.0432-A</v>
          </cell>
          <cell r="B7504">
            <v>324.81</v>
          </cell>
        </row>
        <row r="7505">
          <cell r="A7505" t="str">
            <v>06.201.0433-0</v>
          </cell>
          <cell r="B7505">
            <v>427.43</v>
          </cell>
        </row>
        <row r="7506">
          <cell r="A7506" t="str">
            <v>06.201.0433-A</v>
          </cell>
          <cell r="B7506">
            <v>427.43</v>
          </cell>
        </row>
        <row r="7507">
          <cell r="A7507" t="str">
            <v>06.201.0434-0</v>
          </cell>
          <cell r="B7507">
            <v>548.45000000000005</v>
          </cell>
        </row>
        <row r="7508">
          <cell r="A7508" t="str">
            <v>06.201.0434-A</v>
          </cell>
          <cell r="B7508">
            <v>548.45000000000005</v>
          </cell>
        </row>
        <row r="7509">
          <cell r="A7509" t="str">
            <v>06.201.0435-0</v>
          </cell>
          <cell r="B7509">
            <v>700.47</v>
          </cell>
        </row>
        <row r="7510">
          <cell r="A7510" t="str">
            <v>06.201.0435-A</v>
          </cell>
          <cell r="B7510">
            <v>700.47</v>
          </cell>
        </row>
        <row r="7511">
          <cell r="A7511" t="str">
            <v>06.201.0436-0</v>
          </cell>
          <cell r="B7511">
            <v>834.73</v>
          </cell>
        </row>
        <row r="7512">
          <cell r="A7512" t="str">
            <v>06.201.0436-A</v>
          </cell>
          <cell r="B7512">
            <v>834.73</v>
          </cell>
        </row>
        <row r="7513">
          <cell r="A7513" t="str">
            <v>06.201.0437-0</v>
          </cell>
          <cell r="B7513">
            <v>997.75</v>
          </cell>
        </row>
        <row r="7514">
          <cell r="A7514" t="str">
            <v>06.201.0437-A</v>
          </cell>
          <cell r="B7514">
            <v>997.75</v>
          </cell>
        </row>
        <row r="7515">
          <cell r="A7515" t="str">
            <v>06.201.0438-0</v>
          </cell>
          <cell r="B7515">
            <v>1112.51</v>
          </cell>
        </row>
        <row r="7516">
          <cell r="A7516" t="str">
            <v>06.201.0438-A</v>
          </cell>
          <cell r="B7516">
            <v>1112.51</v>
          </cell>
        </row>
        <row r="7517">
          <cell r="A7517" t="str">
            <v>06.201.0439-0</v>
          </cell>
          <cell r="B7517">
            <v>1282.98</v>
          </cell>
        </row>
        <row r="7518">
          <cell r="A7518" t="str">
            <v>06.201.0439-A</v>
          </cell>
          <cell r="B7518">
            <v>1282.98</v>
          </cell>
        </row>
        <row r="7519">
          <cell r="A7519" t="str">
            <v>06.201.0440-0</v>
          </cell>
          <cell r="B7519">
            <v>1440.82</v>
          </cell>
        </row>
        <row r="7520">
          <cell r="A7520" t="str">
            <v>06.201.0440-A</v>
          </cell>
          <cell r="B7520">
            <v>1440.82</v>
          </cell>
        </row>
        <row r="7521">
          <cell r="A7521" t="str">
            <v>06.201.0441-0</v>
          </cell>
          <cell r="B7521">
            <v>1885.46</v>
          </cell>
        </row>
        <row r="7522">
          <cell r="A7522" t="str">
            <v>06.201.0441-A</v>
          </cell>
          <cell r="B7522">
            <v>1885.46</v>
          </cell>
        </row>
        <row r="7523">
          <cell r="A7523" t="str">
            <v>06.201.0442-0</v>
          </cell>
          <cell r="B7523">
            <v>3227.31</v>
          </cell>
        </row>
        <row r="7524">
          <cell r="A7524" t="str">
            <v>06.201.0442-A</v>
          </cell>
          <cell r="B7524">
            <v>3227.31</v>
          </cell>
        </row>
        <row r="7525">
          <cell r="A7525" t="str">
            <v>06.201.0443-0</v>
          </cell>
          <cell r="B7525">
            <v>17123.169999999998</v>
          </cell>
        </row>
        <row r="7526">
          <cell r="A7526" t="str">
            <v>06.201.0443-A</v>
          </cell>
          <cell r="B7526">
            <v>17123.169999999998</v>
          </cell>
        </row>
        <row r="7527">
          <cell r="A7527" t="str">
            <v>06.201.0444-0</v>
          </cell>
          <cell r="B7527">
            <v>12239.32</v>
          </cell>
        </row>
        <row r="7528">
          <cell r="A7528" t="str">
            <v>06.201.0444-A</v>
          </cell>
          <cell r="B7528">
            <v>12239.32</v>
          </cell>
        </row>
        <row r="7529">
          <cell r="A7529" t="str">
            <v>06.201.0445-0</v>
          </cell>
          <cell r="B7529">
            <v>18898.580000000002</v>
          </cell>
        </row>
        <row r="7530">
          <cell r="A7530" t="str">
            <v>06.201.0445-A</v>
          </cell>
          <cell r="B7530">
            <v>18898.580000000002</v>
          </cell>
        </row>
        <row r="7531">
          <cell r="A7531" t="str">
            <v>06.201.0446-0</v>
          </cell>
          <cell r="B7531">
            <v>18531.3</v>
          </cell>
        </row>
        <row r="7532">
          <cell r="A7532" t="str">
            <v>06.201.0446-A</v>
          </cell>
          <cell r="B7532">
            <v>18531.3</v>
          </cell>
        </row>
        <row r="7533">
          <cell r="A7533" t="str">
            <v>06.203.0006-0</v>
          </cell>
          <cell r="B7533">
            <v>9.98</v>
          </cell>
        </row>
        <row r="7534">
          <cell r="A7534" t="str">
            <v>06.203.0006-A</v>
          </cell>
          <cell r="B7534">
            <v>9.98</v>
          </cell>
        </row>
        <row r="7535">
          <cell r="A7535" t="str">
            <v>06.203.0007-0</v>
          </cell>
          <cell r="B7535">
            <v>13.78</v>
          </cell>
        </row>
        <row r="7536">
          <cell r="A7536" t="str">
            <v>06.203.0007-A</v>
          </cell>
          <cell r="B7536">
            <v>13.78</v>
          </cell>
        </row>
        <row r="7537">
          <cell r="A7537" t="str">
            <v>06.203.0008-0</v>
          </cell>
          <cell r="B7537">
            <v>19.78</v>
          </cell>
        </row>
        <row r="7538">
          <cell r="A7538" t="str">
            <v>06.203.0008-A</v>
          </cell>
          <cell r="B7538">
            <v>19.78</v>
          </cell>
        </row>
        <row r="7539">
          <cell r="A7539" t="str">
            <v>06.203.0009-0</v>
          </cell>
          <cell r="B7539">
            <v>29.26</v>
          </cell>
        </row>
        <row r="7540">
          <cell r="A7540" t="str">
            <v>06.203.0009-A</v>
          </cell>
          <cell r="B7540">
            <v>29.26</v>
          </cell>
        </row>
        <row r="7541">
          <cell r="A7541" t="str">
            <v>06.203.0010-0</v>
          </cell>
          <cell r="B7541">
            <v>37.200000000000003</v>
          </cell>
        </row>
        <row r="7542">
          <cell r="A7542" t="str">
            <v>06.203.0010-A</v>
          </cell>
          <cell r="B7542">
            <v>37.200000000000003</v>
          </cell>
        </row>
        <row r="7543">
          <cell r="A7543" t="str">
            <v>06.203.0011-0</v>
          </cell>
          <cell r="B7543">
            <v>48</v>
          </cell>
        </row>
        <row r="7544">
          <cell r="A7544" t="str">
            <v>06.203.0011-A</v>
          </cell>
          <cell r="B7544">
            <v>48</v>
          </cell>
        </row>
        <row r="7545">
          <cell r="A7545" t="str">
            <v>06.203.0012-0</v>
          </cell>
          <cell r="B7545">
            <v>60.53</v>
          </cell>
        </row>
        <row r="7546">
          <cell r="A7546" t="str">
            <v>06.203.0012-A</v>
          </cell>
          <cell r="B7546">
            <v>60.53</v>
          </cell>
        </row>
        <row r="7547">
          <cell r="A7547" t="str">
            <v>06.203.0013-0</v>
          </cell>
          <cell r="B7547">
            <v>75.599999999999994</v>
          </cell>
        </row>
        <row r="7548">
          <cell r="A7548" t="str">
            <v>06.203.0013-A</v>
          </cell>
          <cell r="B7548">
            <v>75.599999999999994</v>
          </cell>
        </row>
        <row r="7549">
          <cell r="A7549" t="str">
            <v>06.203.0014-0</v>
          </cell>
          <cell r="B7549">
            <v>97.2</v>
          </cell>
        </row>
        <row r="7550">
          <cell r="A7550" t="str">
            <v>06.203.0014-A</v>
          </cell>
          <cell r="B7550">
            <v>97.2</v>
          </cell>
        </row>
        <row r="7551">
          <cell r="A7551" t="str">
            <v>06.203.0015-0</v>
          </cell>
          <cell r="B7551">
            <v>120</v>
          </cell>
        </row>
        <row r="7552">
          <cell r="A7552" t="str">
            <v>06.203.0015-A</v>
          </cell>
          <cell r="B7552">
            <v>120</v>
          </cell>
        </row>
        <row r="7553">
          <cell r="A7553" t="str">
            <v>06.203.0016-0</v>
          </cell>
          <cell r="B7553">
            <v>144</v>
          </cell>
        </row>
        <row r="7554">
          <cell r="A7554" t="str">
            <v>06.203.0016-A</v>
          </cell>
          <cell r="B7554">
            <v>144</v>
          </cell>
        </row>
        <row r="7555">
          <cell r="A7555" t="str">
            <v>06.203.0017-0</v>
          </cell>
          <cell r="B7555">
            <v>174</v>
          </cell>
        </row>
        <row r="7556">
          <cell r="A7556" t="str">
            <v>06.203.0017-A</v>
          </cell>
          <cell r="B7556">
            <v>174</v>
          </cell>
        </row>
        <row r="7557">
          <cell r="A7557" t="str">
            <v>06.203.0018-0</v>
          </cell>
          <cell r="B7557">
            <v>235.2</v>
          </cell>
        </row>
        <row r="7558">
          <cell r="A7558" t="str">
            <v>06.203.0018-A</v>
          </cell>
          <cell r="B7558">
            <v>235.2</v>
          </cell>
        </row>
        <row r="7559">
          <cell r="A7559" t="str">
            <v>06.203.0019-0</v>
          </cell>
          <cell r="B7559">
            <v>294</v>
          </cell>
        </row>
        <row r="7560">
          <cell r="A7560" t="str">
            <v>06.203.0019-A</v>
          </cell>
          <cell r="B7560">
            <v>294</v>
          </cell>
        </row>
        <row r="7561">
          <cell r="A7561" t="str">
            <v>06.203.0020-0</v>
          </cell>
          <cell r="B7561">
            <v>360</v>
          </cell>
        </row>
        <row r="7562">
          <cell r="A7562" t="str">
            <v>06.203.0020-A</v>
          </cell>
          <cell r="B7562">
            <v>360</v>
          </cell>
        </row>
        <row r="7563">
          <cell r="A7563" t="str">
            <v>06.203.0021-0</v>
          </cell>
          <cell r="B7563">
            <v>487.2</v>
          </cell>
        </row>
        <row r="7564">
          <cell r="A7564" t="str">
            <v>06.203.0021-A</v>
          </cell>
          <cell r="B7564">
            <v>487.2</v>
          </cell>
        </row>
        <row r="7565">
          <cell r="A7565" t="str">
            <v>06.203.0022-0</v>
          </cell>
          <cell r="B7565">
            <v>600.41999999999996</v>
          </cell>
        </row>
        <row r="7566">
          <cell r="A7566" t="str">
            <v>06.203.0022-A</v>
          </cell>
          <cell r="B7566">
            <v>600.41999999999996</v>
          </cell>
        </row>
        <row r="7567">
          <cell r="A7567" t="str">
            <v>06.203.0023-0</v>
          </cell>
          <cell r="B7567">
            <v>745.2</v>
          </cell>
        </row>
        <row r="7568">
          <cell r="A7568" t="str">
            <v>06.203.0023-A</v>
          </cell>
          <cell r="B7568">
            <v>745.2</v>
          </cell>
        </row>
        <row r="7569">
          <cell r="A7569" t="str">
            <v>06.203.0024-0</v>
          </cell>
          <cell r="B7569">
            <v>960</v>
          </cell>
        </row>
        <row r="7570">
          <cell r="A7570" t="str">
            <v>06.203.0024-A</v>
          </cell>
          <cell r="B7570">
            <v>960</v>
          </cell>
        </row>
        <row r="7571">
          <cell r="A7571" t="str">
            <v>06.203.0025-0</v>
          </cell>
          <cell r="B7571">
            <v>1536</v>
          </cell>
        </row>
        <row r="7572">
          <cell r="A7572" t="str">
            <v>06.203.0025-A</v>
          </cell>
          <cell r="B7572">
            <v>1536</v>
          </cell>
        </row>
        <row r="7573">
          <cell r="A7573" t="str">
            <v>06.203.0026-0</v>
          </cell>
          <cell r="B7573">
            <v>2430</v>
          </cell>
        </row>
        <row r="7574">
          <cell r="A7574" t="str">
            <v>06.203.0026-A</v>
          </cell>
          <cell r="B7574">
            <v>2430</v>
          </cell>
        </row>
        <row r="7575">
          <cell r="A7575" t="str">
            <v>06.203.0027-0</v>
          </cell>
          <cell r="B7575">
            <v>3000</v>
          </cell>
        </row>
        <row r="7576">
          <cell r="A7576" t="str">
            <v>06.203.0027-A</v>
          </cell>
          <cell r="B7576">
            <v>3000</v>
          </cell>
        </row>
        <row r="7577">
          <cell r="A7577" t="str">
            <v>06.203.0028-0</v>
          </cell>
          <cell r="B7577">
            <v>4320</v>
          </cell>
        </row>
        <row r="7578">
          <cell r="A7578" t="str">
            <v>06.203.0028-A</v>
          </cell>
          <cell r="B7578">
            <v>4320</v>
          </cell>
        </row>
        <row r="7579">
          <cell r="A7579" t="str">
            <v>06.203.0043-0</v>
          </cell>
          <cell r="B7579">
            <v>4.8</v>
          </cell>
        </row>
        <row r="7580">
          <cell r="A7580" t="str">
            <v>06.203.0043-A</v>
          </cell>
          <cell r="B7580">
            <v>4.8</v>
          </cell>
        </row>
        <row r="7581">
          <cell r="A7581" t="str">
            <v>06.203.0044-0</v>
          </cell>
          <cell r="B7581">
            <v>7.25</v>
          </cell>
        </row>
        <row r="7582">
          <cell r="A7582" t="str">
            <v>06.203.0044-A</v>
          </cell>
          <cell r="B7582">
            <v>7.25</v>
          </cell>
        </row>
        <row r="7583">
          <cell r="A7583" t="str">
            <v>06.203.0045-0</v>
          </cell>
          <cell r="B7583">
            <v>11.18</v>
          </cell>
        </row>
        <row r="7584">
          <cell r="A7584" t="str">
            <v>06.203.0045-A</v>
          </cell>
          <cell r="B7584">
            <v>11.18</v>
          </cell>
        </row>
        <row r="7585">
          <cell r="A7585" t="str">
            <v>06.203.0046-0</v>
          </cell>
          <cell r="B7585">
            <v>25.15</v>
          </cell>
        </row>
        <row r="7586">
          <cell r="A7586" t="str">
            <v>06.203.0046-A</v>
          </cell>
          <cell r="B7586">
            <v>25.15</v>
          </cell>
        </row>
        <row r="7587">
          <cell r="A7587" t="str">
            <v>06.203.0047-0</v>
          </cell>
          <cell r="B7587">
            <v>36.17</v>
          </cell>
        </row>
        <row r="7588">
          <cell r="A7588" t="str">
            <v>06.203.0047-A</v>
          </cell>
          <cell r="B7588">
            <v>36.17</v>
          </cell>
        </row>
        <row r="7589">
          <cell r="A7589" t="str">
            <v>06.203.0048-0</v>
          </cell>
          <cell r="B7589">
            <v>53.78</v>
          </cell>
        </row>
        <row r="7590">
          <cell r="A7590" t="str">
            <v>06.203.0048-A</v>
          </cell>
          <cell r="B7590">
            <v>53.78</v>
          </cell>
        </row>
        <row r="7591">
          <cell r="A7591" t="str">
            <v>06.203.0049-0</v>
          </cell>
          <cell r="B7591">
            <v>69.41</v>
          </cell>
        </row>
        <row r="7592">
          <cell r="A7592" t="str">
            <v>06.203.0049-A</v>
          </cell>
          <cell r="B7592">
            <v>69.41</v>
          </cell>
        </row>
        <row r="7593">
          <cell r="A7593" t="str">
            <v>06.203.0050-0</v>
          </cell>
          <cell r="B7593">
            <v>86.18</v>
          </cell>
        </row>
        <row r="7594">
          <cell r="A7594" t="str">
            <v>06.203.0050-A</v>
          </cell>
          <cell r="B7594">
            <v>86.18</v>
          </cell>
        </row>
        <row r="7595">
          <cell r="A7595" t="str">
            <v>06.203.0051-0</v>
          </cell>
          <cell r="B7595">
            <v>111.6</v>
          </cell>
        </row>
        <row r="7596">
          <cell r="A7596" t="str">
            <v>06.203.0051-A</v>
          </cell>
          <cell r="B7596">
            <v>111.6</v>
          </cell>
        </row>
        <row r="7597">
          <cell r="A7597" t="str">
            <v>06.203.0052-0</v>
          </cell>
          <cell r="B7597">
            <v>144</v>
          </cell>
        </row>
        <row r="7598">
          <cell r="A7598" t="str">
            <v>06.203.0052-A</v>
          </cell>
          <cell r="B7598">
            <v>144</v>
          </cell>
        </row>
        <row r="7599">
          <cell r="A7599" t="str">
            <v>06.203.0053-0</v>
          </cell>
          <cell r="B7599">
            <v>176.4</v>
          </cell>
        </row>
        <row r="7600">
          <cell r="A7600" t="str">
            <v>06.203.0053-A</v>
          </cell>
          <cell r="B7600">
            <v>176.4</v>
          </cell>
        </row>
        <row r="7601">
          <cell r="A7601" t="str">
            <v>06.203.0054-0</v>
          </cell>
          <cell r="B7601">
            <v>222</v>
          </cell>
        </row>
        <row r="7602">
          <cell r="A7602" t="str">
            <v>06.203.0054-A</v>
          </cell>
          <cell r="B7602">
            <v>222</v>
          </cell>
        </row>
        <row r="7603">
          <cell r="A7603" t="str">
            <v>06.203.0055-0</v>
          </cell>
          <cell r="B7603">
            <v>265.2</v>
          </cell>
        </row>
        <row r="7604">
          <cell r="A7604" t="str">
            <v>06.203.0055-A</v>
          </cell>
          <cell r="B7604">
            <v>265.2</v>
          </cell>
        </row>
        <row r="7605">
          <cell r="A7605" t="str">
            <v>06.203.0056-0</v>
          </cell>
          <cell r="B7605">
            <v>360</v>
          </cell>
        </row>
        <row r="7606">
          <cell r="A7606" t="str">
            <v>06.203.0056-A</v>
          </cell>
          <cell r="B7606">
            <v>360</v>
          </cell>
        </row>
        <row r="7607">
          <cell r="A7607" t="str">
            <v>06.203.0057-0</v>
          </cell>
          <cell r="B7607">
            <v>432</v>
          </cell>
        </row>
        <row r="7608">
          <cell r="A7608" t="str">
            <v>06.203.0057-A</v>
          </cell>
          <cell r="B7608">
            <v>432</v>
          </cell>
        </row>
        <row r="7609">
          <cell r="A7609" t="str">
            <v>06.203.0058-0</v>
          </cell>
          <cell r="B7609">
            <v>516</v>
          </cell>
        </row>
        <row r="7610">
          <cell r="A7610" t="str">
            <v>06.203.0058-A</v>
          </cell>
          <cell r="B7610">
            <v>516</v>
          </cell>
        </row>
        <row r="7611">
          <cell r="A7611" t="str">
            <v>06.203.0059-0</v>
          </cell>
          <cell r="B7611">
            <v>720</v>
          </cell>
        </row>
        <row r="7612">
          <cell r="A7612" t="str">
            <v>06.203.0059-A</v>
          </cell>
          <cell r="B7612">
            <v>720</v>
          </cell>
        </row>
        <row r="7613">
          <cell r="A7613" t="str">
            <v>06.203.0060-0</v>
          </cell>
          <cell r="B7613">
            <v>888</v>
          </cell>
        </row>
        <row r="7614">
          <cell r="A7614" t="str">
            <v>06.203.0060-A</v>
          </cell>
          <cell r="B7614">
            <v>888</v>
          </cell>
        </row>
        <row r="7615">
          <cell r="A7615" t="str">
            <v>06.203.0061-0</v>
          </cell>
          <cell r="B7615">
            <v>1080</v>
          </cell>
        </row>
        <row r="7616">
          <cell r="A7616" t="str">
            <v>06.203.0061-A</v>
          </cell>
          <cell r="B7616">
            <v>1080</v>
          </cell>
        </row>
        <row r="7617">
          <cell r="A7617" t="str">
            <v>06.203.0062-0</v>
          </cell>
          <cell r="B7617">
            <v>1392</v>
          </cell>
        </row>
        <row r="7618">
          <cell r="A7618" t="str">
            <v>06.203.0062-A</v>
          </cell>
          <cell r="B7618">
            <v>1392</v>
          </cell>
        </row>
        <row r="7619">
          <cell r="A7619" t="str">
            <v>06.203.0063-0</v>
          </cell>
          <cell r="B7619">
            <v>1752</v>
          </cell>
        </row>
        <row r="7620">
          <cell r="A7620" t="str">
            <v>06.203.0063-A</v>
          </cell>
          <cell r="B7620">
            <v>1752</v>
          </cell>
        </row>
        <row r="7621">
          <cell r="A7621" t="str">
            <v>06.203.0064-0</v>
          </cell>
          <cell r="B7621">
            <v>2856</v>
          </cell>
        </row>
        <row r="7622">
          <cell r="A7622" t="str">
            <v>06.203.0064-A</v>
          </cell>
          <cell r="B7622">
            <v>2856</v>
          </cell>
        </row>
        <row r="7623">
          <cell r="A7623" t="str">
            <v>06.203.0081-0</v>
          </cell>
          <cell r="B7623">
            <v>2.64</v>
          </cell>
        </row>
        <row r="7624">
          <cell r="A7624" t="str">
            <v>06.203.0081-A</v>
          </cell>
          <cell r="B7624">
            <v>2.64</v>
          </cell>
        </row>
        <row r="7625">
          <cell r="A7625" t="str">
            <v>06.203.0082-0</v>
          </cell>
          <cell r="B7625">
            <v>4.1399999999999997</v>
          </cell>
        </row>
        <row r="7626">
          <cell r="A7626" t="str">
            <v>06.203.0082-A</v>
          </cell>
          <cell r="B7626">
            <v>4.1399999999999997</v>
          </cell>
        </row>
        <row r="7627">
          <cell r="A7627" t="str">
            <v>06.203.0083-0</v>
          </cell>
          <cell r="B7627">
            <v>6.89</v>
          </cell>
        </row>
        <row r="7628">
          <cell r="A7628" t="str">
            <v>06.203.0083-A</v>
          </cell>
          <cell r="B7628">
            <v>6.89</v>
          </cell>
        </row>
        <row r="7629">
          <cell r="A7629" t="str">
            <v>06.203.0084-0</v>
          </cell>
          <cell r="B7629">
            <v>10.63</v>
          </cell>
        </row>
        <row r="7630">
          <cell r="A7630" t="str">
            <v>06.203.0084-A</v>
          </cell>
          <cell r="B7630">
            <v>10.63</v>
          </cell>
        </row>
        <row r="7631">
          <cell r="A7631" t="str">
            <v>06.203.0085-0</v>
          </cell>
          <cell r="B7631">
            <v>16.440000000000001</v>
          </cell>
        </row>
        <row r="7632">
          <cell r="A7632" t="str">
            <v>06.203.0085-A</v>
          </cell>
          <cell r="B7632">
            <v>16.440000000000001</v>
          </cell>
        </row>
        <row r="7633">
          <cell r="A7633" t="str">
            <v>06.203.0086-0</v>
          </cell>
          <cell r="B7633">
            <v>36</v>
          </cell>
        </row>
        <row r="7634">
          <cell r="A7634" t="str">
            <v>06.203.0086-A</v>
          </cell>
          <cell r="B7634">
            <v>36</v>
          </cell>
        </row>
        <row r="7635">
          <cell r="A7635" t="str">
            <v>06.203.0087-0</v>
          </cell>
          <cell r="B7635">
            <v>52.8</v>
          </cell>
        </row>
        <row r="7636">
          <cell r="A7636" t="str">
            <v>06.203.0087-A</v>
          </cell>
          <cell r="B7636">
            <v>52.8</v>
          </cell>
        </row>
        <row r="7637">
          <cell r="A7637" t="str">
            <v>06.203.0088-0</v>
          </cell>
          <cell r="B7637">
            <v>78</v>
          </cell>
        </row>
        <row r="7638">
          <cell r="A7638" t="str">
            <v>06.203.0088-A</v>
          </cell>
          <cell r="B7638">
            <v>78</v>
          </cell>
        </row>
        <row r="7639">
          <cell r="A7639" t="str">
            <v>06.203.0089-0</v>
          </cell>
          <cell r="B7639">
            <v>100.8</v>
          </cell>
        </row>
        <row r="7640">
          <cell r="A7640" t="str">
            <v>06.203.0089-A</v>
          </cell>
          <cell r="B7640">
            <v>100.8</v>
          </cell>
        </row>
        <row r="7641">
          <cell r="A7641" t="str">
            <v>06.203.0090-0</v>
          </cell>
          <cell r="B7641">
            <v>127.2</v>
          </cell>
        </row>
        <row r="7642">
          <cell r="A7642" t="str">
            <v>06.203.0090-A</v>
          </cell>
          <cell r="B7642">
            <v>127.2</v>
          </cell>
        </row>
        <row r="7643">
          <cell r="A7643" t="str">
            <v>06.203.0091-0</v>
          </cell>
          <cell r="B7643">
            <v>168</v>
          </cell>
        </row>
        <row r="7644">
          <cell r="A7644" t="str">
            <v>06.203.0091-A</v>
          </cell>
          <cell r="B7644">
            <v>168</v>
          </cell>
        </row>
        <row r="7645">
          <cell r="A7645" t="str">
            <v>06.203.0092-0</v>
          </cell>
          <cell r="B7645">
            <v>208.8</v>
          </cell>
        </row>
        <row r="7646">
          <cell r="A7646" t="str">
            <v>06.203.0092-A</v>
          </cell>
          <cell r="B7646">
            <v>208.8</v>
          </cell>
        </row>
        <row r="7647">
          <cell r="A7647" t="str">
            <v>06.203.0093-0</v>
          </cell>
          <cell r="B7647">
            <v>244.8</v>
          </cell>
        </row>
        <row r="7648">
          <cell r="A7648" t="str">
            <v>06.203.0093-A</v>
          </cell>
          <cell r="B7648">
            <v>244.8</v>
          </cell>
        </row>
        <row r="7649">
          <cell r="A7649" t="str">
            <v>06.203.0094-0</v>
          </cell>
          <cell r="B7649">
            <v>326.39999999999998</v>
          </cell>
        </row>
        <row r="7650">
          <cell r="A7650" t="str">
            <v>06.203.0094-A</v>
          </cell>
          <cell r="B7650">
            <v>326.39999999999998</v>
          </cell>
        </row>
        <row r="7651">
          <cell r="A7651" t="str">
            <v>06.203.0095-0</v>
          </cell>
          <cell r="B7651">
            <v>400.8</v>
          </cell>
        </row>
        <row r="7652">
          <cell r="A7652" t="str">
            <v>06.203.0095-A</v>
          </cell>
          <cell r="B7652">
            <v>400.8</v>
          </cell>
        </row>
        <row r="7653">
          <cell r="A7653" t="str">
            <v>06.203.0096-0</v>
          </cell>
          <cell r="B7653">
            <v>504</v>
          </cell>
        </row>
        <row r="7654">
          <cell r="A7654" t="str">
            <v>06.203.0096-A</v>
          </cell>
          <cell r="B7654">
            <v>504</v>
          </cell>
        </row>
        <row r="7655">
          <cell r="A7655" t="str">
            <v>06.203.0097-0</v>
          </cell>
          <cell r="B7655">
            <v>624</v>
          </cell>
        </row>
        <row r="7656">
          <cell r="A7656" t="str">
            <v>06.203.0097-A</v>
          </cell>
          <cell r="B7656">
            <v>624</v>
          </cell>
        </row>
        <row r="7657">
          <cell r="A7657" t="str">
            <v>06.203.0098-0</v>
          </cell>
          <cell r="B7657">
            <v>792</v>
          </cell>
        </row>
        <row r="7658">
          <cell r="A7658" t="str">
            <v>06.203.0098-A</v>
          </cell>
          <cell r="B7658">
            <v>792</v>
          </cell>
        </row>
        <row r="7659">
          <cell r="A7659" t="str">
            <v>06.203.0099-0</v>
          </cell>
          <cell r="B7659">
            <v>1032</v>
          </cell>
        </row>
        <row r="7660">
          <cell r="A7660" t="str">
            <v>06.203.0099-A</v>
          </cell>
          <cell r="B7660">
            <v>1032</v>
          </cell>
        </row>
        <row r="7661">
          <cell r="A7661" t="str">
            <v>06.203.0100-0</v>
          </cell>
          <cell r="B7661">
            <v>1320</v>
          </cell>
        </row>
        <row r="7662">
          <cell r="A7662" t="str">
            <v>06.203.0100-A</v>
          </cell>
          <cell r="B7662">
            <v>1320</v>
          </cell>
        </row>
        <row r="7663">
          <cell r="A7663" t="str">
            <v>06.203.0101-0</v>
          </cell>
          <cell r="B7663">
            <v>1656</v>
          </cell>
        </row>
        <row r="7664">
          <cell r="A7664" t="str">
            <v>06.203.0101-A</v>
          </cell>
          <cell r="B7664">
            <v>1656</v>
          </cell>
        </row>
        <row r="7665">
          <cell r="A7665" t="str">
            <v>06.203.0102-0</v>
          </cell>
          <cell r="B7665">
            <v>2040</v>
          </cell>
        </row>
        <row r="7666">
          <cell r="A7666" t="str">
            <v>06.203.0102-A</v>
          </cell>
          <cell r="B7666">
            <v>2040</v>
          </cell>
        </row>
        <row r="7667">
          <cell r="A7667" t="str">
            <v>06.203.0106-0</v>
          </cell>
          <cell r="B7667">
            <v>15.95</v>
          </cell>
        </row>
        <row r="7668">
          <cell r="A7668" t="str">
            <v>06.203.0106-A</v>
          </cell>
          <cell r="B7668">
            <v>15.95</v>
          </cell>
        </row>
        <row r="7669">
          <cell r="A7669" t="str">
            <v>06.203.0107-0</v>
          </cell>
          <cell r="B7669">
            <v>18.899999999999999</v>
          </cell>
        </row>
        <row r="7670">
          <cell r="A7670" t="str">
            <v>06.203.0107-A</v>
          </cell>
          <cell r="B7670">
            <v>18.899999999999999</v>
          </cell>
        </row>
        <row r="7671">
          <cell r="A7671" t="str">
            <v>06.203.0108-0</v>
          </cell>
          <cell r="B7671">
            <v>29.79</v>
          </cell>
        </row>
        <row r="7672">
          <cell r="A7672" t="str">
            <v>06.203.0108-A</v>
          </cell>
          <cell r="B7672">
            <v>29.79</v>
          </cell>
        </row>
        <row r="7673">
          <cell r="A7673" t="str">
            <v>06.203.0109-0</v>
          </cell>
          <cell r="B7673">
            <v>46.16</v>
          </cell>
        </row>
        <row r="7674">
          <cell r="A7674" t="str">
            <v>06.203.0109-A</v>
          </cell>
          <cell r="B7674">
            <v>46.16</v>
          </cell>
        </row>
        <row r="7675">
          <cell r="A7675" t="str">
            <v>06.203.0110-0</v>
          </cell>
          <cell r="B7675">
            <v>52.74</v>
          </cell>
        </row>
        <row r="7676">
          <cell r="A7676" t="str">
            <v>06.203.0110-A</v>
          </cell>
          <cell r="B7676">
            <v>52.74</v>
          </cell>
        </row>
        <row r="7677">
          <cell r="A7677" t="str">
            <v>06.203.0111-0</v>
          </cell>
          <cell r="B7677">
            <v>66.180000000000007</v>
          </cell>
        </row>
        <row r="7678">
          <cell r="A7678" t="str">
            <v>06.203.0111-A</v>
          </cell>
          <cell r="B7678">
            <v>66.180000000000007</v>
          </cell>
        </row>
        <row r="7679">
          <cell r="A7679" t="str">
            <v>06.203.0112-0</v>
          </cell>
          <cell r="B7679">
            <v>80.760000000000005</v>
          </cell>
        </row>
        <row r="7680">
          <cell r="A7680" t="str">
            <v>06.203.0112-A</v>
          </cell>
          <cell r="B7680">
            <v>80.760000000000005</v>
          </cell>
        </row>
        <row r="7681">
          <cell r="A7681" t="str">
            <v>06.203.0113-0</v>
          </cell>
          <cell r="B7681">
            <v>102.84</v>
          </cell>
        </row>
        <row r="7682">
          <cell r="A7682" t="str">
            <v>06.203.0113-A</v>
          </cell>
          <cell r="B7682">
            <v>102.84</v>
          </cell>
        </row>
        <row r="7683">
          <cell r="A7683" t="str">
            <v>06.203.0114-0</v>
          </cell>
          <cell r="B7683">
            <v>138.13</v>
          </cell>
        </row>
        <row r="7684">
          <cell r="A7684" t="str">
            <v>06.203.0114-A</v>
          </cell>
          <cell r="B7684">
            <v>138.13</v>
          </cell>
        </row>
        <row r="7685">
          <cell r="A7685" t="str">
            <v>06.203.0115-0</v>
          </cell>
          <cell r="B7685">
            <v>204.73</v>
          </cell>
        </row>
        <row r="7686">
          <cell r="A7686" t="str">
            <v>06.203.0115-A</v>
          </cell>
          <cell r="B7686">
            <v>204.73</v>
          </cell>
        </row>
        <row r="7687">
          <cell r="A7687" t="str">
            <v>06.203.0116-0</v>
          </cell>
          <cell r="B7687">
            <v>213.25</v>
          </cell>
        </row>
        <row r="7688">
          <cell r="A7688" t="str">
            <v>06.203.0116-A</v>
          </cell>
          <cell r="B7688">
            <v>213.25</v>
          </cell>
        </row>
        <row r="7689">
          <cell r="A7689" t="str">
            <v>06.203.0117-0</v>
          </cell>
          <cell r="B7689">
            <v>253.27</v>
          </cell>
        </row>
        <row r="7690">
          <cell r="A7690" t="str">
            <v>06.203.0117-A</v>
          </cell>
          <cell r="B7690">
            <v>253.27</v>
          </cell>
        </row>
        <row r="7691">
          <cell r="A7691" t="str">
            <v>06.203.0118-0</v>
          </cell>
          <cell r="B7691">
            <v>538</v>
          </cell>
        </row>
        <row r="7692">
          <cell r="A7692" t="str">
            <v>06.203.0118-A</v>
          </cell>
          <cell r="B7692">
            <v>538</v>
          </cell>
        </row>
        <row r="7693">
          <cell r="A7693" t="str">
            <v>06.203.0119-0</v>
          </cell>
          <cell r="B7693">
            <v>548.55999999999995</v>
          </cell>
        </row>
        <row r="7694">
          <cell r="A7694" t="str">
            <v>06.203.0119-A</v>
          </cell>
          <cell r="B7694">
            <v>548.55999999999995</v>
          </cell>
        </row>
        <row r="7695">
          <cell r="A7695" t="str">
            <v>06.203.0120-0</v>
          </cell>
          <cell r="B7695">
            <v>563.41999999999996</v>
          </cell>
        </row>
        <row r="7696">
          <cell r="A7696" t="str">
            <v>06.203.0120-A</v>
          </cell>
          <cell r="B7696">
            <v>563.41999999999996</v>
          </cell>
        </row>
        <row r="7697">
          <cell r="A7697" t="str">
            <v>06.203.0121-0</v>
          </cell>
          <cell r="B7697">
            <v>583.98</v>
          </cell>
        </row>
        <row r="7698">
          <cell r="A7698" t="str">
            <v>06.203.0121-A</v>
          </cell>
          <cell r="B7698">
            <v>583.98</v>
          </cell>
        </row>
        <row r="7699">
          <cell r="A7699" t="str">
            <v>06.203.0122-0</v>
          </cell>
          <cell r="B7699">
            <v>663.56</v>
          </cell>
        </row>
        <row r="7700">
          <cell r="A7700" t="str">
            <v>06.203.0122-A</v>
          </cell>
          <cell r="B7700">
            <v>663.56</v>
          </cell>
        </row>
        <row r="7701">
          <cell r="A7701" t="str">
            <v>06.203.0123-0</v>
          </cell>
          <cell r="B7701">
            <v>1344.16</v>
          </cell>
        </row>
        <row r="7702">
          <cell r="A7702" t="str">
            <v>06.203.0123-A</v>
          </cell>
          <cell r="B7702">
            <v>1344.16</v>
          </cell>
        </row>
        <row r="7703">
          <cell r="A7703" t="str">
            <v>06.203.0124-0</v>
          </cell>
          <cell r="B7703">
            <v>1394.82</v>
          </cell>
        </row>
        <row r="7704">
          <cell r="A7704" t="str">
            <v>06.203.0124-A</v>
          </cell>
          <cell r="B7704">
            <v>1394.82</v>
          </cell>
        </row>
        <row r="7705">
          <cell r="A7705" t="str">
            <v>06.203.0125-0</v>
          </cell>
          <cell r="B7705">
            <v>2876.06</v>
          </cell>
        </row>
        <row r="7706">
          <cell r="A7706" t="str">
            <v>06.203.0125-A</v>
          </cell>
          <cell r="B7706">
            <v>2876.06</v>
          </cell>
        </row>
        <row r="7707">
          <cell r="A7707" t="str">
            <v>06.203.0126-0</v>
          </cell>
          <cell r="B7707">
            <v>3231.54</v>
          </cell>
        </row>
        <row r="7708">
          <cell r="A7708" t="str">
            <v>06.203.0126-A</v>
          </cell>
          <cell r="B7708">
            <v>3231.54</v>
          </cell>
        </row>
        <row r="7709">
          <cell r="A7709" t="str">
            <v>06.203.0127-0</v>
          </cell>
          <cell r="B7709">
            <v>5995.38</v>
          </cell>
        </row>
        <row r="7710">
          <cell r="A7710" t="str">
            <v>06.203.0127-A</v>
          </cell>
          <cell r="B7710">
            <v>5995.38</v>
          </cell>
        </row>
        <row r="7711">
          <cell r="A7711" t="str">
            <v>06.203.0128-0</v>
          </cell>
          <cell r="B7711">
            <v>6353.68</v>
          </cell>
        </row>
        <row r="7712">
          <cell r="A7712" t="str">
            <v>06.203.0128-A</v>
          </cell>
          <cell r="B7712">
            <v>6353.68</v>
          </cell>
        </row>
        <row r="7713">
          <cell r="A7713" t="str">
            <v>06.203.0136-0</v>
          </cell>
          <cell r="B7713">
            <v>15.14</v>
          </cell>
        </row>
        <row r="7714">
          <cell r="A7714" t="str">
            <v>06.203.0136-A</v>
          </cell>
          <cell r="B7714">
            <v>15.14</v>
          </cell>
        </row>
        <row r="7715">
          <cell r="A7715" t="str">
            <v>06.203.0137-0</v>
          </cell>
          <cell r="B7715">
            <v>17.87</v>
          </cell>
        </row>
        <row r="7716">
          <cell r="A7716" t="str">
            <v>06.203.0137-A</v>
          </cell>
          <cell r="B7716">
            <v>17.87</v>
          </cell>
        </row>
        <row r="7717">
          <cell r="A7717" t="str">
            <v>06.203.0138-0</v>
          </cell>
          <cell r="B7717">
            <v>23.68</v>
          </cell>
        </row>
        <row r="7718">
          <cell r="A7718" t="str">
            <v>06.203.0138-A</v>
          </cell>
          <cell r="B7718">
            <v>23.68</v>
          </cell>
        </row>
        <row r="7719">
          <cell r="A7719" t="str">
            <v>06.203.0139-0</v>
          </cell>
          <cell r="B7719">
            <v>36.96</v>
          </cell>
        </row>
        <row r="7720">
          <cell r="A7720" t="str">
            <v>06.203.0139-A</v>
          </cell>
          <cell r="B7720">
            <v>36.96</v>
          </cell>
        </row>
        <row r="7721">
          <cell r="A7721" t="str">
            <v>06.203.0140-0</v>
          </cell>
          <cell r="B7721">
            <v>44.46</v>
          </cell>
        </row>
        <row r="7722">
          <cell r="A7722" t="str">
            <v>06.203.0140-A</v>
          </cell>
          <cell r="B7722">
            <v>44.46</v>
          </cell>
        </row>
        <row r="7723">
          <cell r="A7723" t="str">
            <v>06.203.0141-0</v>
          </cell>
          <cell r="B7723">
            <v>56.56</v>
          </cell>
        </row>
        <row r="7724">
          <cell r="A7724" t="str">
            <v>06.203.0141-A</v>
          </cell>
          <cell r="B7724">
            <v>56.56</v>
          </cell>
        </row>
        <row r="7725">
          <cell r="A7725" t="str">
            <v>06.203.0142-0</v>
          </cell>
          <cell r="B7725">
            <v>65.94</v>
          </cell>
        </row>
        <row r="7726">
          <cell r="A7726" t="str">
            <v>06.203.0142-A</v>
          </cell>
          <cell r="B7726">
            <v>65.94</v>
          </cell>
        </row>
        <row r="7727">
          <cell r="A7727" t="str">
            <v>06.203.0143-0</v>
          </cell>
          <cell r="B7727">
            <v>92.51</v>
          </cell>
        </row>
        <row r="7728">
          <cell r="A7728" t="str">
            <v>06.203.0143-A</v>
          </cell>
          <cell r="B7728">
            <v>92.51</v>
          </cell>
        </row>
        <row r="7729">
          <cell r="A7729" t="str">
            <v>06.203.0144-0</v>
          </cell>
          <cell r="B7729">
            <v>116.19</v>
          </cell>
        </row>
        <row r="7730">
          <cell r="A7730" t="str">
            <v>06.203.0144-A</v>
          </cell>
          <cell r="B7730">
            <v>116.19</v>
          </cell>
        </row>
        <row r="7731">
          <cell r="A7731" t="str">
            <v>06.203.0145-0</v>
          </cell>
          <cell r="B7731">
            <v>126.75</v>
          </cell>
        </row>
        <row r="7732">
          <cell r="A7732" t="str">
            <v>06.203.0145-A</v>
          </cell>
          <cell r="B7732">
            <v>126.75</v>
          </cell>
        </row>
        <row r="7733">
          <cell r="A7733" t="str">
            <v>06.203.0146-0</v>
          </cell>
          <cell r="B7733">
            <v>234.34</v>
          </cell>
        </row>
        <row r="7734">
          <cell r="A7734" t="str">
            <v>06.203.0146-A</v>
          </cell>
          <cell r="B7734">
            <v>234.34</v>
          </cell>
        </row>
        <row r="7735">
          <cell r="A7735" t="str">
            <v>06.203.0147-0</v>
          </cell>
          <cell r="B7735">
            <v>277.41000000000003</v>
          </cell>
        </row>
        <row r="7736">
          <cell r="A7736" t="str">
            <v>06.203.0147-A</v>
          </cell>
          <cell r="B7736">
            <v>277.41000000000003</v>
          </cell>
        </row>
        <row r="7737">
          <cell r="A7737" t="str">
            <v>06.203.0148-0</v>
          </cell>
          <cell r="B7737">
            <v>400.92</v>
          </cell>
        </row>
        <row r="7738">
          <cell r="A7738" t="str">
            <v>06.203.0148-A</v>
          </cell>
          <cell r="B7738">
            <v>400.92</v>
          </cell>
        </row>
        <row r="7739">
          <cell r="A7739" t="str">
            <v>06.203.0149-0</v>
          </cell>
          <cell r="B7739">
            <v>708</v>
          </cell>
        </row>
        <row r="7740">
          <cell r="A7740" t="str">
            <v>06.203.0149-A</v>
          </cell>
          <cell r="B7740">
            <v>708</v>
          </cell>
        </row>
        <row r="7741">
          <cell r="A7741" t="str">
            <v>06.203.0150-0</v>
          </cell>
          <cell r="B7741">
            <v>876</v>
          </cell>
        </row>
        <row r="7742">
          <cell r="A7742" t="str">
            <v>06.203.0150-A</v>
          </cell>
          <cell r="B7742">
            <v>876</v>
          </cell>
        </row>
        <row r="7743">
          <cell r="A7743" t="str">
            <v>06.203.0151-0</v>
          </cell>
          <cell r="B7743">
            <v>1700</v>
          </cell>
        </row>
        <row r="7744">
          <cell r="A7744" t="str">
            <v>06.203.0151-A</v>
          </cell>
          <cell r="B7744">
            <v>1700</v>
          </cell>
        </row>
        <row r="7745">
          <cell r="A7745" t="str">
            <v>06.203.0152-0</v>
          </cell>
          <cell r="B7745">
            <v>1885</v>
          </cell>
        </row>
        <row r="7746">
          <cell r="A7746" t="str">
            <v>06.203.0152-A</v>
          </cell>
          <cell r="B7746">
            <v>1885</v>
          </cell>
        </row>
        <row r="7747">
          <cell r="A7747" t="str">
            <v>06.203.0153-0</v>
          </cell>
          <cell r="B7747">
            <v>2240</v>
          </cell>
        </row>
        <row r="7748">
          <cell r="A7748" t="str">
            <v>06.203.0153-A</v>
          </cell>
          <cell r="B7748">
            <v>2240</v>
          </cell>
        </row>
        <row r="7749">
          <cell r="A7749" t="str">
            <v>06.203.0154-0</v>
          </cell>
          <cell r="B7749">
            <v>2427</v>
          </cell>
        </row>
        <row r="7750">
          <cell r="A7750" t="str">
            <v>06.203.0154-A</v>
          </cell>
          <cell r="B7750">
            <v>2427</v>
          </cell>
        </row>
        <row r="7751">
          <cell r="A7751" t="str">
            <v>06.203.0155-0</v>
          </cell>
          <cell r="B7751">
            <v>7637</v>
          </cell>
        </row>
        <row r="7752">
          <cell r="A7752" t="str">
            <v>06.203.0155-A</v>
          </cell>
          <cell r="B7752">
            <v>7637</v>
          </cell>
        </row>
        <row r="7753">
          <cell r="A7753" t="str">
            <v>06.203.0166-0</v>
          </cell>
          <cell r="B7753">
            <v>18.690000000000001</v>
          </cell>
        </row>
        <row r="7754">
          <cell r="A7754" t="str">
            <v>06.203.0166-A</v>
          </cell>
          <cell r="B7754">
            <v>18.690000000000001</v>
          </cell>
        </row>
        <row r="7755">
          <cell r="A7755" t="str">
            <v>06.203.0167-0</v>
          </cell>
          <cell r="B7755">
            <v>21.96</v>
          </cell>
        </row>
        <row r="7756">
          <cell r="A7756" t="str">
            <v>06.203.0167-A</v>
          </cell>
          <cell r="B7756">
            <v>21.96</v>
          </cell>
        </row>
        <row r="7757">
          <cell r="A7757" t="str">
            <v>06.203.0168-0</v>
          </cell>
          <cell r="B7757">
            <v>30.09</v>
          </cell>
        </row>
        <row r="7758">
          <cell r="A7758" t="str">
            <v>06.203.0168-A</v>
          </cell>
          <cell r="B7758">
            <v>30.09</v>
          </cell>
        </row>
        <row r="7759">
          <cell r="A7759" t="str">
            <v>06.203.0169-0</v>
          </cell>
          <cell r="B7759">
            <v>35.58</v>
          </cell>
        </row>
        <row r="7760">
          <cell r="A7760" t="str">
            <v>06.203.0169-A</v>
          </cell>
          <cell r="B7760">
            <v>35.58</v>
          </cell>
        </row>
        <row r="7761">
          <cell r="A7761" t="str">
            <v>06.203.0170-0</v>
          </cell>
          <cell r="B7761">
            <v>46.48</v>
          </cell>
        </row>
        <row r="7762">
          <cell r="A7762" t="str">
            <v>06.203.0170-A</v>
          </cell>
          <cell r="B7762">
            <v>46.48</v>
          </cell>
        </row>
        <row r="7763">
          <cell r="A7763" t="str">
            <v>06.203.0171-0</v>
          </cell>
          <cell r="B7763">
            <v>59.9</v>
          </cell>
        </row>
        <row r="7764">
          <cell r="A7764" t="str">
            <v>06.203.0171-A</v>
          </cell>
          <cell r="B7764">
            <v>59.9</v>
          </cell>
        </row>
        <row r="7765">
          <cell r="A7765" t="str">
            <v>06.203.0172-0</v>
          </cell>
          <cell r="B7765">
            <v>69.42</v>
          </cell>
        </row>
        <row r="7766">
          <cell r="A7766" t="str">
            <v>06.203.0172-A</v>
          </cell>
          <cell r="B7766">
            <v>69.42</v>
          </cell>
        </row>
        <row r="7767">
          <cell r="A7767" t="str">
            <v>06.203.0173-0</v>
          </cell>
          <cell r="B7767">
            <v>96.09</v>
          </cell>
        </row>
        <row r="7768">
          <cell r="A7768" t="str">
            <v>06.203.0173-A</v>
          </cell>
          <cell r="B7768">
            <v>96.09</v>
          </cell>
        </row>
        <row r="7769">
          <cell r="A7769" t="str">
            <v>06.203.0174-0</v>
          </cell>
          <cell r="B7769">
            <v>118.2</v>
          </cell>
        </row>
        <row r="7770">
          <cell r="A7770" t="str">
            <v>06.203.0174-A</v>
          </cell>
          <cell r="B7770">
            <v>118.2</v>
          </cell>
        </row>
        <row r="7771">
          <cell r="A7771" t="str">
            <v>06.203.0175-0</v>
          </cell>
          <cell r="B7771">
            <v>143.28</v>
          </cell>
        </row>
        <row r="7772">
          <cell r="A7772" t="str">
            <v>06.203.0175-A</v>
          </cell>
          <cell r="B7772">
            <v>143.28</v>
          </cell>
        </row>
        <row r="7773">
          <cell r="A7773" t="str">
            <v>06.203.0176-0</v>
          </cell>
          <cell r="B7773">
            <v>269.58</v>
          </cell>
        </row>
        <row r="7774">
          <cell r="A7774" t="str">
            <v>06.203.0176-A</v>
          </cell>
          <cell r="B7774">
            <v>269.58</v>
          </cell>
        </row>
        <row r="7775">
          <cell r="A7775" t="str">
            <v>06.203.0177-0</v>
          </cell>
          <cell r="B7775">
            <v>432</v>
          </cell>
        </row>
        <row r="7776">
          <cell r="A7776" t="str">
            <v>06.203.0177-A</v>
          </cell>
          <cell r="B7776">
            <v>432</v>
          </cell>
        </row>
        <row r="7777">
          <cell r="A7777" t="str">
            <v>06.203.0178-0</v>
          </cell>
          <cell r="B7777">
            <v>538</v>
          </cell>
        </row>
        <row r="7778">
          <cell r="A7778" t="str">
            <v>06.203.0178-A</v>
          </cell>
          <cell r="B7778">
            <v>538</v>
          </cell>
        </row>
        <row r="7779">
          <cell r="A7779" t="str">
            <v>06.203.0179-0</v>
          </cell>
          <cell r="B7779">
            <v>708</v>
          </cell>
        </row>
        <row r="7780">
          <cell r="A7780" t="str">
            <v>06.203.0179-A</v>
          </cell>
          <cell r="B7780">
            <v>708</v>
          </cell>
        </row>
        <row r="7781">
          <cell r="A7781" t="str">
            <v>06.203.0180-0</v>
          </cell>
          <cell r="B7781">
            <v>876</v>
          </cell>
        </row>
        <row r="7782">
          <cell r="A7782" t="str">
            <v>06.203.0180-A</v>
          </cell>
          <cell r="B7782">
            <v>876</v>
          </cell>
        </row>
        <row r="7783">
          <cell r="A7783" t="str">
            <v>06.203.0181-0</v>
          </cell>
          <cell r="B7783">
            <v>1700</v>
          </cell>
        </row>
        <row r="7784">
          <cell r="A7784" t="str">
            <v>06.203.0181-A</v>
          </cell>
          <cell r="B7784">
            <v>1700</v>
          </cell>
        </row>
        <row r="7785">
          <cell r="A7785" t="str">
            <v>06.203.0182-0</v>
          </cell>
          <cell r="B7785">
            <v>1885</v>
          </cell>
        </row>
        <row r="7786">
          <cell r="A7786" t="str">
            <v>06.203.0182-A</v>
          </cell>
          <cell r="B7786">
            <v>1885</v>
          </cell>
        </row>
        <row r="7787">
          <cell r="A7787" t="str">
            <v>06.203.0183-0</v>
          </cell>
          <cell r="B7787">
            <v>2240</v>
          </cell>
        </row>
        <row r="7788">
          <cell r="A7788" t="str">
            <v>06.203.0183-A</v>
          </cell>
          <cell r="B7788">
            <v>2240</v>
          </cell>
        </row>
        <row r="7789">
          <cell r="A7789" t="str">
            <v>06.203.0191-0</v>
          </cell>
          <cell r="B7789">
            <v>8.16</v>
          </cell>
        </row>
        <row r="7790">
          <cell r="A7790" t="str">
            <v>06.203.0191-A</v>
          </cell>
          <cell r="B7790">
            <v>8.16</v>
          </cell>
        </row>
        <row r="7791">
          <cell r="A7791" t="str">
            <v>06.203.0192-0</v>
          </cell>
          <cell r="B7791">
            <v>8.3800000000000008</v>
          </cell>
        </row>
        <row r="7792">
          <cell r="A7792" t="str">
            <v>06.203.0192-A</v>
          </cell>
          <cell r="B7792">
            <v>8.3800000000000008</v>
          </cell>
        </row>
        <row r="7793">
          <cell r="A7793" t="str">
            <v>06.203.0193-0</v>
          </cell>
          <cell r="B7793">
            <v>8.7899999999999991</v>
          </cell>
        </row>
        <row r="7794">
          <cell r="A7794" t="str">
            <v>06.203.0193-A</v>
          </cell>
          <cell r="B7794">
            <v>8.7899999999999991</v>
          </cell>
        </row>
        <row r="7795">
          <cell r="A7795" t="str">
            <v>06.203.0194-0</v>
          </cell>
          <cell r="B7795">
            <v>9.82</v>
          </cell>
        </row>
        <row r="7796">
          <cell r="A7796" t="str">
            <v>06.203.0194-A</v>
          </cell>
          <cell r="B7796">
            <v>9.82</v>
          </cell>
        </row>
        <row r="7797">
          <cell r="A7797" t="str">
            <v>06.203.0195-0</v>
          </cell>
          <cell r="B7797">
            <v>13.75</v>
          </cell>
        </row>
        <row r="7798">
          <cell r="A7798" t="str">
            <v>06.203.0195-A</v>
          </cell>
          <cell r="B7798">
            <v>13.75</v>
          </cell>
        </row>
        <row r="7799">
          <cell r="A7799" t="str">
            <v>06.203.0196-0</v>
          </cell>
          <cell r="B7799">
            <v>22.12</v>
          </cell>
        </row>
        <row r="7800">
          <cell r="A7800" t="str">
            <v>06.203.0196-A</v>
          </cell>
          <cell r="B7800">
            <v>22.12</v>
          </cell>
        </row>
        <row r="7801">
          <cell r="A7801" t="str">
            <v>06.203.0197-0</v>
          </cell>
          <cell r="B7801">
            <v>23.32</v>
          </cell>
        </row>
        <row r="7802">
          <cell r="A7802" t="str">
            <v>06.203.0197-A</v>
          </cell>
          <cell r="B7802">
            <v>23.32</v>
          </cell>
        </row>
        <row r="7803">
          <cell r="A7803" t="str">
            <v>06.203.0198-0</v>
          </cell>
          <cell r="B7803">
            <v>24.08</v>
          </cell>
        </row>
        <row r="7804">
          <cell r="A7804" t="str">
            <v>06.203.0198-A</v>
          </cell>
          <cell r="B7804">
            <v>24.08</v>
          </cell>
        </row>
        <row r="7805">
          <cell r="A7805" t="str">
            <v>06.203.0199-0</v>
          </cell>
          <cell r="B7805">
            <v>42.35</v>
          </cell>
        </row>
        <row r="7806">
          <cell r="A7806" t="str">
            <v>06.203.0199-A</v>
          </cell>
          <cell r="B7806">
            <v>42.35</v>
          </cell>
        </row>
        <row r="7807">
          <cell r="A7807" t="str">
            <v>06.203.0200-0</v>
          </cell>
          <cell r="B7807">
            <v>77.02</v>
          </cell>
        </row>
        <row r="7808">
          <cell r="A7808" t="str">
            <v>06.203.0200-A</v>
          </cell>
          <cell r="B7808">
            <v>77.02</v>
          </cell>
        </row>
        <row r="7809">
          <cell r="A7809" t="str">
            <v>06.203.0201-0</v>
          </cell>
          <cell r="B7809">
            <v>82.51</v>
          </cell>
        </row>
        <row r="7810">
          <cell r="A7810" t="str">
            <v>06.203.0201-A</v>
          </cell>
          <cell r="B7810">
            <v>82.51</v>
          </cell>
        </row>
        <row r="7811">
          <cell r="A7811" t="str">
            <v>06.203.0202-0</v>
          </cell>
          <cell r="B7811">
            <v>111.64</v>
          </cell>
        </row>
        <row r="7812">
          <cell r="A7812" t="str">
            <v>06.203.0202-A</v>
          </cell>
          <cell r="B7812">
            <v>111.64</v>
          </cell>
        </row>
        <row r="7813">
          <cell r="A7813" t="str">
            <v>06.203.0203-0</v>
          </cell>
          <cell r="B7813">
            <v>145.94999999999999</v>
          </cell>
        </row>
        <row r="7814">
          <cell r="A7814" t="str">
            <v>06.203.0203-A</v>
          </cell>
          <cell r="B7814">
            <v>145.94999999999999</v>
          </cell>
        </row>
        <row r="7815">
          <cell r="A7815" t="str">
            <v>06.203.0204-0</v>
          </cell>
          <cell r="B7815">
            <v>187.32</v>
          </cell>
        </row>
        <row r="7816">
          <cell r="A7816" t="str">
            <v>06.203.0204-A</v>
          </cell>
          <cell r="B7816">
            <v>187.32</v>
          </cell>
        </row>
        <row r="7817">
          <cell r="A7817" t="str">
            <v>06.203.0205-0</v>
          </cell>
          <cell r="B7817">
            <v>207.65</v>
          </cell>
        </row>
        <row r="7818">
          <cell r="A7818" t="str">
            <v>06.203.0205-A</v>
          </cell>
          <cell r="B7818">
            <v>207.65</v>
          </cell>
        </row>
        <row r="7819">
          <cell r="A7819" t="str">
            <v>06.203.0206-0</v>
          </cell>
          <cell r="B7819">
            <v>501.48</v>
          </cell>
        </row>
        <row r="7820">
          <cell r="A7820" t="str">
            <v>06.203.0206-A</v>
          </cell>
          <cell r="B7820">
            <v>501.48</v>
          </cell>
        </row>
        <row r="7821">
          <cell r="A7821" t="str">
            <v>06.203.0207-0</v>
          </cell>
          <cell r="B7821">
            <v>526.79</v>
          </cell>
        </row>
        <row r="7822">
          <cell r="A7822" t="str">
            <v>06.203.0207-A</v>
          </cell>
          <cell r="B7822">
            <v>526.79</v>
          </cell>
        </row>
        <row r="7823">
          <cell r="A7823" t="str">
            <v>06.203.0208-0</v>
          </cell>
          <cell r="B7823">
            <v>775.75</v>
          </cell>
        </row>
        <row r="7824">
          <cell r="A7824" t="str">
            <v>06.203.0208-A</v>
          </cell>
          <cell r="B7824">
            <v>775.75</v>
          </cell>
        </row>
        <row r="7825">
          <cell r="A7825" t="str">
            <v>06.203.0209-0</v>
          </cell>
          <cell r="B7825">
            <v>1845.66</v>
          </cell>
        </row>
        <row r="7826">
          <cell r="A7826" t="str">
            <v>06.203.0209-A</v>
          </cell>
          <cell r="B7826">
            <v>1845.66</v>
          </cell>
        </row>
        <row r="7827">
          <cell r="A7827" t="str">
            <v>06.205.0050-0</v>
          </cell>
          <cell r="B7827">
            <v>15.31</v>
          </cell>
        </row>
        <row r="7828">
          <cell r="A7828" t="str">
            <v>06.205.0050-A</v>
          </cell>
          <cell r="B7828">
            <v>15.31</v>
          </cell>
        </row>
        <row r="7829">
          <cell r="A7829" t="str">
            <v>06.205.0051-0</v>
          </cell>
          <cell r="B7829">
            <v>30.78</v>
          </cell>
        </row>
        <row r="7830">
          <cell r="A7830" t="str">
            <v>06.205.0051-A</v>
          </cell>
          <cell r="B7830">
            <v>30.78</v>
          </cell>
        </row>
        <row r="7831">
          <cell r="A7831" t="str">
            <v>06.205.0052-0</v>
          </cell>
          <cell r="B7831">
            <v>44.93</v>
          </cell>
        </row>
        <row r="7832">
          <cell r="A7832" t="str">
            <v>06.205.0052-A</v>
          </cell>
          <cell r="B7832">
            <v>44.93</v>
          </cell>
        </row>
        <row r="7833">
          <cell r="A7833" t="str">
            <v>06.205.0053-0</v>
          </cell>
          <cell r="B7833">
            <v>66.239999999999995</v>
          </cell>
        </row>
        <row r="7834">
          <cell r="A7834" t="str">
            <v>06.205.0053-A</v>
          </cell>
          <cell r="B7834">
            <v>66.239999999999995</v>
          </cell>
        </row>
        <row r="7835">
          <cell r="A7835" t="str">
            <v>06.205.0054-0</v>
          </cell>
          <cell r="B7835">
            <v>84.8</v>
          </cell>
        </row>
        <row r="7836">
          <cell r="A7836" t="str">
            <v>06.205.0054-A</v>
          </cell>
          <cell r="B7836">
            <v>84.8</v>
          </cell>
        </row>
        <row r="7837">
          <cell r="A7837" t="str">
            <v>06.205.0055-0</v>
          </cell>
          <cell r="B7837">
            <v>185.81</v>
          </cell>
        </row>
        <row r="7838">
          <cell r="A7838" t="str">
            <v>06.205.0055-A</v>
          </cell>
          <cell r="B7838">
            <v>185.81</v>
          </cell>
        </row>
        <row r="7839">
          <cell r="A7839" t="str">
            <v>06.205.0056-0</v>
          </cell>
          <cell r="B7839">
            <v>221.83</v>
          </cell>
        </row>
        <row r="7840">
          <cell r="A7840" t="str">
            <v>06.205.0056-A</v>
          </cell>
          <cell r="B7840">
            <v>221.83</v>
          </cell>
        </row>
        <row r="7841">
          <cell r="A7841" t="str">
            <v>06.205.0057-0</v>
          </cell>
          <cell r="B7841">
            <v>263.35000000000002</v>
          </cell>
        </row>
        <row r="7842">
          <cell r="A7842" t="str">
            <v>06.205.0057-A</v>
          </cell>
          <cell r="B7842">
            <v>263.35000000000002</v>
          </cell>
        </row>
        <row r="7843">
          <cell r="A7843" t="str">
            <v>06.205.0058-0</v>
          </cell>
          <cell r="B7843">
            <v>375.86</v>
          </cell>
        </row>
        <row r="7844">
          <cell r="A7844" t="str">
            <v>06.205.0058-A</v>
          </cell>
          <cell r="B7844">
            <v>375.86</v>
          </cell>
        </row>
        <row r="7845">
          <cell r="A7845" t="str">
            <v>06.205.0059-0</v>
          </cell>
          <cell r="B7845">
            <v>512.79</v>
          </cell>
        </row>
        <row r="7846">
          <cell r="A7846" t="str">
            <v>06.205.0059-A</v>
          </cell>
          <cell r="B7846">
            <v>512.79</v>
          </cell>
        </row>
        <row r="7847">
          <cell r="A7847" t="str">
            <v>06.205.0060-0</v>
          </cell>
          <cell r="B7847">
            <v>653.01</v>
          </cell>
        </row>
        <row r="7848">
          <cell r="A7848" t="str">
            <v>06.205.0060-A</v>
          </cell>
          <cell r="B7848">
            <v>653.01</v>
          </cell>
        </row>
        <row r="7849">
          <cell r="A7849" t="str">
            <v>06.205.0061-0</v>
          </cell>
          <cell r="B7849">
            <v>838.79</v>
          </cell>
        </row>
        <row r="7850">
          <cell r="A7850" t="str">
            <v>06.205.0061-A</v>
          </cell>
          <cell r="B7850">
            <v>838.79</v>
          </cell>
        </row>
        <row r="7851">
          <cell r="A7851" t="str">
            <v>06.205.0062-0</v>
          </cell>
          <cell r="B7851">
            <v>1055.68</v>
          </cell>
        </row>
        <row r="7852">
          <cell r="A7852" t="str">
            <v>06.205.0062-A</v>
          </cell>
          <cell r="B7852">
            <v>1055.68</v>
          </cell>
        </row>
        <row r="7853">
          <cell r="A7853" t="str">
            <v>06.205.0063-0</v>
          </cell>
          <cell r="B7853">
            <v>1225.73</v>
          </cell>
        </row>
        <row r="7854">
          <cell r="A7854" t="str">
            <v>06.205.0063-A</v>
          </cell>
          <cell r="B7854">
            <v>1225.73</v>
          </cell>
        </row>
        <row r="7855">
          <cell r="A7855" t="str">
            <v>06.205.0064-0</v>
          </cell>
          <cell r="B7855">
            <v>1599.37</v>
          </cell>
        </row>
        <row r="7856">
          <cell r="A7856" t="str">
            <v>06.205.0064-A</v>
          </cell>
          <cell r="B7856">
            <v>1599.37</v>
          </cell>
        </row>
        <row r="7857">
          <cell r="A7857" t="str">
            <v>06.205.0065-0</v>
          </cell>
          <cell r="B7857">
            <v>1966.14</v>
          </cell>
        </row>
        <row r="7858">
          <cell r="A7858" t="str">
            <v>06.205.0065-A</v>
          </cell>
          <cell r="B7858">
            <v>1966.14</v>
          </cell>
        </row>
        <row r="7859">
          <cell r="A7859" t="str">
            <v>06.205.0066-0</v>
          </cell>
          <cell r="B7859">
            <v>2186.1999999999998</v>
          </cell>
        </row>
        <row r="7860">
          <cell r="A7860" t="str">
            <v>06.205.0066-A</v>
          </cell>
          <cell r="B7860">
            <v>2186.1999999999998</v>
          </cell>
        </row>
        <row r="7861">
          <cell r="A7861" t="str">
            <v>06.205.0067-0</v>
          </cell>
          <cell r="B7861">
            <v>2496.37</v>
          </cell>
        </row>
        <row r="7862">
          <cell r="A7862" t="str">
            <v>06.205.0067-A</v>
          </cell>
          <cell r="B7862">
            <v>2496.37</v>
          </cell>
        </row>
        <row r="7863">
          <cell r="A7863" t="str">
            <v>06.205.0068-0</v>
          </cell>
          <cell r="B7863">
            <v>16.27</v>
          </cell>
        </row>
        <row r="7864">
          <cell r="A7864" t="str">
            <v>06.205.0068-A</v>
          </cell>
          <cell r="B7864">
            <v>16.27</v>
          </cell>
        </row>
        <row r="7865">
          <cell r="A7865" t="str">
            <v>06.205.0069-0</v>
          </cell>
          <cell r="B7865">
            <v>33.67</v>
          </cell>
        </row>
        <row r="7866">
          <cell r="A7866" t="str">
            <v>06.205.0069-A</v>
          </cell>
          <cell r="B7866">
            <v>33.67</v>
          </cell>
        </row>
        <row r="7867">
          <cell r="A7867" t="str">
            <v>06.205.0070-0</v>
          </cell>
          <cell r="B7867">
            <v>50.98</v>
          </cell>
        </row>
        <row r="7868">
          <cell r="A7868" t="str">
            <v>06.205.0070-A</v>
          </cell>
          <cell r="B7868">
            <v>50.98</v>
          </cell>
        </row>
        <row r="7869">
          <cell r="A7869" t="str">
            <v>06.205.0071-0</v>
          </cell>
          <cell r="B7869">
            <v>76.010000000000005</v>
          </cell>
        </row>
        <row r="7870">
          <cell r="A7870" t="str">
            <v>06.205.0071-A</v>
          </cell>
          <cell r="B7870">
            <v>76.010000000000005</v>
          </cell>
        </row>
        <row r="7871">
          <cell r="A7871" t="str">
            <v>06.205.0072-0</v>
          </cell>
          <cell r="B7871">
            <v>100.28</v>
          </cell>
        </row>
        <row r="7872">
          <cell r="A7872" t="str">
            <v>06.205.0072-A</v>
          </cell>
          <cell r="B7872">
            <v>100.28</v>
          </cell>
        </row>
        <row r="7873">
          <cell r="A7873" t="str">
            <v>06.205.0073-0</v>
          </cell>
          <cell r="B7873">
            <v>187.97</v>
          </cell>
        </row>
        <row r="7874">
          <cell r="A7874" t="str">
            <v>06.205.0073-A</v>
          </cell>
          <cell r="B7874">
            <v>187.97</v>
          </cell>
        </row>
        <row r="7875">
          <cell r="A7875" t="str">
            <v>06.205.0074-0</v>
          </cell>
          <cell r="B7875">
            <v>226.8</v>
          </cell>
        </row>
        <row r="7876">
          <cell r="A7876" t="str">
            <v>06.205.0074-A</v>
          </cell>
          <cell r="B7876">
            <v>226.8</v>
          </cell>
        </row>
        <row r="7877">
          <cell r="A7877" t="str">
            <v>06.205.0075-0</v>
          </cell>
          <cell r="B7877">
            <v>270.11</v>
          </cell>
        </row>
        <row r="7878">
          <cell r="A7878" t="str">
            <v>06.205.0075-A</v>
          </cell>
          <cell r="B7878">
            <v>270.11</v>
          </cell>
        </row>
        <row r="7879">
          <cell r="A7879" t="str">
            <v>06.205.0076-0</v>
          </cell>
          <cell r="B7879">
            <v>388.24</v>
          </cell>
        </row>
        <row r="7880">
          <cell r="A7880" t="str">
            <v>06.205.0076-A</v>
          </cell>
          <cell r="B7880">
            <v>388.24</v>
          </cell>
        </row>
        <row r="7881">
          <cell r="A7881" t="str">
            <v>06.205.0077-0</v>
          </cell>
          <cell r="B7881">
            <v>528.54</v>
          </cell>
        </row>
        <row r="7882">
          <cell r="A7882" t="str">
            <v>06.205.0077-A</v>
          </cell>
          <cell r="B7882">
            <v>528.54</v>
          </cell>
        </row>
        <row r="7883">
          <cell r="A7883" t="str">
            <v>06.205.0078-0</v>
          </cell>
          <cell r="B7883">
            <v>673.02</v>
          </cell>
        </row>
        <row r="7884">
          <cell r="A7884" t="str">
            <v>06.205.0078-A</v>
          </cell>
          <cell r="B7884">
            <v>673.02</v>
          </cell>
        </row>
        <row r="7885">
          <cell r="A7885" t="str">
            <v>06.205.0079-0</v>
          </cell>
          <cell r="B7885">
            <v>869.48</v>
          </cell>
        </row>
        <row r="7886">
          <cell r="A7886" t="str">
            <v>06.205.0079-A</v>
          </cell>
          <cell r="B7886">
            <v>869.48</v>
          </cell>
        </row>
        <row r="7887">
          <cell r="A7887" t="str">
            <v>06.205.0080-0</v>
          </cell>
          <cell r="B7887">
            <v>1094.47</v>
          </cell>
        </row>
        <row r="7888">
          <cell r="A7888" t="str">
            <v>06.205.0080-A</v>
          </cell>
          <cell r="B7888">
            <v>1094.47</v>
          </cell>
        </row>
        <row r="7889">
          <cell r="A7889" t="str">
            <v>06.205.0081-0</v>
          </cell>
          <cell r="B7889">
            <v>1272.3</v>
          </cell>
        </row>
        <row r="7890">
          <cell r="A7890" t="str">
            <v>06.205.0081-A</v>
          </cell>
          <cell r="B7890">
            <v>1272.3</v>
          </cell>
        </row>
        <row r="7891">
          <cell r="A7891" t="str">
            <v>06.205.0082-0</v>
          </cell>
          <cell r="B7891">
            <v>1659.78</v>
          </cell>
        </row>
        <row r="7892">
          <cell r="A7892" t="str">
            <v>06.205.0082-A</v>
          </cell>
          <cell r="B7892">
            <v>1659.78</v>
          </cell>
        </row>
        <row r="7893">
          <cell r="A7893" t="str">
            <v>06.205.0083-0</v>
          </cell>
          <cell r="B7893">
            <v>2029.16</v>
          </cell>
        </row>
        <row r="7894">
          <cell r="A7894" t="str">
            <v>06.205.0083-A</v>
          </cell>
          <cell r="B7894">
            <v>2029.16</v>
          </cell>
        </row>
        <row r="7895">
          <cell r="A7895" t="str">
            <v>06.205.0084-0</v>
          </cell>
          <cell r="B7895">
            <v>2256.9</v>
          </cell>
        </row>
        <row r="7896">
          <cell r="A7896" t="str">
            <v>06.205.0084-A</v>
          </cell>
          <cell r="B7896">
            <v>2256.9</v>
          </cell>
        </row>
        <row r="7897">
          <cell r="A7897" t="str">
            <v>06.205.0085-0</v>
          </cell>
          <cell r="B7897">
            <v>2584.14</v>
          </cell>
        </row>
        <row r="7898">
          <cell r="A7898" t="str">
            <v>06.205.0085-A</v>
          </cell>
          <cell r="B7898">
            <v>2584.14</v>
          </cell>
        </row>
        <row r="7899">
          <cell r="A7899" t="str">
            <v>06.205.0086-0</v>
          </cell>
          <cell r="B7899">
            <v>17.14</v>
          </cell>
        </row>
        <row r="7900">
          <cell r="A7900" t="str">
            <v>06.205.0086-A</v>
          </cell>
          <cell r="B7900">
            <v>17.14</v>
          </cell>
        </row>
        <row r="7901">
          <cell r="A7901" t="str">
            <v>06.205.0087-0</v>
          </cell>
          <cell r="B7901">
            <v>41.05</v>
          </cell>
        </row>
        <row r="7902">
          <cell r="A7902" t="str">
            <v>06.205.0087-A</v>
          </cell>
          <cell r="B7902">
            <v>41.05</v>
          </cell>
        </row>
        <row r="7903">
          <cell r="A7903" t="str">
            <v>06.205.0088-0</v>
          </cell>
          <cell r="B7903">
            <v>59.14</v>
          </cell>
        </row>
        <row r="7904">
          <cell r="A7904" t="str">
            <v>06.205.0088-A</v>
          </cell>
          <cell r="B7904">
            <v>59.14</v>
          </cell>
        </row>
        <row r="7905">
          <cell r="A7905" t="str">
            <v>06.205.0089-0</v>
          </cell>
          <cell r="B7905">
            <v>78.87</v>
          </cell>
        </row>
        <row r="7906">
          <cell r="A7906" t="str">
            <v>06.205.0089-A</v>
          </cell>
          <cell r="B7906">
            <v>78.87</v>
          </cell>
        </row>
        <row r="7907">
          <cell r="A7907" t="str">
            <v>06.205.0090-0</v>
          </cell>
          <cell r="B7907">
            <v>112.76</v>
          </cell>
        </row>
        <row r="7908">
          <cell r="A7908" t="str">
            <v>06.205.0090-A</v>
          </cell>
          <cell r="B7908">
            <v>112.76</v>
          </cell>
        </row>
        <row r="7909">
          <cell r="A7909" t="str">
            <v>06.205.0091-0</v>
          </cell>
          <cell r="B7909">
            <v>210.46</v>
          </cell>
        </row>
        <row r="7910">
          <cell r="A7910" t="str">
            <v>06.205.0091-A</v>
          </cell>
          <cell r="B7910">
            <v>210.46</v>
          </cell>
        </row>
        <row r="7911">
          <cell r="A7911" t="str">
            <v>06.205.0092-0</v>
          </cell>
          <cell r="B7911">
            <v>251.93</v>
          </cell>
        </row>
        <row r="7912">
          <cell r="A7912" t="str">
            <v>06.205.0092-A</v>
          </cell>
          <cell r="B7912">
            <v>251.93</v>
          </cell>
        </row>
        <row r="7913">
          <cell r="A7913" t="str">
            <v>06.205.0093-0</v>
          </cell>
          <cell r="B7913">
            <v>300.47000000000003</v>
          </cell>
        </row>
        <row r="7914">
          <cell r="A7914" t="str">
            <v>06.205.0093-A</v>
          </cell>
          <cell r="B7914">
            <v>300.47000000000003</v>
          </cell>
        </row>
        <row r="7915">
          <cell r="A7915" t="str">
            <v>06.205.0094-0</v>
          </cell>
          <cell r="B7915">
            <v>436.26</v>
          </cell>
        </row>
        <row r="7916">
          <cell r="A7916" t="str">
            <v>06.205.0094-A</v>
          </cell>
          <cell r="B7916">
            <v>436.26</v>
          </cell>
        </row>
        <row r="7917">
          <cell r="A7917" t="str">
            <v>06.205.0095-0</v>
          </cell>
          <cell r="B7917">
            <v>595.91999999999996</v>
          </cell>
        </row>
        <row r="7918">
          <cell r="A7918" t="str">
            <v>06.205.0095-A</v>
          </cell>
          <cell r="B7918">
            <v>595.91999999999996</v>
          </cell>
        </row>
        <row r="7919">
          <cell r="A7919" t="str">
            <v>06.205.0096-0</v>
          </cell>
          <cell r="B7919">
            <v>764.49</v>
          </cell>
        </row>
        <row r="7920">
          <cell r="A7920" t="str">
            <v>06.205.0096-A</v>
          </cell>
          <cell r="B7920">
            <v>764.49</v>
          </cell>
        </row>
        <row r="7921">
          <cell r="A7921" t="str">
            <v>06.205.0097-0</v>
          </cell>
          <cell r="B7921">
            <v>987.46</v>
          </cell>
        </row>
        <row r="7922">
          <cell r="A7922" t="str">
            <v>06.205.0097-A</v>
          </cell>
          <cell r="B7922">
            <v>987.46</v>
          </cell>
        </row>
        <row r="7923">
          <cell r="A7923" t="str">
            <v>06.205.0098-0</v>
          </cell>
          <cell r="B7923">
            <v>1237.1500000000001</v>
          </cell>
        </row>
        <row r="7924">
          <cell r="A7924" t="str">
            <v>06.205.0098-A</v>
          </cell>
          <cell r="B7924">
            <v>1237.1500000000001</v>
          </cell>
        </row>
        <row r="7925">
          <cell r="A7925" t="str">
            <v>06.205.0099-0</v>
          </cell>
          <cell r="B7925">
            <v>1445.81</v>
          </cell>
        </row>
        <row r="7926">
          <cell r="A7926" t="str">
            <v>06.205.0099-A</v>
          </cell>
          <cell r="B7926">
            <v>1445.81</v>
          </cell>
        </row>
        <row r="7927">
          <cell r="A7927" t="str">
            <v>06.205.0100-0</v>
          </cell>
          <cell r="B7927">
            <v>1899.07</v>
          </cell>
        </row>
        <row r="7928">
          <cell r="A7928" t="str">
            <v>06.205.0100-A</v>
          </cell>
          <cell r="B7928">
            <v>1899.07</v>
          </cell>
        </row>
        <row r="7929">
          <cell r="A7929" t="str">
            <v>06.205.0101-0</v>
          </cell>
          <cell r="B7929">
            <v>2305.5300000000002</v>
          </cell>
        </row>
        <row r="7930">
          <cell r="A7930" t="str">
            <v>06.205.0101-A</v>
          </cell>
          <cell r="B7930">
            <v>2305.5300000000002</v>
          </cell>
        </row>
        <row r="7931">
          <cell r="A7931" t="str">
            <v>06.205.0102-0</v>
          </cell>
          <cell r="B7931">
            <v>2578.12</v>
          </cell>
        </row>
        <row r="7932">
          <cell r="A7932" t="str">
            <v>06.205.0102-A</v>
          </cell>
          <cell r="B7932">
            <v>2578.12</v>
          </cell>
        </row>
        <row r="7933">
          <cell r="A7933" t="str">
            <v>06.205.0103-0</v>
          </cell>
          <cell r="B7933">
            <v>2951.94</v>
          </cell>
        </row>
        <row r="7934">
          <cell r="A7934" t="str">
            <v>06.205.0103-A</v>
          </cell>
          <cell r="B7934">
            <v>2951.94</v>
          </cell>
        </row>
        <row r="7935">
          <cell r="A7935" t="str">
            <v>06.205.0105-0</v>
          </cell>
          <cell r="B7935">
            <v>15.85</v>
          </cell>
        </row>
        <row r="7936">
          <cell r="A7936" t="str">
            <v>06.205.0105-A</v>
          </cell>
          <cell r="B7936">
            <v>15.85</v>
          </cell>
        </row>
        <row r="7937">
          <cell r="A7937" t="str">
            <v>06.205.0106-0</v>
          </cell>
          <cell r="B7937">
            <v>31.86</v>
          </cell>
        </row>
        <row r="7938">
          <cell r="A7938" t="str">
            <v>06.205.0106-A</v>
          </cell>
          <cell r="B7938">
            <v>31.86</v>
          </cell>
        </row>
        <row r="7939">
          <cell r="A7939" t="str">
            <v>06.205.0107-0</v>
          </cell>
          <cell r="B7939">
            <v>60.06</v>
          </cell>
        </row>
        <row r="7940">
          <cell r="A7940" t="str">
            <v>06.205.0107-A</v>
          </cell>
          <cell r="B7940">
            <v>60.06</v>
          </cell>
        </row>
        <row r="7941">
          <cell r="A7941" t="str">
            <v>06.205.0108-0</v>
          </cell>
          <cell r="B7941">
            <v>80.510000000000005</v>
          </cell>
        </row>
        <row r="7942">
          <cell r="A7942" t="str">
            <v>06.205.0108-A</v>
          </cell>
          <cell r="B7942">
            <v>80.510000000000005</v>
          </cell>
        </row>
        <row r="7943">
          <cell r="A7943" t="str">
            <v>06.205.0109-0</v>
          </cell>
          <cell r="B7943">
            <v>104.02</v>
          </cell>
        </row>
        <row r="7944">
          <cell r="A7944" t="str">
            <v>06.205.0109-A</v>
          </cell>
          <cell r="B7944">
            <v>104.02</v>
          </cell>
        </row>
        <row r="7945">
          <cell r="A7945" t="str">
            <v>06.205.0110-0</v>
          </cell>
          <cell r="B7945">
            <v>213.05</v>
          </cell>
        </row>
        <row r="7946">
          <cell r="A7946" t="str">
            <v>06.205.0110-A</v>
          </cell>
          <cell r="B7946">
            <v>213.05</v>
          </cell>
        </row>
        <row r="7947">
          <cell r="A7947" t="str">
            <v>06.205.0111-0</v>
          </cell>
          <cell r="B7947">
            <v>256.32</v>
          </cell>
        </row>
        <row r="7948">
          <cell r="A7948" t="str">
            <v>06.205.0111-A</v>
          </cell>
          <cell r="B7948">
            <v>256.32</v>
          </cell>
        </row>
        <row r="7949">
          <cell r="A7949" t="str">
            <v>06.205.0112-0</v>
          </cell>
          <cell r="B7949">
            <v>305.5</v>
          </cell>
        </row>
        <row r="7950">
          <cell r="A7950" t="str">
            <v>06.205.0112-A</v>
          </cell>
          <cell r="B7950">
            <v>305.5</v>
          </cell>
        </row>
        <row r="7951">
          <cell r="A7951" t="str">
            <v>06.205.0113-0</v>
          </cell>
          <cell r="B7951">
            <v>440.79</v>
          </cell>
        </row>
        <row r="7952">
          <cell r="A7952" t="str">
            <v>06.205.0113-A</v>
          </cell>
          <cell r="B7952">
            <v>440.79</v>
          </cell>
        </row>
        <row r="7953">
          <cell r="A7953" t="str">
            <v>06.205.0114-0</v>
          </cell>
          <cell r="B7953">
            <v>601.44000000000005</v>
          </cell>
        </row>
        <row r="7954">
          <cell r="A7954" t="str">
            <v>06.205.0114-A</v>
          </cell>
          <cell r="B7954">
            <v>601.44000000000005</v>
          </cell>
        </row>
        <row r="7955">
          <cell r="A7955" t="str">
            <v>06.205.0115-0</v>
          </cell>
          <cell r="B7955">
            <v>768.67</v>
          </cell>
        </row>
        <row r="7956">
          <cell r="A7956" t="str">
            <v>06.205.0115-A</v>
          </cell>
          <cell r="B7956">
            <v>768.67</v>
          </cell>
        </row>
        <row r="7957">
          <cell r="A7957" t="str">
            <v>06.205.0116-0</v>
          </cell>
          <cell r="B7957">
            <v>991.99</v>
          </cell>
        </row>
        <row r="7958">
          <cell r="A7958" t="str">
            <v>06.205.0116-A</v>
          </cell>
          <cell r="B7958">
            <v>991.99</v>
          </cell>
        </row>
        <row r="7959">
          <cell r="A7959" t="str">
            <v>06.205.0117-0</v>
          </cell>
          <cell r="B7959">
            <v>1245.81</v>
          </cell>
        </row>
        <row r="7960">
          <cell r="A7960" t="str">
            <v>06.205.0117-A</v>
          </cell>
          <cell r="B7960">
            <v>1245.81</v>
          </cell>
        </row>
        <row r="7961">
          <cell r="A7961" t="str">
            <v>06.205.0118-0</v>
          </cell>
          <cell r="B7961">
            <v>1460.21</v>
          </cell>
        </row>
        <row r="7962">
          <cell r="A7962" t="str">
            <v>06.205.0118-A</v>
          </cell>
          <cell r="B7962">
            <v>1460.21</v>
          </cell>
        </row>
        <row r="7963">
          <cell r="A7963" t="str">
            <v>06.205.0119-0</v>
          </cell>
          <cell r="B7963">
            <v>1932.56</v>
          </cell>
        </row>
        <row r="7964">
          <cell r="A7964" t="str">
            <v>06.205.0119-A</v>
          </cell>
          <cell r="B7964">
            <v>1932.56</v>
          </cell>
        </row>
        <row r="7965">
          <cell r="A7965" t="str">
            <v>06.205.0120-0</v>
          </cell>
          <cell r="B7965">
            <v>2341.35</v>
          </cell>
        </row>
        <row r="7966">
          <cell r="A7966" t="str">
            <v>06.205.0120-A</v>
          </cell>
          <cell r="B7966">
            <v>2341.35</v>
          </cell>
        </row>
        <row r="7967">
          <cell r="A7967" t="str">
            <v>06.205.0121-0</v>
          </cell>
          <cell r="B7967">
            <v>2618.6</v>
          </cell>
        </row>
        <row r="7968">
          <cell r="A7968" t="str">
            <v>06.205.0121-A</v>
          </cell>
          <cell r="B7968">
            <v>2618.6</v>
          </cell>
        </row>
        <row r="7969">
          <cell r="A7969" t="str">
            <v>06.205.0122-0</v>
          </cell>
          <cell r="B7969">
            <v>2998.29</v>
          </cell>
        </row>
        <row r="7970">
          <cell r="A7970" t="str">
            <v>06.205.0122-A</v>
          </cell>
          <cell r="B7970">
            <v>2998.29</v>
          </cell>
        </row>
        <row r="7971">
          <cell r="A7971" t="str">
            <v>06.205.0123-0</v>
          </cell>
          <cell r="B7971">
            <v>16.88</v>
          </cell>
        </row>
        <row r="7972">
          <cell r="A7972" t="str">
            <v>06.205.0123-A</v>
          </cell>
          <cell r="B7972">
            <v>16.88</v>
          </cell>
        </row>
        <row r="7973">
          <cell r="A7973" t="str">
            <v>06.205.0124-0</v>
          </cell>
          <cell r="B7973">
            <v>39.47</v>
          </cell>
        </row>
        <row r="7974">
          <cell r="A7974" t="str">
            <v>06.205.0124-A</v>
          </cell>
          <cell r="B7974">
            <v>39.47</v>
          </cell>
        </row>
        <row r="7975">
          <cell r="A7975" t="str">
            <v>06.205.0125-0</v>
          </cell>
          <cell r="B7975">
            <v>68.319999999999993</v>
          </cell>
        </row>
        <row r="7976">
          <cell r="A7976" t="str">
            <v>06.205.0125-A</v>
          </cell>
          <cell r="B7976">
            <v>68.319999999999993</v>
          </cell>
        </row>
        <row r="7977">
          <cell r="A7977" t="str">
            <v>06.205.0126-0</v>
          </cell>
          <cell r="B7977">
            <v>81.69</v>
          </cell>
        </row>
        <row r="7978">
          <cell r="A7978" t="str">
            <v>06.205.0126-A</v>
          </cell>
          <cell r="B7978">
            <v>81.69</v>
          </cell>
        </row>
        <row r="7979">
          <cell r="A7979" t="str">
            <v>06.205.0127-0</v>
          </cell>
          <cell r="B7979">
            <v>110.78</v>
          </cell>
        </row>
        <row r="7980">
          <cell r="A7980" t="str">
            <v>06.205.0127-A</v>
          </cell>
          <cell r="B7980">
            <v>110.78</v>
          </cell>
        </row>
        <row r="7981">
          <cell r="A7981" t="str">
            <v>06.205.0128-0</v>
          </cell>
          <cell r="B7981">
            <v>215.21</v>
          </cell>
        </row>
        <row r="7982">
          <cell r="A7982" t="str">
            <v>06.205.0128-A</v>
          </cell>
          <cell r="B7982">
            <v>215.21</v>
          </cell>
        </row>
        <row r="7983">
          <cell r="A7983" t="str">
            <v>06.205.0129-0</v>
          </cell>
          <cell r="B7983">
            <v>259.20999999999998</v>
          </cell>
        </row>
        <row r="7984">
          <cell r="A7984" t="str">
            <v>06.205.0129-A</v>
          </cell>
          <cell r="B7984">
            <v>259.20999999999998</v>
          </cell>
        </row>
        <row r="7985">
          <cell r="A7985" t="str">
            <v>06.205.0130-0</v>
          </cell>
          <cell r="B7985">
            <v>308.92</v>
          </cell>
        </row>
        <row r="7986">
          <cell r="A7986" t="str">
            <v>06.205.0130-A</v>
          </cell>
          <cell r="B7986">
            <v>308.92</v>
          </cell>
        </row>
        <row r="7987">
          <cell r="A7987" t="str">
            <v>06.205.0131-0</v>
          </cell>
          <cell r="B7987">
            <v>445.88</v>
          </cell>
        </row>
        <row r="7988">
          <cell r="A7988" t="str">
            <v>06.205.0131-A</v>
          </cell>
          <cell r="B7988">
            <v>445.88</v>
          </cell>
        </row>
        <row r="7989">
          <cell r="A7989" t="str">
            <v>06.205.0132-0</v>
          </cell>
          <cell r="B7989">
            <v>608.66999999999996</v>
          </cell>
        </row>
        <row r="7990">
          <cell r="A7990" t="str">
            <v>06.205.0132-A</v>
          </cell>
          <cell r="B7990">
            <v>608.66999999999996</v>
          </cell>
        </row>
        <row r="7991">
          <cell r="A7991" t="str">
            <v>06.205.0133-0</v>
          </cell>
          <cell r="B7991">
            <v>779.23</v>
          </cell>
        </row>
        <row r="7992">
          <cell r="A7992" t="str">
            <v>06.205.0133-A</v>
          </cell>
          <cell r="B7992">
            <v>779.23</v>
          </cell>
        </row>
        <row r="7993">
          <cell r="A7993" t="str">
            <v>06.205.0134-0</v>
          </cell>
          <cell r="B7993">
            <v>1009.55</v>
          </cell>
        </row>
        <row r="7994">
          <cell r="A7994" t="str">
            <v>06.205.0134-A</v>
          </cell>
          <cell r="B7994">
            <v>1009.55</v>
          </cell>
        </row>
        <row r="7995">
          <cell r="A7995" t="str">
            <v>06.205.0135-0</v>
          </cell>
          <cell r="B7995">
            <v>1266.69</v>
          </cell>
        </row>
        <row r="7996">
          <cell r="A7996" t="str">
            <v>06.205.0135-A</v>
          </cell>
          <cell r="B7996">
            <v>1266.69</v>
          </cell>
        </row>
        <row r="7997">
          <cell r="A7997" t="str">
            <v>06.205.0136-0</v>
          </cell>
          <cell r="B7997">
            <v>1485.11</v>
          </cell>
        </row>
        <row r="7998">
          <cell r="A7998" t="str">
            <v>06.205.0136-A</v>
          </cell>
          <cell r="B7998">
            <v>1485.11</v>
          </cell>
        </row>
        <row r="7999">
          <cell r="A7999" t="str">
            <v>06.205.0137-0</v>
          </cell>
          <cell r="B7999">
            <v>1966.3</v>
          </cell>
        </row>
        <row r="8000">
          <cell r="A8000" t="str">
            <v>06.205.0137-A</v>
          </cell>
          <cell r="B8000">
            <v>1966.3</v>
          </cell>
        </row>
        <row r="8001">
          <cell r="A8001" t="str">
            <v>06.205.0138-0</v>
          </cell>
          <cell r="B8001">
            <v>2379.9299999999998</v>
          </cell>
        </row>
        <row r="8002">
          <cell r="A8002" t="str">
            <v>06.205.0138-A</v>
          </cell>
          <cell r="B8002">
            <v>2379.9299999999998</v>
          </cell>
        </row>
        <row r="8003">
          <cell r="A8003" t="str">
            <v>06.205.0139-0</v>
          </cell>
          <cell r="B8003">
            <v>2661.71</v>
          </cell>
        </row>
        <row r="8004">
          <cell r="A8004" t="str">
            <v>06.205.0139-A</v>
          </cell>
          <cell r="B8004">
            <v>2661.71</v>
          </cell>
        </row>
        <row r="8005">
          <cell r="A8005" t="str">
            <v>06.205.0140-0</v>
          </cell>
          <cell r="B8005">
            <v>3028.79</v>
          </cell>
        </row>
        <row r="8006">
          <cell r="A8006" t="str">
            <v>06.205.0140-A</v>
          </cell>
          <cell r="B8006">
            <v>3028.79</v>
          </cell>
        </row>
        <row r="8007">
          <cell r="A8007" t="str">
            <v>06.205.0141-0</v>
          </cell>
          <cell r="B8007">
            <v>18.27</v>
          </cell>
        </row>
        <row r="8008">
          <cell r="A8008" t="str">
            <v>06.205.0141-A</v>
          </cell>
          <cell r="B8008">
            <v>18.27</v>
          </cell>
        </row>
        <row r="8009">
          <cell r="A8009" t="str">
            <v>06.205.0142-0</v>
          </cell>
          <cell r="B8009">
            <v>46.13</v>
          </cell>
        </row>
        <row r="8010">
          <cell r="A8010" t="str">
            <v>06.205.0142-A</v>
          </cell>
          <cell r="B8010">
            <v>46.13</v>
          </cell>
        </row>
        <row r="8011">
          <cell r="A8011" t="str">
            <v>06.205.0143-0</v>
          </cell>
          <cell r="B8011">
            <v>77.62</v>
          </cell>
        </row>
        <row r="8012">
          <cell r="A8012" t="str">
            <v>06.205.0143-A</v>
          </cell>
          <cell r="B8012">
            <v>77.62</v>
          </cell>
        </row>
        <row r="8013">
          <cell r="A8013" t="str">
            <v>06.205.0144-0</v>
          </cell>
          <cell r="B8013">
            <v>97.7</v>
          </cell>
        </row>
        <row r="8014">
          <cell r="A8014" t="str">
            <v>06.205.0144-A</v>
          </cell>
          <cell r="B8014">
            <v>97.7</v>
          </cell>
        </row>
        <row r="8015">
          <cell r="A8015" t="str">
            <v>06.205.0145-0</v>
          </cell>
          <cell r="B8015">
            <v>125.85</v>
          </cell>
        </row>
        <row r="8016">
          <cell r="A8016" t="str">
            <v>06.205.0145-A</v>
          </cell>
          <cell r="B8016">
            <v>125.85</v>
          </cell>
        </row>
        <row r="8017">
          <cell r="A8017" t="str">
            <v>06.205.0146-0</v>
          </cell>
          <cell r="B8017">
            <v>236.83</v>
          </cell>
        </row>
        <row r="8018">
          <cell r="A8018" t="str">
            <v>06.205.0146-A</v>
          </cell>
          <cell r="B8018">
            <v>236.83</v>
          </cell>
        </row>
        <row r="8019">
          <cell r="A8019" t="str">
            <v>06.205.0147-0</v>
          </cell>
          <cell r="B8019">
            <v>285.51</v>
          </cell>
        </row>
        <row r="8020">
          <cell r="A8020" t="str">
            <v>06.205.0147-A</v>
          </cell>
          <cell r="B8020">
            <v>285.51</v>
          </cell>
        </row>
        <row r="8021">
          <cell r="A8021" t="str">
            <v>06.205.0148-0</v>
          </cell>
          <cell r="B8021">
            <v>342.39</v>
          </cell>
        </row>
        <row r="8022">
          <cell r="A8022" t="str">
            <v>06.205.0148-A</v>
          </cell>
          <cell r="B8022">
            <v>342.39</v>
          </cell>
        </row>
        <row r="8023">
          <cell r="A8023" t="str">
            <v>06.205.0149-0</v>
          </cell>
          <cell r="B8023">
            <v>498.42</v>
          </cell>
        </row>
        <row r="8024">
          <cell r="A8024" t="str">
            <v>06.205.0149-A</v>
          </cell>
          <cell r="B8024">
            <v>498.42</v>
          </cell>
        </row>
        <row r="8025">
          <cell r="A8025" t="str">
            <v>06.205.0150-0</v>
          </cell>
          <cell r="B8025">
            <v>685.62</v>
          </cell>
        </row>
        <row r="8026">
          <cell r="A8026" t="str">
            <v>06.205.0150-A</v>
          </cell>
          <cell r="B8026">
            <v>685.62</v>
          </cell>
        </row>
        <row r="8027">
          <cell r="A8027" t="str">
            <v>06.205.0151-0</v>
          </cell>
          <cell r="B8027">
            <v>882.61</v>
          </cell>
        </row>
        <row r="8028">
          <cell r="A8028" t="str">
            <v>06.205.0151-A</v>
          </cell>
          <cell r="B8028">
            <v>882.61</v>
          </cell>
        </row>
        <row r="8029">
          <cell r="A8029" t="str">
            <v>06.205.0152-0</v>
          </cell>
          <cell r="B8029">
            <v>1143.6300000000001</v>
          </cell>
        </row>
        <row r="8030">
          <cell r="A8030" t="str">
            <v>06.205.0152-A</v>
          </cell>
          <cell r="B8030">
            <v>1143.6300000000001</v>
          </cell>
        </row>
        <row r="8031">
          <cell r="A8031" t="str">
            <v>06.205.0153-0</v>
          </cell>
          <cell r="B8031">
            <v>1431</v>
          </cell>
        </row>
        <row r="8032">
          <cell r="A8032" t="str">
            <v>06.205.0153-A</v>
          </cell>
          <cell r="B8032">
            <v>1431</v>
          </cell>
        </row>
        <row r="8033">
          <cell r="A8033" t="str">
            <v>06.205.0154-0</v>
          </cell>
          <cell r="B8033">
            <v>1681.49</v>
          </cell>
        </row>
        <row r="8034">
          <cell r="A8034" t="str">
            <v>06.205.0154-A</v>
          </cell>
          <cell r="B8034">
            <v>1681.49</v>
          </cell>
        </row>
        <row r="8035">
          <cell r="A8035" t="str">
            <v>06.205.0155-0</v>
          </cell>
          <cell r="B8035">
            <v>2226.92</v>
          </cell>
        </row>
        <row r="8036">
          <cell r="A8036" t="str">
            <v>06.205.0155-A</v>
          </cell>
          <cell r="B8036">
            <v>2226.92</v>
          </cell>
        </row>
        <row r="8037">
          <cell r="A8037" t="str">
            <v>06.205.0156-0</v>
          </cell>
          <cell r="B8037">
            <v>2687.6</v>
          </cell>
        </row>
        <row r="8038">
          <cell r="A8038" t="str">
            <v>06.205.0156-A</v>
          </cell>
          <cell r="B8038">
            <v>2687.6</v>
          </cell>
        </row>
        <row r="8039">
          <cell r="A8039" t="str">
            <v>06.205.0157-0</v>
          </cell>
          <cell r="B8039">
            <v>3014.33</v>
          </cell>
        </row>
        <row r="8040">
          <cell r="A8040" t="str">
            <v>06.205.0157-A</v>
          </cell>
          <cell r="B8040">
            <v>3014.33</v>
          </cell>
        </row>
        <row r="8041">
          <cell r="A8041" t="str">
            <v>06.205.0158-0</v>
          </cell>
          <cell r="B8041">
            <v>3436.33</v>
          </cell>
        </row>
        <row r="8042">
          <cell r="A8042" t="str">
            <v>06.205.0158-A</v>
          </cell>
          <cell r="B8042">
            <v>3436.33</v>
          </cell>
        </row>
        <row r="8043">
          <cell r="A8043" t="str">
            <v>06.250.0012-0</v>
          </cell>
          <cell r="B8043">
            <v>103.95</v>
          </cell>
        </row>
        <row r="8044">
          <cell r="A8044" t="str">
            <v>06.250.0012-A</v>
          </cell>
          <cell r="B8044">
            <v>103.95</v>
          </cell>
        </row>
        <row r="8045">
          <cell r="A8045" t="str">
            <v>06.250.0013-0</v>
          </cell>
          <cell r="B8045">
            <v>150.69999999999999</v>
          </cell>
        </row>
        <row r="8046">
          <cell r="A8046" t="str">
            <v>06.250.0013-A</v>
          </cell>
          <cell r="B8046">
            <v>150.69999999999999</v>
          </cell>
        </row>
        <row r="8047">
          <cell r="A8047" t="str">
            <v>06.250.0014-0</v>
          </cell>
          <cell r="B8047">
            <v>187</v>
          </cell>
        </row>
        <row r="8048">
          <cell r="A8048" t="str">
            <v>06.250.0014-A</v>
          </cell>
          <cell r="B8048">
            <v>187</v>
          </cell>
        </row>
        <row r="8049">
          <cell r="A8049" t="str">
            <v>06.250.0015-0</v>
          </cell>
          <cell r="B8049">
            <v>240.9</v>
          </cell>
        </row>
        <row r="8050">
          <cell r="A8050" t="str">
            <v>06.250.0015-A</v>
          </cell>
          <cell r="B8050">
            <v>240.9</v>
          </cell>
        </row>
        <row r="8051">
          <cell r="A8051" t="str">
            <v>06.250.0016-0</v>
          </cell>
          <cell r="B8051">
            <v>295.89999999999998</v>
          </cell>
        </row>
        <row r="8052">
          <cell r="A8052" t="str">
            <v>06.250.0016-A</v>
          </cell>
          <cell r="B8052">
            <v>295.89999999999998</v>
          </cell>
        </row>
        <row r="8053">
          <cell r="A8053" t="str">
            <v>06.250.0017-0</v>
          </cell>
          <cell r="B8053">
            <v>375.1</v>
          </cell>
        </row>
        <row r="8054">
          <cell r="A8054" t="str">
            <v>06.250.0017-A</v>
          </cell>
          <cell r="B8054">
            <v>375.1</v>
          </cell>
        </row>
        <row r="8055">
          <cell r="A8055" t="str">
            <v>06.250.0018-0</v>
          </cell>
          <cell r="B8055">
            <v>427.9</v>
          </cell>
        </row>
        <row r="8056">
          <cell r="A8056" t="str">
            <v>06.250.0018-A</v>
          </cell>
          <cell r="B8056">
            <v>427.9</v>
          </cell>
        </row>
        <row r="8057">
          <cell r="A8057" t="str">
            <v>06.250.0020-0</v>
          </cell>
          <cell r="B8057">
            <v>617.1</v>
          </cell>
        </row>
        <row r="8058">
          <cell r="A8058" t="str">
            <v>06.250.0020-A</v>
          </cell>
          <cell r="B8058">
            <v>617.1</v>
          </cell>
        </row>
        <row r="8059">
          <cell r="A8059" t="str">
            <v>06.250.0021-0</v>
          </cell>
          <cell r="B8059">
            <v>1000.55</v>
          </cell>
        </row>
        <row r="8060">
          <cell r="A8060" t="str">
            <v>06.250.0021-A</v>
          </cell>
          <cell r="B8060">
            <v>1000.55</v>
          </cell>
        </row>
        <row r="8061">
          <cell r="A8061" t="str">
            <v>06.250.0022-0</v>
          </cell>
          <cell r="B8061">
            <v>1397</v>
          </cell>
        </row>
        <row r="8062">
          <cell r="A8062" t="str">
            <v>06.250.0022-A</v>
          </cell>
          <cell r="B8062">
            <v>1397</v>
          </cell>
        </row>
        <row r="8063">
          <cell r="A8063" t="str">
            <v>06.250.0023-0</v>
          </cell>
          <cell r="B8063">
            <v>1732.5</v>
          </cell>
        </row>
        <row r="8064">
          <cell r="A8064" t="str">
            <v>06.250.0023-A</v>
          </cell>
          <cell r="B8064">
            <v>1732.5</v>
          </cell>
        </row>
        <row r="8065">
          <cell r="A8065" t="str">
            <v>06.250.0031-0</v>
          </cell>
          <cell r="B8065">
            <v>123.2</v>
          </cell>
        </row>
        <row r="8066">
          <cell r="A8066" t="str">
            <v>06.250.0031-A</v>
          </cell>
          <cell r="B8066">
            <v>123.2</v>
          </cell>
        </row>
        <row r="8067">
          <cell r="A8067" t="str">
            <v>06.250.0032-0</v>
          </cell>
          <cell r="B8067">
            <v>181.5</v>
          </cell>
        </row>
        <row r="8068">
          <cell r="A8068" t="str">
            <v>06.250.0032-A</v>
          </cell>
          <cell r="B8068">
            <v>181.5</v>
          </cell>
        </row>
        <row r="8069">
          <cell r="A8069" t="str">
            <v>06.250.0033-0</v>
          </cell>
          <cell r="B8069">
            <v>224.4</v>
          </cell>
        </row>
        <row r="8070">
          <cell r="A8070" t="str">
            <v>06.250.0033-A</v>
          </cell>
          <cell r="B8070">
            <v>224.4</v>
          </cell>
        </row>
        <row r="8071">
          <cell r="A8071" t="str">
            <v>06.250.0034-0</v>
          </cell>
          <cell r="B8071">
            <v>289.3</v>
          </cell>
        </row>
        <row r="8072">
          <cell r="A8072" t="str">
            <v>06.250.0034-A</v>
          </cell>
          <cell r="B8072">
            <v>289.3</v>
          </cell>
        </row>
        <row r="8073">
          <cell r="A8073" t="str">
            <v>06.250.0035-0</v>
          </cell>
          <cell r="B8073">
            <v>355.3</v>
          </cell>
        </row>
        <row r="8074">
          <cell r="A8074" t="str">
            <v>06.250.0035-A</v>
          </cell>
          <cell r="B8074">
            <v>355.3</v>
          </cell>
        </row>
        <row r="8075">
          <cell r="A8075" t="str">
            <v>06.250.0036-0</v>
          </cell>
          <cell r="B8075">
            <v>451</v>
          </cell>
        </row>
        <row r="8076">
          <cell r="A8076" t="str">
            <v>06.250.0036-A</v>
          </cell>
          <cell r="B8076">
            <v>451</v>
          </cell>
        </row>
        <row r="8077">
          <cell r="A8077" t="str">
            <v>06.250.0037-0</v>
          </cell>
          <cell r="B8077">
            <v>513.70000000000005</v>
          </cell>
        </row>
        <row r="8078">
          <cell r="A8078" t="str">
            <v>06.250.0037-A</v>
          </cell>
          <cell r="B8078">
            <v>513.70000000000005</v>
          </cell>
        </row>
        <row r="8079">
          <cell r="A8079" t="str">
            <v>06.250.0039-0</v>
          </cell>
          <cell r="B8079">
            <v>744.4</v>
          </cell>
        </row>
        <row r="8080">
          <cell r="A8080" t="str">
            <v>06.250.0039-A</v>
          </cell>
          <cell r="B8080">
            <v>744.4</v>
          </cell>
        </row>
        <row r="8081">
          <cell r="A8081" t="str">
            <v>06.250.0040-0</v>
          </cell>
          <cell r="B8081">
            <v>1118.7</v>
          </cell>
        </row>
        <row r="8082">
          <cell r="A8082" t="str">
            <v>06.250.0040-A</v>
          </cell>
          <cell r="B8082">
            <v>1118.7</v>
          </cell>
        </row>
        <row r="8083">
          <cell r="A8083" t="str">
            <v>06.250.0051-0</v>
          </cell>
          <cell r="B8083">
            <v>133.1</v>
          </cell>
        </row>
        <row r="8084">
          <cell r="A8084" t="str">
            <v>06.250.0051-A</v>
          </cell>
          <cell r="B8084">
            <v>133.1</v>
          </cell>
        </row>
        <row r="8085">
          <cell r="A8085" t="str">
            <v>06.250.0052-0</v>
          </cell>
          <cell r="B8085">
            <v>213.47</v>
          </cell>
        </row>
        <row r="8086">
          <cell r="A8086" t="str">
            <v>06.250.0052-A</v>
          </cell>
          <cell r="B8086">
            <v>213.47</v>
          </cell>
        </row>
        <row r="8087">
          <cell r="A8087" t="str">
            <v>06.250.0053-0</v>
          </cell>
          <cell r="B8087">
            <v>243.1</v>
          </cell>
        </row>
        <row r="8088">
          <cell r="A8088" t="str">
            <v>06.250.0053-A</v>
          </cell>
          <cell r="B8088">
            <v>243.1</v>
          </cell>
        </row>
        <row r="8089">
          <cell r="A8089" t="str">
            <v>06.250.0054-0</v>
          </cell>
          <cell r="B8089">
            <v>313.5</v>
          </cell>
        </row>
        <row r="8090">
          <cell r="A8090" t="str">
            <v>06.250.0054-A</v>
          </cell>
          <cell r="B8090">
            <v>313.5</v>
          </cell>
        </row>
        <row r="8091">
          <cell r="A8091" t="str">
            <v>06.250.0055-0</v>
          </cell>
          <cell r="B8091">
            <v>383.9</v>
          </cell>
        </row>
        <row r="8092">
          <cell r="A8092" t="str">
            <v>06.250.0055-A</v>
          </cell>
          <cell r="B8092">
            <v>383.9</v>
          </cell>
        </row>
        <row r="8093">
          <cell r="A8093" t="str">
            <v>06.250.0056-0</v>
          </cell>
          <cell r="B8093">
            <v>488.4</v>
          </cell>
        </row>
        <row r="8094">
          <cell r="A8094" t="str">
            <v>06.250.0056-A</v>
          </cell>
          <cell r="B8094">
            <v>488.4</v>
          </cell>
        </row>
        <row r="8095">
          <cell r="A8095" t="str">
            <v>06.250.0057-0</v>
          </cell>
          <cell r="B8095">
            <v>556.6</v>
          </cell>
        </row>
        <row r="8096">
          <cell r="A8096" t="str">
            <v>06.250.0057-A</v>
          </cell>
          <cell r="B8096">
            <v>556.6</v>
          </cell>
        </row>
        <row r="8097">
          <cell r="A8097" t="str">
            <v>06.250.0059-0</v>
          </cell>
          <cell r="B8097">
            <v>803</v>
          </cell>
        </row>
        <row r="8098">
          <cell r="A8098" t="str">
            <v>06.250.0059-A</v>
          </cell>
          <cell r="B8098">
            <v>803</v>
          </cell>
        </row>
        <row r="8099">
          <cell r="A8099" t="str">
            <v>06.250.0060-0</v>
          </cell>
          <cell r="B8099">
            <v>1212.2</v>
          </cell>
        </row>
        <row r="8100">
          <cell r="A8100" t="str">
            <v>06.250.0060-A</v>
          </cell>
          <cell r="B8100">
            <v>1212.2</v>
          </cell>
        </row>
        <row r="8101">
          <cell r="A8101" t="str">
            <v>06.251.0030-0</v>
          </cell>
          <cell r="B8101">
            <v>55</v>
          </cell>
        </row>
        <row r="8102">
          <cell r="A8102" t="str">
            <v>06.251.0030-A</v>
          </cell>
          <cell r="B8102">
            <v>55</v>
          </cell>
        </row>
        <row r="8103">
          <cell r="A8103" t="str">
            <v>06.251.0031-0</v>
          </cell>
          <cell r="B8103">
            <v>58.3</v>
          </cell>
        </row>
        <row r="8104">
          <cell r="A8104" t="str">
            <v>06.251.0031-A</v>
          </cell>
          <cell r="B8104">
            <v>58.3</v>
          </cell>
        </row>
        <row r="8105">
          <cell r="A8105" t="str">
            <v>06.251.0032-0</v>
          </cell>
          <cell r="B8105">
            <v>83.6</v>
          </cell>
        </row>
        <row r="8106">
          <cell r="A8106" t="str">
            <v>06.251.0032-A</v>
          </cell>
          <cell r="B8106">
            <v>83.6</v>
          </cell>
        </row>
        <row r="8107">
          <cell r="A8107" t="str">
            <v>06.251.0033-0</v>
          </cell>
          <cell r="B8107">
            <v>108.9</v>
          </cell>
        </row>
        <row r="8108">
          <cell r="A8108" t="str">
            <v>06.251.0033-A</v>
          </cell>
          <cell r="B8108">
            <v>108.9</v>
          </cell>
        </row>
        <row r="8109">
          <cell r="A8109" t="str">
            <v>06.251.0034-0</v>
          </cell>
          <cell r="B8109">
            <v>174.9</v>
          </cell>
        </row>
        <row r="8110">
          <cell r="A8110" t="str">
            <v>06.251.0034-A</v>
          </cell>
          <cell r="B8110">
            <v>174.9</v>
          </cell>
        </row>
        <row r="8111">
          <cell r="A8111" t="str">
            <v>06.251.0035-0</v>
          </cell>
          <cell r="B8111">
            <v>181.5</v>
          </cell>
        </row>
        <row r="8112">
          <cell r="A8112" t="str">
            <v>06.251.0035-A</v>
          </cell>
          <cell r="B8112">
            <v>181.5</v>
          </cell>
        </row>
        <row r="8113">
          <cell r="A8113" t="str">
            <v>06.251.0036-0</v>
          </cell>
          <cell r="B8113">
            <v>257.04000000000002</v>
          </cell>
        </row>
        <row r="8114">
          <cell r="A8114" t="str">
            <v>06.251.0036-A</v>
          </cell>
          <cell r="B8114">
            <v>257.04000000000002</v>
          </cell>
        </row>
        <row r="8115">
          <cell r="A8115" t="str">
            <v>06.251.0037-0</v>
          </cell>
          <cell r="B8115">
            <v>283.8</v>
          </cell>
        </row>
        <row r="8116">
          <cell r="A8116" t="str">
            <v>06.251.0037-A</v>
          </cell>
          <cell r="B8116">
            <v>283.8</v>
          </cell>
        </row>
        <row r="8117">
          <cell r="A8117" t="str">
            <v>06.251.0038-0</v>
          </cell>
          <cell r="B8117">
            <v>439.6</v>
          </cell>
        </row>
        <row r="8118">
          <cell r="A8118" t="str">
            <v>06.251.0038-A</v>
          </cell>
          <cell r="B8118">
            <v>439.6</v>
          </cell>
        </row>
        <row r="8119">
          <cell r="A8119" t="str">
            <v>06.251.0039-0</v>
          </cell>
          <cell r="B8119">
            <v>646.79999999999995</v>
          </cell>
        </row>
        <row r="8120">
          <cell r="A8120" t="str">
            <v>06.251.0039-A</v>
          </cell>
          <cell r="B8120">
            <v>646.79999999999995</v>
          </cell>
        </row>
        <row r="8121">
          <cell r="A8121" t="str">
            <v>06.251.0040-0</v>
          </cell>
          <cell r="B8121">
            <v>60.5</v>
          </cell>
        </row>
        <row r="8122">
          <cell r="A8122" t="str">
            <v>06.251.0040-A</v>
          </cell>
          <cell r="B8122">
            <v>60.5</v>
          </cell>
        </row>
        <row r="8123">
          <cell r="A8123" t="str">
            <v>06.251.0041-0</v>
          </cell>
          <cell r="B8123">
            <v>63.8</v>
          </cell>
        </row>
        <row r="8124">
          <cell r="A8124" t="str">
            <v>06.251.0041-A</v>
          </cell>
          <cell r="B8124">
            <v>63.8</v>
          </cell>
        </row>
        <row r="8125">
          <cell r="A8125" t="str">
            <v>06.251.0042-0</v>
          </cell>
          <cell r="B8125">
            <v>91.3</v>
          </cell>
        </row>
        <row r="8126">
          <cell r="A8126" t="str">
            <v>06.251.0042-A</v>
          </cell>
          <cell r="B8126">
            <v>91.3</v>
          </cell>
        </row>
        <row r="8127">
          <cell r="A8127" t="str">
            <v>06.251.0043-0</v>
          </cell>
          <cell r="B8127">
            <v>119.9</v>
          </cell>
        </row>
        <row r="8128">
          <cell r="A8128" t="str">
            <v>06.251.0043-A</v>
          </cell>
          <cell r="B8128">
            <v>119.9</v>
          </cell>
        </row>
        <row r="8129">
          <cell r="A8129" t="str">
            <v>06.251.0044-0</v>
          </cell>
          <cell r="B8129">
            <v>192.5</v>
          </cell>
        </row>
        <row r="8130">
          <cell r="A8130" t="str">
            <v>06.251.0044-A</v>
          </cell>
          <cell r="B8130">
            <v>192.5</v>
          </cell>
        </row>
        <row r="8131">
          <cell r="A8131" t="str">
            <v>06.251.0045-0</v>
          </cell>
          <cell r="B8131">
            <v>199.1</v>
          </cell>
        </row>
        <row r="8132">
          <cell r="A8132" t="str">
            <v>06.251.0045-A</v>
          </cell>
          <cell r="B8132">
            <v>199.1</v>
          </cell>
        </row>
        <row r="8133">
          <cell r="A8133" t="str">
            <v>06.251.0046-0</v>
          </cell>
          <cell r="B8133">
            <v>286</v>
          </cell>
        </row>
        <row r="8134">
          <cell r="A8134" t="str">
            <v>06.251.0046-A</v>
          </cell>
          <cell r="B8134">
            <v>286</v>
          </cell>
        </row>
        <row r="8135">
          <cell r="A8135" t="str">
            <v>06.251.0047-0</v>
          </cell>
          <cell r="B8135">
            <v>312.39999999999998</v>
          </cell>
        </row>
        <row r="8136">
          <cell r="A8136" t="str">
            <v>06.251.0047-A</v>
          </cell>
          <cell r="B8136">
            <v>312.39999999999998</v>
          </cell>
        </row>
        <row r="8137">
          <cell r="A8137" t="str">
            <v>06.251.0048-0</v>
          </cell>
          <cell r="B8137">
            <v>545.5</v>
          </cell>
        </row>
        <row r="8138">
          <cell r="A8138" t="str">
            <v>06.251.0048-A</v>
          </cell>
          <cell r="B8138">
            <v>545.5</v>
          </cell>
        </row>
        <row r="8139">
          <cell r="A8139" t="str">
            <v>06.251.0049-0</v>
          </cell>
          <cell r="B8139">
            <v>711.7</v>
          </cell>
        </row>
        <row r="8140">
          <cell r="A8140" t="str">
            <v>06.251.0049-A</v>
          </cell>
          <cell r="B8140">
            <v>711.7</v>
          </cell>
        </row>
        <row r="8141">
          <cell r="A8141" t="str">
            <v>06.251.0050-0</v>
          </cell>
          <cell r="B8141">
            <v>77</v>
          </cell>
        </row>
        <row r="8142">
          <cell r="A8142" t="str">
            <v>06.251.0050-A</v>
          </cell>
          <cell r="B8142">
            <v>77</v>
          </cell>
        </row>
        <row r="8143">
          <cell r="A8143" t="str">
            <v>06.251.0051-0</v>
          </cell>
          <cell r="B8143">
            <v>82.5</v>
          </cell>
        </row>
        <row r="8144">
          <cell r="A8144" t="str">
            <v>06.251.0051-A</v>
          </cell>
          <cell r="B8144">
            <v>82.5</v>
          </cell>
        </row>
        <row r="8145">
          <cell r="A8145" t="str">
            <v>06.251.0052-0</v>
          </cell>
          <cell r="B8145">
            <v>115.5</v>
          </cell>
        </row>
        <row r="8146">
          <cell r="A8146" t="str">
            <v>06.251.0052-A</v>
          </cell>
          <cell r="B8146">
            <v>115.5</v>
          </cell>
        </row>
        <row r="8147">
          <cell r="A8147" t="str">
            <v>06.251.0053-0</v>
          </cell>
          <cell r="B8147">
            <v>152.9</v>
          </cell>
        </row>
        <row r="8148">
          <cell r="A8148" t="str">
            <v>06.251.0053-A</v>
          </cell>
          <cell r="B8148">
            <v>152.9</v>
          </cell>
        </row>
        <row r="8149">
          <cell r="A8149" t="str">
            <v>06.251.0054-0</v>
          </cell>
          <cell r="B8149">
            <v>245.3</v>
          </cell>
        </row>
        <row r="8150">
          <cell r="A8150" t="str">
            <v>06.251.0054-A</v>
          </cell>
          <cell r="B8150">
            <v>245.3</v>
          </cell>
        </row>
        <row r="8151">
          <cell r="A8151" t="str">
            <v>06.251.0055-0</v>
          </cell>
          <cell r="B8151">
            <v>255.2</v>
          </cell>
        </row>
        <row r="8152">
          <cell r="A8152" t="str">
            <v>06.251.0055-A</v>
          </cell>
          <cell r="B8152">
            <v>255.2</v>
          </cell>
        </row>
        <row r="8153">
          <cell r="A8153" t="str">
            <v>06.251.0056-0</v>
          </cell>
          <cell r="B8153">
            <v>364.1</v>
          </cell>
        </row>
        <row r="8154">
          <cell r="A8154" t="str">
            <v>06.251.0056-A</v>
          </cell>
          <cell r="B8154">
            <v>364.1</v>
          </cell>
        </row>
        <row r="8155">
          <cell r="A8155" t="str">
            <v>06.251.0057-0</v>
          </cell>
          <cell r="B8155">
            <v>398.2</v>
          </cell>
        </row>
        <row r="8156">
          <cell r="A8156" t="str">
            <v>06.251.0057-A</v>
          </cell>
          <cell r="B8156">
            <v>398.2</v>
          </cell>
        </row>
        <row r="8157">
          <cell r="A8157" t="str">
            <v>06.251.0058-0</v>
          </cell>
          <cell r="B8157">
            <v>610.5</v>
          </cell>
        </row>
        <row r="8158">
          <cell r="A8158" t="str">
            <v>06.251.0058-A</v>
          </cell>
          <cell r="B8158">
            <v>610.5</v>
          </cell>
        </row>
        <row r="8159">
          <cell r="A8159" t="str">
            <v>06.251.0059-0</v>
          </cell>
          <cell r="B8159">
            <v>823.5</v>
          </cell>
        </row>
        <row r="8160">
          <cell r="A8160" t="str">
            <v>06.251.0059-A</v>
          </cell>
          <cell r="B8160">
            <v>823.5</v>
          </cell>
        </row>
        <row r="8161">
          <cell r="A8161" t="str">
            <v>06.251.0060-0</v>
          </cell>
          <cell r="B8161">
            <v>88</v>
          </cell>
        </row>
        <row r="8162">
          <cell r="A8162" t="str">
            <v>06.251.0060-A</v>
          </cell>
          <cell r="B8162">
            <v>88</v>
          </cell>
        </row>
        <row r="8163">
          <cell r="A8163" t="str">
            <v>06.251.0061-0</v>
          </cell>
          <cell r="B8163">
            <v>93.5</v>
          </cell>
        </row>
        <row r="8164">
          <cell r="A8164" t="str">
            <v>06.251.0061-A</v>
          </cell>
          <cell r="B8164">
            <v>93.5</v>
          </cell>
        </row>
        <row r="8165">
          <cell r="A8165" t="str">
            <v>06.251.0062-0</v>
          </cell>
          <cell r="B8165">
            <v>112.36</v>
          </cell>
        </row>
        <row r="8166">
          <cell r="A8166" t="str">
            <v>06.251.0062-A</v>
          </cell>
          <cell r="B8166">
            <v>112.36</v>
          </cell>
        </row>
        <row r="8167">
          <cell r="A8167" t="str">
            <v>06.251.0063-0</v>
          </cell>
          <cell r="B8167">
            <v>153.83000000000001</v>
          </cell>
        </row>
        <row r="8168">
          <cell r="A8168" t="str">
            <v>06.251.0063-A</v>
          </cell>
          <cell r="B8168">
            <v>153.83000000000001</v>
          </cell>
        </row>
        <row r="8169">
          <cell r="A8169" t="str">
            <v>06.251.0064-0</v>
          </cell>
          <cell r="B8169">
            <v>280.5</v>
          </cell>
        </row>
        <row r="8170">
          <cell r="A8170" t="str">
            <v>06.251.0064-A</v>
          </cell>
          <cell r="B8170">
            <v>280.5</v>
          </cell>
        </row>
        <row r="8171">
          <cell r="A8171" t="str">
            <v>06.251.0065-0</v>
          </cell>
          <cell r="B8171">
            <v>281.93</v>
          </cell>
        </row>
        <row r="8172">
          <cell r="A8172" t="str">
            <v>06.251.0065-A</v>
          </cell>
          <cell r="B8172">
            <v>281.93</v>
          </cell>
        </row>
        <row r="8173">
          <cell r="A8173" t="str">
            <v>06.251.0066-0</v>
          </cell>
          <cell r="B8173">
            <v>415.8</v>
          </cell>
        </row>
        <row r="8174">
          <cell r="A8174" t="str">
            <v>06.251.0066-A</v>
          </cell>
          <cell r="B8174">
            <v>415.8</v>
          </cell>
        </row>
        <row r="8175">
          <cell r="A8175" t="str">
            <v>06.251.0067-0</v>
          </cell>
          <cell r="B8175">
            <v>454.3</v>
          </cell>
        </row>
        <row r="8176">
          <cell r="A8176" t="str">
            <v>06.251.0067-A</v>
          </cell>
          <cell r="B8176">
            <v>454.3</v>
          </cell>
        </row>
        <row r="8177">
          <cell r="A8177" t="str">
            <v>06.251.0068-0</v>
          </cell>
          <cell r="B8177">
            <v>697.4</v>
          </cell>
        </row>
        <row r="8178">
          <cell r="A8178" t="str">
            <v>06.251.0068-A</v>
          </cell>
          <cell r="B8178">
            <v>697.4</v>
          </cell>
        </row>
        <row r="8179">
          <cell r="A8179" t="str">
            <v>06.251.0069-0</v>
          </cell>
          <cell r="B8179">
            <v>867.5</v>
          </cell>
        </row>
        <row r="8180">
          <cell r="A8180" t="str">
            <v>06.251.0069-A</v>
          </cell>
          <cell r="B8180">
            <v>867.5</v>
          </cell>
        </row>
        <row r="8181">
          <cell r="A8181" t="str">
            <v>06.270.0001-0</v>
          </cell>
          <cell r="B8181">
            <v>10.18</v>
          </cell>
        </row>
        <row r="8182">
          <cell r="A8182" t="str">
            <v>06.270.0001-A</v>
          </cell>
          <cell r="B8182">
            <v>10.18</v>
          </cell>
        </row>
        <row r="8183">
          <cell r="A8183" t="str">
            <v>06.270.0002-0</v>
          </cell>
          <cell r="B8183">
            <v>20.72</v>
          </cell>
        </row>
        <row r="8184">
          <cell r="A8184" t="str">
            <v>06.270.0002-A</v>
          </cell>
          <cell r="B8184">
            <v>20.72</v>
          </cell>
        </row>
        <row r="8185">
          <cell r="A8185" t="str">
            <v>06.270.0003-0</v>
          </cell>
          <cell r="B8185">
            <v>34.26</v>
          </cell>
        </row>
        <row r="8186">
          <cell r="A8186" t="str">
            <v>06.270.0003-A</v>
          </cell>
          <cell r="B8186">
            <v>34.26</v>
          </cell>
        </row>
        <row r="8187">
          <cell r="A8187" t="str">
            <v>06.270.0020-0</v>
          </cell>
          <cell r="B8187">
            <v>12.81</v>
          </cell>
        </row>
        <row r="8188">
          <cell r="A8188" t="str">
            <v>06.270.0020-A</v>
          </cell>
          <cell r="B8188">
            <v>12.81</v>
          </cell>
        </row>
        <row r="8189">
          <cell r="A8189" t="str">
            <v>06.270.0021-0</v>
          </cell>
          <cell r="B8189">
            <v>26.31</v>
          </cell>
        </row>
        <row r="8190">
          <cell r="A8190" t="str">
            <v>06.270.0021-A</v>
          </cell>
          <cell r="B8190">
            <v>26.31</v>
          </cell>
        </row>
        <row r="8191">
          <cell r="A8191" t="str">
            <v>06.270.0022-0</v>
          </cell>
          <cell r="B8191">
            <v>43.13</v>
          </cell>
        </row>
        <row r="8192">
          <cell r="A8192" t="str">
            <v>06.270.0022-A</v>
          </cell>
          <cell r="B8192">
            <v>43.13</v>
          </cell>
        </row>
        <row r="8193">
          <cell r="A8193" t="str">
            <v>06.270.0036-0</v>
          </cell>
          <cell r="B8193">
            <v>16.21</v>
          </cell>
        </row>
        <row r="8194">
          <cell r="A8194" t="str">
            <v>06.270.0036-A</v>
          </cell>
          <cell r="B8194">
            <v>16.21</v>
          </cell>
        </row>
        <row r="8195">
          <cell r="A8195" t="str">
            <v>06.270.0037-0</v>
          </cell>
          <cell r="B8195">
            <v>34.659999999999997</v>
          </cell>
        </row>
        <row r="8196">
          <cell r="A8196" t="str">
            <v>06.270.0037-A</v>
          </cell>
          <cell r="B8196">
            <v>34.659999999999997</v>
          </cell>
        </row>
        <row r="8197">
          <cell r="A8197" t="str">
            <v>06.270.0038-0</v>
          </cell>
          <cell r="B8197">
            <v>48.9</v>
          </cell>
        </row>
        <row r="8198">
          <cell r="A8198" t="str">
            <v>06.270.0038-A</v>
          </cell>
          <cell r="B8198">
            <v>48.9</v>
          </cell>
        </row>
        <row r="8199">
          <cell r="A8199" t="str">
            <v>06.270.0041-0</v>
          </cell>
          <cell r="B8199">
            <v>8.84</v>
          </cell>
        </row>
        <row r="8200">
          <cell r="A8200" t="str">
            <v>06.270.0041-A</v>
          </cell>
          <cell r="B8200">
            <v>8.84</v>
          </cell>
        </row>
        <row r="8201">
          <cell r="A8201" t="str">
            <v>06.270.0042-0</v>
          </cell>
          <cell r="B8201">
            <v>6.45</v>
          </cell>
        </row>
        <row r="8202">
          <cell r="A8202" t="str">
            <v>06.270.0042-A</v>
          </cell>
          <cell r="B8202">
            <v>6.45</v>
          </cell>
        </row>
        <row r="8203">
          <cell r="A8203" t="str">
            <v>06.270.0043-0</v>
          </cell>
          <cell r="B8203">
            <v>30.88</v>
          </cell>
        </row>
        <row r="8204">
          <cell r="A8204" t="str">
            <v>06.270.0043-A</v>
          </cell>
          <cell r="B8204">
            <v>30.88</v>
          </cell>
        </row>
        <row r="8205">
          <cell r="A8205" t="str">
            <v>06.270.0046-0</v>
          </cell>
          <cell r="B8205">
            <v>4.49</v>
          </cell>
        </row>
        <row r="8206">
          <cell r="A8206" t="str">
            <v>06.270.0046-A</v>
          </cell>
          <cell r="B8206">
            <v>4.49</v>
          </cell>
        </row>
        <row r="8207">
          <cell r="A8207" t="str">
            <v>06.270.0047-0</v>
          </cell>
          <cell r="B8207">
            <v>9.93</v>
          </cell>
        </row>
        <row r="8208">
          <cell r="A8208" t="str">
            <v>06.270.0047-A</v>
          </cell>
          <cell r="B8208">
            <v>9.93</v>
          </cell>
        </row>
        <row r="8209">
          <cell r="A8209" t="str">
            <v>06.270.0048-0</v>
          </cell>
          <cell r="B8209">
            <v>19.03</v>
          </cell>
        </row>
        <row r="8210">
          <cell r="A8210" t="str">
            <v>06.270.0048-A</v>
          </cell>
          <cell r="B8210">
            <v>19.03</v>
          </cell>
        </row>
        <row r="8211">
          <cell r="A8211" t="str">
            <v>06.270.0051-0</v>
          </cell>
          <cell r="B8211">
            <v>15.98</v>
          </cell>
        </row>
        <row r="8212">
          <cell r="A8212" t="str">
            <v>06.270.0051-A</v>
          </cell>
          <cell r="B8212">
            <v>15.98</v>
          </cell>
        </row>
        <row r="8213">
          <cell r="A8213" t="str">
            <v>06.270.0052-0</v>
          </cell>
          <cell r="B8213">
            <v>33.65</v>
          </cell>
        </row>
        <row r="8214">
          <cell r="A8214" t="str">
            <v>06.270.0052-A</v>
          </cell>
          <cell r="B8214">
            <v>33.65</v>
          </cell>
        </row>
        <row r="8215">
          <cell r="A8215" t="str">
            <v>06.270.0053-0</v>
          </cell>
          <cell r="B8215">
            <v>35.69</v>
          </cell>
        </row>
        <row r="8216">
          <cell r="A8216" t="str">
            <v>06.270.0053-A</v>
          </cell>
          <cell r="B8216">
            <v>35.69</v>
          </cell>
        </row>
        <row r="8217">
          <cell r="A8217" t="str">
            <v>06.270.0054-0</v>
          </cell>
          <cell r="B8217">
            <v>103.95</v>
          </cell>
        </row>
        <row r="8218">
          <cell r="A8218" t="str">
            <v>06.270.0054-A</v>
          </cell>
          <cell r="B8218">
            <v>103.95</v>
          </cell>
        </row>
        <row r="8219">
          <cell r="A8219" t="str">
            <v>06.270.0061-0</v>
          </cell>
          <cell r="B8219">
            <v>13</v>
          </cell>
        </row>
        <row r="8220">
          <cell r="A8220" t="str">
            <v>06.270.0061-A</v>
          </cell>
          <cell r="B8220">
            <v>13</v>
          </cell>
        </row>
        <row r="8221">
          <cell r="A8221" t="str">
            <v>06.270.0062-0</v>
          </cell>
          <cell r="B8221">
            <v>29.72</v>
          </cell>
        </row>
        <row r="8222">
          <cell r="A8222" t="str">
            <v>06.270.0062-A</v>
          </cell>
          <cell r="B8222">
            <v>29.72</v>
          </cell>
        </row>
        <row r="8223">
          <cell r="A8223" t="str">
            <v>06.270.0063-0</v>
          </cell>
          <cell r="B8223">
            <v>52.95</v>
          </cell>
        </row>
        <row r="8224">
          <cell r="A8224" t="str">
            <v>06.270.0063-A</v>
          </cell>
          <cell r="B8224">
            <v>52.95</v>
          </cell>
        </row>
        <row r="8225">
          <cell r="A8225" t="str">
            <v>06.270.0064-0</v>
          </cell>
          <cell r="B8225">
            <v>13.48</v>
          </cell>
        </row>
        <row r="8226">
          <cell r="A8226" t="str">
            <v>06.270.0064-A</v>
          </cell>
          <cell r="B8226">
            <v>13.48</v>
          </cell>
        </row>
        <row r="8227">
          <cell r="A8227" t="str">
            <v>06.270.0065-0</v>
          </cell>
          <cell r="B8227">
            <v>30.43</v>
          </cell>
        </row>
        <row r="8228">
          <cell r="A8228" t="str">
            <v>06.270.0065-A</v>
          </cell>
          <cell r="B8228">
            <v>30.43</v>
          </cell>
        </row>
        <row r="8229">
          <cell r="A8229" t="str">
            <v>06.270.0066-0</v>
          </cell>
          <cell r="B8229">
            <v>46.69</v>
          </cell>
        </row>
        <row r="8230">
          <cell r="A8230" t="str">
            <v>06.270.0066-A</v>
          </cell>
          <cell r="B8230">
            <v>46.69</v>
          </cell>
        </row>
        <row r="8231">
          <cell r="A8231" t="str">
            <v>06.270.0067-0</v>
          </cell>
          <cell r="B8231">
            <v>18.78</v>
          </cell>
        </row>
        <row r="8232">
          <cell r="A8232" t="str">
            <v>06.270.0067-A</v>
          </cell>
          <cell r="B8232">
            <v>18.78</v>
          </cell>
        </row>
        <row r="8233">
          <cell r="A8233" t="str">
            <v>06.270.0068-0</v>
          </cell>
          <cell r="B8233">
            <v>55.6</v>
          </cell>
        </row>
        <row r="8234">
          <cell r="A8234" t="str">
            <v>06.270.0068-A</v>
          </cell>
          <cell r="B8234">
            <v>55.6</v>
          </cell>
        </row>
        <row r="8235">
          <cell r="A8235" t="str">
            <v>06.270.0069-0</v>
          </cell>
          <cell r="B8235">
            <v>75.040000000000006</v>
          </cell>
        </row>
        <row r="8236">
          <cell r="A8236" t="str">
            <v>06.270.0069-A</v>
          </cell>
          <cell r="B8236">
            <v>75.040000000000006</v>
          </cell>
        </row>
        <row r="8237">
          <cell r="A8237" t="str">
            <v>06.270.0071-0</v>
          </cell>
          <cell r="B8237">
            <v>31.16</v>
          </cell>
        </row>
        <row r="8238">
          <cell r="A8238" t="str">
            <v>06.270.0071-A</v>
          </cell>
          <cell r="B8238">
            <v>31.16</v>
          </cell>
        </row>
        <row r="8239">
          <cell r="A8239" t="str">
            <v>06.270.0072-0</v>
          </cell>
          <cell r="B8239">
            <v>86.03</v>
          </cell>
        </row>
        <row r="8240">
          <cell r="A8240" t="str">
            <v>06.270.0072-A</v>
          </cell>
          <cell r="B8240">
            <v>86.03</v>
          </cell>
        </row>
        <row r="8241">
          <cell r="A8241" t="str">
            <v>06.270.0073-0</v>
          </cell>
          <cell r="B8241">
            <v>113.6</v>
          </cell>
        </row>
        <row r="8242">
          <cell r="A8242" t="str">
            <v>06.270.0073-A</v>
          </cell>
          <cell r="B8242">
            <v>113.6</v>
          </cell>
        </row>
        <row r="8243">
          <cell r="A8243" t="str">
            <v>06.270.0076-0</v>
          </cell>
          <cell r="B8243">
            <v>38.17</v>
          </cell>
        </row>
        <row r="8244">
          <cell r="A8244" t="str">
            <v>06.270.0076-A</v>
          </cell>
          <cell r="B8244">
            <v>38.17</v>
          </cell>
        </row>
        <row r="8245">
          <cell r="A8245" t="str">
            <v>06.270.0077-0</v>
          </cell>
          <cell r="B8245">
            <v>69.900000000000006</v>
          </cell>
        </row>
        <row r="8246">
          <cell r="A8246" t="str">
            <v>06.270.0077-A</v>
          </cell>
          <cell r="B8246">
            <v>69.900000000000006</v>
          </cell>
        </row>
        <row r="8247">
          <cell r="A8247" t="str">
            <v>06.270.0078-0</v>
          </cell>
          <cell r="B8247">
            <v>114.46</v>
          </cell>
        </row>
        <row r="8248">
          <cell r="A8248" t="str">
            <v>06.270.0078-A</v>
          </cell>
          <cell r="B8248">
            <v>114.46</v>
          </cell>
        </row>
        <row r="8249">
          <cell r="A8249" t="str">
            <v>06.270.0081-0</v>
          </cell>
          <cell r="B8249">
            <v>6.17</v>
          </cell>
        </row>
        <row r="8250">
          <cell r="A8250" t="str">
            <v>06.270.0081-A</v>
          </cell>
          <cell r="B8250">
            <v>6.17</v>
          </cell>
        </row>
        <row r="8251">
          <cell r="A8251" t="str">
            <v>06.270.0082-0</v>
          </cell>
          <cell r="B8251">
            <v>18.399999999999999</v>
          </cell>
        </row>
        <row r="8252">
          <cell r="A8252" t="str">
            <v>06.270.0082-A</v>
          </cell>
          <cell r="B8252">
            <v>18.399999999999999</v>
          </cell>
        </row>
        <row r="8253">
          <cell r="A8253" t="str">
            <v>06.270.0083-0</v>
          </cell>
          <cell r="B8253">
            <v>27.58</v>
          </cell>
        </row>
        <row r="8254">
          <cell r="A8254" t="str">
            <v>06.270.0083-A</v>
          </cell>
          <cell r="B8254">
            <v>27.58</v>
          </cell>
        </row>
        <row r="8255">
          <cell r="A8255" t="str">
            <v>06.270.0086-0</v>
          </cell>
          <cell r="B8255">
            <v>21.35</v>
          </cell>
        </row>
        <row r="8256">
          <cell r="A8256" t="str">
            <v>06.270.0086-A</v>
          </cell>
          <cell r="B8256">
            <v>21.35</v>
          </cell>
        </row>
        <row r="8257">
          <cell r="A8257" t="str">
            <v>06.270.0087-0</v>
          </cell>
          <cell r="B8257">
            <v>31.62</v>
          </cell>
        </row>
        <row r="8258">
          <cell r="A8258" t="str">
            <v>06.270.0087-A</v>
          </cell>
          <cell r="B8258">
            <v>31.62</v>
          </cell>
        </row>
        <row r="8259">
          <cell r="A8259" t="str">
            <v>06.270.0088-0</v>
          </cell>
          <cell r="B8259">
            <v>56.9</v>
          </cell>
        </row>
        <row r="8260">
          <cell r="A8260" t="str">
            <v>06.270.0088-A</v>
          </cell>
          <cell r="B8260">
            <v>56.9</v>
          </cell>
        </row>
        <row r="8261">
          <cell r="A8261" t="str">
            <v>06.270.0091-0</v>
          </cell>
          <cell r="B8261">
            <v>9.26</v>
          </cell>
        </row>
        <row r="8262">
          <cell r="A8262" t="str">
            <v>06.270.0091-A</v>
          </cell>
          <cell r="B8262">
            <v>9.26</v>
          </cell>
        </row>
        <row r="8263">
          <cell r="A8263" t="str">
            <v>06.270.0092-0</v>
          </cell>
          <cell r="B8263">
            <v>20.28</v>
          </cell>
        </row>
        <row r="8264">
          <cell r="A8264" t="str">
            <v>06.270.0092-A</v>
          </cell>
          <cell r="B8264">
            <v>20.28</v>
          </cell>
        </row>
        <row r="8265">
          <cell r="A8265" t="str">
            <v>06.270.0093-0</v>
          </cell>
          <cell r="B8265">
            <v>27.63</v>
          </cell>
        </row>
        <row r="8266">
          <cell r="A8266" t="str">
            <v>06.270.0093-A</v>
          </cell>
          <cell r="B8266">
            <v>27.63</v>
          </cell>
        </row>
        <row r="8267">
          <cell r="A8267" t="str">
            <v>06.270.0101-0</v>
          </cell>
          <cell r="B8267">
            <v>12.65</v>
          </cell>
        </row>
        <row r="8268">
          <cell r="A8268" t="str">
            <v>06.270.0101-A</v>
          </cell>
          <cell r="B8268">
            <v>12.65</v>
          </cell>
        </row>
        <row r="8269">
          <cell r="A8269" t="str">
            <v>06.270.0102-0</v>
          </cell>
          <cell r="B8269">
            <v>27.92</v>
          </cell>
        </row>
        <row r="8270">
          <cell r="A8270" t="str">
            <v>06.270.0102-A</v>
          </cell>
          <cell r="B8270">
            <v>27.92</v>
          </cell>
        </row>
        <row r="8271">
          <cell r="A8271" t="str">
            <v>06.270.0103-0</v>
          </cell>
          <cell r="B8271">
            <v>28.9</v>
          </cell>
        </row>
        <row r="8272">
          <cell r="A8272" t="str">
            <v>06.270.0103-A</v>
          </cell>
          <cell r="B8272">
            <v>28.9</v>
          </cell>
        </row>
        <row r="8273">
          <cell r="A8273" t="str">
            <v>06.270.0104-0</v>
          </cell>
          <cell r="B8273">
            <v>33.979999999999997</v>
          </cell>
        </row>
        <row r="8274">
          <cell r="A8274" t="str">
            <v>06.270.0104-A</v>
          </cell>
          <cell r="B8274">
            <v>33.979999999999997</v>
          </cell>
        </row>
        <row r="8275">
          <cell r="A8275" t="str">
            <v>06.270.0105-0</v>
          </cell>
          <cell r="B8275">
            <v>56.02</v>
          </cell>
        </row>
        <row r="8276">
          <cell r="A8276" t="str">
            <v>06.270.0105-A</v>
          </cell>
          <cell r="B8276">
            <v>56.02</v>
          </cell>
        </row>
        <row r="8277">
          <cell r="A8277" t="str">
            <v>06.270.0106-0</v>
          </cell>
          <cell r="B8277">
            <v>45.35</v>
          </cell>
        </row>
        <row r="8278">
          <cell r="A8278" t="str">
            <v>06.270.0106-A</v>
          </cell>
          <cell r="B8278">
            <v>45.35</v>
          </cell>
        </row>
        <row r="8279">
          <cell r="A8279" t="str">
            <v>06.270.0111-0</v>
          </cell>
          <cell r="B8279">
            <v>7.9</v>
          </cell>
        </row>
        <row r="8280">
          <cell r="A8280" t="str">
            <v>06.270.0111-A</v>
          </cell>
          <cell r="B8280">
            <v>7.9</v>
          </cell>
        </row>
        <row r="8281">
          <cell r="A8281" t="str">
            <v>06.270.0112-0</v>
          </cell>
          <cell r="B8281">
            <v>10.74</v>
          </cell>
        </row>
        <row r="8282">
          <cell r="A8282" t="str">
            <v>06.270.0112-A</v>
          </cell>
          <cell r="B8282">
            <v>10.74</v>
          </cell>
        </row>
        <row r="8283">
          <cell r="A8283" t="str">
            <v>06.271.0010-0</v>
          </cell>
          <cell r="B8283">
            <v>29.62</v>
          </cell>
        </row>
        <row r="8284">
          <cell r="A8284" t="str">
            <v>06.271.0010-A</v>
          </cell>
          <cell r="B8284">
            <v>29.62</v>
          </cell>
        </row>
        <row r="8285">
          <cell r="A8285" t="str">
            <v>06.271.0011-0</v>
          </cell>
          <cell r="B8285">
            <v>60.26</v>
          </cell>
        </row>
        <row r="8286">
          <cell r="A8286" t="str">
            <v>06.271.0011-A</v>
          </cell>
          <cell r="B8286">
            <v>60.26</v>
          </cell>
        </row>
        <row r="8287">
          <cell r="A8287" t="str">
            <v>06.271.0012-0</v>
          </cell>
          <cell r="B8287">
            <v>103.3</v>
          </cell>
        </row>
        <row r="8288">
          <cell r="A8288" t="str">
            <v>06.271.0012-A</v>
          </cell>
          <cell r="B8288">
            <v>103.3</v>
          </cell>
        </row>
        <row r="8289">
          <cell r="A8289" t="str">
            <v>06.271.0013-0</v>
          </cell>
          <cell r="B8289">
            <v>157.01</v>
          </cell>
        </row>
        <row r="8290">
          <cell r="A8290" t="str">
            <v>06.271.0013-A</v>
          </cell>
          <cell r="B8290">
            <v>157.01</v>
          </cell>
        </row>
        <row r="8291">
          <cell r="A8291" t="str">
            <v>06.271.0014-0</v>
          </cell>
          <cell r="B8291">
            <v>222.43</v>
          </cell>
        </row>
        <row r="8292">
          <cell r="A8292" t="str">
            <v>06.271.0014-A</v>
          </cell>
          <cell r="B8292">
            <v>222.43</v>
          </cell>
        </row>
        <row r="8293">
          <cell r="A8293" t="str">
            <v>06.271.0016-0</v>
          </cell>
          <cell r="B8293">
            <v>885.23</v>
          </cell>
        </row>
        <row r="8294">
          <cell r="A8294" t="str">
            <v>06.271.0016-A</v>
          </cell>
          <cell r="B8294">
            <v>885.23</v>
          </cell>
        </row>
        <row r="8295">
          <cell r="A8295" t="str">
            <v>06.271.0018-0</v>
          </cell>
          <cell r="B8295">
            <v>1365.5</v>
          </cell>
        </row>
        <row r="8296">
          <cell r="A8296" t="str">
            <v>06.271.0018-A</v>
          </cell>
          <cell r="B8296">
            <v>1365.5</v>
          </cell>
        </row>
        <row r="8297">
          <cell r="A8297" t="str">
            <v>06.271.0021-0</v>
          </cell>
          <cell r="B8297">
            <v>39.54</v>
          </cell>
        </row>
        <row r="8298">
          <cell r="A8298" t="str">
            <v>06.271.0021-A</v>
          </cell>
          <cell r="B8298">
            <v>39.54</v>
          </cell>
        </row>
        <row r="8299">
          <cell r="A8299" t="str">
            <v>06.271.0022-0</v>
          </cell>
          <cell r="B8299">
            <v>49.72</v>
          </cell>
        </row>
        <row r="8300">
          <cell r="A8300" t="str">
            <v>06.271.0022-A</v>
          </cell>
          <cell r="B8300">
            <v>49.72</v>
          </cell>
        </row>
        <row r="8301">
          <cell r="A8301" t="str">
            <v>06.271.0023-0</v>
          </cell>
          <cell r="B8301">
            <v>90.34</v>
          </cell>
        </row>
        <row r="8302">
          <cell r="A8302" t="str">
            <v>06.271.0023-A</v>
          </cell>
          <cell r="B8302">
            <v>90.34</v>
          </cell>
        </row>
        <row r="8303">
          <cell r="A8303" t="str">
            <v>06.271.0024-0</v>
          </cell>
          <cell r="B8303">
            <v>163.13</v>
          </cell>
        </row>
        <row r="8304">
          <cell r="A8304" t="str">
            <v>06.271.0024-A</v>
          </cell>
          <cell r="B8304">
            <v>163.13</v>
          </cell>
        </row>
        <row r="8305">
          <cell r="A8305" t="str">
            <v>06.271.0025-0</v>
          </cell>
          <cell r="B8305">
            <v>299.83999999999997</v>
          </cell>
        </row>
        <row r="8306">
          <cell r="A8306" t="str">
            <v>06.271.0025-A</v>
          </cell>
          <cell r="B8306">
            <v>299.83999999999997</v>
          </cell>
        </row>
        <row r="8307">
          <cell r="A8307" t="str">
            <v>06.271.0026-0</v>
          </cell>
          <cell r="B8307">
            <v>454.42</v>
          </cell>
        </row>
        <row r="8308">
          <cell r="A8308" t="str">
            <v>06.271.0026-A</v>
          </cell>
          <cell r="B8308">
            <v>454.42</v>
          </cell>
        </row>
        <row r="8309">
          <cell r="A8309" t="str">
            <v>06.271.0027-0</v>
          </cell>
          <cell r="B8309">
            <v>827.73</v>
          </cell>
        </row>
        <row r="8310">
          <cell r="A8310" t="str">
            <v>06.271.0027-A</v>
          </cell>
          <cell r="B8310">
            <v>827.73</v>
          </cell>
        </row>
        <row r="8311">
          <cell r="A8311" t="str">
            <v>06.271.0050-0</v>
          </cell>
          <cell r="B8311">
            <v>4.66</v>
          </cell>
        </row>
        <row r="8312">
          <cell r="A8312" t="str">
            <v>06.271.0050-A</v>
          </cell>
          <cell r="B8312">
            <v>4.66</v>
          </cell>
        </row>
        <row r="8313">
          <cell r="A8313" t="str">
            <v>06.271.0051-0</v>
          </cell>
          <cell r="B8313">
            <v>6.87</v>
          </cell>
        </row>
        <row r="8314">
          <cell r="A8314" t="str">
            <v>06.271.0051-A</v>
          </cell>
          <cell r="B8314">
            <v>6.87</v>
          </cell>
        </row>
        <row r="8315">
          <cell r="A8315" t="str">
            <v>06.271.0052-0</v>
          </cell>
          <cell r="B8315">
            <v>14.32</v>
          </cell>
        </row>
        <row r="8316">
          <cell r="A8316" t="str">
            <v>06.271.0052-A</v>
          </cell>
          <cell r="B8316">
            <v>14.32</v>
          </cell>
        </row>
        <row r="8317">
          <cell r="A8317" t="str">
            <v>06.271.0053-0</v>
          </cell>
          <cell r="B8317">
            <v>24.22</v>
          </cell>
        </row>
        <row r="8318">
          <cell r="A8318" t="str">
            <v>06.271.0053-A</v>
          </cell>
          <cell r="B8318">
            <v>24.22</v>
          </cell>
        </row>
        <row r="8319">
          <cell r="A8319" t="str">
            <v>06.271.0054-0</v>
          </cell>
          <cell r="B8319">
            <v>32.619999999999997</v>
          </cell>
        </row>
        <row r="8320">
          <cell r="A8320" t="str">
            <v>06.271.0054-A</v>
          </cell>
          <cell r="B8320">
            <v>32.619999999999997</v>
          </cell>
        </row>
        <row r="8321">
          <cell r="A8321" t="str">
            <v>06.271.0055-0</v>
          </cell>
          <cell r="B8321">
            <v>88.13</v>
          </cell>
        </row>
        <row r="8322">
          <cell r="A8322" t="str">
            <v>06.271.0055-A</v>
          </cell>
          <cell r="B8322">
            <v>88.13</v>
          </cell>
        </row>
        <row r="8323">
          <cell r="A8323" t="str">
            <v>06.271.0056-0</v>
          </cell>
          <cell r="B8323">
            <v>101.79</v>
          </cell>
        </row>
        <row r="8324">
          <cell r="A8324" t="str">
            <v>06.271.0056-A</v>
          </cell>
          <cell r="B8324">
            <v>101.79</v>
          </cell>
        </row>
        <row r="8325">
          <cell r="A8325" t="str">
            <v>06.271.0060-0</v>
          </cell>
          <cell r="B8325">
            <v>1.53</v>
          </cell>
        </row>
        <row r="8326">
          <cell r="A8326" t="str">
            <v>06.271.0060-A</v>
          </cell>
          <cell r="B8326">
            <v>1.53</v>
          </cell>
        </row>
        <row r="8327">
          <cell r="A8327" t="str">
            <v>06.271.0061-0</v>
          </cell>
          <cell r="B8327">
            <v>1.79</v>
          </cell>
        </row>
        <row r="8328">
          <cell r="A8328" t="str">
            <v>06.271.0061-A</v>
          </cell>
          <cell r="B8328">
            <v>1.79</v>
          </cell>
        </row>
        <row r="8329">
          <cell r="A8329" t="str">
            <v>06.271.0062-0</v>
          </cell>
          <cell r="B8329">
            <v>4.54</v>
          </cell>
        </row>
        <row r="8330">
          <cell r="A8330" t="str">
            <v>06.271.0062-A</v>
          </cell>
          <cell r="B8330">
            <v>4.54</v>
          </cell>
        </row>
        <row r="8331">
          <cell r="A8331" t="str">
            <v>06.271.0063-0</v>
          </cell>
          <cell r="B8331">
            <v>6.78</v>
          </cell>
        </row>
        <row r="8332">
          <cell r="A8332" t="str">
            <v>06.271.0063-A</v>
          </cell>
          <cell r="B8332">
            <v>6.78</v>
          </cell>
        </row>
        <row r="8333">
          <cell r="A8333" t="str">
            <v>06.271.0064-0</v>
          </cell>
          <cell r="B8333">
            <v>7.09</v>
          </cell>
        </row>
        <row r="8334">
          <cell r="A8334" t="str">
            <v>06.271.0064-A</v>
          </cell>
          <cell r="B8334">
            <v>7.09</v>
          </cell>
        </row>
        <row r="8335">
          <cell r="A8335" t="str">
            <v>06.271.0065-0</v>
          </cell>
          <cell r="B8335">
            <v>11.58</v>
          </cell>
        </row>
        <row r="8336">
          <cell r="A8336" t="str">
            <v>06.271.0065-A</v>
          </cell>
          <cell r="B8336">
            <v>11.58</v>
          </cell>
        </row>
        <row r="8337">
          <cell r="A8337" t="str">
            <v>06.271.0066-0</v>
          </cell>
          <cell r="B8337">
            <v>21.35</v>
          </cell>
        </row>
        <row r="8338">
          <cell r="A8338" t="str">
            <v>06.271.0066-A</v>
          </cell>
          <cell r="B8338">
            <v>21.35</v>
          </cell>
        </row>
        <row r="8339">
          <cell r="A8339" t="str">
            <v>06.271.0067-0</v>
          </cell>
          <cell r="B8339">
            <v>26.22</v>
          </cell>
        </row>
        <row r="8340">
          <cell r="A8340" t="str">
            <v>06.271.0067-A</v>
          </cell>
          <cell r="B8340">
            <v>26.22</v>
          </cell>
        </row>
        <row r="8341">
          <cell r="A8341" t="str">
            <v>06.271.0068-0</v>
          </cell>
          <cell r="B8341">
            <v>39.56</v>
          </cell>
        </row>
        <row r="8342">
          <cell r="A8342" t="str">
            <v>06.271.0068-A</v>
          </cell>
          <cell r="B8342">
            <v>39.56</v>
          </cell>
        </row>
        <row r="8343">
          <cell r="A8343" t="str">
            <v>06.272.0002-0</v>
          </cell>
          <cell r="B8343">
            <v>13.95</v>
          </cell>
        </row>
        <row r="8344">
          <cell r="A8344" t="str">
            <v>06.272.0002-A</v>
          </cell>
          <cell r="B8344">
            <v>13.95</v>
          </cell>
        </row>
        <row r="8345">
          <cell r="A8345" t="str">
            <v>06.272.0003-0</v>
          </cell>
          <cell r="B8345">
            <v>30.74</v>
          </cell>
        </row>
        <row r="8346">
          <cell r="A8346" t="str">
            <v>06.272.0003-A</v>
          </cell>
          <cell r="B8346">
            <v>30.74</v>
          </cell>
        </row>
        <row r="8347">
          <cell r="A8347" t="str">
            <v>06.272.0004-0</v>
          </cell>
          <cell r="B8347">
            <v>48.02</v>
          </cell>
        </row>
        <row r="8348">
          <cell r="A8348" t="str">
            <v>06.272.0004-A</v>
          </cell>
          <cell r="B8348">
            <v>48.02</v>
          </cell>
        </row>
        <row r="8349">
          <cell r="A8349" t="str">
            <v>06.272.0005-0</v>
          </cell>
          <cell r="B8349">
            <v>133.69999999999999</v>
          </cell>
        </row>
        <row r="8350">
          <cell r="A8350" t="str">
            <v>06.272.0005-A</v>
          </cell>
          <cell r="B8350">
            <v>133.69999999999999</v>
          </cell>
        </row>
        <row r="8351">
          <cell r="A8351" t="str">
            <v>06.272.0006-0</v>
          </cell>
          <cell r="B8351">
            <v>214.74</v>
          </cell>
        </row>
        <row r="8352">
          <cell r="A8352" t="str">
            <v>06.272.0006-A</v>
          </cell>
          <cell r="B8352">
            <v>214.74</v>
          </cell>
        </row>
        <row r="8353">
          <cell r="A8353" t="str">
            <v>06.272.0007-0</v>
          </cell>
          <cell r="B8353">
            <v>90.8</v>
          </cell>
        </row>
        <row r="8354">
          <cell r="A8354" t="str">
            <v>06.272.0007-A</v>
          </cell>
          <cell r="B8354">
            <v>90.8</v>
          </cell>
        </row>
        <row r="8355">
          <cell r="A8355" t="str">
            <v>06.272.0008-0</v>
          </cell>
          <cell r="B8355">
            <v>232.47</v>
          </cell>
        </row>
        <row r="8356">
          <cell r="A8356" t="str">
            <v>06.272.0008-A</v>
          </cell>
          <cell r="B8356">
            <v>232.47</v>
          </cell>
        </row>
        <row r="8357">
          <cell r="A8357" t="str">
            <v>06.272.0021-0</v>
          </cell>
          <cell r="B8357">
            <v>22.63</v>
          </cell>
        </row>
        <row r="8358">
          <cell r="A8358" t="str">
            <v>06.272.0021-A</v>
          </cell>
          <cell r="B8358">
            <v>22.63</v>
          </cell>
        </row>
        <row r="8359">
          <cell r="A8359" t="str">
            <v>06.272.0022-0</v>
          </cell>
          <cell r="B8359">
            <v>149.12</v>
          </cell>
        </row>
        <row r="8360">
          <cell r="A8360" t="str">
            <v>06.272.0022-A</v>
          </cell>
          <cell r="B8360">
            <v>149.12</v>
          </cell>
        </row>
        <row r="8361">
          <cell r="A8361" t="str">
            <v>06.272.0026-0</v>
          </cell>
          <cell r="B8361">
            <v>13.01</v>
          </cell>
        </row>
        <row r="8362">
          <cell r="A8362" t="str">
            <v>06.272.0026-A</v>
          </cell>
          <cell r="B8362">
            <v>13.01</v>
          </cell>
        </row>
        <row r="8363">
          <cell r="A8363" t="str">
            <v>06.272.0027-0</v>
          </cell>
          <cell r="B8363">
            <v>150.16999999999999</v>
          </cell>
        </row>
        <row r="8364">
          <cell r="A8364" t="str">
            <v>06.272.0027-A</v>
          </cell>
          <cell r="B8364">
            <v>150.16999999999999</v>
          </cell>
        </row>
        <row r="8365">
          <cell r="A8365" t="str">
            <v>06.272.0029-0</v>
          </cell>
          <cell r="B8365">
            <v>41.19</v>
          </cell>
        </row>
        <row r="8366">
          <cell r="A8366" t="str">
            <v>06.272.0029-A</v>
          </cell>
          <cell r="B8366">
            <v>41.19</v>
          </cell>
        </row>
        <row r="8367">
          <cell r="A8367" t="str">
            <v>06.272.0030-0</v>
          </cell>
          <cell r="B8367">
            <v>64.27</v>
          </cell>
        </row>
        <row r="8368">
          <cell r="A8368" t="str">
            <v>06.272.0030-A</v>
          </cell>
          <cell r="B8368">
            <v>64.27</v>
          </cell>
        </row>
        <row r="8369">
          <cell r="A8369" t="str">
            <v>06.272.0032-0</v>
          </cell>
          <cell r="B8369">
            <v>31.75</v>
          </cell>
        </row>
        <row r="8370">
          <cell r="A8370" t="str">
            <v>06.272.0032-A</v>
          </cell>
          <cell r="B8370">
            <v>31.75</v>
          </cell>
        </row>
        <row r="8371">
          <cell r="A8371" t="str">
            <v>06.272.0033-0</v>
          </cell>
          <cell r="B8371">
            <v>71.88</v>
          </cell>
        </row>
        <row r="8372">
          <cell r="A8372" t="str">
            <v>06.272.0033-A</v>
          </cell>
          <cell r="B8372">
            <v>71.88</v>
          </cell>
        </row>
        <row r="8373">
          <cell r="A8373" t="str">
            <v>06.272.0035-0</v>
          </cell>
          <cell r="B8373">
            <v>24.14</v>
          </cell>
        </row>
        <row r="8374">
          <cell r="A8374" t="str">
            <v>06.272.0035-A</v>
          </cell>
          <cell r="B8374">
            <v>24.14</v>
          </cell>
        </row>
        <row r="8375">
          <cell r="A8375" t="str">
            <v>06.272.0036-0</v>
          </cell>
          <cell r="B8375">
            <v>34.24</v>
          </cell>
        </row>
        <row r="8376">
          <cell r="A8376" t="str">
            <v>06.272.0036-A</v>
          </cell>
          <cell r="B8376">
            <v>34.24</v>
          </cell>
        </row>
        <row r="8377">
          <cell r="A8377" t="str">
            <v>06.272.0037-0</v>
          </cell>
          <cell r="B8377">
            <v>1304.79</v>
          </cell>
        </row>
        <row r="8378">
          <cell r="A8378" t="str">
            <v>06.272.0037-A</v>
          </cell>
          <cell r="B8378">
            <v>1304.79</v>
          </cell>
        </row>
        <row r="8379">
          <cell r="A8379" t="str">
            <v>06.272.0038-0</v>
          </cell>
          <cell r="B8379">
            <v>72</v>
          </cell>
        </row>
        <row r="8380">
          <cell r="A8380" t="str">
            <v>06.272.0038-A</v>
          </cell>
          <cell r="B8380">
            <v>72</v>
          </cell>
        </row>
        <row r="8381">
          <cell r="A8381" t="str">
            <v>06.272.0039-0</v>
          </cell>
          <cell r="B8381">
            <v>110.52</v>
          </cell>
        </row>
        <row r="8382">
          <cell r="A8382" t="str">
            <v>06.272.0039-A</v>
          </cell>
          <cell r="B8382">
            <v>110.52</v>
          </cell>
        </row>
        <row r="8383">
          <cell r="A8383" t="str">
            <v>06.273.0001-0</v>
          </cell>
          <cell r="B8383">
            <v>78.38</v>
          </cell>
        </row>
        <row r="8384">
          <cell r="A8384" t="str">
            <v>06.273.0001-A</v>
          </cell>
          <cell r="B8384">
            <v>78.38</v>
          </cell>
        </row>
        <row r="8385">
          <cell r="A8385" t="str">
            <v>06.273.0002-0</v>
          </cell>
          <cell r="B8385">
            <v>104.52</v>
          </cell>
        </row>
        <row r="8386">
          <cell r="A8386" t="str">
            <v>06.273.0002-A</v>
          </cell>
          <cell r="B8386">
            <v>104.52</v>
          </cell>
        </row>
        <row r="8387">
          <cell r="A8387" t="str">
            <v>06.273.0003-0</v>
          </cell>
          <cell r="B8387">
            <v>157.05000000000001</v>
          </cell>
        </row>
        <row r="8388">
          <cell r="A8388" t="str">
            <v>06.273.0003-A</v>
          </cell>
          <cell r="B8388">
            <v>157.05000000000001</v>
          </cell>
        </row>
        <row r="8389">
          <cell r="A8389" t="str">
            <v>06.273.0004-0</v>
          </cell>
          <cell r="B8389">
            <v>188.45</v>
          </cell>
        </row>
        <row r="8390">
          <cell r="A8390" t="str">
            <v>06.273.0004-A</v>
          </cell>
          <cell r="B8390">
            <v>188.45</v>
          </cell>
        </row>
        <row r="8391">
          <cell r="A8391" t="str">
            <v>06.273.0005-0</v>
          </cell>
          <cell r="B8391">
            <v>262.72000000000003</v>
          </cell>
        </row>
        <row r="8392">
          <cell r="A8392" t="str">
            <v>06.273.0005-A</v>
          </cell>
          <cell r="B8392">
            <v>262.72000000000003</v>
          </cell>
        </row>
        <row r="8393">
          <cell r="A8393" t="str">
            <v>06.273.0006-0</v>
          </cell>
          <cell r="B8393">
            <v>300.25</v>
          </cell>
        </row>
        <row r="8394">
          <cell r="A8394" t="str">
            <v>06.273.0006-A</v>
          </cell>
          <cell r="B8394">
            <v>300.25</v>
          </cell>
        </row>
        <row r="8395">
          <cell r="A8395" t="str">
            <v>06.273.0007-0</v>
          </cell>
          <cell r="B8395">
            <v>470.73</v>
          </cell>
        </row>
        <row r="8396">
          <cell r="A8396" t="str">
            <v>06.273.0007-A</v>
          </cell>
          <cell r="B8396">
            <v>470.73</v>
          </cell>
        </row>
        <row r="8397">
          <cell r="A8397" t="str">
            <v>06.273.0008-0</v>
          </cell>
          <cell r="B8397">
            <v>523.04</v>
          </cell>
        </row>
        <row r="8398">
          <cell r="A8398" t="str">
            <v>06.273.0008-A</v>
          </cell>
          <cell r="B8398">
            <v>523.04</v>
          </cell>
        </row>
        <row r="8399">
          <cell r="A8399" t="str">
            <v>06.273.0009-0</v>
          </cell>
          <cell r="B8399">
            <v>575.34</v>
          </cell>
        </row>
        <row r="8400">
          <cell r="A8400" t="str">
            <v>06.273.0009-A</v>
          </cell>
          <cell r="B8400">
            <v>575.34</v>
          </cell>
        </row>
        <row r="8401">
          <cell r="A8401" t="str">
            <v>06.273.0010-0</v>
          </cell>
          <cell r="B8401">
            <v>627.66</v>
          </cell>
        </row>
        <row r="8402">
          <cell r="A8402" t="str">
            <v>06.273.0010-A</v>
          </cell>
          <cell r="B8402">
            <v>627.66</v>
          </cell>
        </row>
        <row r="8403">
          <cell r="A8403" t="str">
            <v>06.273.0011-0</v>
          </cell>
          <cell r="B8403">
            <v>1029.28</v>
          </cell>
        </row>
        <row r="8404">
          <cell r="A8404" t="str">
            <v>06.273.0011-A</v>
          </cell>
          <cell r="B8404">
            <v>1029.28</v>
          </cell>
        </row>
        <row r="8405">
          <cell r="A8405" t="str">
            <v>06.273.0012-0</v>
          </cell>
          <cell r="B8405">
            <v>1418.08</v>
          </cell>
        </row>
        <row r="8406">
          <cell r="A8406" t="str">
            <v>06.273.0012-A</v>
          </cell>
          <cell r="B8406">
            <v>1418.08</v>
          </cell>
        </row>
        <row r="8407">
          <cell r="A8407" t="str">
            <v>06.273.0013-0</v>
          </cell>
          <cell r="B8407">
            <v>1575.62</v>
          </cell>
        </row>
        <row r="8408">
          <cell r="A8408" t="str">
            <v>06.273.0013-A</v>
          </cell>
          <cell r="B8408">
            <v>1575.62</v>
          </cell>
        </row>
        <row r="8409">
          <cell r="A8409" t="str">
            <v>06.273.0014-0</v>
          </cell>
          <cell r="B8409">
            <v>2003.94</v>
          </cell>
        </row>
        <row r="8410">
          <cell r="A8410" t="str">
            <v>06.273.0014-A</v>
          </cell>
          <cell r="B8410">
            <v>2003.94</v>
          </cell>
        </row>
        <row r="8411">
          <cell r="A8411" t="str">
            <v>06.273.0015-0</v>
          </cell>
          <cell r="B8411">
            <v>2776.82</v>
          </cell>
        </row>
        <row r="8412">
          <cell r="A8412" t="str">
            <v>06.273.0015-A</v>
          </cell>
          <cell r="B8412">
            <v>2776.82</v>
          </cell>
        </row>
        <row r="8413">
          <cell r="A8413" t="str">
            <v>06.275.0001-0</v>
          </cell>
          <cell r="B8413">
            <v>13.48</v>
          </cell>
        </row>
        <row r="8414">
          <cell r="A8414" t="str">
            <v>06.275.0001-A</v>
          </cell>
          <cell r="B8414">
            <v>13.48</v>
          </cell>
        </row>
        <row r="8415">
          <cell r="A8415" t="str">
            <v>06.275.0002-0</v>
          </cell>
          <cell r="B8415">
            <v>30.43</v>
          </cell>
        </row>
        <row r="8416">
          <cell r="A8416" t="str">
            <v>06.275.0002-A</v>
          </cell>
          <cell r="B8416">
            <v>30.43</v>
          </cell>
        </row>
        <row r="8417">
          <cell r="A8417" t="str">
            <v>06.275.0003-0</v>
          </cell>
          <cell r="B8417">
            <v>46.69</v>
          </cell>
        </row>
        <row r="8418">
          <cell r="A8418" t="str">
            <v>06.275.0003-A</v>
          </cell>
          <cell r="B8418">
            <v>46.69</v>
          </cell>
        </row>
        <row r="8419">
          <cell r="A8419" t="str">
            <v>06.275.0020-0</v>
          </cell>
          <cell r="B8419">
            <v>12.65</v>
          </cell>
        </row>
        <row r="8420">
          <cell r="A8420" t="str">
            <v>06.275.0020-A</v>
          </cell>
          <cell r="B8420">
            <v>12.65</v>
          </cell>
        </row>
        <row r="8421">
          <cell r="A8421" t="str">
            <v>06.275.0021-0</v>
          </cell>
          <cell r="B8421">
            <v>28.9</v>
          </cell>
        </row>
        <row r="8422">
          <cell r="A8422" t="str">
            <v>06.275.0021-A</v>
          </cell>
          <cell r="B8422">
            <v>28.9</v>
          </cell>
        </row>
        <row r="8423">
          <cell r="A8423" t="str">
            <v>06.275.0022-0</v>
          </cell>
          <cell r="B8423">
            <v>45.35</v>
          </cell>
        </row>
        <row r="8424">
          <cell r="A8424" t="str">
            <v>06.275.0022-A</v>
          </cell>
          <cell r="B8424">
            <v>45.35</v>
          </cell>
        </row>
        <row r="8425">
          <cell r="A8425" t="str">
            <v>06.300.0001-0</v>
          </cell>
          <cell r="B8425">
            <v>9.9600000000000009</v>
          </cell>
        </row>
        <row r="8426">
          <cell r="A8426" t="str">
            <v>06.300.0001-A</v>
          </cell>
          <cell r="B8426">
            <v>9.9600000000000009</v>
          </cell>
        </row>
        <row r="8427">
          <cell r="A8427" t="str">
            <v>06.300.0002-0</v>
          </cell>
          <cell r="B8427">
            <v>14.47</v>
          </cell>
        </row>
        <row r="8428">
          <cell r="A8428" t="str">
            <v>06.300.0002-A</v>
          </cell>
          <cell r="B8428">
            <v>14.47</v>
          </cell>
        </row>
        <row r="8429">
          <cell r="A8429" t="str">
            <v>06.300.0003-0</v>
          </cell>
          <cell r="B8429">
            <v>24.87</v>
          </cell>
        </row>
        <row r="8430">
          <cell r="A8430" t="str">
            <v>06.300.0003-A</v>
          </cell>
          <cell r="B8430">
            <v>24.87</v>
          </cell>
        </row>
        <row r="8431">
          <cell r="A8431" t="str">
            <v>06.300.0004-0</v>
          </cell>
          <cell r="B8431">
            <v>44.02</v>
          </cell>
        </row>
        <row r="8432">
          <cell r="A8432" t="str">
            <v>06.300.0004-A</v>
          </cell>
          <cell r="B8432">
            <v>44.02</v>
          </cell>
        </row>
        <row r="8433">
          <cell r="A8433" t="str">
            <v>06.300.0005-0</v>
          </cell>
          <cell r="B8433">
            <v>60.72</v>
          </cell>
        </row>
        <row r="8434">
          <cell r="A8434" t="str">
            <v>06.300.0005-A</v>
          </cell>
          <cell r="B8434">
            <v>60.72</v>
          </cell>
        </row>
        <row r="8435">
          <cell r="A8435" t="str">
            <v>06.400.0001-0</v>
          </cell>
          <cell r="B8435">
            <v>285.20999999999998</v>
          </cell>
        </row>
        <row r="8436">
          <cell r="A8436" t="str">
            <v>06.400.0001-A</v>
          </cell>
          <cell r="B8436">
            <v>254.85</v>
          </cell>
        </row>
        <row r="8437">
          <cell r="A8437" t="str">
            <v>06.400.0002-0</v>
          </cell>
          <cell r="B8437">
            <v>325.83</v>
          </cell>
        </row>
        <row r="8438">
          <cell r="A8438" t="str">
            <v>06.400.0002-A</v>
          </cell>
          <cell r="B8438">
            <v>290.04000000000002</v>
          </cell>
        </row>
        <row r="8439">
          <cell r="A8439" t="str">
            <v>06.400.0003-0</v>
          </cell>
          <cell r="B8439">
            <v>1447.53</v>
          </cell>
        </row>
        <row r="8440">
          <cell r="A8440" t="str">
            <v>06.400.0003-A</v>
          </cell>
          <cell r="B8440">
            <v>1262.04</v>
          </cell>
        </row>
        <row r="8441">
          <cell r="A8441" t="str">
            <v>06.400.0004-0</v>
          </cell>
          <cell r="B8441">
            <v>1730.7</v>
          </cell>
        </row>
        <row r="8442">
          <cell r="A8442" t="str">
            <v>06.400.0004-A</v>
          </cell>
          <cell r="B8442">
            <v>1507.42</v>
          </cell>
        </row>
        <row r="8443">
          <cell r="A8443" t="str">
            <v>06.400.0005-0</v>
          </cell>
          <cell r="B8443">
            <v>1853.97</v>
          </cell>
        </row>
        <row r="8444">
          <cell r="A8444" t="str">
            <v>06.400.0005-A</v>
          </cell>
          <cell r="B8444">
            <v>1614.23</v>
          </cell>
        </row>
        <row r="8445">
          <cell r="A8445" t="str">
            <v>06.400.0006-0</v>
          </cell>
          <cell r="B8445">
            <v>1913.93</v>
          </cell>
        </row>
        <row r="8446">
          <cell r="A8446" t="str">
            <v>06.400.0006-A</v>
          </cell>
          <cell r="B8446">
            <v>1666.2</v>
          </cell>
        </row>
        <row r="8447">
          <cell r="A8447" t="str">
            <v>06.400.0010-0</v>
          </cell>
          <cell r="B8447">
            <v>128.01</v>
          </cell>
        </row>
        <row r="8448">
          <cell r="A8448" t="str">
            <v>06.400.0010-A</v>
          </cell>
          <cell r="B8448">
            <v>110.95</v>
          </cell>
        </row>
        <row r="8449">
          <cell r="A8449" t="str">
            <v>06.400.0011-0</v>
          </cell>
          <cell r="B8449">
            <v>153.43</v>
          </cell>
        </row>
        <row r="8450">
          <cell r="A8450" t="str">
            <v>06.400.0011-A</v>
          </cell>
          <cell r="B8450">
            <v>132.97999999999999</v>
          </cell>
        </row>
        <row r="8451">
          <cell r="A8451" t="str">
            <v>06.400.0012-0</v>
          </cell>
          <cell r="B8451">
            <v>524.20000000000005</v>
          </cell>
        </row>
        <row r="8452">
          <cell r="A8452" t="str">
            <v>06.400.0012-A</v>
          </cell>
          <cell r="B8452">
            <v>454.34</v>
          </cell>
        </row>
        <row r="8453">
          <cell r="A8453" t="str">
            <v>06.400.0013-0</v>
          </cell>
          <cell r="B8453">
            <v>632.96</v>
          </cell>
        </row>
        <row r="8454">
          <cell r="A8454" t="str">
            <v>06.400.0013-A</v>
          </cell>
          <cell r="B8454">
            <v>548.6</v>
          </cell>
        </row>
        <row r="8455">
          <cell r="A8455" t="str">
            <v>06.400.0014-0</v>
          </cell>
          <cell r="B8455">
            <v>680.15</v>
          </cell>
        </row>
        <row r="8456">
          <cell r="A8456" t="str">
            <v>06.400.0014-A</v>
          </cell>
          <cell r="B8456">
            <v>589.51</v>
          </cell>
        </row>
        <row r="8457">
          <cell r="A8457" t="str">
            <v>06.400.0015-0</v>
          </cell>
          <cell r="B8457">
            <v>703.16</v>
          </cell>
        </row>
        <row r="8458">
          <cell r="A8458" t="str">
            <v>06.400.0015-A</v>
          </cell>
          <cell r="B8458">
            <v>609.45000000000005</v>
          </cell>
        </row>
        <row r="8459">
          <cell r="A8459" t="str">
            <v>06.400.0020-0</v>
          </cell>
          <cell r="B8459">
            <v>1028.47</v>
          </cell>
        </row>
        <row r="8460">
          <cell r="A8460" t="str">
            <v>06.400.0020-A</v>
          </cell>
          <cell r="B8460">
            <v>903.87</v>
          </cell>
        </row>
        <row r="8461">
          <cell r="A8461" t="str">
            <v>06.500.0010-0</v>
          </cell>
          <cell r="B8461">
            <v>1731</v>
          </cell>
        </row>
        <row r="8462">
          <cell r="A8462" t="str">
            <v>06.500.0010-A</v>
          </cell>
          <cell r="B8462">
            <v>1731</v>
          </cell>
        </row>
        <row r="8463">
          <cell r="A8463" t="str">
            <v>06.501.0010-0</v>
          </cell>
          <cell r="B8463">
            <v>1034</v>
          </cell>
        </row>
        <row r="8464">
          <cell r="A8464" t="str">
            <v>06.501.0010-A</v>
          </cell>
          <cell r="B8464">
            <v>1034</v>
          </cell>
        </row>
        <row r="8465">
          <cell r="A8465" t="str">
            <v>06.502.0010-0</v>
          </cell>
          <cell r="B8465">
            <v>1518</v>
          </cell>
        </row>
        <row r="8466">
          <cell r="A8466" t="str">
            <v>06.502.0010-A</v>
          </cell>
          <cell r="B8466">
            <v>1518</v>
          </cell>
        </row>
        <row r="8467">
          <cell r="A8467" t="str">
            <v>06.502.0020-0</v>
          </cell>
          <cell r="B8467">
            <v>549.79999999999995</v>
          </cell>
        </row>
        <row r="8468">
          <cell r="A8468" t="str">
            <v>06.502.0020-A</v>
          </cell>
          <cell r="B8468">
            <v>549.79999999999995</v>
          </cell>
        </row>
        <row r="8469">
          <cell r="A8469" t="str">
            <v>06.502.0030-0</v>
          </cell>
          <cell r="B8469">
            <v>549.79999999999995</v>
          </cell>
        </row>
        <row r="8470">
          <cell r="A8470" t="str">
            <v>06.502.0030-A</v>
          </cell>
          <cell r="B8470">
            <v>549.79999999999995</v>
          </cell>
        </row>
        <row r="8471">
          <cell r="A8471" t="str">
            <v>06.502.0040-0</v>
          </cell>
          <cell r="B8471">
            <v>549.79999999999995</v>
          </cell>
        </row>
        <row r="8472">
          <cell r="A8472" t="str">
            <v>06.502.0040-A</v>
          </cell>
          <cell r="B8472">
            <v>549.79999999999995</v>
          </cell>
        </row>
        <row r="8473">
          <cell r="A8473" t="str">
            <v>07.001.0010-1</v>
          </cell>
          <cell r="B8473">
            <v>567.88</v>
          </cell>
        </row>
        <row r="8474">
          <cell r="A8474" t="str">
            <v>07.001.0010-B</v>
          </cell>
          <cell r="B8474">
            <v>549.99</v>
          </cell>
        </row>
        <row r="8475">
          <cell r="A8475" t="str">
            <v>07.001.0015-1</v>
          </cell>
          <cell r="B8475">
            <v>2434.13</v>
          </cell>
        </row>
        <row r="8476">
          <cell r="A8476" t="str">
            <v>07.001.0015-B</v>
          </cell>
          <cell r="B8476">
            <v>2416.2399999999998</v>
          </cell>
        </row>
        <row r="8477">
          <cell r="A8477" t="str">
            <v>07.001.0020-1</v>
          </cell>
          <cell r="B8477">
            <v>570.23</v>
          </cell>
        </row>
        <row r="8478">
          <cell r="A8478" t="str">
            <v>07.001.0020-B</v>
          </cell>
          <cell r="B8478">
            <v>552.34</v>
          </cell>
        </row>
        <row r="8479">
          <cell r="A8479" t="str">
            <v>07.001.0025-1</v>
          </cell>
          <cell r="B8479">
            <v>1140.3800000000001</v>
          </cell>
        </row>
        <row r="8480">
          <cell r="A8480" t="str">
            <v>07.001.0025-B</v>
          </cell>
          <cell r="B8480">
            <v>1122.49</v>
          </cell>
        </row>
        <row r="8481">
          <cell r="A8481" t="str">
            <v>07.001.0030-1</v>
          </cell>
          <cell r="B8481">
            <v>1502.18</v>
          </cell>
        </row>
        <row r="8482">
          <cell r="A8482" t="str">
            <v>07.001.0030-B</v>
          </cell>
          <cell r="B8482">
            <v>1484.29</v>
          </cell>
        </row>
        <row r="8483">
          <cell r="A8483" t="str">
            <v>07.001.0035-1</v>
          </cell>
          <cell r="B8483">
            <v>482.64</v>
          </cell>
        </row>
        <row r="8484">
          <cell r="A8484" t="str">
            <v>07.001.0035-B</v>
          </cell>
          <cell r="B8484">
            <v>460.77</v>
          </cell>
        </row>
        <row r="8485">
          <cell r="A8485" t="str">
            <v>07.001.0040-1</v>
          </cell>
          <cell r="B8485">
            <v>452.26</v>
          </cell>
        </row>
        <row r="8486">
          <cell r="A8486" t="str">
            <v>07.001.0040-B</v>
          </cell>
          <cell r="B8486">
            <v>430.39</v>
          </cell>
        </row>
        <row r="8487">
          <cell r="A8487" t="str">
            <v>07.001.0045-1</v>
          </cell>
          <cell r="B8487">
            <v>426.1</v>
          </cell>
        </row>
        <row r="8488">
          <cell r="A8488" t="str">
            <v>07.001.0045-B</v>
          </cell>
          <cell r="B8488">
            <v>404.23</v>
          </cell>
        </row>
        <row r="8489">
          <cell r="A8489" t="str">
            <v>07.001.0050-1</v>
          </cell>
          <cell r="B8489">
            <v>385.42</v>
          </cell>
        </row>
        <row r="8490">
          <cell r="A8490" t="str">
            <v>07.001.0050-B</v>
          </cell>
          <cell r="B8490">
            <v>363.56</v>
          </cell>
        </row>
        <row r="8491">
          <cell r="A8491" t="str">
            <v>07.001.0055-1</v>
          </cell>
          <cell r="B8491">
            <v>364.61</v>
          </cell>
        </row>
        <row r="8492">
          <cell r="A8492" t="str">
            <v>07.001.0055-B</v>
          </cell>
          <cell r="B8492">
            <v>342.74</v>
          </cell>
        </row>
        <row r="8493">
          <cell r="A8493" t="str">
            <v>07.001.0060-1</v>
          </cell>
          <cell r="B8493">
            <v>346.68</v>
          </cell>
        </row>
        <row r="8494">
          <cell r="A8494" t="str">
            <v>07.001.0060-B</v>
          </cell>
          <cell r="B8494">
            <v>324.82</v>
          </cell>
        </row>
        <row r="8495">
          <cell r="A8495" t="str">
            <v>07.001.0065-1</v>
          </cell>
          <cell r="B8495">
            <v>334.31</v>
          </cell>
        </row>
        <row r="8496">
          <cell r="A8496" t="str">
            <v>07.001.0065-B</v>
          </cell>
          <cell r="B8496">
            <v>312.44</v>
          </cell>
        </row>
        <row r="8497">
          <cell r="A8497" t="str">
            <v>07.001.0070-1</v>
          </cell>
          <cell r="B8497">
            <v>317.63</v>
          </cell>
        </row>
        <row r="8498">
          <cell r="A8498" t="str">
            <v>07.001.0070-B</v>
          </cell>
          <cell r="B8498">
            <v>295.76</v>
          </cell>
        </row>
        <row r="8499">
          <cell r="A8499" t="str">
            <v>07.001.0075-1</v>
          </cell>
          <cell r="B8499">
            <v>359.95</v>
          </cell>
        </row>
        <row r="8500">
          <cell r="A8500" t="str">
            <v>07.001.0075-B</v>
          </cell>
          <cell r="B8500">
            <v>338.08</v>
          </cell>
        </row>
        <row r="8501">
          <cell r="A8501" t="str">
            <v>07.001.0080-1</v>
          </cell>
          <cell r="B8501">
            <v>336.34</v>
          </cell>
        </row>
        <row r="8502">
          <cell r="A8502" t="str">
            <v>07.001.0080-B</v>
          </cell>
          <cell r="B8502">
            <v>314.47000000000003</v>
          </cell>
        </row>
        <row r="8503">
          <cell r="A8503" t="str">
            <v>07.001.0085-1</v>
          </cell>
          <cell r="B8503">
            <v>439.7</v>
          </cell>
        </row>
        <row r="8504">
          <cell r="A8504" t="str">
            <v>07.001.0085-B</v>
          </cell>
          <cell r="B8504">
            <v>417.84</v>
          </cell>
        </row>
        <row r="8505">
          <cell r="A8505" t="str">
            <v>07.001.0090-1</v>
          </cell>
          <cell r="B8505">
            <v>405.58</v>
          </cell>
        </row>
        <row r="8506">
          <cell r="A8506" t="str">
            <v>07.001.0090-B</v>
          </cell>
          <cell r="B8506">
            <v>383.71</v>
          </cell>
        </row>
        <row r="8507">
          <cell r="A8507" t="str">
            <v>07.001.0095-1</v>
          </cell>
          <cell r="B8507">
            <v>797.19</v>
          </cell>
        </row>
        <row r="8508">
          <cell r="A8508" t="str">
            <v>07.001.0095-B</v>
          </cell>
          <cell r="B8508">
            <v>775.32</v>
          </cell>
        </row>
        <row r="8509">
          <cell r="A8509" t="str">
            <v>07.001.0100-1</v>
          </cell>
          <cell r="B8509">
            <v>403.98</v>
          </cell>
        </row>
        <row r="8510">
          <cell r="A8510" t="str">
            <v>07.001.0100-B</v>
          </cell>
          <cell r="B8510">
            <v>382.11</v>
          </cell>
        </row>
        <row r="8511">
          <cell r="A8511" t="str">
            <v>07.001.0105-1</v>
          </cell>
          <cell r="B8511">
            <v>343.24</v>
          </cell>
        </row>
        <row r="8512">
          <cell r="A8512" t="str">
            <v>07.001.0105-B</v>
          </cell>
          <cell r="B8512">
            <v>321.37</v>
          </cell>
        </row>
        <row r="8513">
          <cell r="A8513" t="str">
            <v>07.001.0110-1</v>
          </cell>
          <cell r="B8513">
            <v>314.99</v>
          </cell>
        </row>
        <row r="8514">
          <cell r="A8514" t="str">
            <v>07.001.0110-B</v>
          </cell>
          <cell r="B8514">
            <v>293.12</v>
          </cell>
        </row>
        <row r="8515">
          <cell r="A8515" t="str">
            <v>07.001.0115-1</v>
          </cell>
          <cell r="B8515">
            <v>299.86</v>
          </cell>
        </row>
        <row r="8516">
          <cell r="A8516" t="str">
            <v>07.001.0115-B</v>
          </cell>
          <cell r="B8516">
            <v>277.99</v>
          </cell>
        </row>
        <row r="8517">
          <cell r="A8517" t="str">
            <v>07.001.0120-1</v>
          </cell>
          <cell r="B8517">
            <v>325.27999999999997</v>
          </cell>
        </row>
        <row r="8518">
          <cell r="A8518" t="str">
            <v>07.001.0120-B</v>
          </cell>
          <cell r="B8518">
            <v>303.41000000000003</v>
          </cell>
        </row>
        <row r="8519">
          <cell r="A8519" t="str">
            <v>07.001.0125-1</v>
          </cell>
          <cell r="B8519">
            <v>346.05</v>
          </cell>
        </row>
        <row r="8520">
          <cell r="A8520" t="str">
            <v>07.001.0125-B</v>
          </cell>
          <cell r="B8520">
            <v>324.18</v>
          </cell>
        </row>
        <row r="8521">
          <cell r="A8521" t="str">
            <v>07.001.0130-1</v>
          </cell>
          <cell r="B8521">
            <v>335.31</v>
          </cell>
        </row>
        <row r="8522">
          <cell r="A8522" t="str">
            <v>07.001.0130-B</v>
          </cell>
          <cell r="B8522">
            <v>313.44</v>
          </cell>
        </row>
        <row r="8523">
          <cell r="A8523" t="str">
            <v>07.001.0135-1</v>
          </cell>
          <cell r="B8523">
            <v>339.36</v>
          </cell>
        </row>
        <row r="8524">
          <cell r="A8524" t="str">
            <v>07.001.0135-B</v>
          </cell>
          <cell r="B8524">
            <v>317.49</v>
          </cell>
        </row>
        <row r="8525">
          <cell r="A8525" t="str">
            <v>07.001.0140-1</v>
          </cell>
          <cell r="B8525">
            <v>366.46</v>
          </cell>
        </row>
        <row r="8526">
          <cell r="A8526" t="str">
            <v>07.001.0140-B</v>
          </cell>
          <cell r="B8526">
            <v>344.59</v>
          </cell>
        </row>
        <row r="8527">
          <cell r="A8527" t="str">
            <v>07.001.0145-1</v>
          </cell>
          <cell r="B8527">
            <v>433.57</v>
          </cell>
        </row>
        <row r="8528">
          <cell r="A8528" t="str">
            <v>07.001.0145-B</v>
          </cell>
          <cell r="B8528">
            <v>411.7</v>
          </cell>
        </row>
        <row r="8529">
          <cell r="A8529" t="str">
            <v>07.001.0150-1</v>
          </cell>
          <cell r="B8529">
            <v>360.7</v>
          </cell>
        </row>
        <row r="8530">
          <cell r="A8530" t="str">
            <v>07.001.0150-B</v>
          </cell>
          <cell r="B8530">
            <v>338.83</v>
          </cell>
        </row>
        <row r="8531">
          <cell r="A8531" t="str">
            <v>07.001.0155-1</v>
          </cell>
          <cell r="B8531">
            <v>332.89</v>
          </cell>
        </row>
        <row r="8532">
          <cell r="A8532" t="str">
            <v>07.001.0155-B</v>
          </cell>
          <cell r="B8532">
            <v>311.02</v>
          </cell>
        </row>
        <row r="8533">
          <cell r="A8533" t="str">
            <v>07.001.0160-1</v>
          </cell>
          <cell r="B8533">
            <v>525.29</v>
          </cell>
        </row>
        <row r="8534">
          <cell r="A8534" t="str">
            <v>07.001.0160-B</v>
          </cell>
          <cell r="B8534">
            <v>503.42</v>
          </cell>
        </row>
        <row r="8535">
          <cell r="A8535" t="str">
            <v>07.002.0010-1</v>
          </cell>
          <cell r="B8535">
            <v>354.05</v>
          </cell>
        </row>
        <row r="8536">
          <cell r="A8536" t="str">
            <v>07.002.0010-B</v>
          </cell>
          <cell r="B8536">
            <v>350.08</v>
          </cell>
        </row>
        <row r="8537">
          <cell r="A8537" t="str">
            <v>07.002.0015-1</v>
          </cell>
          <cell r="B8537">
            <v>327.85</v>
          </cell>
        </row>
        <row r="8538">
          <cell r="A8538" t="str">
            <v>07.002.0015-B</v>
          </cell>
          <cell r="B8538">
            <v>323.32</v>
          </cell>
        </row>
        <row r="8539">
          <cell r="A8539" t="str">
            <v>07.002.0020-1</v>
          </cell>
          <cell r="B8539">
            <v>305.70999999999998</v>
          </cell>
        </row>
        <row r="8540">
          <cell r="A8540" t="str">
            <v>07.002.0020-B</v>
          </cell>
          <cell r="B8540">
            <v>300.64</v>
          </cell>
        </row>
        <row r="8541">
          <cell r="A8541" t="str">
            <v>07.002.0025-1</v>
          </cell>
          <cell r="B8541">
            <v>273.23</v>
          </cell>
        </row>
        <row r="8542">
          <cell r="A8542" t="str">
            <v>07.002.0025-B</v>
          </cell>
          <cell r="B8542">
            <v>267.07</v>
          </cell>
        </row>
        <row r="8543">
          <cell r="A8543" t="str">
            <v>07.002.0030-1</v>
          </cell>
          <cell r="B8543">
            <v>260.61</v>
          </cell>
        </row>
        <row r="8544">
          <cell r="A8544" t="str">
            <v>07.002.0030-B</v>
          </cell>
          <cell r="B8544">
            <v>253.36</v>
          </cell>
        </row>
        <row r="8545">
          <cell r="A8545" t="str">
            <v>07.002.0035-1</v>
          </cell>
          <cell r="B8545">
            <v>250.88</v>
          </cell>
        </row>
        <row r="8546">
          <cell r="A8546" t="str">
            <v>07.002.0035-B</v>
          </cell>
          <cell r="B8546">
            <v>242.54</v>
          </cell>
        </row>
        <row r="8547">
          <cell r="A8547" t="str">
            <v>07.002.0040-1</v>
          </cell>
          <cell r="B8547">
            <v>245.96</v>
          </cell>
        </row>
        <row r="8548">
          <cell r="A8548" t="str">
            <v>07.002.0040-B</v>
          </cell>
          <cell r="B8548">
            <v>236.62</v>
          </cell>
        </row>
        <row r="8549">
          <cell r="A8549" t="str">
            <v>07.002.0045-1</v>
          </cell>
          <cell r="B8549">
            <v>245.67</v>
          </cell>
        </row>
        <row r="8550">
          <cell r="A8550" t="str">
            <v>07.002.0045-B</v>
          </cell>
          <cell r="B8550">
            <v>234.15</v>
          </cell>
        </row>
        <row r="8551">
          <cell r="A8551" t="str">
            <v>07.003.0010-1</v>
          </cell>
          <cell r="B8551">
            <v>247.76</v>
          </cell>
        </row>
        <row r="8552">
          <cell r="A8552" t="str">
            <v>07.003.0010-B</v>
          </cell>
          <cell r="B8552">
            <v>241.59</v>
          </cell>
        </row>
        <row r="8553">
          <cell r="A8553" t="str">
            <v>07.003.0015-1</v>
          </cell>
          <cell r="B8553">
            <v>232.34</v>
          </cell>
        </row>
        <row r="8554">
          <cell r="A8554" t="str">
            <v>07.003.0015-B</v>
          </cell>
          <cell r="B8554">
            <v>225.09</v>
          </cell>
        </row>
        <row r="8555">
          <cell r="A8555" t="str">
            <v>07.005.0010-1</v>
          </cell>
          <cell r="B8555">
            <v>368.5</v>
          </cell>
        </row>
        <row r="8556">
          <cell r="A8556" t="str">
            <v>07.005.0010-B</v>
          </cell>
          <cell r="B8556">
            <v>356.87</v>
          </cell>
        </row>
        <row r="8557">
          <cell r="A8557" t="str">
            <v>07.005.0015-1</v>
          </cell>
          <cell r="B8557">
            <v>358.96</v>
          </cell>
        </row>
        <row r="8558">
          <cell r="A8558" t="str">
            <v>07.005.0015-B</v>
          </cell>
          <cell r="B8558">
            <v>344.06</v>
          </cell>
        </row>
        <row r="8559">
          <cell r="A8559" t="str">
            <v>07.005.0020-1</v>
          </cell>
          <cell r="B8559">
            <v>693.19</v>
          </cell>
        </row>
        <row r="8560">
          <cell r="A8560" t="str">
            <v>07.005.0020-B</v>
          </cell>
          <cell r="B8560">
            <v>685.94</v>
          </cell>
        </row>
        <row r="8561">
          <cell r="A8561" t="str">
            <v>07.005.0025-1</v>
          </cell>
          <cell r="B8561">
            <v>257.97000000000003</v>
          </cell>
        </row>
        <row r="8562">
          <cell r="A8562" t="str">
            <v>07.005.0025-B</v>
          </cell>
          <cell r="B8562">
            <v>248.63</v>
          </cell>
        </row>
        <row r="8563">
          <cell r="A8563" t="str">
            <v>07.005.0030-1</v>
          </cell>
          <cell r="B8563">
            <v>283.97000000000003</v>
          </cell>
        </row>
        <row r="8564">
          <cell r="A8564" t="str">
            <v>07.005.0030-B</v>
          </cell>
          <cell r="B8564">
            <v>275.23</v>
          </cell>
        </row>
        <row r="8565">
          <cell r="A8565" t="str">
            <v>07.005.0035-1</v>
          </cell>
          <cell r="B8565">
            <v>237.94</v>
          </cell>
        </row>
        <row r="8566">
          <cell r="A8566" t="str">
            <v>07.005.0035-B</v>
          </cell>
          <cell r="B8566">
            <v>227.2</v>
          </cell>
        </row>
        <row r="8567">
          <cell r="A8567" t="str">
            <v>07.006.0010-1</v>
          </cell>
          <cell r="B8567">
            <v>283.58999999999997</v>
          </cell>
        </row>
        <row r="8568">
          <cell r="A8568" t="str">
            <v>07.006.0010-B</v>
          </cell>
          <cell r="B8568">
            <v>278.52</v>
          </cell>
        </row>
        <row r="8569">
          <cell r="A8569" t="str">
            <v>07.006.0015-1</v>
          </cell>
          <cell r="B8569">
            <v>239.24</v>
          </cell>
        </row>
        <row r="8570">
          <cell r="A8570" t="str">
            <v>07.006.0015-B</v>
          </cell>
          <cell r="B8570">
            <v>231.99</v>
          </cell>
        </row>
        <row r="8571">
          <cell r="A8571" t="str">
            <v>07.006.0020-1</v>
          </cell>
          <cell r="B8571">
            <v>226.09</v>
          </cell>
        </row>
        <row r="8572">
          <cell r="A8572" t="str">
            <v>07.006.0020-B</v>
          </cell>
          <cell r="B8572">
            <v>216.75</v>
          </cell>
        </row>
        <row r="8573">
          <cell r="A8573" t="str">
            <v>07.006.0025-1</v>
          </cell>
          <cell r="B8573">
            <v>227.9</v>
          </cell>
        </row>
        <row r="8574">
          <cell r="A8574" t="str">
            <v>07.006.0025-B</v>
          </cell>
          <cell r="B8574">
            <v>216.38</v>
          </cell>
        </row>
        <row r="8575">
          <cell r="A8575" t="str">
            <v>07.007.0010-1</v>
          </cell>
          <cell r="B8575">
            <v>255.98</v>
          </cell>
        </row>
        <row r="8576">
          <cell r="A8576" t="str">
            <v>07.007.0010-B</v>
          </cell>
          <cell r="B8576">
            <v>248.73</v>
          </cell>
        </row>
        <row r="8577">
          <cell r="A8577" t="str">
            <v>07.007.0015-1</v>
          </cell>
          <cell r="B8577">
            <v>250.25</v>
          </cell>
        </row>
        <row r="8578">
          <cell r="A8578" t="str">
            <v>07.007.0015-B</v>
          </cell>
          <cell r="B8578">
            <v>241.9</v>
          </cell>
        </row>
        <row r="8579">
          <cell r="A8579" t="str">
            <v>07.007.0020-1</v>
          </cell>
          <cell r="B8579">
            <v>246.96</v>
          </cell>
        </row>
        <row r="8580">
          <cell r="A8580" t="str">
            <v>07.007.0020-B</v>
          </cell>
          <cell r="B8580">
            <v>237.62</v>
          </cell>
        </row>
        <row r="8581">
          <cell r="A8581" t="str">
            <v>07.007.0025-1</v>
          </cell>
          <cell r="B8581">
            <v>250.05</v>
          </cell>
        </row>
        <row r="8582">
          <cell r="A8582" t="str">
            <v>07.007.0025-B</v>
          </cell>
          <cell r="B8582">
            <v>238.53</v>
          </cell>
        </row>
        <row r="8583">
          <cell r="A8583" t="str">
            <v>07.008.0010-1</v>
          </cell>
          <cell r="B8583">
            <v>310.89999999999998</v>
          </cell>
        </row>
        <row r="8584">
          <cell r="A8584" t="str">
            <v>07.008.0010-B</v>
          </cell>
          <cell r="B8584">
            <v>297.18</v>
          </cell>
        </row>
        <row r="8585">
          <cell r="A8585" t="str">
            <v>07.009.0010-1</v>
          </cell>
          <cell r="B8585">
            <v>313.17</v>
          </cell>
        </row>
        <row r="8586">
          <cell r="A8586" t="str">
            <v>07.009.0010-B</v>
          </cell>
          <cell r="B8586">
            <v>308.11</v>
          </cell>
        </row>
        <row r="8587">
          <cell r="A8587" t="str">
            <v>07.009.0015-1</v>
          </cell>
          <cell r="B8587">
            <v>256.7</v>
          </cell>
        </row>
        <row r="8588">
          <cell r="A8588" t="str">
            <v>07.009.0015-B</v>
          </cell>
          <cell r="B8588">
            <v>249.44</v>
          </cell>
        </row>
        <row r="8589">
          <cell r="A8589" t="str">
            <v>07.009.0020-1</v>
          </cell>
          <cell r="B8589">
            <v>244.54</v>
          </cell>
        </row>
        <row r="8590">
          <cell r="A8590" t="str">
            <v>07.009.0020-B</v>
          </cell>
          <cell r="B8590">
            <v>235.2</v>
          </cell>
        </row>
        <row r="8591">
          <cell r="A8591" t="str">
            <v>07.030.0010-1</v>
          </cell>
          <cell r="B8591">
            <v>121.94</v>
          </cell>
        </row>
        <row r="8592">
          <cell r="A8592" t="str">
            <v>07.030.0010-B</v>
          </cell>
          <cell r="B8592">
            <v>117.42</v>
          </cell>
        </row>
        <row r="8593">
          <cell r="A8593" t="str">
            <v>07.050.0025-1</v>
          </cell>
          <cell r="B8593">
            <v>50.2</v>
          </cell>
        </row>
        <row r="8594">
          <cell r="A8594" t="str">
            <v>07.050.0025-B</v>
          </cell>
          <cell r="B8594">
            <v>45.85</v>
          </cell>
        </row>
        <row r="8595">
          <cell r="A8595" t="str">
            <v>07.050.0030-1</v>
          </cell>
          <cell r="B8595">
            <v>83.01</v>
          </cell>
        </row>
        <row r="8596">
          <cell r="A8596" t="str">
            <v>07.050.0030-B</v>
          </cell>
          <cell r="B8596">
            <v>74.3</v>
          </cell>
        </row>
        <row r="8597">
          <cell r="A8597" t="str">
            <v>07.050.0035-1</v>
          </cell>
          <cell r="B8597">
            <v>148.59</v>
          </cell>
        </row>
        <row r="8598">
          <cell r="A8598" t="str">
            <v>07.050.0035-B</v>
          </cell>
          <cell r="B8598">
            <v>131.16</v>
          </cell>
        </row>
        <row r="8599">
          <cell r="A8599" t="str">
            <v>07.100.0010-1</v>
          </cell>
          <cell r="B8599">
            <v>374.27</v>
          </cell>
        </row>
        <row r="8600">
          <cell r="A8600" t="str">
            <v>07.100.0010-B</v>
          </cell>
          <cell r="B8600">
            <v>351.42</v>
          </cell>
        </row>
        <row r="8601">
          <cell r="A8601" t="str">
            <v>07.100.0015-1</v>
          </cell>
          <cell r="B8601">
            <v>387.94</v>
          </cell>
        </row>
        <row r="8602">
          <cell r="A8602" t="str">
            <v>07.100.0015-B</v>
          </cell>
          <cell r="B8602">
            <v>363.55</v>
          </cell>
        </row>
        <row r="8603">
          <cell r="A8603" t="str">
            <v>07.100.0020-1</v>
          </cell>
          <cell r="B8603">
            <v>420.41</v>
          </cell>
        </row>
        <row r="8604">
          <cell r="A8604" t="str">
            <v>07.100.0020-B</v>
          </cell>
          <cell r="B8604">
            <v>392.23</v>
          </cell>
        </row>
        <row r="8605">
          <cell r="A8605" t="str">
            <v>07.100.0025-1</v>
          </cell>
          <cell r="B8605">
            <v>790.67</v>
          </cell>
        </row>
        <row r="8606">
          <cell r="A8606" t="str">
            <v>07.100.0025-B</v>
          </cell>
          <cell r="B8606">
            <v>748.51</v>
          </cell>
        </row>
        <row r="8607">
          <cell r="A8607" t="str">
            <v>07.100.0040-1</v>
          </cell>
          <cell r="B8607">
            <v>409.45</v>
          </cell>
        </row>
        <row r="8608">
          <cell r="A8608" t="str">
            <v>07.100.0040-B</v>
          </cell>
          <cell r="B8608">
            <v>387.09</v>
          </cell>
        </row>
        <row r="8609">
          <cell r="A8609" t="str">
            <v>07.150.0010-1</v>
          </cell>
          <cell r="B8609">
            <v>43.06</v>
          </cell>
        </row>
        <row r="8610">
          <cell r="A8610" t="str">
            <v>07.150.0010-B</v>
          </cell>
          <cell r="B8610">
            <v>39.29</v>
          </cell>
        </row>
        <row r="8611">
          <cell r="A8611" t="str">
            <v>07.150.0020-1</v>
          </cell>
          <cell r="B8611">
            <v>15.37</v>
          </cell>
        </row>
        <row r="8612">
          <cell r="A8612" t="str">
            <v>07.150.0020-B</v>
          </cell>
          <cell r="B8612">
            <v>13.32</v>
          </cell>
        </row>
        <row r="8613">
          <cell r="A8613" t="str">
            <v>07.160.0012-1</v>
          </cell>
          <cell r="B8613">
            <v>129.02000000000001</v>
          </cell>
        </row>
        <row r="8614">
          <cell r="A8614" t="str">
            <v>07.160.0012-B</v>
          </cell>
          <cell r="B8614">
            <v>126.47</v>
          </cell>
        </row>
        <row r="8615">
          <cell r="A8615" t="str">
            <v>07.160.0020-1</v>
          </cell>
          <cell r="B8615">
            <v>54.37</v>
          </cell>
        </row>
        <row r="8616">
          <cell r="A8616" t="str">
            <v>07.160.0020-B</v>
          </cell>
          <cell r="B8616">
            <v>52.32</v>
          </cell>
        </row>
        <row r="8617">
          <cell r="A8617" t="str">
            <v>07.170.0010-1</v>
          </cell>
          <cell r="B8617">
            <v>439.13</v>
          </cell>
        </row>
        <row r="8618">
          <cell r="A8618" t="str">
            <v>07.170.0010-B</v>
          </cell>
          <cell r="B8618">
            <v>417.27</v>
          </cell>
        </row>
        <row r="8619">
          <cell r="A8619" t="str">
            <v>07.180.0010-1</v>
          </cell>
          <cell r="B8619">
            <v>1650.35</v>
          </cell>
        </row>
        <row r="8620">
          <cell r="A8620" t="str">
            <v>07.180.0010-B</v>
          </cell>
          <cell r="B8620">
            <v>1628.49</v>
          </cell>
        </row>
        <row r="8621">
          <cell r="A8621" t="str">
            <v>08.001.0001-0</v>
          </cell>
          <cell r="B8621">
            <v>102.92</v>
          </cell>
        </row>
        <row r="8622">
          <cell r="A8622" t="str">
            <v>08.001.0001-A</v>
          </cell>
          <cell r="B8622">
            <v>102.62</v>
          </cell>
        </row>
        <row r="8623">
          <cell r="A8623" t="str">
            <v>08.001.0002-1</v>
          </cell>
          <cell r="B8623">
            <v>136.47</v>
          </cell>
        </row>
        <row r="8624">
          <cell r="A8624" t="str">
            <v>08.001.0002-B</v>
          </cell>
          <cell r="B8624">
            <v>135.94999999999999</v>
          </cell>
        </row>
        <row r="8625">
          <cell r="A8625" t="str">
            <v>08.001.0004-0</v>
          </cell>
          <cell r="B8625">
            <v>158.94999999999999</v>
          </cell>
        </row>
        <row r="8626">
          <cell r="A8626" t="str">
            <v>08.001.0004-A</v>
          </cell>
          <cell r="B8626">
            <v>158.44</v>
          </cell>
        </row>
        <row r="8627">
          <cell r="A8627" t="str">
            <v>08.001.0005-0</v>
          </cell>
          <cell r="B8627">
            <v>65.760000000000005</v>
          </cell>
        </row>
        <row r="8628">
          <cell r="A8628" t="str">
            <v>08.001.0005-A</v>
          </cell>
          <cell r="B8628">
            <v>65.25</v>
          </cell>
        </row>
        <row r="8629">
          <cell r="A8629" t="str">
            <v>08.001.0008-0</v>
          </cell>
          <cell r="B8629">
            <v>62.6</v>
          </cell>
        </row>
        <row r="8630">
          <cell r="A8630" t="str">
            <v>08.001.0008-A</v>
          </cell>
          <cell r="B8630">
            <v>62.22</v>
          </cell>
        </row>
        <row r="8631">
          <cell r="A8631" t="str">
            <v>08.001.0009-0</v>
          </cell>
          <cell r="B8631">
            <v>62.6</v>
          </cell>
        </row>
        <row r="8632">
          <cell r="A8632" t="str">
            <v>08.001.0009-A</v>
          </cell>
          <cell r="B8632">
            <v>62.22</v>
          </cell>
        </row>
        <row r="8633">
          <cell r="A8633" t="str">
            <v>08.002.0001-0</v>
          </cell>
          <cell r="B8633">
            <v>144.06</v>
          </cell>
        </row>
        <row r="8634">
          <cell r="A8634" t="str">
            <v>08.002.0001-A</v>
          </cell>
          <cell r="B8634">
            <v>141.85</v>
          </cell>
        </row>
        <row r="8635">
          <cell r="A8635" t="str">
            <v>08.003.0001-0</v>
          </cell>
          <cell r="B8635">
            <v>10.06</v>
          </cell>
        </row>
        <row r="8636">
          <cell r="A8636" t="str">
            <v>08.003.0001-A</v>
          </cell>
          <cell r="B8636">
            <v>9.65</v>
          </cell>
        </row>
        <row r="8637">
          <cell r="A8637" t="str">
            <v>08.003.0002-0</v>
          </cell>
          <cell r="B8637">
            <v>8.65</v>
          </cell>
        </row>
        <row r="8638">
          <cell r="A8638" t="str">
            <v>08.003.0002-A</v>
          </cell>
          <cell r="B8638">
            <v>8.3000000000000007</v>
          </cell>
        </row>
        <row r="8639">
          <cell r="A8639" t="str">
            <v>08.003.0005-0</v>
          </cell>
          <cell r="B8639">
            <v>68</v>
          </cell>
        </row>
        <row r="8640">
          <cell r="A8640" t="str">
            <v>08.003.0005-A</v>
          </cell>
          <cell r="B8640">
            <v>67.650000000000006</v>
          </cell>
        </row>
        <row r="8641">
          <cell r="A8641" t="str">
            <v>08.003.0010-0</v>
          </cell>
          <cell r="B8641">
            <v>73.989999999999995</v>
          </cell>
        </row>
        <row r="8642">
          <cell r="A8642" t="str">
            <v>08.003.0010-A</v>
          </cell>
          <cell r="B8642">
            <v>72.56</v>
          </cell>
        </row>
        <row r="8643">
          <cell r="A8643" t="str">
            <v>08.003.0015-0</v>
          </cell>
          <cell r="B8643">
            <v>82.6</v>
          </cell>
        </row>
        <row r="8644">
          <cell r="A8644" t="str">
            <v>08.003.0015-A</v>
          </cell>
          <cell r="B8644">
            <v>80.88</v>
          </cell>
        </row>
        <row r="8645">
          <cell r="A8645" t="str">
            <v>08.003.0030-0</v>
          </cell>
          <cell r="B8645">
            <v>42.7</v>
          </cell>
        </row>
        <row r="8646">
          <cell r="A8646" t="str">
            <v>08.003.0030-A</v>
          </cell>
          <cell r="B8646">
            <v>42.33</v>
          </cell>
        </row>
        <row r="8647">
          <cell r="A8647" t="str">
            <v>08.003.0035-0</v>
          </cell>
          <cell r="B8647">
            <v>34.46</v>
          </cell>
        </row>
        <row r="8648">
          <cell r="A8648" t="str">
            <v>08.003.0035-A</v>
          </cell>
          <cell r="B8648">
            <v>34.090000000000003</v>
          </cell>
        </row>
        <row r="8649">
          <cell r="A8649" t="str">
            <v>08.004.0001-0</v>
          </cell>
          <cell r="B8649">
            <v>7.84</v>
          </cell>
        </row>
        <row r="8650">
          <cell r="A8650" t="str">
            <v>08.004.0001-A</v>
          </cell>
          <cell r="B8650">
            <v>7.41</v>
          </cell>
        </row>
        <row r="8651">
          <cell r="A8651" t="str">
            <v>08.004.0002-0</v>
          </cell>
          <cell r="B8651">
            <v>9.39</v>
          </cell>
        </row>
        <row r="8652">
          <cell r="A8652" t="str">
            <v>08.004.0002-A</v>
          </cell>
          <cell r="B8652">
            <v>8.94</v>
          </cell>
        </row>
        <row r="8653">
          <cell r="A8653" t="str">
            <v>08.004.0003-0</v>
          </cell>
          <cell r="B8653">
            <v>12.93</v>
          </cell>
        </row>
        <row r="8654">
          <cell r="A8654" t="str">
            <v>08.004.0003-A</v>
          </cell>
          <cell r="B8654">
            <v>12.38</v>
          </cell>
        </row>
        <row r="8655">
          <cell r="A8655" t="str">
            <v>08.004.0008-0</v>
          </cell>
          <cell r="B8655">
            <v>287.70999999999998</v>
          </cell>
        </row>
        <row r="8656">
          <cell r="A8656" t="str">
            <v>08.004.0008-A</v>
          </cell>
          <cell r="B8656">
            <v>287.26</v>
          </cell>
        </row>
        <row r="8657">
          <cell r="A8657" t="str">
            <v>08.005.0001-0</v>
          </cell>
          <cell r="B8657">
            <v>442.76</v>
          </cell>
        </row>
        <row r="8658">
          <cell r="A8658" t="str">
            <v>08.005.0001-A</v>
          </cell>
          <cell r="B8658">
            <v>418.85</v>
          </cell>
        </row>
        <row r="8659">
          <cell r="A8659" t="str">
            <v>08.005.0002-0</v>
          </cell>
          <cell r="B8659">
            <v>427.95</v>
          </cell>
        </row>
        <row r="8660">
          <cell r="A8660" t="str">
            <v>08.005.0002-A</v>
          </cell>
          <cell r="B8660">
            <v>404.1</v>
          </cell>
        </row>
        <row r="8661">
          <cell r="A8661" t="str">
            <v>08.005.0003-0</v>
          </cell>
          <cell r="B8661">
            <v>417.53</v>
          </cell>
        </row>
        <row r="8662">
          <cell r="A8662" t="str">
            <v>08.005.0003-A</v>
          </cell>
          <cell r="B8662">
            <v>393.77</v>
          </cell>
        </row>
        <row r="8663">
          <cell r="A8663" t="str">
            <v>08.006.0001-0</v>
          </cell>
          <cell r="B8663">
            <v>70.12</v>
          </cell>
        </row>
        <row r="8664">
          <cell r="A8664" t="str">
            <v>08.006.0001-A</v>
          </cell>
          <cell r="B8664">
            <v>63.85</v>
          </cell>
        </row>
        <row r="8665">
          <cell r="A8665" t="str">
            <v>08.006.0003-0</v>
          </cell>
          <cell r="B8665">
            <v>68.989999999999995</v>
          </cell>
        </row>
        <row r="8666">
          <cell r="A8666" t="str">
            <v>08.006.0003-A</v>
          </cell>
          <cell r="B8666">
            <v>62.72</v>
          </cell>
        </row>
        <row r="8667">
          <cell r="A8667" t="str">
            <v>08.006.0004-0</v>
          </cell>
          <cell r="B8667">
            <v>49.61</v>
          </cell>
        </row>
        <row r="8668">
          <cell r="A8668" t="str">
            <v>08.006.0004-A</v>
          </cell>
          <cell r="B8668">
            <v>45.93</v>
          </cell>
        </row>
        <row r="8669">
          <cell r="A8669" t="str">
            <v>08.006.0005-0</v>
          </cell>
          <cell r="B8669">
            <v>50.74</v>
          </cell>
        </row>
        <row r="8670">
          <cell r="A8670" t="str">
            <v>08.006.0005-A</v>
          </cell>
          <cell r="B8670">
            <v>47.06</v>
          </cell>
        </row>
        <row r="8671">
          <cell r="A8671" t="str">
            <v>08.006.0006-0</v>
          </cell>
          <cell r="B8671">
            <v>8</v>
          </cell>
        </row>
        <row r="8672">
          <cell r="A8672" t="str">
            <v>08.006.0006-A</v>
          </cell>
          <cell r="B8672">
            <v>7</v>
          </cell>
        </row>
        <row r="8673">
          <cell r="A8673" t="str">
            <v>08.006.0010-0</v>
          </cell>
          <cell r="B8673">
            <v>8.6</v>
          </cell>
        </row>
        <row r="8674">
          <cell r="A8674" t="str">
            <v>08.006.0010-A</v>
          </cell>
          <cell r="B8674">
            <v>7.6</v>
          </cell>
        </row>
        <row r="8675">
          <cell r="A8675" t="str">
            <v>08.006.0011-0</v>
          </cell>
          <cell r="B8675">
            <v>25.09</v>
          </cell>
        </row>
        <row r="8676">
          <cell r="A8676" t="str">
            <v>08.006.0011-A</v>
          </cell>
          <cell r="B8676">
            <v>24.1</v>
          </cell>
        </row>
        <row r="8677">
          <cell r="A8677" t="str">
            <v>08.006.0015-0</v>
          </cell>
          <cell r="B8677">
            <v>19.34</v>
          </cell>
        </row>
        <row r="8678">
          <cell r="A8678" t="str">
            <v>08.006.0015-A</v>
          </cell>
          <cell r="B8678">
            <v>17.559999999999999</v>
          </cell>
        </row>
        <row r="8679">
          <cell r="A8679" t="str">
            <v>08.007.0001-0</v>
          </cell>
          <cell r="B8679">
            <v>56.81</v>
          </cell>
        </row>
        <row r="8680">
          <cell r="A8680" t="str">
            <v>08.007.0001-A</v>
          </cell>
          <cell r="B8680">
            <v>50.41</v>
          </cell>
        </row>
        <row r="8681">
          <cell r="A8681" t="str">
            <v>08.007.0002-0</v>
          </cell>
          <cell r="B8681">
            <v>37.43</v>
          </cell>
        </row>
        <row r="8682">
          <cell r="A8682" t="str">
            <v>08.007.0002-A</v>
          </cell>
          <cell r="B8682">
            <v>33.619999999999997</v>
          </cell>
        </row>
        <row r="8683">
          <cell r="A8683" t="str">
            <v>08.008.0001-0</v>
          </cell>
          <cell r="B8683">
            <v>43.89</v>
          </cell>
        </row>
        <row r="8684">
          <cell r="A8684" t="str">
            <v>08.008.0001-A</v>
          </cell>
          <cell r="B8684">
            <v>38.61</v>
          </cell>
        </row>
        <row r="8685">
          <cell r="A8685" t="str">
            <v>08.008.0002-0</v>
          </cell>
          <cell r="B8685">
            <v>30.48</v>
          </cell>
        </row>
        <row r="8686">
          <cell r="A8686" t="str">
            <v>08.008.0002-A</v>
          </cell>
          <cell r="B8686">
            <v>26.99</v>
          </cell>
        </row>
        <row r="8687">
          <cell r="A8687" t="str">
            <v>08.009.0003-0</v>
          </cell>
          <cell r="B8687">
            <v>82.4</v>
          </cell>
        </row>
        <row r="8688">
          <cell r="A8688" t="str">
            <v>08.009.0003-A</v>
          </cell>
          <cell r="B8688">
            <v>78.38</v>
          </cell>
        </row>
        <row r="8689">
          <cell r="A8689" t="str">
            <v>08.009.0005-0</v>
          </cell>
          <cell r="B8689">
            <v>94.58</v>
          </cell>
        </row>
        <row r="8690">
          <cell r="A8690" t="str">
            <v>08.009.0005-A</v>
          </cell>
          <cell r="B8690">
            <v>90.68</v>
          </cell>
        </row>
        <row r="8691">
          <cell r="A8691" t="str">
            <v>08.009.0010-0</v>
          </cell>
          <cell r="B8691">
            <v>77.75</v>
          </cell>
        </row>
        <row r="8692">
          <cell r="A8692" t="str">
            <v>08.009.0010-A</v>
          </cell>
          <cell r="B8692">
            <v>73.84</v>
          </cell>
        </row>
        <row r="8693">
          <cell r="A8693" t="str">
            <v>08.010.0001-0</v>
          </cell>
          <cell r="B8693">
            <v>123.41</v>
          </cell>
        </row>
        <row r="8694">
          <cell r="A8694" t="str">
            <v>08.010.0001-A</v>
          </cell>
          <cell r="B8694">
            <v>118.39</v>
          </cell>
        </row>
        <row r="8695">
          <cell r="A8695" t="str">
            <v>08.010.0005-0</v>
          </cell>
          <cell r="B8695">
            <v>24.18</v>
          </cell>
        </row>
        <row r="8696">
          <cell r="A8696" t="str">
            <v>08.010.0005-A</v>
          </cell>
          <cell r="B8696">
            <v>22.12</v>
          </cell>
        </row>
        <row r="8697">
          <cell r="A8697" t="str">
            <v>08.011.0001-0</v>
          </cell>
          <cell r="B8697">
            <v>51.83</v>
          </cell>
        </row>
        <row r="8698">
          <cell r="A8698" t="str">
            <v>08.011.0001-A</v>
          </cell>
          <cell r="B8698">
            <v>49.49</v>
          </cell>
        </row>
        <row r="8699">
          <cell r="A8699" t="str">
            <v>08.012.0001-0</v>
          </cell>
          <cell r="B8699">
            <v>49.7</v>
          </cell>
        </row>
        <row r="8700">
          <cell r="A8700" t="str">
            <v>08.012.0001-A</v>
          </cell>
          <cell r="B8700">
            <v>43.1</v>
          </cell>
        </row>
        <row r="8701">
          <cell r="A8701" t="str">
            <v>08.012.0003-0</v>
          </cell>
          <cell r="B8701">
            <v>42.25</v>
          </cell>
        </row>
        <row r="8702">
          <cell r="A8702" t="str">
            <v>08.012.0003-A</v>
          </cell>
          <cell r="B8702">
            <v>36.64</v>
          </cell>
        </row>
        <row r="8703">
          <cell r="A8703" t="str">
            <v>08.012.0004-0</v>
          </cell>
          <cell r="B8703">
            <v>39.270000000000003</v>
          </cell>
        </row>
        <row r="8704">
          <cell r="A8704" t="str">
            <v>08.012.0004-A</v>
          </cell>
          <cell r="B8704">
            <v>34.049999999999997</v>
          </cell>
        </row>
        <row r="8705">
          <cell r="A8705" t="str">
            <v>08.012.0005-0</v>
          </cell>
          <cell r="B8705">
            <v>34.799999999999997</v>
          </cell>
        </row>
        <row r="8706">
          <cell r="A8706" t="str">
            <v>08.012.0005-A</v>
          </cell>
          <cell r="B8706">
            <v>30.18</v>
          </cell>
        </row>
        <row r="8707">
          <cell r="A8707" t="str">
            <v>08.013.0005-0</v>
          </cell>
          <cell r="B8707">
            <v>41.96</v>
          </cell>
        </row>
        <row r="8708">
          <cell r="A8708" t="str">
            <v>08.013.0005-A</v>
          </cell>
          <cell r="B8708">
            <v>39.39</v>
          </cell>
        </row>
        <row r="8709">
          <cell r="A8709" t="str">
            <v>08.013.0010-0</v>
          </cell>
          <cell r="B8709">
            <v>85.98</v>
          </cell>
        </row>
        <row r="8710">
          <cell r="A8710" t="str">
            <v>08.013.0010-A</v>
          </cell>
          <cell r="B8710">
            <v>82.94</v>
          </cell>
        </row>
        <row r="8711">
          <cell r="A8711" t="str">
            <v>08.013.0015-0</v>
          </cell>
          <cell r="B8711">
            <v>85.98</v>
          </cell>
        </row>
        <row r="8712">
          <cell r="A8712" t="str">
            <v>08.013.0015-A</v>
          </cell>
          <cell r="B8712">
            <v>82.94</v>
          </cell>
        </row>
        <row r="8713">
          <cell r="A8713" t="str">
            <v>08.015.0002-0</v>
          </cell>
          <cell r="B8713">
            <v>4.04</v>
          </cell>
        </row>
        <row r="8714">
          <cell r="A8714" t="str">
            <v>08.015.0002-A</v>
          </cell>
          <cell r="B8714">
            <v>3.96</v>
          </cell>
        </row>
        <row r="8715">
          <cell r="A8715" t="str">
            <v>08.015.0003-0</v>
          </cell>
          <cell r="B8715">
            <v>12.07</v>
          </cell>
        </row>
        <row r="8716">
          <cell r="A8716" t="str">
            <v>08.015.0003-A</v>
          </cell>
          <cell r="B8716">
            <v>11.95</v>
          </cell>
        </row>
        <row r="8717">
          <cell r="A8717" t="str">
            <v>08.015.0004-0</v>
          </cell>
          <cell r="B8717">
            <v>16.190000000000001</v>
          </cell>
        </row>
        <row r="8718">
          <cell r="A8718" t="str">
            <v>08.015.0004-A</v>
          </cell>
          <cell r="B8718">
            <v>15.99</v>
          </cell>
        </row>
        <row r="8719">
          <cell r="A8719" t="str">
            <v>08.015.0005-0</v>
          </cell>
          <cell r="B8719">
            <v>409.57</v>
          </cell>
        </row>
        <row r="8720">
          <cell r="A8720" t="str">
            <v>08.015.0005-A</v>
          </cell>
          <cell r="B8720">
            <v>407.93</v>
          </cell>
        </row>
        <row r="8721">
          <cell r="A8721" t="str">
            <v>08.015.0008-0</v>
          </cell>
          <cell r="B8721">
            <v>643.86</v>
          </cell>
        </row>
        <row r="8722">
          <cell r="A8722" t="str">
            <v>08.015.0008-A</v>
          </cell>
          <cell r="B8722">
            <v>640.21</v>
          </cell>
        </row>
        <row r="8723">
          <cell r="A8723" t="str">
            <v>08.015.0016-0</v>
          </cell>
          <cell r="B8723">
            <v>4.7</v>
          </cell>
        </row>
        <row r="8724">
          <cell r="A8724" t="str">
            <v>08.015.0016-A</v>
          </cell>
          <cell r="B8724">
            <v>4.68</v>
          </cell>
        </row>
        <row r="8725">
          <cell r="A8725" t="str">
            <v>08.015.0018-0</v>
          </cell>
          <cell r="B8725">
            <v>407.91</v>
          </cell>
        </row>
        <row r="8726">
          <cell r="A8726" t="str">
            <v>08.015.0018-A</v>
          </cell>
          <cell r="B8726">
            <v>396.42</v>
          </cell>
        </row>
        <row r="8727">
          <cell r="A8727" t="str">
            <v>08.015.0020-0</v>
          </cell>
          <cell r="B8727">
            <v>5.91</v>
          </cell>
        </row>
        <row r="8728">
          <cell r="A8728" t="str">
            <v>08.015.0020-A</v>
          </cell>
          <cell r="B8728">
            <v>5.86</v>
          </cell>
        </row>
        <row r="8729">
          <cell r="A8729" t="str">
            <v>08.015.0022-0</v>
          </cell>
          <cell r="B8729">
            <v>7.9</v>
          </cell>
        </row>
        <row r="8730">
          <cell r="A8730" t="str">
            <v>08.015.0022-A</v>
          </cell>
          <cell r="B8730">
            <v>7.58</v>
          </cell>
        </row>
        <row r="8731">
          <cell r="A8731" t="str">
            <v>08.015.0025-0</v>
          </cell>
          <cell r="B8731">
            <v>25.27</v>
          </cell>
        </row>
        <row r="8732">
          <cell r="A8732" t="str">
            <v>08.015.0025-A</v>
          </cell>
          <cell r="B8732">
            <v>25.22</v>
          </cell>
        </row>
        <row r="8733">
          <cell r="A8733" t="str">
            <v>08.015.0040-0</v>
          </cell>
          <cell r="B8733">
            <v>58.11</v>
          </cell>
        </row>
        <row r="8734">
          <cell r="A8734" t="str">
            <v>08.015.0040-A</v>
          </cell>
          <cell r="B8734">
            <v>57.59</v>
          </cell>
        </row>
        <row r="8735">
          <cell r="A8735" t="str">
            <v>08.015.0042-0</v>
          </cell>
          <cell r="B8735">
            <v>71.39</v>
          </cell>
        </row>
        <row r="8736">
          <cell r="A8736" t="str">
            <v>08.015.0042-A</v>
          </cell>
          <cell r="B8736">
            <v>70.709999999999994</v>
          </cell>
        </row>
        <row r="8737">
          <cell r="A8737" t="str">
            <v>08.015.0045-0</v>
          </cell>
          <cell r="B8737">
            <v>62.84</v>
          </cell>
        </row>
        <row r="8738">
          <cell r="A8738" t="str">
            <v>08.015.0045-A</v>
          </cell>
          <cell r="B8738">
            <v>62.08</v>
          </cell>
        </row>
        <row r="8739">
          <cell r="A8739" t="str">
            <v>08.015.0050-0</v>
          </cell>
          <cell r="B8739">
            <v>38.590000000000003</v>
          </cell>
        </row>
        <row r="8740">
          <cell r="A8740" t="str">
            <v>08.015.0050-A</v>
          </cell>
          <cell r="B8740">
            <v>37.770000000000003</v>
          </cell>
        </row>
        <row r="8741">
          <cell r="A8741" t="str">
            <v>08.015.0051-0</v>
          </cell>
          <cell r="B8741">
            <v>35.32</v>
          </cell>
        </row>
        <row r="8742">
          <cell r="A8742" t="str">
            <v>08.015.0051-A</v>
          </cell>
          <cell r="B8742">
            <v>34.74</v>
          </cell>
        </row>
        <row r="8743">
          <cell r="A8743" t="str">
            <v>08.015.0052-0</v>
          </cell>
          <cell r="B8743">
            <v>33.69</v>
          </cell>
        </row>
        <row r="8744">
          <cell r="A8744" t="str">
            <v>08.015.0052-A</v>
          </cell>
          <cell r="B8744">
            <v>33.24</v>
          </cell>
        </row>
        <row r="8745">
          <cell r="A8745" t="str">
            <v>08.015.0053-0</v>
          </cell>
          <cell r="B8745">
            <v>32.35</v>
          </cell>
        </row>
        <row r="8746">
          <cell r="A8746" t="str">
            <v>08.015.0053-A</v>
          </cell>
          <cell r="B8746">
            <v>32.01</v>
          </cell>
        </row>
        <row r="8747">
          <cell r="A8747" t="str">
            <v>08.015.0054-0</v>
          </cell>
          <cell r="B8747">
            <v>31.49</v>
          </cell>
        </row>
        <row r="8748">
          <cell r="A8748" t="str">
            <v>08.015.0054-A</v>
          </cell>
          <cell r="B8748">
            <v>31.21</v>
          </cell>
        </row>
        <row r="8749">
          <cell r="A8749" t="str">
            <v>08.015.0055-0</v>
          </cell>
          <cell r="B8749">
            <v>30.98</v>
          </cell>
        </row>
        <row r="8750">
          <cell r="A8750" t="str">
            <v>08.015.0055-A</v>
          </cell>
          <cell r="B8750">
            <v>30.74</v>
          </cell>
        </row>
        <row r="8751">
          <cell r="A8751" t="str">
            <v>08.015.0070-0</v>
          </cell>
          <cell r="B8751">
            <v>30.86</v>
          </cell>
        </row>
        <row r="8752">
          <cell r="A8752" t="str">
            <v>08.015.0070-A</v>
          </cell>
          <cell r="B8752">
            <v>30.2</v>
          </cell>
        </row>
        <row r="8753">
          <cell r="A8753" t="str">
            <v>08.015.0071-0</v>
          </cell>
          <cell r="B8753">
            <v>28.24</v>
          </cell>
        </row>
        <row r="8754">
          <cell r="A8754" t="str">
            <v>08.015.0071-A</v>
          </cell>
          <cell r="B8754">
            <v>27.78</v>
          </cell>
        </row>
        <row r="8755">
          <cell r="A8755" t="str">
            <v>08.015.0072-0</v>
          </cell>
          <cell r="B8755">
            <v>26.94</v>
          </cell>
        </row>
        <row r="8756">
          <cell r="A8756" t="str">
            <v>08.015.0072-A</v>
          </cell>
          <cell r="B8756">
            <v>26.58</v>
          </cell>
        </row>
        <row r="8757">
          <cell r="A8757" t="str">
            <v>08.015.0073-0</v>
          </cell>
          <cell r="B8757">
            <v>25.87</v>
          </cell>
        </row>
        <row r="8758">
          <cell r="A8758" t="str">
            <v>08.015.0073-A</v>
          </cell>
          <cell r="B8758">
            <v>25.6</v>
          </cell>
        </row>
        <row r="8759">
          <cell r="A8759" t="str">
            <v>08.015.0074-0</v>
          </cell>
          <cell r="B8759">
            <v>25.18</v>
          </cell>
        </row>
        <row r="8760">
          <cell r="A8760" t="str">
            <v>08.015.0074-A</v>
          </cell>
          <cell r="B8760">
            <v>24.96</v>
          </cell>
        </row>
        <row r="8761">
          <cell r="A8761" t="str">
            <v>08.015.0075-0</v>
          </cell>
          <cell r="B8761">
            <v>24.77</v>
          </cell>
        </row>
        <row r="8762">
          <cell r="A8762" t="str">
            <v>08.015.0075-A</v>
          </cell>
          <cell r="B8762">
            <v>24.58</v>
          </cell>
        </row>
        <row r="8763">
          <cell r="A8763" t="str">
            <v>08.015.0077-0</v>
          </cell>
          <cell r="B8763">
            <v>23.14</v>
          </cell>
        </row>
        <row r="8764">
          <cell r="A8764" t="str">
            <v>08.015.0077-A</v>
          </cell>
          <cell r="B8764">
            <v>22.65</v>
          </cell>
        </row>
        <row r="8765">
          <cell r="A8765" t="str">
            <v>08.015.0078-0</v>
          </cell>
          <cell r="B8765">
            <v>21.18</v>
          </cell>
        </row>
        <row r="8766">
          <cell r="A8766" t="str">
            <v>08.015.0078-A</v>
          </cell>
          <cell r="B8766">
            <v>20.83</v>
          </cell>
        </row>
        <row r="8767">
          <cell r="A8767" t="str">
            <v>08.015.0079-0</v>
          </cell>
          <cell r="B8767">
            <v>20.2</v>
          </cell>
        </row>
        <row r="8768">
          <cell r="A8768" t="str">
            <v>08.015.0079-A</v>
          </cell>
          <cell r="B8768">
            <v>19.93</v>
          </cell>
        </row>
        <row r="8769">
          <cell r="A8769" t="str">
            <v>08.015.0080-0</v>
          </cell>
          <cell r="B8769">
            <v>19.34</v>
          </cell>
        </row>
        <row r="8770">
          <cell r="A8770" t="str">
            <v>08.015.0080-A</v>
          </cell>
          <cell r="B8770">
            <v>19.14</v>
          </cell>
        </row>
        <row r="8771">
          <cell r="A8771" t="str">
            <v>08.015.0081-0</v>
          </cell>
          <cell r="B8771">
            <v>18.88</v>
          </cell>
        </row>
        <row r="8772">
          <cell r="A8772" t="str">
            <v>08.015.0081-A</v>
          </cell>
          <cell r="B8772">
            <v>18.72</v>
          </cell>
        </row>
        <row r="8773">
          <cell r="A8773" t="str">
            <v>08.015.0082-0</v>
          </cell>
          <cell r="B8773">
            <v>18.579999999999998</v>
          </cell>
        </row>
        <row r="8774">
          <cell r="A8774" t="str">
            <v>08.015.0082-A</v>
          </cell>
          <cell r="B8774">
            <v>18.440000000000001</v>
          </cell>
        </row>
        <row r="8775">
          <cell r="A8775" t="str">
            <v>08.015.0083-0</v>
          </cell>
          <cell r="B8775">
            <v>54.38</v>
          </cell>
        </row>
        <row r="8776">
          <cell r="A8776" t="str">
            <v>08.015.0083-A</v>
          </cell>
          <cell r="B8776">
            <v>54.08</v>
          </cell>
        </row>
        <row r="8777">
          <cell r="A8777" t="str">
            <v>08.015.0084-0</v>
          </cell>
          <cell r="B8777">
            <v>62.26</v>
          </cell>
        </row>
        <row r="8778">
          <cell r="A8778" t="str">
            <v>08.015.0084-A</v>
          </cell>
          <cell r="B8778">
            <v>61.96</v>
          </cell>
        </row>
        <row r="8779">
          <cell r="A8779" t="str">
            <v>08.015.0085-0</v>
          </cell>
          <cell r="B8779">
            <v>256.23</v>
          </cell>
        </row>
        <row r="8780">
          <cell r="A8780" t="str">
            <v>08.015.0085-A</v>
          </cell>
          <cell r="B8780">
            <v>253.4</v>
          </cell>
        </row>
        <row r="8781">
          <cell r="A8781" t="str">
            <v>08.015.0086-0</v>
          </cell>
          <cell r="B8781">
            <v>13.86</v>
          </cell>
        </row>
        <row r="8782">
          <cell r="A8782" t="str">
            <v>08.015.0086-A</v>
          </cell>
          <cell r="B8782">
            <v>13.78</v>
          </cell>
        </row>
        <row r="8783">
          <cell r="A8783" t="str">
            <v>08.015.0087-0</v>
          </cell>
          <cell r="B8783">
            <v>2.35</v>
          </cell>
        </row>
        <row r="8784">
          <cell r="A8784" t="str">
            <v>08.015.0087-A</v>
          </cell>
          <cell r="B8784">
            <v>2.29</v>
          </cell>
        </row>
        <row r="8785">
          <cell r="A8785" t="str">
            <v>08.015.0088-0</v>
          </cell>
          <cell r="B8785">
            <v>9.2899999999999991</v>
          </cell>
        </row>
        <row r="8786">
          <cell r="A8786" t="str">
            <v>08.015.0088-A</v>
          </cell>
          <cell r="B8786">
            <v>9.26</v>
          </cell>
        </row>
        <row r="8787">
          <cell r="A8787" t="str">
            <v>08.015.0090-0</v>
          </cell>
          <cell r="B8787">
            <v>39.07</v>
          </cell>
        </row>
        <row r="8788">
          <cell r="A8788" t="str">
            <v>08.015.0090-A</v>
          </cell>
          <cell r="B8788">
            <v>38.78</v>
          </cell>
        </row>
        <row r="8789">
          <cell r="A8789" t="str">
            <v>08.015.0095-0</v>
          </cell>
          <cell r="B8789">
            <v>53.43</v>
          </cell>
        </row>
        <row r="8790">
          <cell r="A8790" t="str">
            <v>08.015.0095-A</v>
          </cell>
          <cell r="B8790">
            <v>53.08</v>
          </cell>
        </row>
        <row r="8791">
          <cell r="A8791" t="str">
            <v>08.015.0096-0</v>
          </cell>
          <cell r="B8791">
            <v>5.15</v>
          </cell>
        </row>
        <row r="8792">
          <cell r="A8792" t="str">
            <v>08.015.0096-A</v>
          </cell>
          <cell r="B8792">
            <v>4.8499999999999996</v>
          </cell>
        </row>
        <row r="8793">
          <cell r="A8793" t="str">
            <v>08.015.0097-0</v>
          </cell>
          <cell r="B8793">
            <v>7.42</v>
          </cell>
        </row>
        <row r="8794">
          <cell r="A8794" t="str">
            <v>08.015.0097-A</v>
          </cell>
          <cell r="B8794">
            <v>7.02</v>
          </cell>
        </row>
        <row r="8795">
          <cell r="A8795" t="str">
            <v>08.015.0098-0</v>
          </cell>
          <cell r="B8795">
            <v>282.91000000000003</v>
          </cell>
        </row>
        <row r="8796">
          <cell r="A8796" t="str">
            <v>08.015.0098-A</v>
          </cell>
          <cell r="B8796">
            <v>280.75</v>
          </cell>
        </row>
        <row r="8797">
          <cell r="A8797" t="str">
            <v>08.015.0100-0</v>
          </cell>
          <cell r="B8797">
            <v>342.72</v>
          </cell>
        </row>
        <row r="8798">
          <cell r="A8798" t="str">
            <v>08.015.0100-A</v>
          </cell>
          <cell r="B8798">
            <v>337.38</v>
          </cell>
        </row>
        <row r="8799">
          <cell r="A8799" t="str">
            <v>08.015.0101-0</v>
          </cell>
          <cell r="B8799">
            <v>321.05</v>
          </cell>
        </row>
        <row r="8800">
          <cell r="A8800" t="str">
            <v>08.015.0101-A</v>
          </cell>
          <cell r="B8800">
            <v>317.48</v>
          </cell>
        </row>
        <row r="8801">
          <cell r="A8801" t="str">
            <v>08.015.0102-0</v>
          </cell>
          <cell r="B8801">
            <v>310.18</v>
          </cell>
        </row>
        <row r="8802">
          <cell r="A8802" t="str">
            <v>08.015.0102-A</v>
          </cell>
          <cell r="B8802">
            <v>307.51</v>
          </cell>
        </row>
        <row r="8803">
          <cell r="A8803" t="str">
            <v>08.015.0103-0</v>
          </cell>
          <cell r="B8803">
            <v>299.37</v>
          </cell>
        </row>
        <row r="8804">
          <cell r="A8804" t="str">
            <v>08.015.0103-A</v>
          </cell>
          <cell r="B8804">
            <v>297.58999999999997</v>
          </cell>
        </row>
        <row r="8805">
          <cell r="A8805" t="str">
            <v>08.015.0104-0</v>
          </cell>
          <cell r="B8805">
            <v>293.91000000000003</v>
          </cell>
        </row>
        <row r="8806">
          <cell r="A8806" t="str">
            <v>08.015.0104-A</v>
          </cell>
          <cell r="B8806">
            <v>292.57</v>
          </cell>
        </row>
        <row r="8807">
          <cell r="A8807" t="str">
            <v>08.015.0105-0</v>
          </cell>
          <cell r="B8807">
            <v>290.69</v>
          </cell>
        </row>
        <row r="8808">
          <cell r="A8808" t="str">
            <v>08.015.0105-A</v>
          </cell>
          <cell r="B8808">
            <v>289.62</v>
          </cell>
        </row>
        <row r="8809">
          <cell r="A8809" t="str">
            <v>08.015.0120-0</v>
          </cell>
          <cell r="B8809">
            <v>317.73</v>
          </cell>
        </row>
        <row r="8810">
          <cell r="A8810" t="str">
            <v>08.015.0120-A</v>
          </cell>
          <cell r="B8810">
            <v>312.37</v>
          </cell>
        </row>
        <row r="8811">
          <cell r="A8811" t="str">
            <v>08.015.0121-0</v>
          </cell>
          <cell r="B8811">
            <v>295.94</v>
          </cell>
        </row>
        <row r="8812">
          <cell r="A8812" t="str">
            <v>08.015.0121-A</v>
          </cell>
          <cell r="B8812">
            <v>292.37</v>
          </cell>
        </row>
        <row r="8813">
          <cell r="A8813" t="str">
            <v>08.015.0122-0</v>
          </cell>
          <cell r="B8813">
            <v>285.07</v>
          </cell>
        </row>
        <row r="8814">
          <cell r="A8814" t="str">
            <v>08.015.0122-A</v>
          </cell>
          <cell r="B8814">
            <v>282.39</v>
          </cell>
        </row>
        <row r="8815">
          <cell r="A8815" t="str">
            <v>08.015.0123-0</v>
          </cell>
          <cell r="B8815">
            <v>274.26</v>
          </cell>
        </row>
        <row r="8816">
          <cell r="A8816" t="str">
            <v>08.015.0123-A</v>
          </cell>
          <cell r="B8816">
            <v>272.48</v>
          </cell>
        </row>
        <row r="8817">
          <cell r="A8817" t="str">
            <v>08.015.0124-0</v>
          </cell>
          <cell r="B8817">
            <v>268.79000000000002</v>
          </cell>
        </row>
        <row r="8818">
          <cell r="A8818" t="str">
            <v>08.015.0124-A</v>
          </cell>
          <cell r="B8818">
            <v>267.45999999999998</v>
          </cell>
        </row>
        <row r="8819">
          <cell r="A8819" t="str">
            <v>08.015.0125-0</v>
          </cell>
          <cell r="B8819">
            <v>265.58</v>
          </cell>
        </row>
        <row r="8820">
          <cell r="A8820" t="str">
            <v>08.015.0125-A</v>
          </cell>
          <cell r="B8820">
            <v>264.51</v>
          </cell>
        </row>
        <row r="8821">
          <cell r="A8821" t="str">
            <v>08.015.0150-0</v>
          </cell>
          <cell r="B8821">
            <v>270.04000000000002</v>
          </cell>
        </row>
        <row r="8822">
          <cell r="A8822" t="str">
            <v>08.015.0150-A</v>
          </cell>
          <cell r="B8822">
            <v>264.69</v>
          </cell>
        </row>
        <row r="8823">
          <cell r="A8823" t="str">
            <v>08.015.0151-0</v>
          </cell>
          <cell r="B8823">
            <v>248.36</v>
          </cell>
        </row>
        <row r="8824">
          <cell r="A8824" t="str">
            <v>08.015.0151-A</v>
          </cell>
          <cell r="B8824">
            <v>244.8</v>
          </cell>
        </row>
        <row r="8825">
          <cell r="A8825" t="str">
            <v>08.015.0152-0</v>
          </cell>
          <cell r="B8825">
            <v>237.49</v>
          </cell>
        </row>
        <row r="8826">
          <cell r="A8826" t="str">
            <v>08.015.0152-A</v>
          </cell>
          <cell r="B8826">
            <v>234.82</v>
          </cell>
        </row>
        <row r="8827">
          <cell r="A8827" t="str">
            <v>08.015.0153-0</v>
          </cell>
          <cell r="B8827">
            <v>226.69</v>
          </cell>
        </row>
        <row r="8828">
          <cell r="A8828" t="str">
            <v>08.015.0153-A</v>
          </cell>
          <cell r="B8828">
            <v>224.9</v>
          </cell>
        </row>
        <row r="8829">
          <cell r="A8829" t="str">
            <v>08.015.0154-0</v>
          </cell>
          <cell r="B8829">
            <v>221.22</v>
          </cell>
        </row>
        <row r="8830">
          <cell r="A8830" t="str">
            <v>08.015.0154-A</v>
          </cell>
          <cell r="B8830">
            <v>219.89</v>
          </cell>
        </row>
        <row r="8831">
          <cell r="A8831" t="str">
            <v>08.015.0155-0</v>
          </cell>
          <cell r="B8831">
            <v>218.01</v>
          </cell>
        </row>
        <row r="8832">
          <cell r="A8832" t="str">
            <v>08.015.0155-A</v>
          </cell>
          <cell r="B8832">
            <v>216.93</v>
          </cell>
        </row>
        <row r="8833">
          <cell r="A8833" t="str">
            <v>08.015.0200-0</v>
          </cell>
          <cell r="B8833">
            <v>46.73</v>
          </cell>
        </row>
        <row r="8834">
          <cell r="A8834" t="str">
            <v>08.015.0200-A</v>
          </cell>
          <cell r="B8834">
            <v>45.76</v>
          </cell>
        </row>
        <row r="8835">
          <cell r="A8835" t="str">
            <v>08.015.0201-0</v>
          </cell>
          <cell r="B8835">
            <v>42.88</v>
          </cell>
        </row>
        <row r="8836">
          <cell r="A8836" t="str">
            <v>08.015.0201-A</v>
          </cell>
          <cell r="B8836">
            <v>42.21</v>
          </cell>
        </row>
        <row r="8837">
          <cell r="A8837" t="str">
            <v>08.015.0202-0</v>
          </cell>
          <cell r="B8837">
            <v>40.97</v>
          </cell>
        </row>
        <row r="8838">
          <cell r="A8838" t="str">
            <v>08.015.0202-A</v>
          </cell>
          <cell r="B8838">
            <v>40.44</v>
          </cell>
        </row>
        <row r="8839">
          <cell r="A8839" t="str">
            <v>08.015.0203-0</v>
          </cell>
          <cell r="B8839">
            <v>39.340000000000003</v>
          </cell>
        </row>
        <row r="8840">
          <cell r="A8840" t="str">
            <v>08.015.0203-A</v>
          </cell>
          <cell r="B8840">
            <v>38.96</v>
          </cell>
        </row>
        <row r="8841">
          <cell r="A8841" t="str">
            <v>08.015.0204-0</v>
          </cell>
          <cell r="B8841">
            <v>38.33</v>
          </cell>
        </row>
        <row r="8842">
          <cell r="A8842" t="str">
            <v>08.015.0204-A</v>
          </cell>
          <cell r="B8842">
            <v>38.020000000000003</v>
          </cell>
        </row>
        <row r="8843">
          <cell r="A8843" t="str">
            <v>08.015.0205-0</v>
          </cell>
          <cell r="B8843">
            <v>37.74</v>
          </cell>
        </row>
        <row r="8844">
          <cell r="A8844" t="str">
            <v>08.015.0205-A</v>
          </cell>
          <cell r="B8844">
            <v>37.47</v>
          </cell>
        </row>
        <row r="8845">
          <cell r="A8845" t="str">
            <v>08.015.0220-0</v>
          </cell>
          <cell r="B8845">
            <v>37.369999999999997</v>
          </cell>
        </row>
        <row r="8846">
          <cell r="A8846" t="str">
            <v>08.015.0220-A</v>
          </cell>
          <cell r="B8846">
            <v>36.590000000000003</v>
          </cell>
        </row>
        <row r="8847">
          <cell r="A8847" t="str">
            <v>08.015.0221-0</v>
          </cell>
          <cell r="B8847">
            <v>34.29</v>
          </cell>
        </row>
        <row r="8848">
          <cell r="A8848" t="str">
            <v>08.015.0221-A</v>
          </cell>
          <cell r="B8848">
            <v>33.75</v>
          </cell>
        </row>
        <row r="8849">
          <cell r="A8849" t="str">
            <v>08.015.0222-0</v>
          </cell>
          <cell r="B8849">
            <v>32.76</v>
          </cell>
        </row>
        <row r="8850">
          <cell r="A8850" t="str">
            <v>08.015.0222-A</v>
          </cell>
          <cell r="B8850">
            <v>32.340000000000003</v>
          </cell>
        </row>
        <row r="8851">
          <cell r="A8851" t="str">
            <v>08.015.0223-0</v>
          </cell>
          <cell r="B8851">
            <v>31.46</v>
          </cell>
        </row>
        <row r="8852">
          <cell r="A8852" t="str">
            <v>08.015.0223-A</v>
          </cell>
          <cell r="B8852">
            <v>31.15</v>
          </cell>
        </row>
        <row r="8853">
          <cell r="A8853" t="str">
            <v>08.015.0224-0</v>
          </cell>
          <cell r="B8853">
            <v>30.65</v>
          </cell>
        </row>
        <row r="8854">
          <cell r="A8854" t="str">
            <v>08.015.0224-A</v>
          </cell>
          <cell r="B8854">
            <v>30.4</v>
          </cell>
        </row>
        <row r="8855">
          <cell r="A8855" t="str">
            <v>08.015.0225-0</v>
          </cell>
          <cell r="B8855">
            <v>30.18</v>
          </cell>
        </row>
        <row r="8856">
          <cell r="A8856" t="str">
            <v>08.015.0225-A</v>
          </cell>
          <cell r="B8856">
            <v>29.97</v>
          </cell>
        </row>
        <row r="8857">
          <cell r="A8857" t="str">
            <v>08.015.0250-0</v>
          </cell>
          <cell r="B8857">
            <v>421.55</v>
          </cell>
        </row>
        <row r="8858">
          <cell r="A8858" t="str">
            <v>08.015.0250-A</v>
          </cell>
          <cell r="B8858">
            <v>414.98</v>
          </cell>
        </row>
        <row r="8859">
          <cell r="A8859" t="str">
            <v>08.015.0251-0</v>
          </cell>
          <cell r="B8859">
            <v>394.89</v>
          </cell>
        </row>
        <row r="8860">
          <cell r="A8860" t="str">
            <v>08.015.0251-A</v>
          </cell>
          <cell r="B8860">
            <v>390.5</v>
          </cell>
        </row>
        <row r="8861">
          <cell r="A8861" t="str">
            <v>08.015.0252-0</v>
          </cell>
          <cell r="B8861">
            <v>381.52</v>
          </cell>
        </row>
        <row r="8862">
          <cell r="A8862" t="str">
            <v>08.015.0252-A</v>
          </cell>
          <cell r="B8862">
            <v>378.23</v>
          </cell>
        </row>
        <row r="8863">
          <cell r="A8863" t="str">
            <v>08.015.0253-0</v>
          </cell>
          <cell r="B8863">
            <v>368.23</v>
          </cell>
        </row>
        <row r="8864">
          <cell r="A8864" t="str">
            <v>08.015.0253-A</v>
          </cell>
          <cell r="B8864">
            <v>366.03</v>
          </cell>
        </row>
        <row r="8865">
          <cell r="A8865" t="str">
            <v>08.015.0254-0</v>
          </cell>
          <cell r="B8865">
            <v>361.5</v>
          </cell>
        </row>
        <row r="8866">
          <cell r="A8866" t="str">
            <v>08.015.0254-A</v>
          </cell>
          <cell r="B8866">
            <v>359.86</v>
          </cell>
        </row>
        <row r="8867">
          <cell r="A8867" t="str">
            <v>08.015.0255-0</v>
          </cell>
          <cell r="B8867">
            <v>357.55</v>
          </cell>
        </row>
        <row r="8868">
          <cell r="A8868" t="str">
            <v>08.015.0255-A</v>
          </cell>
          <cell r="B8868">
            <v>356.23</v>
          </cell>
        </row>
        <row r="8869">
          <cell r="A8869" t="str">
            <v>08.015.0270-0</v>
          </cell>
          <cell r="B8869">
            <v>390.81</v>
          </cell>
        </row>
        <row r="8870">
          <cell r="A8870" t="str">
            <v>08.015.0270-A</v>
          </cell>
          <cell r="B8870">
            <v>384.22</v>
          </cell>
        </row>
        <row r="8871">
          <cell r="A8871" t="str">
            <v>08.015.0271-0</v>
          </cell>
          <cell r="B8871">
            <v>364</v>
          </cell>
        </row>
        <row r="8872">
          <cell r="A8872" t="str">
            <v>08.015.0271-A</v>
          </cell>
          <cell r="B8872">
            <v>359.62</v>
          </cell>
        </row>
        <row r="8873">
          <cell r="A8873" t="str">
            <v>08.015.0272-0</v>
          </cell>
          <cell r="B8873">
            <v>350.63</v>
          </cell>
        </row>
        <row r="8874">
          <cell r="A8874" t="str">
            <v>08.015.0272-A</v>
          </cell>
          <cell r="B8874">
            <v>347.35</v>
          </cell>
        </row>
        <row r="8875">
          <cell r="A8875" t="str">
            <v>08.015.0273-0</v>
          </cell>
          <cell r="B8875">
            <v>337.34</v>
          </cell>
        </row>
        <row r="8876">
          <cell r="A8876" t="str">
            <v>08.015.0273-A</v>
          </cell>
          <cell r="B8876">
            <v>335.15</v>
          </cell>
        </row>
        <row r="8877">
          <cell r="A8877" t="str">
            <v>08.015.0274-0</v>
          </cell>
          <cell r="B8877">
            <v>330.62</v>
          </cell>
        </row>
        <row r="8878">
          <cell r="A8878" t="str">
            <v>08.015.0274-A</v>
          </cell>
          <cell r="B8878">
            <v>328.97</v>
          </cell>
        </row>
        <row r="8879">
          <cell r="A8879" t="str">
            <v>08.015.0275-0</v>
          </cell>
          <cell r="B8879">
            <v>326.66000000000003</v>
          </cell>
        </row>
        <row r="8880">
          <cell r="A8880" t="str">
            <v>08.015.0275-A</v>
          </cell>
          <cell r="B8880">
            <v>325.33999999999997</v>
          </cell>
        </row>
        <row r="8881">
          <cell r="A8881" t="str">
            <v>08.015.0300-0</v>
          </cell>
          <cell r="B8881">
            <v>332.15</v>
          </cell>
        </row>
        <row r="8882">
          <cell r="A8882" t="str">
            <v>08.015.0300-A</v>
          </cell>
          <cell r="B8882">
            <v>325.58</v>
          </cell>
        </row>
        <row r="8883">
          <cell r="A8883" t="str">
            <v>08.015.0301-0</v>
          </cell>
          <cell r="B8883">
            <v>305.49</v>
          </cell>
        </row>
        <row r="8884">
          <cell r="A8884" t="str">
            <v>08.015.0301-A</v>
          </cell>
          <cell r="B8884">
            <v>301.10000000000002</v>
          </cell>
        </row>
        <row r="8885">
          <cell r="A8885" t="str">
            <v>08.015.0302-0</v>
          </cell>
          <cell r="B8885">
            <v>292.12</v>
          </cell>
        </row>
        <row r="8886">
          <cell r="A8886" t="str">
            <v>08.015.0302-A</v>
          </cell>
          <cell r="B8886">
            <v>288.83</v>
          </cell>
        </row>
        <row r="8887">
          <cell r="A8887" t="str">
            <v>08.015.0303-0</v>
          </cell>
          <cell r="B8887">
            <v>278.83</v>
          </cell>
        </row>
        <row r="8888">
          <cell r="A8888" t="str">
            <v>08.015.0303-A</v>
          </cell>
          <cell r="B8888">
            <v>276.63</v>
          </cell>
        </row>
        <row r="8889">
          <cell r="A8889" t="str">
            <v>08.015.0304-0</v>
          </cell>
          <cell r="B8889">
            <v>272.10000000000002</v>
          </cell>
        </row>
        <row r="8890">
          <cell r="A8890" t="str">
            <v>08.015.0304-A</v>
          </cell>
          <cell r="B8890">
            <v>270.45999999999998</v>
          </cell>
        </row>
        <row r="8891">
          <cell r="A8891" t="str">
            <v>08.015.0305-0</v>
          </cell>
          <cell r="B8891">
            <v>268.14999999999998</v>
          </cell>
        </row>
        <row r="8892">
          <cell r="A8892" t="str">
            <v>08.015.0305-A</v>
          </cell>
          <cell r="B8892">
            <v>266.83</v>
          </cell>
        </row>
        <row r="8893">
          <cell r="A8893" t="str">
            <v>08.015.0310-0</v>
          </cell>
          <cell r="B8893">
            <v>11.87</v>
          </cell>
        </row>
        <row r="8894">
          <cell r="A8894" t="str">
            <v>08.015.0310-A</v>
          </cell>
          <cell r="B8894">
            <v>11.43</v>
          </cell>
        </row>
        <row r="8895">
          <cell r="A8895" t="str">
            <v>08.015.0315-0</v>
          </cell>
          <cell r="B8895">
            <v>12.96</v>
          </cell>
        </row>
        <row r="8896">
          <cell r="A8896" t="str">
            <v>08.015.0315-A</v>
          </cell>
          <cell r="B8896">
            <v>12.53</v>
          </cell>
        </row>
        <row r="8897">
          <cell r="A8897" t="str">
            <v>08.015.0320-0</v>
          </cell>
          <cell r="B8897">
            <v>58.41</v>
          </cell>
        </row>
        <row r="8898">
          <cell r="A8898" t="str">
            <v>08.015.0320-A</v>
          </cell>
          <cell r="B8898">
            <v>57.97</v>
          </cell>
        </row>
        <row r="8899">
          <cell r="A8899" t="str">
            <v>08.015.0325-0</v>
          </cell>
          <cell r="B8899">
            <v>59.05</v>
          </cell>
        </row>
        <row r="8900">
          <cell r="A8900" t="str">
            <v>08.015.0325-A</v>
          </cell>
          <cell r="B8900">
            <v>58.61</v>
          </cell>
        </row>
        <row r="8901">
          <cell r="A8901" t="str">
            <v>08.015.0350-0</v>
          </cell>
          <cell r="B8901">
            <v>71.45</v>
          </cell>
        </row>
        <row r="8902">
          <cell r="A8902" t="str">
            <v>08.015.0350-A</v>
          </cell>
          <cell r="B8902">
            <v>69.459999999999994</v>
          </cell>
        </row>
        <row r="8903">
          <cell r="A8903" t="str">
            <v>08.015.0360-0</v>
          </cell>
          <cell r="B8903">
            <v>2799.27</v>
          </cell>
        </row>
        <row r="8904">
          <cell r="A8904" t="str">
            <v>08.015.0360-A</v>
          </cell>
          <cell r="B8904">
            <v>2798.42</v>
          </cell>
        </row>
        <row r="8905">
          <cell r="A8905" t="str">
            <v>08.015.0361-0</v>
          </cell>
          <cell r="B8905">
            <v>2843.73</v>
          </cell>
        </row>
        <row r="8906">
          <cell r="A8906" t="str">
            <v>08.015.0361-A</v>
          </cell>
          <cell r="B8906">
            <v>2842.88</v>
          </cell>
        </row>
        <row r="8907">
          <cell r="A8907" t="str">
            <v>08.015.0363-0</v>
          </cell>
          <cell r="B8907">
            <v>3443.11</v>
          </cell>
        </row>
        <row r="8908">
          <cell r="A8908" t="str">
            <v>08.015.0363-A</v>
          </cell>
          <cell r="B8908">
            <v>3442.06</v>
          </cell>
        </row>
        <row r="8909">
          <cell r="A8909" t="str">
            <v>08.015.0400-0</v>
          </cell>
          <cell r="B8909">
            <v>351.12</v>
          </cell>
        </row>
        <row r="8910">
          <cell r="A8910" t="str">
            <v>08.015.0400-A</v>
          </cell>
          <cell r="B8910">
            <v>349.78</v>
          </cell>
        </row>
        <row r="8911">
          <cell r="A8911" t="str">
            <v>08.015.0410-0</v>
          </cell>
          <cell r="B8911">
            <v>8143.57</v>
          </cell>
        </row>
        <row r="8912">
          <cell r="A8912" t="str">
            <v>08.015.0410-A</v>
          </cell>
          <cell r="B8912">
            <v>7518.12</v>
          </cell>
        </row>
        <row r="8913">
          <cell r="A8913" t="str">
            <v>08.016.0001-0</v>
          </cell>
          <cell r="B8913">
            <v>787.51</v>
          </cell>
        </row>
        <row r="8914">
          <cell r="A8914" t="str">
            <v>08.016.0001-A</v>
          </cell>
          <cell r="B8914">
            <v>779.35</v>
          </cell>
        </row>
        <row r="8915">
          <cell r="A8915" t="str">
            <v>08.016.0002-0</v>
          </cell>
          <cell r="B8915">
            <v>676.39</v>
          </cell>
        </row>
        <row r="8916">
          <cell r="A8916" t="str">
            <v>08.016.0002-A</v>
          </cell>
          <cell r="B8916">
            <v>671.73</v>
          </cell>
        </row>
        <row r="8917">
          <cell r="A8917" t="str">
            <v>08.017.0006-0</v>
          </cell>
          <cell r="B8917">
            <v>302.87</v>
          </cell>
        </row>
        <row r="8918">
          <cell r="A8918" t="str">
            <v>08.017.0006-A</v>
          </cell>
          <cell r="B8918">
            <v>300.08</v>
          </cell>
        </row>
        <row r="8919">
          <cell r="A8919" t="str">
            <v>08.017.0010-0</v>
          </cell>
          <cell r="B8919">
            <v>359.05</v>
          </cell>
        </row>
        <row r="8920">
          <cell r="A8920" t="str">
            <v>08.017.0010-A</v>
          </cell>
          <cell r="B8920">
            <v>357.22</v>
          </cell>
        </row>
        <row r="8921">
          <cell r="A8921" t="str">
            <v>08.017.0020-0</v>
          </cell>
          <cell r="B8921">
            <v>226.9</v>
          </cell>
        </row>
        <row r="8922">
          <cell r="A8922" t="str">
            <v>08.017.0020-A</v>
          </cell>
          <cell r="B8922">
            <v>208.04</v>
          </cell>
        </row>
        <row r="8923">
          <cell r="A8923" t="str">
            <v>08.018.0001-0</v>
          </cell>
          <cell r="B8923">
            <v>10</v>
          </cell>
        </row>
        <row r="8924">
          <cell r="A8924" t="str">
            <v>08.018.0001-A</v>
          </cell>
          <cell r="B8924">
            <v>9.3699999999999992</v>
          </cell>
        </row>
        <row r="8925">
          <cell r="A8925" t="str">
            <v>08.018.0005-0</v>
          </cell>
          <cell r="B8925">
            <v>80.95</v>
          </cell>
        </row>
        <row r="8926">
          <cell r="A8926" t="str">
            <v>08.018.0005-A</v>
          </cell>
          <cell r="B8926">
            <v>80.319999999999993</v>
          </cell>
        </row>
        <row r="8927">
          <cell r="A8927" t="str">
            <v>08.018.0010-0</v>
          </cell>
          <cell r="B8927">
            <v>81.25</v>
          </cell>
        </row>
        <row r="8928">
          <cell r="A8928" t="str">
            <v>08.018.0010-A</v>
          </cell>
          <cell r="B8928">
            <v>80.63</v>
          </cell>
        </row>
        <row r="8929">
          <cell r="A8929" t="str">
            <v>08.018.0020-0</v>
          </cell>
          <cell r="B8929">
            <v>40.21</v>
          </cell>
        </row>
        <row r="8930">
          <cell r="A8930" t="str">
            <v>08.018.0020-A</v>
          </cell>
          <cell r="B8930">
            <v>35.130000000000003</v>
          </cell>
        </row>
        <row r="8931">
          <cell r="A8931" t="str">
            <v>08.018.0023-0</v>
          </cell>
          <cell r="B8931">
            <v>111.16</v>
          </cell>
        </row>
        <row r="8932">
          <cell r="A8932" t="str">
            <v>08.018.0023-A</v>
          </cell>
          <cell r="B8932">
            <v>106.08</v>
          </cell>
        </row>
        <row r="8933">
          <cell r="A8933" t="str">
            <v>08.018.0050-0</v>
          </cell>
          <cell r="B8933">
            <v>10.88</v>
          </cell>
        </row>
        <row r="8934">
          <cell r="A8934" t="str">
            <v>08.018.0050-A</v>
          </cell>
          <cell r="B8934">
            <v>10.82</v>
          </cell>
        </row>
        <row r="8935">
          <cell r="A8935" t="str">
            <v>08.019.0001-0</v>
          </cell>
          <cell r="B8935">
            <v>19.54</v>
          </cell>
        </row>
        <row r="8936">
          <cell r="A8936" t="str">
            <v>08.019.0001-A</v>
          </cell>
          <cell r="B8936">
            <v>17.05</v>
          </cell>
        </row>
        <row r="8937">
          <cell r="A8937" t="str">
            <v>08.019.0002-0</v>
          </cell>
          <cell r="B8937">
            <v>6.55</v>
          </cell>
        </row>
        <row r="8938">
          <cell r="A8938" t="str">
            <v>08.019.0002-A</v>
          </cell>
          <cell r="B8938">
            <v>5.76</v>
          </cell>
        </row>
        <row r="8939">
          <cell r="A8939" t="str">
            <v>08.019.0003-0</v>
          </cell>
          <cell r="B8939">
            <v>33.590000000000003</v>
          </cell>
        </row>
        <row r="8940">
          <cell r="A8940" t="str">
            <v>08.019.0003-A</v>
          </cell>
          <cell r="B8940">
            <v>29.56</v>
          </cell>
        </row>
        <row r="8941">
          <cell r="A8941" t="str">
            <v>08.019.0004-0</v>
          </cell>
          <cell r="B8941">
            <v>28.39</v>
          </cell>
        </row>
        <row r="8942">
          <cell r="A8942" t="str">
            <v>08.019.0004-A</v>
          </cell>
          <cell r="B8942">
            <v>27.4</v>
          </cell>
        </row>
        <row r="8943">
          <cell r="A8943" t="str">
            <v>08.019.0009-0</v>
          </cell>
          <cell r="B8943">
            <v>12.93</v>
          </cell>
        </row>
        <row r="8944">
          <cell r="A8944" t="str">
            <v>08.019.0009-A</v>
          </cell>
          <cell r="B8944">
            <v>11.6</v>
          </cell>
        </row>
        <row r="8945">
          <cell r="A8945" t="str">
            <v>08.019.0010-0</v>
          </cell>
          <cell r="B8945">
            <v>4</v>
          </cell>
        </row>
        <row r="8946">
          <cell r="A8946" t="str">
            <v>08.019.0010-A</v>
          </cell>
          <cell r="B8946">
            <v>3.61</v>
          </cell>
        </row>
        <row r="8947">
          <cell r="A8947" t="str">
            <v>08.020.0008-0</v>
          </cell>
          <cell r="B8947">
            <v>65.650000000000006</v>
          </cell>
        </row>
        <row r="8948">
          <cell r="A8948" t="str">
            <v>08.020.0008-A</v>
          </cell>
          <cell r="B8948">
            <v>62.91</v>
          </cell>
        </row>
        <row r="8949">
          <cell r="A8949" t="str">
            <v>08.020.0010-0</v>
          </cell>
          <cell r="B8949">
            <v>74.53</v>
          </cell>
        </row>
        <row r="8950">
          <cell r="A8950" t="str">
            <v>08.020.0010-A</v>
          </cell>
          <cell r="B8950">
            <v>71.760000000000005</v>
          </cell>
        </row>
        <row r="8951">
          <cell r="A8951" t="str">
            <v>08.020.0012-0</v>
          </cell>
          <cell r="B8951">
            <v>88.34</v>
          </cell>
        </row>
        <row r="8952">
          <cell r="A8952" t="str">
            <v>08.020.0012-A</v>
          </cell>
          <cell r="B8952">
            <v>85.43</v>
          </cell>
        </row>
        <row r="8953">
          <cell r="A8953" t="str">
            <v>08.020.0018-0</v>
          </cell>
          <cell r="B8953">
            <v>96.74</v>
          </cell>
        </row>
        <row r="8954">
          <cell r="A8954" t="str">
            <v>08.020.0018-A</v>
          </cell>
          <cell r="B8954">
            <v>93.83</v>
          </cell>
        </row>
        <row r="8955">
          <cell r="A8955" t="str">
            <v>08.020.0020-0</v>
          </cell>
          <cell r="B8955">
            <v>74.680000000000007</v>
          </cell>
        </row>
        <row r="8956">
          <cell r="A8956" t="str">
            <v>08.020.0020-A</v>
          </cell>
          <cell r="B8956">
            <v>71.94</v>
          </cell>
        </row>
        <row r="8957">
          <cell r="A8957" t="str">
            <v>08.020.0022-0</v>
          </cell>
          <cell r="B8957">
            <v>81.349999999999994</v>
          </cell>
        </row>
        <row r="8958">
          <cell r="A8958" t="str">
            <v>08.020.0022-A</v>
          </cell>
          <cell r="B8958">
            <v>78.59</v>
          </cell>
        </row>
        <row r="8959">
          <cell r="A8959" t="str">
            <v>08.020.0024-0</v>
          </cell>
          <cell r="B8959">
            <v>97.79</v>
          </cell>
        </row>
        <row r="8960">
          <cell r="A8960" t="str">
            <v>08.020.0024-A</v>
          </cell>
          <cell r="B8960">
            <v>94.88</v>
          </cell>
        </row>
        <row r="8961">
          <cell r="A8961" t="str">
            <v>08.020.0030-0</v>
          </cell>
          <cell r="B8961">
            <v>47.38</v>
          </cell>
        </row>
        <row r="8962">
          <cell r="A8962" t="str">
            <v>08.020.0030-A</v>
          </cell>
          <cell r="B8962">
            <v>44.79</v>
          </cell>
        </row>
        <row r="8963">
          <cell r="A8963" t="str">
            <v>08.020.0035-0</v>
          </cell>
          <cell r="B8963">
            <v>54.84</v>
          </cell>
        </row>
        <row r="8964">
          <cell r="A8964" t="str">
            <v>08.020.0035-A</v>
          </cell>
          <cell r="B8964">
            <v>51.25</v>
          </cell>
        </row>
        <row r="8965">
          <cell r="A8965" t="str">
            <v>08.020.0040-0</v>
          </cell>
          <cell r="B8965">
            <v>39.72</v>
          </cell>
        </row>
        <row r="8966">
          <cell r="A8966" t="str">
            <v>08.020.0040-A</v>
          </cell>
          <cell r="B8966">
            <v>36.46</v>
          </cell>
        </row>
        <row r="8967">
          <cell r="A8967" t="str">
            <v>08.021.0001-0</v>
          </cell>
          <cell r="B8967">
            <v>1.07</v>
          </cell>
        </row>
        <row r="8968">
          <cell r="A8968" t="str">
            <v>08.021.0001-A</v>
          </cell>
          <cell r="B8968">
            <v>1.02</v>
          </cell>
        </row>
        <row r="8969">
          <cell r="A8969" t="str">
            <v>08.021.0002-0</v>
          </cell>
          <cell r="B8969">
            <v>4.4800000000000004</v>
          </cell>
        </row>
        <row r="8970">
          <cell r="A8970" t="str">
            <v>08.021.0002-A</v>
          </cell>
          <cell r="B8970">
            <v>4.29</v>
          </cell>
        </row>
        <row r="8971">
          <cell r="A8971" t="str">
            <v>08.021.0003-0</v>
          </cell>
          <cell r="B8971">
            <v>2.2799999999999998</v>
          </cell>
        </row>
        <row r="8972">
          <cell r="A8972" t="str">
            <v>08.021.0003-A</v>
          </cell>
          <cell r="B8972">
            <v>2.21</v>
          </cell>
        </row>
        <row r="8973">
          <cell r="A8973" t="str">
            <v>08.022.0002-0</v>
          </cell>
          <cell r="B8973">
            <v>716.57</v>
          </cell>
        </row>
        <row r="8974">
          <cell r="A8974" t="str">
            <v>08.022.0002-A</v>
          </cell>
          <cell r="B8974">
            <v>709.35</v>
          </cell>
        </row>
        <row r="8975">
          <cell r="A8975" t="str">
            <v>08.024.0002-0</v>
          </cell>
          <cell r="B8975">
            <v>37.71</v>
          </cell>
        </row>
        <row r="8976">
          <cell r="A8976" t="str">
            <v>08.024.0002-A</v>
          </cell>
          <cell r="B8976">
            <v>32.68</v>
          </cell>
        </row>
        <row r="8977">
          <cell r="A8977" t="str">
            <v>08.026.0001-0</v>
          </cell>
          <cell r="B8977">
            <v>7.38</v>
          </cell>
        </row>
        <row r="8978">
          <cell r="A8978" t="str">
            <v>08.026.0001-A</v>
          </cell>
          <cell r="B8978">
            <v>7.36</v>
          </cell>
        </row>
        <row r="8979">
          <cell r="A8979" t="str">
            <v>08.026.0002-0</v>
          </cell>
          <cell r="B8979">
            <v>1.23</v>
          </cell>
        </row>
        <row r="8980">
          <cell r="A8980" t="str">
            <v>08.026.0002-A</v>
          </cell>
          <cell r="B8980">
            <v>1.22</v>
          </cell>
        </row>
        <row r="8981">
          <cell r="A8981" t="str">
            <v>08.026.0005-0</v>
          </cell>
          <cell r="B8981">
            <v>2.64</v>
          </cell>
        </row>
        <row r="8982">
          <cell r="A8982" t="str">
            <v>08.026.0005-A</v>
          </cell>
          <cell r="B8982">
            <v>2.62</v>
          </cell>
        </row>
        <row r="8983">
          <cell r="A8983" t="str">
            <v>08.026.0010-0</v>
          </cell>
          <cell r="B8983">
            <v>1.24</v>
          </cell>
        </row>
        <row r="8984">
          <cell r="A8984" t="str">
            <v>08.026.0010-A</v>
          </cell>
          <cell r="B8984">
            <v>1.23</v>
          </cell>
        </row>
        <row r="8985">
          <cell r="A8985" t="str">
            <v>08.027.0035-0</v>
          </cell>
          <cell r="B8985">
            <v>78.34</v>
          </cell>
        </row>
        <row r="8986">
          <cell r="A8986" t="str">
            <v>08.027.0035-A</v>
          </cell>
          <cell r="B8986">
            <v>71.45</v>
          </cell>
        </row>
        <row r="8987">
          <cell r="A8987" t="str">
            <v>08.027.0036-0</v>
          </cell>
          <cell r="B8987">
            <v>86.17</v>
          </cell>
        </row>
        <row r="8988">
          <cell r="A8988" t="str">
            <v>08.027.0036-A</v>
          </cell>
          <cell r="B8988">
            <v>78.59</v>
          </cell>
        </row>
        <row r="8989">
          <cell r="A8989" t="str">
            <v>08.027.0037-0</v>
          </cell>
          <cell r="B8989">
            <v>80.319999999999993</v>
          </cell>
        </row>
        <row r="8990">
          <cell r="A8990" t="str">
            <v>08.027.0037-A</v>
          </cell>
          <cell r="B8990">
            <v>72.040000000000006</v>
          </cell>
        </row>
        <row r="8991">
          <cell r="A8991" t="str">
            <v>08.027.0040-0</v>
          </cell>
          <cell r="B8991">
            <v>53.54</v>
          </cell>
        </row>
        <row r="8992">
          <cell r="A8992" t="str">
            <v>08.027.0040-A</v>
          </cell>
          <cell r="B8992">
            <v>48.82</v>
          </cell>
        </row>
        <row r="8993">
          <cell r="A8993" t="str">
            <v>08.027.0041-0</v>
          </cell>
          <cell r="B8993">
            <v>58.9</v>
          </cell>
        </row>
        <row r="8994">
          <cell r="A8994" t="str">
            <v>08.027.0041-A</v>
          </cell>
          <cell r="B8994">
            <v>53.7</v>
          </cell>
        </row>
        <row r="8995">
          <cell r="A8995" t="str">
            <v>08.027.0042-0</v>
          </cell>
          <cell r="B8995">
            <v>54.57</v>
          </cell>
        </row>
        <row r="8996">
          <cell r="A8996" t="str">
            <v>08.027.0042-A</v>
          </cell>
          <cell r="B8996">
            <v>48.95</v>
          </cell>
        </row>
        <row r="8997">
          <cell r="A8997" t="str">
            <v>08.027.0045-0</v>
          </cell>
          <cell r="B8997">
            <v>106.44</v>
          </cell>
        </row>
        <row r="8998">
          <cell r="A8998" t="str">
            <v>08.027.0045-A</v>
          </cell>
          <cell r="B8998">
            <v>98</v>
          </cell>
        </row>
        <row r="8999">
          <cell r="A8999" t="str">
            <v>08.027.0048-0</v>
          </cell>
          <cell r="B8999">
            <v>96.7</v>
          </cell>
        </row>
        <row r="9000">
          <cell r="A9000" t="str">
            <v>08.027.0048-A</v>
          </cell>
          <cell r="B9000">
            <v>89.02</v>
          </cell>
        </row>
        <row r="9001">
          <cell r="A9001" t="str">
            <v>08.027.0051-0</v>
          </cell>
          <cell r="B9001">
            <v>96.48</v>
          </cell>
        </row>
        <row r="9002">
          <cell r="A9002" t="str">
            <v>08.027.0051-A</v>
          </cell>
          <cell r="B9002">
            <v>88.17</v>
          </cell>
        </row>
        <row r="9003">
          <cell r="A9003" t="str">
            <v>08.027.0054-0</v>
          </cell>
          <cell r="B9003">
            <v>106.13</v>
          </cell>
        </row>
        <row r="9004">
          <cell r="A9004" t="str">
            <v>08.027.0054-A</v>
          </cell>
          <cell r="B9004">
            <v>96.99</v>
          </cell>
        </row>
        <row r="9005">
          <cell r="A9005" t="str">
            <v>08.027.0057-0</v>
          </cell>
          <cell r="B9005">
            <v>117.74</v>
          </cell>
        </row>
        <row r="9006">
          <cell r="A9006" t="str">
            <v>08.027.0057-A</v>
          </cell>
          <cell r="B9006">
            <v>109.3</v>
          </cell>
        </row>
        <row r="9007">
          <cell r="A9007" t="str">
            <v>08.027.0060-0</v>
          </cell>
          <cell r="B9007">
            <v>107.04</v>
          </cell>
        </row>
        <row r="9008">
          <cell r="A9008" t="str">
            <v>08.027.0060-A</v>
          </cell>
          <cell r="B9008">
            <v>99.36</v>
          </cell>
        </row>
        <row r="9009">
          <cell r="A9009" t="str">
            <v>08.027.0063-0</v>
          </cell>
          <cell r="B9009">
            <v>106.82</v>
          </cell>
        </row>
        <row r="9010">
          <cell r="A9010" t="str">
            <v>08.027.0063-A</v>
          </cell>
          <cell r="B9010">
            <v>98.51</v>
          </cell>
        </row>
        <row r="9011">
          <cell r="A9011" t="str">
            <v>08.027.0066-0</v>
          </cell>
          <cell r="B9011">
            <v>117.51</v>
          </cell>
        </row>
        <row r="9012">
          <cell r="A9012" t="str">
            <v>08.027.0066-A</v>
          </cell>
          <cell r="B9012">
            <v>108.36</v>
          </cell>
        </row>
        <row r="9013">
          <cell r="A9013" t="str">
            <v>08.027.0069-0</v>
          </cell>
          <cell r="B9013">
            <v>133.55000000000001</v>
          </cell>
        </row>
        <row r="9014">
          <cell r="A9014" t="str">
            <v>08.027.0069-A</v>
          </cell>
          <cell r="B9014">
            <v>125.1</v>
          </cell>
        </row>
        <row r="9015">
          <cell r="A9015" t="str">
            <v>08.027.0072-0</v>
          </cell>
          <cell r="B9015">
            <v>121.41</v>
          </cell>
        </row>
        <row r="9016">
          <cell r="A9016" t="str">
            <v>08.027.0072-A</v>
          </cell>
          <cell r="B9016">
            <v>113.73</v>
          </cell>
        </row>
        <row r="9017">
          <cell r="A9017" t="str">
            <v>08.027.0075-0</v>
          </cell>
          <cell r="B9017">
            <v>125.31</v>
          </cell>
        </row>
        <row r="9018">
          <cell r="A9018" t="str">
            <v>08.027.0075-A</v>
          </cell>
          <cell r="B9018">
            <v>116.44</v>
          </cell>
        </row>
        <row r="9019">
          <cell r="A9019" t="str">
            <v>08.027.0078-0</v>
          </cell>
          <cell r="B9019">
            <v>133.31</v>
          </cell>
        </row>
        <row r="9020">
          <cell r="A9020" t="str">
            <v>08.027.0078-A</v>
          </cell>
          <cell r="B9020">
            <v>124.17</v>
          </cell>
        </row>
        <row r="9021">
          <cell r="A9021" t="str">
            <v>08.027.0079-0</v>
          </cell>
          <cell r="B9021">
            <v>83.88</v>
          </cell>
        </row>
        <row r="9022">
          <cell r="A9022" t="str">
            <v>08.027.0079-A</v>
          </cell>
          <cell r="B9022">
            <v>77.06</v>
          </cell>
        </row>
        <row r="9023">
          <cell r="A9023" t="str">
            <v>08.027.0082-0</v>
          </cell>
          <cell r="B9023">
            <v>76.260000000000005</v>
          </cell>
        </row>
        <row r="9024">
          <cell r="A9024" t="str">
            <v>08.027.0082-A</v>
          </cell>
          <cell r="B9024">
            <v>70.05</v>
          </cell>
        </row>
        <row r="9025">
          <cell r="A9025" t="str">
            <v>08.027.0083-0</v>
          </cell>
          <cell r="B9025">
            <v>77.88</v>
          </cell>
        </row>
        <row r="9026">
          <cell r="A9026" t="str">
            <v>08.027.0083-A</v>
          </cell>
          <cell r="B9026">
            <v>71.11</v>
          </cell>
        </row>
        <row r="9027">
          <cell r="A9027" t="str">
            <v>08.027.0085-0</v>
          </cell>
          <cell r="B9027">
            <v>70.8</v>
          </cell>
        </row>
        <row r="9028">
          <cell r="A9028" t="str">
            <v>08.027.0085-A</v>
          </cell>
          <cell r="B9028">
            <v>64.650000000000006</v>
          </cell>
        </row>
        <row r="9029">
          <cell r="A9029" t="str">
            <v>08.027.0088-0</v>
          </cell>
          <cell r="B9029">
            <v>89.07</v>
          </cell>
        </row>
        <row r="9030">
          <cell r="A9030" t="str">
            <v>08.027.0088-A</v>
          </cell>
          <cell r="B9030">
            <v>82.25</v>
          </cell>
        </row>
        <row r="9031">
          <cell r="A9031" t="str">
            <v>08.027.0089-0</v>
          </cell>
          <cell r="B9031">
            <v>80.98</v>
          </cell>
        </row>
        <row r="9032">
          <cell r="A9032" t="str">
            <v>08.027.0089-A</v>
          </cell>
          <cell r="B9032">
            <v>74.77</v>
          </cell>
        </row>
        <row r="9033">
          <cell r="A9033" t="str">
            <v>08.027.0090-0</v>
          </cell>
          <cell r="B9033">
            <v>83.07</v>
          </cell>
        </row>
        <row r="9034">
          <cell r="A9034" t="str">
            <v>08.027.0090-A</v>
          </cell>
          <cell r="B9034">
            <v>76.3</v>
          </cell>
        </row>
        <row r="9035">
          <cell r="A9035" t="str">
            <v>08.027.0095-0</v>
          </cell>
          <cell r="B9035">
            <v>75.52</v>
          </cell>
        </row>
        <row r="9036">
          <cell r="A9036" t="str">
            <v>08.027.0095-A</v>
          </cell>
          <cell r="B9036">
            <v>69.36</v>
          </cell>
        </row>
        <row r="9037">
          <cell r="A9037" t="str">
            <v>08.027.0096-0</v>
          </cell>
          <cell r="B9037">
            <v>100.34</v>
          </cell>
        </row>
        <row r="9038">
          <cell r="A9038" t="str">
            <v>08.027.0096-A</v>
          </cell>
          <cell r="B9038">
            <v>93.52</v>
          </cell>
        </row>
        <row r="9039">
          <cell r="A9039" t="str">
            <v>08.027.0098-0</v>
          </cell>
          <cell r="B9039">
            <v>91.22</v>
          </cell>
        </row>
        <row r="9040">
          <cell r="A9040" t="str">
            <v>08.027.0098-A</v>
          </cell>
          <cell r="B9040">
            <v>85.01</v>
          </cell>
        </row>
        <row r="9041">
          <cell r="A9041" t="str">
            <v>08.027.0099-0</v>
          </cell>
          <cell r="B9041">
            <v>94.34</v>
          </cell>
        </row>
        <row r="9042">
          <cell r="A9042" t="str">
            <v>08.027.0099-A</v>
          </cell>
          <cell r="B9042">
            <v>87.57</v>
          </cell>
        </row>
        <row r="9043">
          <cell r="A9043" t="str">
            <v>08.027.0102-0</v>
          </cell>
          <cell r="B9043">
            <v>85.76</v>
          </cell>
        </row>
        <row r="9044">
          <cell r="A9044" t="str">
            <v>08.027.0102-A</v>
          </cell>
          <cell r="B9044">
            <v>79.599999999999994</v>
          </cell>
        </row>
        <row r="9045">
          <cell r="A9045" t="str">
            <v>08.028.0010-0</v>
          </cell>
          <cell r="B9045">
            <v>159.47999999999999</v>
          </cell>
        </row>
        <row r="9046">
          <cell r="A9046" t="str">
            <v>08.028.0010-A</v>
          </cell>
          <cell r="B9046">
            <v>147.29</v>
          </cell>
        </row>
        <row r="9047">
          <cell r="A9047" t="str">
            <v>08.028.0015-0</v>
          </cell>
          <cell r="B9047">
            <v>25.22</v>
          </cell>
        </row>
        <row r="9048">
          <cell r="A9048" t="str">
            <v>08.028.0015-A</v>
          </cell>
          <cell r="B9048">
            <v>23.11</v>
          </cell>
        </row>
        <row r="9049">
          <cell r="A9049" t="str">
            <v>08.031.0005-0</v>
          </cell>
          <cell r="B9049">
            <v>1137.72</v>
          </cell>
        </row>
        <row r="9050">
          <cell r="A9050" t="str">
            <v>08.031.0005-A</v>
          </cell>
          <cell r="B9050">
            <v>1101.6300000000001</v>
          </cell>
        </row>
        <row r="9051">
          <cell r="A9051" t="str">
            <v>08.031.0006-0</v>
          </cell>
          <cell r="B9051">
            <v>1446.39</v>
          </cell>
        </row>
        <row r="9052">
          <cell r="A9052" t="str">
            <v>08.031.0006-A</v>
          </cell>
          <cell r="B9052">
            <v>1378.13</v>
          </cell>
        </row>
        <row r="9053">
          <cell r="A9053" t="str">
            <v>08.031.0007-0</v>
          </cell>
          <cell r="B9053">
            <v>1390.02</v>
          </cell>
        </row>
        <row r="9054">
          <cell r="A9054" t="str">
            <v>08.031.0007-A</v>
          </cell>
          <cell r="B9054">
            <v>1322.11</v>
          </cell>
        </row>
        <row r="9055">
          <cell r="A9055" t="str">
            <v>08.032.0001-0</v>
          </cell>
          <cell r="B9055">
            <v>5.01</v>
          </cell>
        </row>
        <row r="9056">
          <cell r="A9056" t="str">
            <v>08.032.0001-A</v>
          </cell>
          <cell r="B9056">
            <v>4.8099999999999996</v>
          </cell>
        </row>
        <row r="9057">
          <cell r="A9057" t="str">
            <v>08.034.0001-0</v>
          </cell>
          <cell r="B9057">
            <v>41.83</v>
          </cell>
        </row>
        <row r="9058">
          <cell r="A9058" t="str">
            <v>08.034.0001-A</v>
          </cell>
          <cell r="B9058">
            <v>39.020000000000003</v>
          </cell>
        </row>
        <row r="9059">
          <cell r="A9059" t="str">
            <v>08.034.0002-0</v>
          </cell>
          <cell r="B9059">
            <v>141.51</v>
          </cell>
        </row>
        <row r="9060">
          <cell r="A9060" t="str">
            <v>08.034.0002-A</v>
          </cell>
          <cell r="B9060">
            <v>129.09</v>
          </cell>
        </row>
        <row r="9061">
          <cell r="A9061" t="str">
            <v>08.034.0005-0</v>
          </cell>
          <cell r="B9061">
            <v>203.88</v>
          </cell>
        </row>
        <row r="9062">
          <cell r="A9062" t="str">
            <v>08.034.0005-A</v>
          </cell>
          <cell r="B9062">
            <v>188.85</v>
          </cell>
        </row>
        <row r="9063">
          <cell r="A9063" t="str">
            <v>08.034.0010-0</v>
          </cell>
          <cell r="B9063">
            <v>203.88</v>
          </cell>
        </row>
        <row r="9064">
          <cell r="A9064" t="str">
            <v>08.034.0010-A</v>
          </cell>
          <cell r="B9064">
            <v>188.85</v>
          </cell>
        </row>
        <row r="9065">
          <cell r="A9065" t="str">
            <v>08.034.0020-0</v>
          </cell>
          <cell r="B9065">
            <v>531.04999999999995</v>
          </cell>
        </row>
        <row r="9066">
          <cell r="A9066" t="str">
            <v>08.034.0020-A</v>
          </cell>
          <cell r="B9066">
            <v>481.94</v>
          </cell>
        </row>
        <row r="9067">
          <cell r="A9067" t="str">
            <v>08.034.0025-0</v>
          </cell>
          <cell r="B9067">
            <v>501.77</v>
          </cell>
        </row>
        <row r="9068">
          <cell r="A9068" t="str">
            <v>08.034.0025-A</v>
          </cell>
          <cell r="B9068">
            <v>454.06</v>
          </cell>
        </row>
        <row r="9069">
          <cell r="A9069" t="str">
            <v>08.035.0001-0</v>
          </cell>
          <cell r="B9069">
            <v>61.22</v>
          </cell>
        </row>
        <row r="9070">
          <cell r="A9070" t="str">
            <v>08.035.0001-A</v>
          </cell>
          <cell r="B9070">
            <v>60.99</v>
          </cell>
        </row>
        <row r="9071">
          <cell r="A9071" t="str">
            <v>08.035.0005-0</v>
          </cell>
          <cell r="B9071">
            <v>94.04</v>
          </cell>
        </row>
        <row r="9072">
          <cell r="A9072" t="str">
            <v>08.035.0005-A</v>
          </cell>
          <cell r="B9072">
            <v>89.07</v>
          </cell>
        </row>
        <row r="9073">
          <cell r="A9073" t="str">
            <v>08.036.0001-0</v>
          </cell>
          <cell r="B9073">
            <v>75.94</v>
          </cell>
        </row>
        <row r="9074">
          <cell r="A9074" t="str">
            <v>08.036.0001-A</v>
          </cell>
          <cell r="B9074">
            <v>75.709999999999994</v>
          </cell>
        </row>
        <row r="9075">
          <cell r="A9075" t="str">
            <v>08.036.0002-0</v>
          </cell>
          <cell r="B9075">
            <v>108.76</v>
          </cell>
        </row>
        <row r="9076">
          <cell r="A9076" t="str">
            <v>08.036.0002-A</v>
          </cell>
          <cell r="B9076">
            <v>103.79</v>
          </cell>
        </row>
        <row r="9077">
          <cell r="A9077" t="str">
            <v>08.037.0010-0</v>
          </cell>
          <cell r="B9077">
            <v>5.64</v>
          </cell>
        </row>
        <row r="9078">
          <cell r="A9078" t="str">
            <v>08.037.0010-A</v>
          </cell>
          <cell r="B9078">
            <v>5.27</v>
          </cell>
        </row>
        <row r="9079">
          <cell r="A9079" t="str">
            <v>08.037.0011-0</v>
          </cell>
          <cell r="B9079">
            <v>4.26</v>
          </cell>
        </row>
        <row r="9080">
          <cell r="A9080" t="str">
            <v>08.037.0011-A</v>
          </cell>
          <cell r="B9080">
            <v>3.97</v>
          </cell>
        </row>
        <row r="9081">
          <cell r="A9081" t="str">
            <v>08.037.0012-0</v>
          </cell>
          <cell r="B9081">
            <v>3.6</v>
          </cell>
        </row>
        <row r="9082">
          <cell r="A9082" t="str">
            <v>08.037.0012-A</v>
          </cell>
          <cell r="B9082">
            <v>3.35</v>
          </cell>
        </row>
        <row r="9083">
          <cell r="A9083" t="str">
            <v>08.037.0013-0</v>
          </cell>
          <cell r="B9083">
            <v>3.43</v>
          </cell>
        </row>
        <row r="9084">
          <cell r="A9084" t="str">
            <v>08.037.0013-A</v>
          </cell>
          <cell r="B9084">
            <v>3.2</v>
          </cell>
        </row>
        <row r="9085">
          <cell r="A9085" t="str">
            <v>08.037.0014-0</v>
          </cell>
          <cell r="B9085">
            <v>3.02</v>
          </cell>
        </row>
        <row r="9086">
          <cell r="A9086" t="str">
            <v>08.037.0014-A</v>
          </cell>
          <cell r="B9086">
            <v>2.81</v>
          </cell>
        </row>
        <row r="9087">
          <cell r="A9087" t="str">
            <v>08.037.0015-0</v>
          </cell>
          <cell r="B9087">
            <v>2.78</v>
          </cell>
        </row>
        <row r="9088">
          <cell r="A9088" t="str">
            <v>08.037.0015-A</v>
          </cell>
          <cell r="B9088">
            <v>2.58</v>
          </cell>
        </row>
        <row r="9089">
          <cell r="A9089" t="str">
            <v>08.037.0040-0</v>
          </cell>
          <cell r="B9089">
            <v>6.34</v>
          </cell>
        </row>
        <row r="9090">
          <cell r="A9090" t="str">
            <v>08.037.0040-A</v>
          </cell>
          <cell r="B9090">
            <v>5.93</v>
          </cell>
        </row>
        <row r="9091">
          <cell r="A9091" t="str">
            <v>08.037.0041-0</v>
          </cell>
          <cell r="B9091">
            <v>4.8899999999999997</v>
          </cell>
        </row>
        <row r="9092">
          <cell r="A9092" t="str">
            <v>08.037.0041-A</v>
          </cell>
          <cell r="B9092">
            <v>4.5599999999999996</v>
          </cell>
        </row>
        <row r="9093">
          <cell r="A9093" t="str">
            <v>08.037.0042-0</v>
          </cell>
          <cell r="B9093">
            <v>4.2</v>
          </cell>
        </row>
        <row r="9094">
          <cell r="A9094" t="str">
            <v>08.037.0042-A</v>
          </cell>
          <cell r="B9094">
            <v>3.91</v>
          </cell>
        </row>
        <row r="9095">
          <cell r="A9095" t="str">
            <v>08.037.0043-0</v>
          </cell>
          <cell r="B9095">
            <v>3.46</v>
          </cell>
        </row>
        <row r="9096">
          <cell r="A9096" t="str">
            <v>08.037.0043-A</v>
          </cell>
          <cell r="B9096">
            <v>3.21</v>
          </cell>
        </row>
        <row r="9097">
          <cell r="A9097" t="str">
            <v>08.037.0044-0</v>
          </cell>
          <cell r="B9097">
            <v>2.97</v>
          </cell>
        </row>
        <row r="9098">
          <cell r="A9098" t="str">
            <v>08.037.0044-A</v>
          </cell>
          <cell r="B9098">
            <v>2.74</v>
          </cell>
        </row>
        <row r="9099">
          <cell r="A9099" t="str">
            <v>08.037.0045-0</v>
          </cell>
          <cell r="B9099">
            <v>2.76</v>
          </cell>
        </row>
        <row r="9100">
          <cell r="A9100" t="str">
            <v>08.037.0045-A</v>
          </cell>
          <cell r="B9100">
            <v>2.54</v>
          </cell>
        </row>
        <row r="9101">
          <cell r="A9101" t="str">
            <v>08.037.0047-0</v>
          </cell>
          <cell r="B9101">
            <v>8.08</v>
          </cell>
        </row>
        <row r="9102">
          <cell r="A9102" t="str">
            <v>08.037.0047-A</v>
          </cell>
          <cell r="B9102">
            <v>7.55</v>
          </cell>
        </row>
        <row r="9103">
          <cell r="A9103" t="str">
            <v>08.037.0048-0</v>
          </cell>
          <cell r="B9103">
            <v>6.11</v>
          </cell>
        </row>
        <row r="9104">
          <cell r="A9104" t="str">
            <v>08.037.0048-A</v>
          </cell>
          <cell r="B9104">
            <v>5.69</v>
          </cell>
        </row>
        <row r="9105">
          <cell r="A9105" t="str">
            <v>08.037.0049-0</v>
          </cell>
          <cell r="B9105">
            <v>5.17</v>
          </cell>
        </row>
        <row r="9106">
          <cell r="A9106" t="str">
            <v>08.037.0049-A</v>
          </cell>
          <cell r="B9106">
            <v>4.8</v>
          </cell>
        </row>
        <row r="9107">
          <cell r="A9107" t="str">
            <v>08.037.0050-0</v>
          </cell>
          <cell r="B9107">
            <v>4.92</v>
          </cell>
        </row>
        <row r="9108">
          <cell r="A9108" t="str">
            <v>08.037.0050-A</v>
          </cell>
          <cell r="B9108">
            <v>4.58</v>
          </cell>
        </row>
        <row r="9109">
          <cell r="A9109" t="str">
            <v>08.037.0051-0</v>
          </cell>
          <cell r="B9109">
            <v>4.32</v>
          </cell>
        </row>
        <row r="9110">
          <cell r="A9110" t="str">
            <v>08.037.0051-A</v>
          </cell>
          <cell r="B9110">
            <v>4.0199999999999996</v>
          </cell>
        </row>
        <row r="9111">
          <cell r="A9111" t="str">
            <v>08.037.0052-0</v>
          </cell>
          <cell r="B9111">
            <v>3.98</v>
          </cell>
        </row>
        <row r="9112">
          <cell r="A9112" t="str">
            <v>08.037.0052-A</v>
          </cell>
          <cell r="B9112">
            <v>3.7</v>
          </cell>
        </row>
        <row r="9113">
          <cell r="A9113" t="str">
            <v>08.037.0054-0</v>
          </cell>
          <cell r="B9113">
            <v>6.54</v>
          </cell>
        </row>
        <row r="9114">
          <cell r="A9114" t="str">
            <v>08.037.0054-A</v>
          </cell>
          <cell r="B9114">
            <v>5.94</v>
          </cell>
        </row>
        <row r="9115">
          <cell r="A9115" t="str">
            <v>08.037.0055-0</v>
          </cell>
          <cell r="B9115">
            <v>5.98</v>
          </cell>
        </row>
        <row r="9116">
          <cell r="A9116" t="str">
            <v>08.037.0055-A</v>
          </cell>
          <cell r="B9116">
            <v>5.4</v>
          </cell>
        </row>
        <row r="9117">
          <cell r="A9117" t="str">
            <v>08.037.0056-0</v>
          </cell>
          <cell r="B9117">
            <v>5.45</v>
          </cell>
        </row>
        <row r="9118">
          <cell r="A9118" t="str">
            <v>08.037.0056-A</v>
          </cell>
          <cell r="B9118">
            <v>4.8899999999999997</v>
          </cell>
        </row>
        <row r="9119">
          <cell r="A9119" t="str">
            <v>08.037.0057-0</v>
          </cell>
          <cell r="B9119">
            <v>4.9400000000000004</v>
          </cell>
        </row>
        <row r="9120">
          <cell r="A9120" t="str">
            <v>08.037.0057-A</v>
          </cell>
          <cell r="B9120">
            <v>4.3899999999999997</v>
          </cell>
        </row>
        <row r="9121">
          <cell r="A9121" t="str">
            <v>08.037.0058-0</v>
          </cell>
          <cell r="B9121">
            <v>4.82</v>
          </cell>
        </row>
        <row r="9122">
          <cell r="A9122" t="str">
            <v>08.037.0058-A</v>
          </cell>
          <cell r="B9122">
            <v>4.2699999999999996</v>
          </cell>
        </row>
        <row r="9123">
          <cell r="A9123" t="str">
            <v>08.037.0059-0</v>
          </cell>
          <cell r="B9123">
            <v>4.6500000000000004</v>
          </cell>
        </row>
        <row r="9124">
          <cell r="A9124" t="str">
            <v>08.037.0059-A</v>
          </cell>
          <cell r="B9124">
            <v>4.1100000000000003</v>
          </cell>
        </row>
        <row r="9125">
          <cell r="A9125" t="str">
            <v>08.038.0001-0</v>
          </cell>
          <cell r="B9125">
            <v>114.28</v>
          </cell>
        </row>
        <row r="9126">
          <cell r="A9126" t="str">
            <v>08.038.0001-A</v>
          </cell>
          <cell r="B9126">
            <v>106.79</v>
          </cell>
        </row>
        <row r="9127">
          <cell r="A9127" t="str">
            <v>08.040.0005-0</v>
          </cell>
          <cell r="B9127">
            <v>35.54</v>
          </cell>
        </row>
        <row r="9128">
          <cell r="A9128" t="str">
            <v>08.040.0005-A</v>
          </cell>
          <cell r="B9128">
            <v>34.28</v>
          </cell>
        </row>
        <row r="9129">
          <cell r="A9129" t="str">
            <v>08.040.0010-0</v>
          </cell>
          <cell r="B9129">
            <v>29.79</v>
          </cell>
        </row>
        <row r="9130">
          <cell r="A9130" t="str">
            <v>08.040.0010-A</v>
          </cell>
          <cell r="B9130">
            <v>28.73</v>
          </cell>
        </row>
        <row r="9131">
          <cell r="A9131" t="str">
            <v>08.040.0015-0</v>
          </cell>
          <cell r="B9131">
            <v>21.75</v>
          </cell>
        </row>
        <row r="9132">
          <cell r="A9132" t="str">
            <v>08.040.0015-A</v>
          </cell>
          <cell r="B9132">
            <v>20.97</v>
          </cell>
        </row>
        <row r="9133">
          <cell r="A9133" t="str">
            <v>08.040.0020-0</v>
          </cell>
          <cell r="B9133">
            <v>17.8</v>
          </cell>
        </row>
        <row r="9134">
          <cell r="A9134" t="str">
            <v>08.040.0020-A</v>
          </cell>
          <cell r="B9134">
            <v>17.170000000000002</v>
          </cell>
        </row>
        <row r="9135">
          <cell r="A9135" t="str">
            <v>08.040.0025-0</v>
          </cell>
          <cell r="B9135">
            <v>17.420000000000002</v>
          </cell>
        </row>
        <row r="9136">
          <cell r="A9136" t="str">
            <v>08.040.0025-A</v>
          </cell>
          <cell r="B9136">
            <v>16.8</v>
          </cell>
        </row>
        <row r="9137">
          <cell r="A9137" t="str">
            <v>08.040.0030-0</v>
          </cell>
          <cell r="B9137">
            <v>7.77</v>
          </cell>
        </row>
        <row r="9138">
          <cell r="A9138" t="str">
            <v>08.040.0030-A</v>
          </cell>
          <cell r="B9138">
            <v>7.49</v>
          </cell>
        </row>
        <row r="9139">
          <cell r="A9139" t="str">
            <v>08.050.0001-0</v>
          </cell>
          <cell r="B9139">
            <v>68.08</v>
          </cell>
        </row>
        <row r="9140">
          <cell r="A9140" t="str">
            <v>08.050.0001-A</v>
          </cell>
          <cell r="B9140">
            <v>66.64</v>
          </cell>
        </row>
        <row r="9141">
          <cell r="A9141" t="str">
            <v>08.050.0004-0</v>
          </cell>
          <cell r="B9141">
            <v>65.38</v>
          </cell>
        </row>
        <row r="9142">
          <cell r="A9142" t="str">
            <v>08.050.0004-A</v>
          </cell>
          <cell r="B9142">
            <v>63.94</v>
          </cell>
        </row>
        <row r="9143">
          <cell r="A9143" t="str">
            <v>09.001.0001-1</v>
          </cell>
          <cell r="B9143">
            <v>11.47</v>
          </cell>
        </row>
        <row r="9144">
          <cell r="A9144" t="str">
            <v>09.001.0001-B</v>
          </cell>
          <cell r="B9144">
            <v>10.65</v>
          </cell>
        </row>
        <row r="9145">
          <cell r="A9145" t="str">
            <v>09.001.0002-0</v>
          </cell>
          <cell r="B9145">
            <v>14.55</v>
          </cell>
        </row>
        <row r="9146">
          <cell r="A9146" t="str">
            <v>09.001.0002-A</v>
          </cell>
          <cell r="B9146">
            <v>13.33</v>
          </cell>
        </row>
        <row r="9147">
          <cell r="A9147" t="str">
            <v>09.001.0003-1</v>
          </cell>
          <cell r="B9147">
            <v>10.96</v>
          </cell>
        </row>
        <row r="9148">
          <cell r="A9148" t="str">
            <v>09.001.0003-B</v>
          </cell>
          <cell r="B9148">
            <v>10.14</v>
          </cell>
        </row>
        <row r="9149">
          <cell r="A9149" t="str">
            <v>09.001.0004-0</v>
          </cell>
          <cell r="B9149">
            <v>13.2</v>
          </cell>
        </row>
        <row r="9150">
          <cell r="A9150" t="str">
            <v>09.001.0004-A</v>
          </cell>
          <cell r="B9150">
            <v>12.15</v>
          </cell>
        </row>
        <row r="9151">
          <cell r="A9151" t="str">
            <v>09.001.0020-0</v>
          </cell>
          <cell r="B9151">
            <v>8.4700000000000006</v>
          </cell>
        </row>
        <row r="9152">
          <cell r="A9152" t="str">
            <v>09.001.0020-A</v>
          </cell>
          <cell r="B9152">
            <v>7.89</v>
          </cell>
        </row>
        <row r="9153">
          <cell r="A9153" t="str">
            <v>09.001.0025-0</v>
          </cell>
          <cell r="B9153">
            <v>12.78</v>
          </cell>
        </row>
        <row r="9154">
          <cell r="A9154" t="str">
            <v>09.001.0025-A</v>
          </cell>
          <cell r="B9154">
            <v>11.64</v>
          </cell>
        </row>
        <row r="9155">
          <cell r="A9155" t="str">
            <v>09.001.0030-0</v>
          </cell>
          <cell r="B9155">
            <v>9.33</v>
          </cell>
        </row>
        <row r="9156">
          <cell r="A9156" t="str">
            <v>09.001.0030-A</v>
          </cell>
          <cell r="B9156">
            <v>8.64</v>
          </cell>
        </row>
        <row r="9157">
          <cell r="A9157" t="str">
            <v>09.001.0035-0</v>
          </cell>
          <cell r="B9157">
            <v>8.16</v>
          </cell>
        </row>
        <row r="9158">
          <cell r="A9158" t="str">
            <v>09.001.0035-A</v>
          </cell>
          <cell r="B9158">
            <v>7.59</v>
          </cell>
        </row>
        <row r="9159">
          <cell r="A9159" t="str">
            <v>09.001.0040-0</v>
          </cell>
          <cell r="B9159">
            <v>4.5</v>
          </cell>
        </row>
        <row r="9160">
          <cell r="A9160" t="str">
            <v>09.001.0040-A</v>
          </cell>
          <cell r="B9160">
            <v>4.42</v>
          </cell>
        </row>
        <row r="9161">
          <cell r="A9161" t="str">
            <v>09.001.0045-0</v>
          </cell>
          <cell r="B9161">
            <v>8.4600000000000009</v>
          </cell>
        </row>
        <row r="9162">
          <cell r="A9162" t="str">
            <v>09.001.0045-A</v>
          </cell>
          <cell r="B9162">
            <v>7.67</v>
          </cell>
        </row>
        <row r="9163">
          <cell r="A9163" t="str">
            <v>09.001.0050-0</v>
          </cell>
          <cell r="B9163">
            <v>14.03</v>
          </cell>
        </row>
        <row r="9164">
          <cell r="A9164" t="str">
            <v>09.001.0050-A</v>
          </cell>
          <cell r="B9164">
            <v>13.32</v>
          </cell>
        </row>
        <row r="9165">
          <cell r="A9165" t="str">
            <v>09.001.0055-0</v>
          </cell>
          <cell r="B9165">
            <v>9.64</v>
          </cell>
        </row>
        <row r="9166">
          <cell r="A9166" t="str">
            <v>09.001.0055-A</v>
          </cell>
          <cell r="B9166">
            <v>8.76</v>
          </cell>
        </row>
        <row r="9167">
          <cell r="A9167" t="str">
            <v>09.001.0060-0</v>
          </cell>
          <cell r="B9167">
            <v>19</v>
          </cell>
        </row>
        <row r="9168">
          <cell r="A9168" t="str">
            <v>09.001.0060-A</v>
          </cell>
          <cell r="B9168">
            <v>17.32</v>
          </cell>
        </row>
        <row r="9169">
          <cell r="A9169" t="str">
            <v>09.001.0065-0</v>
          </cell>
          <cell r="B9169">
            <v>27.27</v>
          </cell>
        </row>
        <row r="9170">
          <cell r="A9170" t="str">
            <v>09.001.0065-A</v>
          </cell>
          <cell r="B9170">
            <v>25.59</v>
          </cell>
        </row>
        <row r="9171">
          <cell r="A9171" t="str">
            <v>09.001.0070-0</v>
          </cell>
          <cell r="B9171">
            <v>5.07</v>
          </cell>
        </row>
        <row r="9172">
          <cell r="A9172" t="str">
            <v>09.001.0070-A</v>
          </cell>
          <cell r="B9172">
            <v>4.41</v>
          </cell>
        </row>
        <row r="9173">
          <cell r="A9173" t="str">
            <v>09.001.0075-0</v>
          </cell>
          <cell r="B9173">
            <v>5.07</v>
          </cell>
        </row>
        <row r="9174">
          <cell r="A9174" t="str">
            <v>09.001.0075-A</v>
          </cell>
          <cell r="B9174">
            <v>4.41</v>
          </cell>
        </row>
        <row r="9175">
          <cell r="A9175" t="str">
            <v>09.001.0080-0</v>
          </cell>
          <cell r="B9175">
            <v>18.079999999999998</v>
          </cell>
        </row>
        <row r="9176">
          <cell r="A9176" t="str">
            <v>09.001.0080-A</v>
          </cell>
          <cell r="B9176">
            <v>17.670000000000002</v>
          </cell>
        </row>
        <row r="9177">
          <cell r="A9177" t="str">
            <v>09.001.0100-0</v>
          </cell>
          <cell r="B9177">
            <v>101.98</v>
          </cell>
        </row>
        <row r="9178">
          <cell r="A9178" t="str">
            <v>09.001.0100-A</v>
          </cell>
          <cell r="B9178">
            <v>101.94</v>
          </cell>
        </row>
        <row r="9179">
          <cell r="A9179" t="str">
            <v>09.001.0150-0</v>
          </cell>
          <cell r="B9179">
            <v>31.27</v>
          </cell>
        </row>
        <row r="9180">
          <cell r="A9180" t="str">
            <v>09.001.0150-A</v>
          </cell>
          <cell r="B9180">
            <v>31.27</v>
          </cell>
        </row>
        <row r="9181">
          <cell r="A9181" t="str">
            <v>09.002.0001-0</v>
          </cell>
          <cell r="B9181">
            <v>40.6</v>
          </cell>
        </row>
        <row r="9182">
          <cell r="A9182" t="str">
            <v>09.002.0001-A</v>
          </cell>
          <cell r="B9182">
            <v>37.19</v>
          </cell>
        </row>
        <row r="9183">
          <cell r="A9183" t="str">
            <v>09.002.0002-0</v>
          </cell>
          <cell r="B9183">
            <v>6.16</v>
          </cell>
        </row>
        <row r="9184">
          <cell r="A9184" t="str">
            <v>09.002.0002-A</v>
          </cell>
          <cell r="B9184">
            <v>5.35</v>
          </cell>
        </row>
        <row r="9185">
          <cell r="A9185" t="str">
            <v>09.002.0003-0</v>
          </cell>
          <cell r="B9185">
            <v>5.55</v>
          </cell>
        </row>
        <row r="9186">
          <cell r="A9186" t="str">
            <v>09.002.0003-A</v>
          </cell>
          <cell r="B9186">
            <v>4.8099999999999996</v>
          </cell>
        </row>
        <row r="9187">
          <cell r="A9187" t="str">
            <v>09.002.0010-0</v>
          </cell>
          <cell r="B9187">
            <v>4.3099999999999996</v>
          </cell>
        </row>
        <row r="9188">
          <cell r="A9188" t="str">
            <v>09.002.0010-A</v>
          </cell>
          <cell r="B9188">
            <v>3.74</v>
          </cell>
        </row>
        <row r="9189">
          <cell r="A9189" t="str">
            <v>09.002.0012-0</v>
          </cell>
          <cell r="B9189">
            <v>1.97</v>
          </cell>
        </row>
        <row r="9190">
          <cell r="A9190" t="str">
            <v>09.002.0012-A</v>
          </cell>
          <cell r="B9190">
            <v>1.71</v>
          </cell>
        </row>
        <row r="9191">
          <cell r="A9191" t="str">
            <v>09.002.0015-0</v>
          </cell>
          <cell r="B9191">
            <v>2.8</v>
          </cell>
        </row>
        <row r="9192">
          <cell r="A9192" t="str">
            <v>09.002.0015-A</v>
          </cell>
          <cell r="B9192">
            <v>2.8</v>
          </cell>
        </row>
        <row r="9193">
          <cell r="A9193" t="str">
            <v>09.002.0017-0</v>
          </cell>
          <cell r="B9193">
            <v>5.6</v>
          </cell>
        </row>
        <row r="9194">
          <cell r="A9194" t="str">
            <v>09.002.0017-A</v>
          </cell>
          <cell r="B9194">
            <v>5.6</v>
          </cell>
        </row>
        <row r="9195">
          <cell r="A9195" t="str">
            <v>09.002.0019-0</v>
          </cell>
          <cell r="B9195">
            <v>8.4</v>
          </cell>
        </row>
        <row r="9196">
          <cell r="A9196" t="str">
            <v>09.002.0019-A</v>
          </cell>
          <cell r="B9196">
            <v>8.4</v>
          </cell>
        </row>
        <row r="9197">
          <cell r="A9197" t="str">
            <v>09.002.0021-0</v>
          </cell>
          <cell r="B9197">
            <v>11.2</v>
          </cell>
        </row>
        <row r="9198">
          <cell r="A9198" t="str">
            <v>09.002.0021-A</v>
          </cell>
          <cell r="B9198">
            <v>11.2</v>
          </cell>
        </row>
        <row r="9199">
          <cell r="A9199" t="str">
            <v>09.002.0023-0</v>
          </cell>
          <cell r="B9199">
            <v>17.5</v>
          </cell>
        </row>
        <row r="9200">
          <cell r="A9200" t="str">
            <v>09.002.0023-A</v>
          </cell>
          <cell r="B9200">
            <v>17.5</v>
          </cell>
        </row>
        <row r="9201">
          <cell r="A9201" t="str">
            <v>09.002.0030-0</v>
          </cell>
          <cell r="B9201">
            <v>19.37</v>
          </cell>
        </row>
        <row r="9202">
          <cell r="A9202" t="str">
            <v>09.002.0030-A</v>
          </cell>
          <cell r="B9202">
            <v>18.260000000000002</v>
          </cell>
        </row>
        <row r="9203">
          <cell r="A9203" t="str">
            <v>09.002.0032-0</v>
          </cell>
          <cell r="B9203">
            <v>6.16</v>
          </cell>
        </row>
        <row r="9204">
          <cell r="A9204" t="str">
            <v>09.002.0032-A</v>
          </cell>
          <cell r="B9204">
            <v>5.35</v>
          </cell>
        </row>
        <row r="9205">
          <cell r="A9205" t="str">
            <v>09.002.0050-0</v>
          </cell>
          <cell r="B9205">
            <v>0.61</v>
          </cell>
        </row>
        <row r="9206">
          <cell r="A9206" t="str">
            <v>09.002.0050-A</v>
          </cell>
          <cell r="B9206">
            <v>0.53</v>
          </cell>
        </row>
        <row r="9207">
          <cell r="A9207" t="str">
            <v>09.003.0006-0</v>
          </cell>
          <cell r="B9207">
            <v>15</v>
          </cell>
        </row>
        <row r="9208">
          <cell r="A9208" t="str">
            <v>09.003.0006-A</v>
          </cell>
          <cell r="B9208">
            <v>15</v>
          </cell>
        </row>
        <row r="9209">
          <cell r="A9209" t="str">
            <v>09.003.0008-0</v>
          </cell>
          <cell r="B9209">
            <v>9</v>
          </cell>
        </row>
        <row r="9210">
          <cell r="A9210" t="str">
            <v>09.003.0008-A</v>
          </cell>
          <cell r="B9210">
            <v>9</v>
          </cell>
        </row>
        <row r="9211">
          <cell r="A9211" t="str">
            <v>09.003.0009-0</v>
          </cell>
          <cell r="B9211">
            <v>10</v>
          </cell>
        </row>
        <row r="9212">
          <cell r="A9212" t="str">
            <v>09.003.0009-A</v>
          </cell>
          <cell r="B9212">
            <v>10</v>
          </cell>
        </row>
        <row r="9213">
          <cell r="A9213" t="str">
            <v>09.003.0026-0</v>
          </cell>
          <cell r="B9213">
            <v>3</v>
          </cell>
        </row>
        <row r="9214">
          <cell r="A9214" t="str">
            <v>09.003.0026-A</v>
          </cell>
          <cell r="B9214">
            <v>3</v>
          </cell>
        </row>
        <row r="9215">
          <cell r="A9215" t="str">
            <v>09.003.0034-0</v>
          </cell>
          <cell r="B9215">
            <v>3.5</v>
          </cell>
        </row>
        <row r="9216">
          <cell r="A9216" t="str">
            <v>09.003.0034-A</v>
          </cell>
          <cell r="B9216">
            <v>3.5</v>
          </cell>
        </row>
        <row r="9217">
          <cell r="A9217" t="str">
            <v>09.003.0066-0</v>
          </cell>
          <cell r="B9217">
            <v>280</v>
          </cell>
        </row>
        <row r="9218">
          <cell r="A9218" t="str">
            <v>09.003.0066-A</v>
          </cell>
          <cell r="B9218">
            <v>280</v>
          </cell>
        </row>
        <row r="9219">
          <cell r="A9219" t="str">
            <v>09.003.0068-0</v>
          </cell>
          <cell r="B9219">
            <v>350</v>
          </cell>
        </row>
        <row r="9220">
          <cell r="A9220" t="str">
            <v>09.003.0068-A</v>
          </cell>
          <cell r="B9220">
            <v>350</v>
          </cell>
        </row>
        <row r="9221">
          <cell r="A9221" t="str">
            <v>09.003.0070-0</v>
          </cell>
          <cell r="B9221">
            <v>380</v>
          </cell>
        </row>
        <row r="9222">
          <cell r="A9222" t="str">
            <v>09.003.0070-A</v>
          </cell>
          <cell r="B9222">
            <v>380</v>
          </cell>
        </row>
        <row r="9223">
          <cell r="A9223" t="str">
            <v>09.003.0074-0</v>
          </cell>
          <cell r="B9223">
            <v>1.2</v>
          </cell>
        </row>
        <row r="9224">
          <cell r="A9224" t="str">
            <v>09.003.0074-A</v>
          </cell>
          <cell r="B9224">
            <v>1.2</v>
          </cell>
        </row>
        <row r="9225">
          <cell r="A9225" t="str">
            <v>09.003.0076-0</v>
          </cell>
          <cell r="B9225">
            <v>4.5</v>
          </cell>
        </row>
        <row r="9226">
          <cell r="A9226" t="str">
            <v>09.003.0076-A</v>
          </cell>
          <cell r="B9226">
            <v>4.5</v>
          </cell>
        </row>
        <row r="9227">
          <cell r="A9227" t="str">
            <v>09.003.0142-0</v>
          </cell>
          <cell r="B9227">
            <v>14</v>
          </cell>
        </row>
        <row r="9228">
          <cell r="A9228" t="str">
            <v>09.003.0142-A</v>
          </cell>
          <cell r="B9228">
            <v>14</v>
          </cell>
        </row>
        <row r="9229">
          <cell r="A9229" t="str">
            <v>09.003.0144-0</v>
          </cell>
          <cell r="B9229">
            <v>12</v>
          </cell>
        </row>
        <row r="9230">
          <cell r="A9230" t="str">
            <v>09.003.0144-A</v>
          </cell>
          <cell r="B9230">
            <v>12</v>
          </cell>
        </row>
        <row r="9231">
          <cell r="A9231" t="str">
            <v>09.003.0154-0</v>
          </cell>
          <cell r="B9231">
            <v>13.6</v>
          </cell>
        </row>
        <row r="9232">
          <cell r="A9232" t="str">
            <v>09.003.0154-A</v>
          </cell>
          <cell r="B9232">
            <v>13.6</v>
          </cell>
        </row>
        <row r="9233">
          <cell r="A9233" t="str">
            <v>09.003.0156-0</v>
          </cell>
          <cell r="B9233">
            <v>24</v>
          </cell>
        </row>
        <row r="9234">
          <cell r="A9234" t="str">
            <v>09.003.0156-A</v>
          </cell>
          <cell r="B9234">
            <v>24</v>
          </cell>
        </row>
        <row r="9235">
          <cell r="A9235" t="str">
            <v>09.003.0162-0</v>
          </cell>
          <cell r="B9235">
            <v>8.4</v>
          </cell>
        </row>
        <row r="9236">
          <cell r="A9236" t="str">
            <v>09.003.0162-A</v>
          </cell>
          <cell r="B9236">
            <v>8.4</v>
          </cell>
        </row>
        <row r="9237">
          <cell r="A9237" t="str">
            <v>09.003.0166-0</v>
          </cell>
          <cell r="B9237">
            <v>20.399999999999999</v>
          </cell>
        </row>
        <row r="9238">
          <cell r="A9238" t="str">
            <v>09.003.0166-A</v>
          </cell>
          <cell r="B9238">
            <v>20.399999999999999</v>
          </cell>
        </row>
        <row r="9239">
          <cell r="A9239" t="str">
            <v>09.003.0176-0</v>
          </cell>
          <cell r="B9239">
            <v>8</v>
          </cell>
        </row>
        <row r="9240">
          <cell r="A9240" t="str">
            <v>09.003.0176-A</v>
          </cell>
          <cell r="B9240">
            <v>8</v>
          </cell>
        </row>
        <row r="9241">
          <cell r="A9241" t="str">
            <v>09.003.0178-0</v>
          </cell>
          <cell r="B9241">
            <v>8</v>
          </cell>
        </row>
        <row r="9242">
          <cell r="A9242" t="str">
            <v>09.003.0178-A</v>
          </cell>
          <cell r="B9242">
            <v>8</v>
          </cell>
        </row>
        <row r="9243">
          <cell r="A9243" t="str">
            <v>09.003.0188-0</v>
          </cell>
          <cell r="B9243">
            <v>17.5</v>
          </cell>
        </row>
        <row r="9244">
          <cell r="A9244" t="str">
            <v>09.003.0188-A</v>
          </cell>
          <cell r="B9244">
            <v>17.5</v>
          </cell>
        </row>
        <row r="9245">
          <cell r="A9245" t="str">
            <v>09.003.0192-0</v>
          </cell>
          <cell r="B9245">
            <v>17.5</v>
          </cell>
        </row>
        <row r="9246">
          <cell r="A9246" t="str">
            <v>09.003.0192-A</v>
          </cell>
          <cell r="B9246">
            <v>17.5</v>
          </cell>
        </row>
        <row r="9247">
          <cell r="A9247" t="str">
            <v>09.003.0194-0</v>
          </cell>
          <cell r="B9247">
            <v>17.5</v>
          </cell>
        </row>
        <row r="9248">
          <cell r="A9248" t="str">
            <v>09.003.0194-A</v>
          </cell>
          <cell r="B9248">
            <v>17.5</v>
          </cell>
        </row>
        <row r="9249">
          <cell r="A9249" t="str">
            <v>09.003.0200-0</v>
          </cell>
          <cell r="B9249">
            <v>17.5</v>
          </cell>
        </row>
        <row r="9250">
          <cell r="A9250" t="str">
            <v>09.003.0200-A</v>
          </cell>
          <cell r="B9250">
            <v>17.5</v>
          </cell>
        </row>
        <row r="9251">
          <cell r="A9251" t="str">
            <v>09.004.0001-0</v>
          </cell>
          <cell r="B9251">
            <v>114.25</v>
          </cell>
        </row>
        <row r="9252">
          <cell r="A9252" t="str">
            <v>09.004.0001-A</v>
          </cell>
          <cell r="B9252">
            <v>107.79</v>
          </cell>
        </row>
        <row r="9253">
          <cell r="A9253" t="str">
            <v>09.004.0002-0</v>
          </cell>
          <cell r="B9253">
            <v>217.11</v>
          </cell>
        </row>
        <row r="9254">
          <cell r="A9254" t="str">
            <v>09.004.0002-A</v>
          </cell>
          <cell r="B9254">
            <v>204.79</v>
          </cell>
        </row>
        <row r="9255">
          <cell r="A9255" t="str">
            <v>09.004.0003-0</v>
          </cell>
          <cell r="B9255">
            <v>420</v>
          </cell>
        </row>
        <row r="9256">
          <cell r="A9256" t="str">
            <v>09.004.0003-A</v>
          </cell>
          <cell r="B9256">
            <v>420</v>
          </cell>
        </row>
        <row r="9257">
          <cell r="A9257" t="str">
            <v>09.004.0004-0</v>
          </cell>
          <cell r="B9257">
            <v>860.83</v>
          </cell>
        </row>
        <row r="9258">
          <cell r="A9258" t="str">
            <v>09.004.0004-A</v>
          </cell>
          <cell r="B9258">
            <v>860.83</v>
          </cell>
        </row>
        <row r="9259">
          <cell r="A9259" t="str">
            <v>09.004.0005-0</v>
          </cell>
          <cell r="B9259">
            <v>437.31</v>
          </cell>
        </row>
        <row r="9260">
          <cell r="A9260" t="str">
            <v>09.004.0005-A</v>
          </cell>
          <cell r="B9260">
            <v>416.29</v>
          </cell>
        </row>
        <row r="9261">
          <cell r="A9261" t="str">
            <v>09.004.0010-0</v>
          </cell>
          <cell r="B9261">
            <v>34.799999999999997</v>
          </cell>
        </row>
        <row r="9262">
          <cell r="A9262" t="str">
            <v>09.004.0010-A</v>
          </cell>
          <cell r="B9262">
            <v>32.590000000000003</v>
          </cell>
        </row>
        <row r="9263">
          <cell r="A9263" t="str">
            <v>09.004.0011-0</v>
          </cell>
          <cell r="B9263">
            <v>67.22</v>
          </cell>
        </row>
        <row r="9264">
          <cell r="A9264" t="str">
            <v>09.004.0011-A</v>
          </cell>
          <cell r="B9264">
            <v>62.58</v>
          </cell>
        </row>
        <row r="9265">
          <cell r="A9265" t="str">
            <v>09.004.0013-0</v>
          </cell>
          <cell r="B9265">
            <v>325.91000000000003</v>
          </cell>
        </row>
        <row r="9266">
          <cell r="A9266" t="str">
            <v>09.004.0013-A</v>
          </cell>
          <cell r="B9266">
            <v>306.82</v>
          </cell>
        </row>
        <row r="9267">
          <cell r="A9267" t="str">
            <v>09.004.0015-0</v>
          </cell>
          <cell r="B9267">
            <v>56.46</v>
          </cell>
        </row>
        <row r="9268">
          <cell r="A9268" t="str">
            <v>09.004.0015-A</v>
          </cell>
          <cell r="B9268">
            <v>49.62</v>
          </cell>
        </row>
        <row r="9269">
          <cell r="A9269" t="str">
            <v>09.004.0017-0</v>
          </cell>
          <cell r="B9269">
            <v>63.28</v>
          </cell>
        </row>
        <row r="9270">
          <cell r="A9270" t="str">
            <v>09.004.0017-A</v>
          </cell>
          <cell r="B9270">
            <v>59.1</v>
          </cell>
        </row>
        <row r="9271">
          <cell r="A9271" t="str">
            <v>09.004.0019-0</v>
          </cell>
          <cell r="B9271">
            <v>99.63</v>
          </cell>
        </row>
        <row r="9272">
          <cell r="A9272" t="str">
            <v>09.004.0019-A</v>
          </cell>
          <cell r="B9272">
            <v>91.57</v>
          </cell>
        </row>
        <row r="9273">
          <cell r="A9273" t="str">
            <v>09.004.0020-0</v>
          </cell>
          <cell r="B9273">
            <v>74.739999999999995</v>
          </cell>
        </row>
        <row r="9274">
          <cell r="A9274" t="str">
            <v>09.004.0020-A</v>
          </cell>
          <cell r="B9274">
            <v>69.53</v>
          </cell>
        </row>
        <row r="9275">
          <cell r="A9275" t="str">
            <v>09.004.0023-0</v>
          </cell>
          <cell r="B9275">
            <v>5.2</v>
          </cell>
        </row>
        <row r="9276">
          <cell r="A9276" t="str">
            <v>09.004.0023-A</v>
          </cell>
          <cell r="B9276">
            <v>4.75</v>
          </cell>
        </row>
        <row r="9277">
          <cell r="A9277" t="str">
            <v>09.004.0025-0</v>
          </cell>
          <cell r="B9277">
            <v>5.36</v>
          </cell>
        </row>
        <row r="9278">
          <cell r="A9278" t="str">
            <v>09.004.0025-A</v>
          </cell>
          <cell r="B9278">
            <v>4.91</v>
          </cell>
        </row>
        <row r="9279">
          <cell r="A9279" t="str">
            <v>09.004.0028-0</v>
          </cell>
          <cell r="B9279">
            <v>62.13</v>
          </cell>
        </row>
        <row r="9280">
          <cell r="A9280" t="str">
            <v>09.004.0028-A</v>
          </cell>
          <cell r="B9280">
            <v>60.34</v>
          </cell>
        </row>
        <row r="9281">
          <cell r="A9281" t="str">
            <v>09.004.0050-0</v>
          </cell>
          <cell r="B9281">
            <v>174.77</v>
          </cell>
        </row>
        <row r="9282">
          <cell r="A9282" t="str">
            <v>09.004.0050-A</v>
          </cell>
          <cell r="B9282">
            <v>154.52000000000001</v>
          </cell>
        </row>
        <row r="9283">
          <cell r="A9283" t="str">
            <v>09.004.0051-0</v>
          </cell>
          <cell r="B9283">
            <v>207.61</v>
          </cell>
        </row>
        <row r="9284">
          <cell r="A9284" t="str">
            <v>09.004.0051-A</v>
          </cell>
          <cell r="B9284">
            <v>183.59</v>
          </cell>
        </row>
        <row r="9285">
          <cell r="A9285" t="str">
            <v>09.004.0055-0</v>
          </cell>
          <cell r="B9285">
            <v>167.16</v>
          </cell>
        </row>
        <row r="9286">
          <cell r="A9286" t="str">
            <v>09.004.0055-A</v>
          </cell>
          <cell r="B9286">
            <v>147.93</v>
          </cell>
        </row>
        <row r="9287">
          <cell r="A9287" t="str">
            <v>09.004.0056-0</v>
          </cell>
          <cell r="B9287">
            <v>188.4</v>
          </cell>
        </row>
        <row r="9288">
          <cell r="A9288" t="str">
            <v>09.004.0056-A</v>
          </cell>
          <cell r="B9288">
            <v>166.64</v>
          </cell>
        </row>
        <row r="9289">
          <cell r="A9289" t="str">
            <v>09.004.0060-0</v>
          </cell>
          <cell r="B9289">
            <v>275.88</v>
          </cell>
        </row>
        <row r="9290">
          <cell r="A9290" t="str">
            <v>09.004.0060-A</v>
          </cell>
          <cell r="B9290">
            <v>272.75</v>
          </cell>
        </row>
        <row r="9291">
          <cell r="A9291" t="str">
            <v>09.005.0001-0</v>
          </cell>
          <cell r="B9291">
            <v>1.97</v>
          </cell>
        </row>
        <row r="9292">
          <cell r="A9292" t="str">
            <v>09.005.0001-A</v>
          </cell>
          <cell r="B9292">
            <v>1.71</v>
          </cell>
        </row>
        <row r="9293">
          <cell r="A9293" t="str">
            <v>09.005.0002-0</v>
          </cell>
          <cell r="B9293">
            <v>1.23</v>
          </cell>
        </row>
        <row r="9294">
          <cell r="A9294" t="str">
            <v>09.005.0002-A</v>
          </cell>
          <cell r="B9294">
            <v>1.07</v>
          </cell>
        </row>
        <row r="9295">
          <cell r="A9295" t="str">
            <v>09.005.0003-0</v>
          </cell>
          <cell r="B9295">
            <v>1.85</v>
          </cell>
        </row>
        <row r="9296">
          <cell r="A9296" t="str">
            <v>09.005.0003-A</v>
          </cell>
          <cell r="B9296">
            <v>1.6</v>
          </cell>
        </row>
        <row r="9297">
          <cell r="A9297" t="str">
            <v>09.005.0004-0</v>
          </cell>
          <cell r="B9297">
            <v>13.79</v>
          </cell>
        </row>
        <row r="9298">
          <cell r="A9298" t="str">
            <v>09.005.0004-A</v>
          </cell>
          <cell r="B9298">
            <v>13.38</v>
          </cell>
        </row>
        <row r="9299">
          <cell r="A9299" t="str">
            <v>09.005.0005-0</v>
          </cell>
          <cell r="B9299">
            <v>15.52</v>
          </cell>
        </row>
        <row r="9300">
          <cell r="A9300" t="str">
            <v>09.005.0005-A</v>
          </cell>
          <cell r="B9300">
            <v>15.11</v>
          </cell>
        </row>
        <row r="9301">
          <cell r="A9301" t="str">
            <v>09.005.0006-0</v>
          </cell>
          <cell r="B9301">
            <v>30.79</v>
          </cell>
        </row>
        <row r="9302">
          <cell r="A9302" t="str">
            <v>09.005.0006-A</v>
          </cell>
          <cell r="B9302">
            <v>30.38</v>
          </cell>
        </row>
        <row r="9303">
          <cell r="A9303" t="str">
            <v>09.005.0007-0</v>
          </cell>
          <cell r="B9303">
            <v>2.46</v>
          </cell>
        </row>
        <row r="9304">
          <cell r="A9304" t="str">
            <v>09.005.0007-A</v>
          </cell>
          <cell r="B9304">
            <v>2.14</v>
          </cell>
        </row>
        <row r="9305">
          <cell r="A9305" t="str">
            <v>09.005.0008-0</v>
          </cell>
          <cell r="B9305">
            <v>4961.3900000000003</v>
          </cell>
        </row>
        <row r="9306">
          <cell r="A9306" t="str">
            <v>09.005.0008-A</v>
          </cell>
          <cell r="B9306">
            <v>4304.9799999999996</v>
          </cell>
        </row>
        <row r="9307">
          <cell r="A9307" t="str">
            <v>09.005.0009-0</v>
          </cell>
          <cell r="B9307">
            <v>3.08</v>
          </cell>
        </row>
        <row r="9308">
          <cell r="A9308" t="str">
            <v>09.005.0009-A</v>
          </cell>
          <cell r="B9308">
            <v>2.67</v>
          </cell>
        </row>
        <row r="9309">
          <cell r="A9309" t="str">
            <v>09.005.0011-0</v>
          </cell>
          <cell r="B9309">
            <v>113.72</v>
          </cell>
        </row>
        <row r="9310">
          <cell r="A9310" t="str">
            <v>09.005.0011-A</v>
          </cell>
          <cell r="B9310">
            <v>108.44</v>
          </cell>
        </row>
        <row r="9311">
          <cell r="A9311" t="str">
            <v>09.005.0012-0</v>
          </cell>
          <cell r="B9311">
            <v>3019.04</v>
          </cell>
        </row>
        <row r="9312">
          <cell r="A9312" t="str">
            <v>09.005.0012-A</v>
          </cell>
          <cell r="B9312">
            <v>2828.23</v>
          </cell>
        </row>
        <row r="9313">
          <cell r="A9313" t="str">
            <v>09.005.0020-0</v>
          </cell>
          <cell r="B9313">
            <v>19.739999999999998</v>
          </cell>
        </row>
        <row r="9314">
          <cell r="A9314" t="str">
            <v>09.005.0020-A</v>
          </cell>
          <cell r="B9314">
            <v>17.12</v>
          </cell>
        </row>
        <row r="9315">
          <cell r="A9315" t="str">
            <v>09.005.0021-0</v>
          </cell>
          <cell r="B9315">
            <v>19.739999999999998</v>
          </cell>
        </row>
        <row r="9316">
          <cell r="A9316" t="str">
            <v>09.005.0021-A</v>
          </cell>
          <cell r="B9316">
            <v>17.12</v>
          </cell>
        </row>
        <row r="9317">
          <cell r="A9317" t="str">
            <v>09.005.0022-0</v>
          </cell>
          <cell r="B9317">
            <v>19.739999999999998</v>
          </cell>
        </row>
        <row r="9318">
          <cell r="A9318" t="str">
            <v>09.005.0022-A</v>
          </cell>
          <cell r="B9318">
            <v>17.12</v>
          </cell>
        </row>
        <row r="9319">
          <cell r="A9319" t="str">
            <v>09.005.0023-0</v>
          </cell>
          <cell r="B9319">
            <v>19.739999999999998</v>
          </cell>
        </row>
        <row r="9320">
          <cell r="A9320" t="str">
            <v>09.005.0023-A</v>
          </cell>
          <cell r="B9320">
            <v>17.12</v>
          </cell>
        </row>
        <row r="9321">
          <cell r="A9321" t="str">
            <v>09.005.0024-0</v>
          </cell>
          <cell r="B9321">
            <v>321.3</v>
          </cell>
        </row>
        <row r="9322">
          <cell r="A9322" t="str">
            <v>09.005.0024-A</v>
          </cell>
          <cell r="B9322">
            <v>279.69</v>
          </cell>
        </row>
        <row r="9323">
          <cell r="A9323" t="str">
            <v>09.005.0025-0</v>
          </cell>
          <cell r="B9323">
            <v>255.5</v>
          </cell>
        </row>
        <row r="9324">
          <cell r="A9324" t="str">
            <v>09.005.0025-A</v>
          </cell>
          <cell r="B9324">
            <v>222.29</v>
          </cell>
        </row>
        <row r="9325">
          <cell r="A9325" t="str">
            <v>09.005.0026-0</v>
          </cell>
          <cell r="B9325">
            <v>277.87</v>
          </cell>
        </row>
        <row r="9326">
          <cell r="A9326" t="str">
            <v>09.005.0026-A</v>
          </cell>
          <cell r="B9326">
            <v>241.51</v>
          </cell>
        </row>
        <row r="9327">
          <cell r="A9327" t="str">
            <v>09.005.0027-0</v>
          </cell>
          <cell r="B9327">
            <v>255.5</v>
          </cell>
        </row>
        <row r="9328">
          <cell r="A9328" t="str">
            <v>09.005.0027-A</v>
          </cell>
          <cell r="B9328">
            <v>222.29</v>
          </cell>
        </row>
        <row r="9329">
          <cell r="A9329" t="str">
            <v>09.005.0028-0</v>
          </cell>
          <cell r="B9329">
            <v>1583.27</v>
          </cell>
        </row>
        <row r="9330">
          <cell r="A9330" t="str">
            <v>09.005.0028-A</v>
          </cell>
          <cell r="B9330">
            <v>1381.41</v>
          </cell>
        </row>
        <row r="9331">
          <cell r="A9331" t="str">
            <v>09.005.0029-0</v>
          </cell>
          <cell r="B9331">
            <v>3.7</v>
          </cell>
        </row>
        <row r="9332">
          <cell r="A9332" t="str">
            <v>09.005.0029-A</v>
          </cell>
          <cell r="B9332">
            <v>3.21</v>
          </cell>
        </row>
        <row r="9333">
          <cell r="A9333" t="str">
            <v>09.005.0030-0</v>
          </cell>
          <cell r="B9333">
            <v>123.39</v>
          </cell>
        </row>
        <row r="9334">
          <cell r="A9334" t="str">
            <v>09.005.0030-A</v>
          </cell>
          <cell r="B9334">
            <v>107.01</v>
          </cell>
        </row>
        <row r="9335">
          <cell r="A9335" t="str">
            <v>09.005.0032-0</v>
          </cell>
          <cell r="B9335">
            <v>70.52</v>
          </cell>
        </row>
        <row r="9336">
          <cell r="A9336" t="str">
            <v>09.005.0032-A</v>
          </cell>
          <cell r="B9336">
            <v>61.57</v>
          </cell>
        </row>
        <row r="9337">
          <cell r="A9337" t="str">
            <v>09.005.0033-0</v>
          </cell>
          <cell r="B9337">
            <v>11.41</v>
          </cell>
        </row>
        <row r="9338">
          <cell r="A9338" t="str">
            <v>09.005.0033-A</v>
          </cell>
          <cell r="B9338">
            <v>9.92</v>
          </cell>
        </row>
        <row r="9339">
          <cell r="A9339" t="str">
            <v>09.005.0034-0</v>
          </cell>
          <cell r="B9339">
            <v>25.7</v>
          </cell>
        </row>
        <row r="9340">
          <cell r="A9340" t="str">
            <v>09.005.0034-A</v>
          </cell>
          <cell r="B9340">
            <v>22.37</v>
          </cell>
        </row>
        <row r="9341">
          <cell r="A9341" t="str">
            <v>09.005.0035-0</v>
          </cell>
          <cell r="B9341">
            <v>3.87</v>
          </cell>
        </row>
        <row r="9342">
          <cell r="A9342" t="str">
            <v>09.005.0035-A</v>
          </cell>
          <cell r="B9342">
            <v>3.37</v>
          </cell>
        </row>
        <row r="9343">
          <cell r="A9343" t="str">
            <v>09.005.0036-0</v>
          </cell>
          <cell r="B9343">
            <v>24.82</v>
          </cell>
        </row>
        <row r="9344">
          <cell r="A9344" t="str">
            <v>09.005.0036-A</v>
          </cell>
          <cell r="B9344">
            <v>23.92</v>
          </cell>
        </row>
        <row r="9345">
          <cell r="A9345" t="str">
            <v>09.005.0037-0</v>
          </cell>
          <cell r="B9345">
            <v>0.71</v>
          </cell>
        </row>
        <row r="9346">
          <cell r="A9346" t="str">
            <v>09.005.0037-A</v>
          </cell>
          <cell r="B9346">
            <v>0.68</v>
          </cell>
        </row>
        <row r="9347">
          <cell r="A9347" t="str">
            <v>09.005.0038-0</v>
          </cell>
          <cell r="B9347">
            <v>0.48</v>
          </cell>
        </row>
        <row r="9348">
          <cell r="A9348" t="str">
            <v>09.005.0038-A</v>
          </cell>
          <cell r="B9348">
            <v>0.46</v>
          </cell>
        </row>
        <row r="9349">
          <cell r="A9349" t="str">
            <v>09.005.0039-0</v>
          </cell>
          <cell r="B9349">
            <v>0.08</v>
          </cell>
        </row>
        <row r="9350">
          <cell r="A9350" t="str">
            <v>09.005.0039-A</v>
          </cell>
          <cell r="B9350">
            <v>7.0000000000000007E-2</v>
          </cell>
        </row>
        <row r="9351">
          <cell r="A9351" t="str">
            <v>09.005.0041-0</v>
          </cell>
          <cell r="B9351">
            <v>26.06</v>
          </cell>
        </row>
        <row r="9352">
          <cell r="A9352" t="str">
            <v>09.005.0041-A</v>
          </cell>
          <cell r="B9352">
            <v>25.43</v>
          </cell>
        </row>
        <row r="9353">
          <cell r="A9353" t="str">
            <v>09.005.0052-0</v>
          </cell>
          <cell r="B9353">
            <v>171.67</v>
          </cell>
        </row>
        <row r="9354">
          <cell r="A9354" t="str">
            <v>09.005.0052-A</v>
          </cell>
          <cell r="B9354">
            <v>157.46</v>
          </cell>
        </row>
        <row r="9355">
          <cell r="A9355" t="str">
            <v>09.005.0053-0</v>
          </cell>
          <cell r="B9355">
            <v>245.59</v>
          </cell>
        </row>
        <row r="9356">
          <cell r="A9356" t="str">
            <v>09.005.0053-A</v>
          </cell>
          <cell r="B9356">
            <v>225.24</v>
          </cell>
        </row>
        <row r="9357">
          <cell r="A9357" t="str">
            <v>09.005.0054-0</v>
          </cell>
          <cell r="B9357">
            <v>390.6</v>
          </cell>
        </row>
        <row r="9358">
          <cell r="A9358" t="str">
            <v>09.005.0054-A</v>
          </cell>
          <cell r="B9358">
            <v>357.13</v>
          </cell>
        </row>
        <row r="9359">
          <cell r="A9359" t="str">
            <v>09.005.0059-0</v>
          </cell>
          <cell r="B9359">
            <v>0.74</v>
          </cell>
        </row>
        <row r="9360">
          <cell r="A9360" t="str">
            <v>09.005.0059-A</v>
          </cell>
          <cell r="B9360">
            <v>0.64</v>
          </cell>
        </row>
        <row r="9361">
          <cell r="A9361" t="str">
            <v>09.005.0060-0</v>
          </cell>
          <cell r="B9361">
            <v>1.85</v>
          </cell>
        </row>
        <row r="9362">
          <cell r="A9362" t="str">
            <v>09.005.0060-A</v>
          </cell>
          <cell r="B9362">
            <v>1.61</v>
          </cell>
        </row>
        <row r="9363">
          <cell r="A9363" t="str">
            <v>09.005.0061-0</v>
          </cell>
          <cell r="B9363">
            <v>24.93</v>
          </cell>
        </row>
        <row r="9364">
          <cell r="A9364" t="str">
            <v>09.005.0061-A</v>
          </cell>
          <cell r="B9364">
            <v>21.66</v>
          </cell>
        </row>
        <row r="9365">
          <cell r="A9365" t="str">
            <v>09.005.0100-0</v>
          </cell>
          <cell r="B9365">
            <v>2524.2800000000002</v>
          </cell>
        </row>
        <row r="9366">
          <cell r="A9366" t="str">
            <v>09.005.0100-A</v>
          </cell>
          <cell r="B9366">
            <v>2193.8000000000002</v>
          </cell>
        </row>
        <row r="9367">
          <cell r="A9367" t="str">
            <v>09.005.0105-0</v>
          </cell>
          <cell r="B9367">
            <v>1018.87</v>
          </cell>
        </row>
        <row r="9368">
          <cell r="A9368" t="str">
            <v>09.005.0105-A</v>
          </cell>
          <cell r="B9368">
            <v>888.19</v>
          </cell>
        </row>
        <row r="9369">
          <cell r="A9369" t="str">
            <v>09.005.0110-0</v>
          </cell>
          <cell r="B9369">
            <v>3.08</v>
          </cell>
        </row>
        <row r="9370">
          <cell r="A9370" t="str">
            <v>09.005.0110-A</v>
          </cell>
          <cell r="B9370">
            <v>2.67</v>
          </cell>
        </row>
        <row r="9371">
          <cell r="A9371" t="str">
            <v>09.005.0115-0</v>
          </cell>
          <cell r="B9371">
            <v>63.28</v>
          </cell>
        </row>
        <row r="9372">
          <cell r="A9372" t="str">
            <v>09.005.0115-A</v>
          </cell>
          <cell r="B9372">
            <v>55.01</v>
          </cell>
        </row>
        <row r="9373">
          <cell r="A9373" t="str">
            <v>09.005.0120-0</v>
          </cell>
          <cell r="B9373">
            <v>1008.54</v>
          </cell>
        </row>
        <row r="9374">
          <cell r="A9374" t="str">
            <v>09.005.0120-A</v>
          </cell>
          <cell r="B9374">
            <v>877.52</v>
          </cell>
        </row>
        <row r="9375">
          <cell r="A9375" t="str">
            <v>09.005.0125-0</v>
          </cell>
          <cell r="B9375">
            <v>255.5</v>
          </cell>
        </row>
        <row r="9376">
          <cell r="A9376" t="str">
            <v>09.005.0125-A</v>
          </cell>
          <cell r="B9376">
            <v>222.29</v>
          </cell>
        </row>
        <row r="9377">
          <cell r="A9377" t="str">
            <v>09.005.0130-0</v>
          </cell>
          <cell r="B9377">
            <v>0.24</v>
          </cell>
        </row>
        <row r="9378">
          <cell r="A9378" t="str">
            <v>09.005.0130-A</v>
          </cell>
          <cell r="B9378">
            <v>0.21</v>
          </cell>
        </row>
        <row r="9379">
          <cell r="A9379" t="str">
            <v>09.005.0135-0</v>
          </cell>
          <cell r="B9379">
            <v>1.23</v>
          </cell>
        </row>
        <row r="9380">
          <cell r="A9380" t="str">
            <v>09.005.0135-A</v>
          </cell>
          <cell r="B9380">
            <v>1.07</v>
          </cell>
        </row>
        <row r="9381">
          <cell r="A9381" t="str">
            <v>09.005.0140-0</v>
          </cell>
          <cell r="B9381">
            <v>0.98</v>
          </cell>
        </row>
        <row r="9382">
          <cell r="A9382" t="str">
            <v>09.005.0140-A</v>
          </cell>
          <cell r="B9382">
            <v>0.85</v>
          </cell>
        </row>
        <row r="9383">
          <cell r="A9383" t="str">
            <v>09.005.0145-0</v>
          </cell>
          <cell r="B9383">
            <v>3.08</v>
          </cell>
        </row>
        <row r="9384">
          <cell r="A9384" t="str">
            <v>09.005.0145-A</v>
          </cell>
          <cell r="B9384">
            <v>2.67</v>
          </cell>
        </row>
        <row r="9385">
          <cell r="A9385" t="str">
            <v>09.005.0150-0</v>
          </cell>
          <cell r="B9385">
            <v>0.14000000000000001</v>
          </cell>
        </row>
        <row r="9386">
          <cell r="A9386" t="str">
            <v>09.005.0150-A</v>
          </cell>
          <cell r="B9386">
            <v>0.12</v>
          </cell>
        </row>
        <row r="9387">
          <cell r="A9387" t="str">
            <v>09.005.0155-0</v>
          </cell>
          <cell r="B9387">
            <v>2.46</v>
          </cell>
        </row>
        <row r="9388">
          <cell r="A9388" t="str">
            <v>09.005.0155-A</v>
          </cell>
          <cell r="B9388">
            <v>2.14</v>
          </cell>
        </row>
        <row r="9389">
          <cell r="A9389" t="str">
            <v>09.006.0003-0</v>
          </cell>
          <cell r="B9389">
            <v>46.86</v>
          </cell>
        </row>
        <row r="9390">
          <cell r="A9390" t="str">
            <v>09.006.0003-A</v>
          </cell>
          <cell r="B9390">
            <v>46.05</v>
          </cell>
        </row>
        <row r="9391">
          <cell r="A9391" t="str">
            <v>09.006.0006-0</v>
          </cell>
          <cell r="B9391">
            <v>750.39</v>
          </cell>
        </row>
        <row r="9392">
          <cell r="A9392" t="str">
            <v>09.006.0006-A</v>
          </cell>
          <cell r="B9392">
            <v>687.31</v>
          </cell>
        </row>
        <row r="9393">
          <cell r="A9393" t="str">
            <v>09.006.0007-0</v>
          </cell>
          <cell r="B9393">
            <v>321.77999999999997</v>
          </cell>
        </row>
        <row r="9394">
          <cell r="A9394" t="str">
            <v>09.006.0007-A</v>
          </cell>
          <cell r="B9394">
            <v>289.02999999999997</v>
          </cell>
        </row>
        <row r="9395">
          <cell r="A9395" t="str">
            <v>09.006.0008-0</v>
          </cell>
          <cell r="B9395">
            <v>349.43</v>
          </cell>
        </row>
        <row r="9396">
          <cell r="A9396" t="str">
            <v>09.006.0008-A</v>
          </cell>
          <cell r="B9396">
            <v>323.22000000000003</v>
          </cell>
        </row>
        <row r="9397">
          <cell r="A9397" t="str">
            <v>09.006.0009-0</v>
          </cell>
          <cell r="B9397">
            <v>49.35</v>
          </cell>
        </row>
        <row r="9398">
          <cell r="A9398" t="str">
            <v>09.006.0009-A</v>
          </cell>
          <cell r="B9398">
            <v>42.8</v>
          </cell>
        </row>
        <row r="9399">
          <cell r="A9399" t="str">
            <v>09.006.0010-0</v>
          </cell>
          <cell r="B9399">
            <v>1230.92</v>
          </cell>
        </row>
        <row r="9400">
          <cell r="A9400" t="str">
            <v>09.006.0010-A</v>
          </cell>
          <cell r="B9400">
            <v>1167.83</v>
          </cell>
        </row>
        <row r="9401">
          <cell r="A9401" t="str">
            <v>09.006.0015-0</v>
          </cell>
          <cell r="B9401">
            <v>869.96</v>
          </cell>
        </row>
        <row r="9402">
          <cell r="A9402" t="str">
            <v>09.006.0015-A</v>
          </cell>
          <cell r="B9402">
            <v>806.87</v>
          </cell>
        </row>
        <row r="9403">
          <cell r="A9403" t="str">
            <v>09.006.0020-0</v>
          </cell>
          <cell r="B9403">
            <v>296.13</v>
          </cell>
        </row>
        <row r="9404">
          <cell r="A9404" t="str">
            <v>09.006.0020-A</v>
          </cell>
          <cell r="B9404">
            <v>296.13</v>
          </cell>
        </row>
        <row r="9405">
          <cell r="A9405" t="str">
            <v>09.006.0030-0</v>
          </cell>
          <cell r="B9405">
            <v>159.13</v>
          </cell>
        </row>
        <row r="9406">
          <cell r="A9406" t="str">
            <v>09.006.0030-A</v>
          </cell>
          <cell r="B9406">
            <v>154.87</v>
          </cell>
        </row>
        <row r="9407">
          <cell r="A9407" t="str">
            <v>09.006.0032-0</v>
          </cell>
          <cell r="B9407">
            <v>108</v>
          </cell>
        </row>
        <row r="9408">
          <cell r="A9408" t="str">
            <v>09.006.0032-A</v>
          </cell>
          <cell r="B9408">
            <v>108</v>
          </cell>
        </row>
        <row r="9409">
          <cell r="A9409" t="str">
            <v>09.006.0035-0</v>
          </cell>
          <cell r="B9409">
            <v>84.53</v>
          </cell>
        </row>
        <row r="9410">
          <cell r="A9410" t="str">
            <v>09.006.0035-A</v>
          </cell>
          <cell r="B9410">
            <v>84.53</v>
          </cell>
        </row>
        <row r="9411">
          <cell r="A9411" t="str">
            <v>09.007.0001-0</v>
          </cell>
          <cell r="B9411">
            <v>98.71</v>
          </cell>
        </row>
        <row r="9412">
          <cell r="A9412" t="str">
            <v>09.007.0001-A</v>
          </cell>
          <cell r="B9412">
            <v>85.61</v>
          </cell>
        </row>
        <row r="9413">
          <cell r="A9413" t="str">
            <v>09.007.0002-0</v>
          </cell>
          <cell r="B9413">
            <v>129.56</v>
          </cell>
        </row>
        <row r="9414">
          <cell r="A9414" t="str">
            <v>09.007.0002-A</v>
          </cell>
          <cell r="B9414">
            <v>112.36</v>
          </cell>
        </row>
        <row r="9415">
          <cell r="A9415" t="str">
            <v>09.007.0003-0</v>
          </cell>
          <cell r="B9415">
            <v>149.91999999999999</v>
          </cell>
        </row>
        <row r="9416">
          <cell r="A9416" t="str">
            <v>09.007.0003-A</v>
          </cell>
          <cell r="B9416">
            <v>130.02000000000001</v>
          </cell>
        </row>
        <row r="9417">
          <cell r="A9417" t="str">
            <v>09.007.0010-0</v>
          </cell>
          <cell r="B9417">
            <v>1.33</v>
          </cell>
        </row>
        <row r="9418">
          <cell r="A9418" t="str">
            <v>09.007.0010-A</v>
          </cell>
          <cell r="B9418">
            <v>1.17</v>
          </cell>
        </row>
        <row r="9419">
          <cell r="A9419" t="str">
            <v>09.007.0015-0</v>
          </cell>
          <cell r="B9419">
            <v>18.5</v>
          </cell>
        </row>
        <row r="9420">
          <cell r="A9420" t="str">
            <v>09.007.0015-A</v>
          </cell>
          <cell r="B9420">
            <v>16.05</v>
          </cell>
        </row>
        <row r="9421">
          <cell r="A9421" t="str">
            <v>09.007.0030-0</v>
          </cell>
          <cell r="B9421">
            <v>9.25</v>
          </cell>
        </row>
        <row r="9422">
          <cell r="A9422" t="str">
            <v>09.007.0030-A</v>
          </cell>
          <cell r="B9422">
            <v>8.02</v>
          </cell>
        </row>
        <row r="9423">
          <cell r="A9423" t="str">
            <v>09.007.0035-0</v>
          </cell>
          <cell r="B9423">
            <v>61.69</v>
          </cell>
        </row>
        <row r="9424">
          <cell r="A9424" t="str">
            <v>09.007.0035-A</v>
          </cell>
          <cell r="B9424">
            <v>53.5</v>
          </cell>
        </row>
        <row r="9425">
          <cell r="A9425" t="str">
            <v>09.008.0010-0</v>
          </cell>
          <cell r="B9425">
            <v>91.34</v>
          </cell>
        </row>
        <row r="9426">
          <cell r="A9426" t="str">
            <v>09.008.0010-A</v>
          </cell>
          <cell r="B9426">
            <v>87.25</v>
          </cell>
        </row>
        <row r="9427">
          <cell r="A9427" t="str">
            <v>09.009.0001-0</v>
          </cell>
          <cell r="B9427">
            <v>13.8</v>
          </cell>
        </row>
        <row r="9428">
          <cell r="A9428" t="str">
            <v>09.009.0001-A</v>
          </cell>
          <cell r="B9428">
            <v>12.94</v>
          </cell>
        </row>
        <row r="9429">
          <cell r="A9429" t="str">
            <v>09.009.0002-0</v>
          </cell>
          <cell r="B9429">
            <v>19.420000000000002</v>
          </cell>
        </row>
        <row r="9430">
          <cell r="A9430" t="str">
            <v>09.009.0002-A</v>
          </cell>
          <cell r="B9430">
            <v>18.27</v>
          </cell>
        </row>
        <row r="9431">
          <cell r="A9431" t="str">
            <v>09.009.0003-0</v>
          </cell>
          <cell r="B9431">
            <v>11.86</v>
          </cell>
        </row>
        <row r="9432">
          <cell r="A9432" t="str">
            <v>09.009.0003-A</v>
          </cell>
          <cell r="B9432">
            <v>11.2</v>
          </cell>
        </row>
        <row r="9433">
          <cell r="A9433" t="str">
            <v>09.009.0004-0</v>
          </cell>
          <cell r="B9433">
            <v>78.89</v>
          </cell>
        </row>
        <row r="9434">
          <cell r="A9434" t="str">
            <v>09.009.0004-A</v>
          </cell>
          <cell r="B9434">
            <v>74.8</v>
          </cell>
        </row>
        <row r="9435">
          <cell r="A9435" t="str">
            <v>09.009.0010-0</v>
          </cell>
          <cell r="B9435">
            <v>3019.04</v>
          </cell>
        </row>
        <row r="9436">
          <cell r="A9436" t="str">
            <v>09.009.0010-A</v>
          </cell>
          <cell r="B9436">
            <v>2828.23</v>
          </cell>
        </row>
        <row r="9437">
          <cell r="A9437" t="str">
            <v>09.010.0001-0</v>
          </cell>
          <cell r="B9437">
            <v>36.94</v>
          </cell>
        </row>
        <row r="9438">
          <cell r="A9438" t="str">
            <v>09.010.0001-A</v>
          </cell>
          <cell r="B9438">
            <v>33.659999999999997</v>
          </cell>
        </row>
        <row r="9439">
          <cell r="A9439" t="str">
            <v>09.010.0002-0</v>
          </cell>
          <cell r="B9439">
            <v>22.94</v>
          </cell>
        </row>
        <row r="9440">
          <cell r="A9440" t="str">
            <v>09.010.0002-A</v>
          </cell>
          <cell r="B9440">
            <v>20.7</v>
          </cell>
        </row>
        <row r="9441">
          <cell r="A9441" t="str">
            <v>09.011.0001-0</v>
          </cell>
          <cell r="B9441">
            <v>32.93</v>
          </cell>
        </row>
        <row r="9442">
          <cell r="A9442" t="str">
            <v>09.011.0001-A</v>
          </cell>
          <cell r="B9442">
            <v>31.71</v>
          </cell>
        </row>
        <row r="9443">
          <cell r="A9443" t="str">
            <v>09.012.0001-0</v>
          </cell>
          <cell r="B9443">
            <v>248.59</v>
          </cell>
        </row>
        <row r="9444">
          <cell r="A9444" t="str">
            <v>09.012.0001-A</v>
          </cell>
          <cell r="B9444">
            <v>223.26</v>
          </cell>
        </row>
        <row r="9445">
          <cell r="A9445" t="str">
            <v>09.012.0002-0</v>
          </cell>
          <cell r="B9445">
            <v>178.84</v>
          </cell>
        </row>
        <row r="9446">
          <cell r="A9446" t="str">
            <v>09.012.0002-A</v>
          </cell>
          <cell r="B9446">
            <v>160.53</v>
          </cell>
        </row>
        <row r="9447">
          <cell r="A9447" t="str">
            <v>09.012.0003-0</v>
          </cell>
          <cell r="B9447">
            <v>483.46</v>
          </cell>
        </row>
        <row r="9448">
          <cell r="A9448" t="str">
            <v>09.012.0003-A</v>
          </cell>
          <cell r="B9448">
            <v>440.86</v>
          </cell>
        </row>
        <row r="9449">
          <cell r="A9449" t="str">
            <v>09.012.0004-0</v>
          </cell>
          <cell r="B9449">
            <v>842.64</v>
          </cell>
        </row>
        <row r="9450">
          <cell r="A9450" t="str">
            <v>09.012.0004-A</v>
          </cell>
          <cell r="B9450">
            <v>765.68</v>
          </cell>
        </row>
        <row r="9451">
          <cell r="A9451" t="str">
            <v>09.012.0010-0</v>
          </cell>
          <cell r="B9451">
            <v>921.24</v>
          </cell>
        </row>
        <row r="9452">
          <cell r="A9452" t="str">
            <v>09.012.0010-A</v>
          </cell>
          <cell r="B9452">
            <v>921.24</v>
          </cell>
        </row>
        <row r="9453">
          <cell r="A9453" t="str">
            <v>09.012.0015-0</v>
          </cell>
          <cell r="B9453">
            <v>290.08999999999997</v>
          </cell>
        </row>
        <row r="9454">
          <cell r="A9454" t="str">
            <v>09.012.0015-A</v>
          </cell>
          <cell r="B9454">
            <v>281.47000000000003</v>
          </cell>
        </row>
        <row r="9455">
          <cell r="A9455" t="str">
            <v>09.013.0001-0</v>
          </cell>
          <cell r="B9455">
            <v>376.88</v>
          </cell>
        </row>
        <row r="9456">
          <cell r="A9456" t="str">
            <v>09.013.0001-A</v>
          </cell>
          <cell r="B9456">
            <v>358.97</v>
          </cell>
        </row>
        <row r="9457">
          <cell r="A9457" t="str">
            <v>09.013.0002-0</v>
          </cell>
          <cell r="B9457">
            <v>1342.92</v>
          </cell>
        </row>
        <row r="9458">
          <cell r="A9458" t="str">
            <v>09.013.0002-A</v>
          </cell>
          <cell r="B9458">
            <v>1214.56</v>
          </cell>
        </row>
        <row r="9459">
          <cell r="A9459" t="str">
            <v>09.013.0010-0</v>
          </cell>
          <cell r="B9459">
            <v>678.11</v>
          </cell>
        </row>
        <row r="9460">
          <cell r="A9460" t="str">
            <v>09.013.0010-A</v>
          </cell>
          <cell r="B9460">
            <v>599.95000000000005</v>
          </cell>
        </row>
        <row r="9461">
          <cell r="A9461" t="str">
            <v>09.013.0015-0</v>
          </cell>
          <cell r="B9461">
            <v>811.94</v>
          </cell>
        </row>
        <row r="9462">
          <cell r="A9462" t="str">
            <v>09.013.0015-A</v>
          </cell>
          <cell r="B9462">
            <v>764.73</v>
          </cell>
        </row>
        <row r="9463">
          <cell r="A9463" t="str">
            <v>09.013.0016-0</v>
          </cell>
          <cell r="B9463">
            <v>338.63</v>
          </cell>
        </row>
        <row r="9464">
          <cell r="A9464" t="str">
            <v>09.013.0016-A</v>
          </cell>
          <cell r="B9464">
            <v>317.94</v>
          </cell>
        </row>
        <row r="9465">
          <cell r="A9465" t="str">
            <v>09.013.0020-0</v>
          </cell>
          <cell r="B9465">
            <v>934.97</v>
          </cell>
        </row>
        <row r="9466">
          <cell r="A9466" t="str">
            <v>09.013.0020-A</v>
          </cell>
          <cell r="B9466">
            <v>918.22</v>
          </cell>
        </row>
        <row r="9467">
          <cell r="A9467" t="str">
            <v>09.013.0030-0</v>
          </cell>
          <cell r="B9467">
            <v>111.85</v>
          </cell>
        </row>
        <row r="9468">
          <cell r="A9468" t="str">
            <v>09.013.0030-A</v>
          </cell>
          <cell r="B9468">
            <v>104.53</v>
          </cell>
        </row>
        <row r="9469">
          <cell r="A9469" t="str">
            <v>09.013.0035-0</v>
          </cell>
          <cell r="B9469">
            <v>46.89</v>
          </cell>
        </row>
        <row r="9470">
          <cell r="A9470" t="str">
            <v>09.013.0035-A</v>
          </cell>
          <cell r="B9470">
            <v>41.27</v>
          </cell>
        </row>
        <row r="9471">
          <cell r="A9471" t="str">
            <v>09.013.0040-0</v>
          </cell>
          <cell r="B9471">
            <v>85.22</v>
          </cell>
        </row>
        <row r="9472">
          <cell r="A9472" t="str">
            <v>09.013.0040-A</v>
          </cell>
          <cell r="B9472">
            <v>74.31</v>
          </cell>
        </row>
        <row r="9473">
          <cell r="A9473" t="str">
            <v>09.014.0015-0</v>
          </cell>
          <cell r="B9473">
            <v>1225.79</v>
          </cell>
        </row>
        <row r="9474">
          <cell r="A9474" t="str">
            <v>09.014.0015-A</v>
          </cell>
          <cell r="B9474">
            <v>1139.3</v>
          </cell>
        </row>
        <row r="9475">
          <cell r="A9475" t="str">
            <v>09.015.0003-0</v>
          </cell>
          <cell r="B9475">
            <v>157.91999999999999</v>
          </cell>
        </row>
        <row r="9476">
          <cell r="A9476" t="str">
            <v>09.015.0003-A</v>
          </cell>
          <cell r="B9476">
            <v>150.53</v>
          </cell>
        </row>
        <row r="9477">
          <cell r="A9477" t="str">
            <v>09.015.0005-0</v>
          </cell>
          <cell r="B9477">
            <v>127.37</v>
          </cell>
        </row>
        <row r="9478">
          <cell r="A9478" t="str">
            <v>09.015.0005-A</v>
          </cell>
          <cell r="B9478">
            <v>118.8</v>
          </cell>
        </row>
        <row r="9479">
          <cell r="A9479" t="str">
            <v>09.015.0006-0</v>
          </cell>
          <cell r="B9479">
            <v>182.19</v>
          </cell>
        </row>
        <row r="9480">
          <cell r="A9480" t="str">
            <v>09.015.0006-A</v>
          </cell>
          <cell r="B9480">
            <v>168.22</v>
          </cell>
        </row>
        <row r="9481">
          <cell r="A9481" t="str">
            <v>09.015.0007-0</v>
          </cell>
          <cell r="B9481">
            <v>192.2</v>
          </cell>
        </row>
        <row r="9482">
          <cell r="A9482" t="str">
            <v>09.015.0007-A</v>
          </cell>
          <cell r="B9482">
            <v>181.39</v>
          </cell>
        </row>
        <row r="9483">
          <cell r="A9483" t="str">
            <v>09.015.0008-0</v>
          </cell>
          <cell r="B9483">
            <v>167.69</v>
          </cell>
        </row>
        <row r="9484">
          <cell r="A9484" t="str">
            <v>09.015.0008-A</v>
          </cell>
          <cell r="B9484">
            <v>158.94999999999999</v>
          </cell>
        </row>
        <row r="9485">
          <cell r="A9485" t="str">
            <v>09.015.0010-0</v>
          </cell>
          <cell r="B9485">
            <v>139.05000000000001</v>
          </cell>
        </row>
        <row r="9486">
          <cell r="A9486" t="str">
            <v>09.015.0010-A</v>
          </cell>
          <cell r="B9486">
            <v>131.65</v>
          </cell>
        </row>
        <row r="9487">
          <cell r="A9487" t="str">
            <v>09.015.0015-0</v>
          </cell>
          <cell r="B9487">
            <v>124.33</v>
          </cell>
        </row>
        <row r="9488">
          <cell r="A9488" t="str">
            <v>09.015.0015-A</v>
          </cell>
          <cell r="B9488">
            <v>121.37</v>
          </cell>
        </row>
        <row r="9489">
          <cell r="A9489" t="str">
            <v>09.015.0020-0</v>
          </cell>
          <cell r="B9489">
            <v>221.47</v>
          </cell>
        </row>
        <row r="9490">
          <cell r="A9490" t="str">
            <v>09.015.0020-A</v>
          </cell>
          <cell r="B9490">
            <v>208.85</v>
          </cell>
        </row>
        <row r="9491">
          <cell r="A9491" t="str">
            <v>09.015.0025-0</v>
          </cell>
          <cell r="B9491">
            <v>116.77</v>
          </cell>
        </row>
        <row r="9492">
          <cell r="A9492" t="str">
            <v>09.015.0025-A</v>
          </cell>
          <cell r="B9492">
            <v>107.49</v>
          </cell>
        </row>
        <row r="9493">
          <cell r="A9493" t="str">
            <v>09.015.0030-0</v>
          </cell>
          <cell r="B9493">
            <v>141.21</v>
          </cell>
        </row>
        <row r="9494">
          <cell r="A9494" t="str">
            <v>09.015.0030-A</v>
          </cell>
          <cell r="B9494">
            <v>132.47999999999999</v>
          </cell>
        </row>
        <row r="9495">
          <cell r="A9495" t="str">
            <v>09.015.0032-0</v>
          </cell>
          <cell r="B9495">
            <v>126.2</v>
          </cell>
        </row>
        <row r="9496">
          <cell r="A9496" t="str">
            <v>09.015.0032-A</v>
          </cell>
          <cell r="B9496">
            <v>118.01</v>
          </cell>
        </row>
        <row r="9497">
          <cell r="A9497" t="str">
            <v>09.015.0034-0</v>
          </cell>
          <cell r="B9497">
            <v>115.58</v>
          </cell>
        </row>
        <row r="9498">
          <cell r="A9498" t="str">
            <v>09.015.0034-A</v>
          </cell>
          <cell r="B9498">
            <v>108.01</v>
          </cell>
        </row>
        <row r="9499">
          <cell r="A9499" t="str">
            <v>09.015.0036-0</v>
          </cell>
          <cell r="B9499">
            <v>110.05</v>
          </cell>
        </row>
        <row r="9500">
          <cell r="A9500" t="str">
            <v>09.015.0036-A</v>
          </cell>
          <cell r="B9500">
            <v>103.52</v>
          </cell>
        </row>
        <row r="9501">
          <cell r="A9501" t="str">
            <v>09.015.0040-0</v>
          </cell>
          <cell r="B9501">
            <v>182.58</v>
          </cell>
        </row>
        <row r="9502">
          <cell r="A9502" t="str">
            <v>09.015.0040-A</v>
          </cell>
          <cell r="B9502">
            <v>174.77</v>
          </cell>
        </row>
        <row r="9503">
          <cell r="A9503" t="str">
            <v>09.015.0042-0</v>
          </cell>
          <cell r="B9503">
            <v>176.92</v>
          </cell>
        </row>
        <row r="9504">
          <cell r="A9504" t="str">
            <v>09.015.0042-A</v>
          </cell>
          <cell r="B9504">
            <v>169.62</v>
          </cell>
        </row>
        <row r="9505">
          <cell r="A9505" t="str">
            <v>09.015.0044-0</v>
          </cell>
          <cell r="B9505">
            <v>185.35</v>
          </cell>
        </row>
        <row r="9506">
          <cell r="A9506" t="str">
            <v>09.015.0044-A</v>
          </cell>
          <cell r="B9506">
            <v>177.9</v>
          </cell>
        </row>
        <row r="9507">
          <cell r="A9507" t="str">
            <v>09.015.0046-0</v>
          </cell>
          <cell r="B9507">
            <v>207.97</v>
          </cell>
        </row>
        <row r="9508">
          <cell r="A9508" t="str">
            <v>09.015.0046-A</v>
          </cell>
          <cell r="B9508">
            <v>201.24</v>
          </cell>
        </row>
        <row r="9509">
          <cell r="A9509" t="str">
            <v>09.015.0048-0</v>
          </cell>
          <cell r="B9509">
            <v>179.77</v>
          </cell>
        </row>
        <row r="9510">
          <cell r="A9510" t="str">
            <v>09.015.0048-A</v>
          </cell>
          <cell r="B9510">
            <v>174.33</v>
          </cell>
        </row>
        <row r="9511">
          <cell r="A9511" t="str">
            <v>09.015.0050-0</v>
          </cell>
          <cell r="B9511">
            <v>179.9</v>
          </cell>
        </row>
        <row r="9512">
          <cell r="A9512" t="str">
            <v>09.015.0050-A</v>
          </cell>
          <cell r="B9512">
            <v>172.8</v>
          </cell>
        </row>
        <row r="9513">
          <cell r="A9513" t="str">
            <v>09.015.0052-0</v>
          </cell>
          <cell r="B9513">
            <v>184.44</v>
          </cell>
        </row>
        <row r="9514">
          <cell r="A9514" t="str">
            <v>09.015.0052-A</v>
          </cell>
          <cell r="B9514">
            <v>177.34</v>
          </cell>
        </row>
        <row r="9515">
          <cell r="A9515" t="str">
            <v>09.015.0056-0</v>
          </cell>
          <cell r="B9515">
            <v>214.16</v>
          </cell>
        </row>
        <row r="9516">
          <cell r="A9516" t="str">
            <v>09.015.0056-A</v>
          </cell>
          <cell r="B9516">
            <v>207.01</v>
          </cell>
        </row>
        <row r="9517">
          <cell r="A9517" t="str">
            <v>09.015.0058-0</v>
          </cell>
          <cell r="B9517">
            <v>208.65</v>
          </cell>
        </row>
        <row r="9518">
          <cell r="A9518" t="str">
            <v>09.015.0058-A</v>
          </cell>
          <cell r="B9518">
            <v>201.54</v>
          </cell>
        </row>
        <row r="9519">
          <cell r="A9519" t="str">
            <v>09.015.0060-0</v>
          </cell>
          <cell r="B9519">
            <v>217.58</v>
          </cell>
        </row>
        <row r="9520">
          <cell r="A9520" t="str">
            <v>09.015.0060-A</v>
          </cell>
          <cell r="B9520">
            <v>210.2</v>
          </cell>
        </row>
        <row r="9521">
          <cell r="A9521" t="str">
            <v>09.015.0062-0</v>
          </cell>
          <cell r="B9521">
            <v>267.47000000000003</v>
          </cell>
        </row>
        <row r="9522">
          <cell r="A9522" t="str">
            <v>09.015.0062-A</v>
          </cell>
          <cell r="B9522">
            <v>259.36</v>
          </cell>
        </row>
        <row r="9523">
          <cell r="A9523" t="str">
            <v>09.015.0064-0</v>
          </cell>
          <cell r="B9523">
            <v>127.37</v>
          </cell>
        </row>
        <row r="9524">
          <cell r="A9524" t="str">
            <v>09.015.0064-A</v>
          </cell>
          <cell r="B9524">
            <v>118.8</v>
          </cell>
        </row>
        <row r="9525">
          <cell r="A9525" t="str">
            <v>09.015.0066-0</v>
          </cell>
          <cell r="B9525">
            <v>181.7</v>
          </cell>
        </row>
        <row r="9526">
          <cell r="A9526" t="str">
            <v>09.015.0066-A</v>
          </cell>
          <cell r="B9526">
            <v>177.07</v>
          </cell>
        </row>
        <row r="9527">
          <cell r="A9527" t="str">
            <v>09.015.0068-0</v>
          </cell>
          <cell r="B9527">
            <v>159.26</v>
          </cell>
        </row>
        <row r="9528">
          <cell r="A9528" t="str">
            <v>09.015.0068-A</v>
          </cell>
          <cell r="B9528">
            <v>148</v>
          </cell>
        </row>
        <row r="9529">
          <cell r="A9529" t="str">
            <v>09.015.0070-0</v>
          </cell>
          <cell r="B9529">
            <v>156.83000000000001</v>
          </cell>
        </row>
        <row r="9530">
          <cell r="A9530" t="str">
            <v>09.015.0070-A</v>
          </cell>
          <cell r="B9530">
            <v>145.57</v>
          </cell>
        </row>
        <row r="9531">
          <cell r="A9531" t="str">
            <v>09.015.0072-0</v>
          </cell>
          <cell r="B9531">
            <v>217.68</v>
          </cell>
        </row>
        <row r="9532">
          <cell r="A9532" t="str">
            <v>09.015.0072-A</v>
          </cell>
          <cell r="B9532">
            <v>205.01</v>
          </cell>
        </row>
        <row r="9533">
          <cell r="A9533" t="str">
            <v>09.015.0074-0</v>
          </cell>
          <cell r="B9533">
            <v>82.7</v>
          </cell>
        </row>
        <row r="9534">
          <cell r="A9534" t="str">
            <v>09.015.0074-A</v>
          </cell>
          <cell r="B9534">
            <v>80.23</v>
          </cell>
        </row>
        <row r="9535">
          <cell r="A9535" t="str">
            <v>09.015.0078-0</v>
          </cell>
          <cell r="B9535">
            <v>85.86</v>
          </cell>
        </row>
        <row r="9536">
          <cell r="A9536" t="str">
            <v>09.015.0078-A</v>
          </cell>
          <cell r="B9536">
            <v>83.4</v>
          </cell>
        </row>
        <row r="9537">
          <cell r="A9537" t="str">
            <v>09.015.0080-0</v>
          </cell>
          <cell r="B9537">
            <v>109.92</v>
          </cell>
        </row>
        <row r="9538">
          <cell r="A9538" t="str">
            <v>09.015.0080-A</v>
          </cell>
          <cell r="B9538">
            <v>106.96</v>
          </cell>
        </row>
        <row r="9539">
          <cell r="A9539" t="str">
            <v>09.015.0300-0</v>
          </cell>
          <cell r="B9539">
            <v>410.83</v>
          </cell>
        </row>
        <row r="9540">
          <cell r="A9540" t="str">
            <v>09.015.0300-A</v>
          </cell>
          <cell r="B9540">
            <v>381.71</v>
          </cell>
        </row>
        <row r="9541">
          <cell r="A9541" t="str">
            <v>09.015.0302-0</v>
          </cell>
          <cell r="B9541">
            <v>1240.93</v>
          </cell>
        </row>
        <row r="9542">
          <cell r="A9542" t="str">
            <v>09.015.0302-A</v>
          </cell>
          <cell r="B9542">
            <v>1211.82</v>
          </cell>
        </row>
        <row r="9543">
          <cell r="A9543" t="str">
            <v>09.015.0304-0</v>
          </cell>
          <cell r="B9543">
            <v>1024.32</v>
          </cell>
        </row>
        <row r="9544">
          <cell r="A9544" t="str">
            <v>09.015.0304-A</v>
          </cell>
          <cell r="B9544">
            <v>993.15</v>
          </cell>
        </row>
        <row r="9545">
          <cell r="A9545" t="str">
            <v>09.015.0306-0</v>
          </cell>
          <cell r="B9545">
            <v>1334.55</v>
          </cell>
        </row>
        <row r="9546">
          <cell r="A9546" t="str">
            <v>09.015.0306-A</v>
          </cell>
          <cell r="B9546">
            <v>1313.36</v>
          </cell>
        </row>
        <row r="9547">
          <cell r="A9547" t="str">
            <v>09.015.0308-0</v>
          </cell>
          <cell r="B9547">
            <v>926.92</v>
          </cell>
        </row>
        <row r="9548">
          <cell r="A9548" t="str">
            <v>09.015.0308-A</v>
          </cell>
          <cell r="B9548">
            <v>907.73</v>
          </cell>
        </row>
        <row r="9549">
          <cell r="A9549" t="str">
            <v>09.015.0310-0</v>
          </cell>
          <cell r="B9549">
            <v>6940.17</v>
          </cell>
        </row>
        <row r="9550">
          <cell r="A9550" t="str">
            <v>09.015.0310-A</v>
          </cell>
          <cell r="B9550">
            <v>6498.24</v>
          </cell>
        </row>
        <row r="9551">
          <cell r="A9551" t="str">
            <v>09.015.0312-0</v>
          </cell>
          <cell r="B9551">
            <v>2084.04</v>
          </cell>
        </row>
        <row r="9552">
          <cell r="A9552" t="str">
            <v>09.015.0312-A</v>
          </cell>
          <cell r="B9552">
            <v>1942.45</v>
          </cell>
        </row>
        <row r="9553">
          <cell r="A9553" t="str">
            <v>09.015.0314-0</v>
          </cell>
          <cell r="B9553">
            <v>2313.2800000000002</v>
          </cell>
        </row>
        <row r="9554">
          <cell r="A9554" t="str">
            <v>09.015.0314-A</v>
          </cell>
          <cell r="B9554">
            <v>2171.09</v>
          </cell>
        </row>
        <row r="9555">
          <cell r="A9555" t="str">
            <v>09.015.0316-0</v>
          </cell>
          <cell r="B9555">
            <v>317.62</v>
          </cell>
        </row>
        <row r="9556">
          <cell r="A9556" t="str">
            <v>09.015.0316-A</v>
          </cell>
          <cell r="B9556">
            <v>291.66000000000003</v>
          </cell>
        </row>
        <row r="9557">
          <cell r="A9557" t="str">
            <v>09.015.0318-0</v>
          </cell>
          <cell r="B9557">
            <v>725.68</v>
          </cell>
        </row>
        <row r="9558">
          <cell r="A9558" t="str">
            <v>09.015.0318-A</v>
          </cell>
          <cell r="B9558">
            <v>682.03</v>
          </cell>
        </row>
        <row r="9559">
          <cell r="A9559" t="str">
            <v>09.015.0320-0</v>
          </cell>
          <cell r="B9559">
            <v>984.89</v>
          </cell>
        </row>
        <row r="9560">
          <cell r="A9560" t="str">
            <v>09.015.0320-A</v>
          </cell>
          <cell r="B9560">
            <v>968.14</v>
          </cell>
        </row>
        <row r="9561">
          <cell r="A9561" t="str">
            <v>09.015.0322-0</v>
          </cell>
          <cell r="B9561">
            <v>1996.93</v>
          </cell>
        </row>
        <row r="9562">
          <cell r="A9562" t="str">
            <v>09.015.0322-A</v>
          </cell>
          <cell r="B9562">
            <v>1857.08</v>
          </cell>
        </row>
        <row r="9563">
          <cell r="A9563" t="str">
            <v>09.015.0324-0</v>
          </cell>
          <cell r="B9563">
            <v>2512.86</v>
          </cell>
        </row>
        <row r="9564">
          <cell r="A9564" t="str">
            <v>09.015.0324-A</v>
          </cell>
          <cell r="B9564">
            <v>2371.2800000000002</v>
          </cell>
        </row>
        <row r="9565">
          <cell r="A9565" t="str">
            <v>09.015.0326-0</v>
          </cell>
          <cell r="B9565">
            <v>680.08</v>
          </cell>
        </row>
        <row r="9566">
          <cell r="A9566" t="str">
            <v>09.015.0326-A</v>
          </cell>
          <cell r="B9566">
            <v>648.19000000000005</v>
          </cell>
        </row>
        <row r="9567">
          <cell r="A9567" t="str">
            <v>09.015.0328-0</v>
          </cell>
          <cell r="B9567">
            <v>1571.65</v>
          </cell>
        </row>
        <row r="9568">
          <cell r="A9568" t="str">
            <v>09.015.0328-A</v>
          </cell>
          <cell r="B9568">
            <v>1429.29</v>
          </cell>
        </row>
        <row r="9569">
          <cell r="A9569" t="str">
            <v>09.015.0330-0</v>
          </cell>
          <cell r="B9569">
            <v>1917.71</v>
          </cell>
        </row>
        <row r="9570">
          <cell r="A9570" t="str">
            <v>09.015.0330-A</v>
          </cell>
          <cell r="B9570">
            <v>1769.8</v>
          </cell>
        </row>
        <row r="9571">
          <cell r="A9571" t="str">
            <v>09.015.0332-0</v>
          </cell>
          <cell r="B9571">
            <v>4401.72</v>
          </cell>
        </row>
        <row r="9572">
          <cell r="A9572" t="str">
            <v>09.015.0332-A</v>
          </cell>
          <cell r="B9572">
            <v>4150.76</v>
          </cell>
        </row>
        <row r="9573">
          <cell r="A9573" t="str">
            <v>09.015.0334-0</v>
          </cell>
          <cell r="B9573">
            <v>416.66</v>
          </cell>
        </row>
        <row r="9574">
          <cell r="A9574" t="str">
            <v>09.015.0334-A</v>
          </cell>
          <cell r="B9574">
            <v>394.7</v>
          </cell>
        </row>
        <row r="9575">
          <cell r="A9575" t="str">
            <v>09.015.0336-0</v>
          </cell>
          <cell r="B9575">
            <v>492.57</v>
          </cell>
        </row>
        <row r="9576">
          <cell r="A9576" t="str">
            <v>09.015.0336-A</v>
          </cell>
          <cell r="B9576">
            <v>455.53</v>
          </cell>
        </row>
        <row r="9577">
          <cell r="A9577" t="str">
            <v>09.015.0338-0</v>
          </cell>
          <cell r="B9577">
            <v>450.26</v>
          </cell>
        </row>
        <row r="9578">
          <cell r="A9578" t="str">
            <v>09.015.0338-A</v>
          </cell>
          <cell r="B9578">
            <v>420.04</v>
          </cell>
        </row>
        <row r="9579">
          <cell r="A9579" t="str">
            <v>09.015.0340-0</v>
          </cell>
          <cell r="B9579">
            <v>569.71</v>
          </cell>
        </row>
        <row r="9580">
          <cell r="A9580" t="str">
            <v>09.015.0340-A</v>
          </cell>
          <cell r="B9580">
            <v>533.64</v>
          </cell>
        </row>
        <row r="9581">
          <cell r="A9581" t="str">
            <v>09.015.0342-0</v>
          </cell>
          <cell r="B9581">
            <v>766.51</v>
          </cell>
        </row>
        <row r="9582">
          <cell r="A9582" t="str">
            <v>09.015.0342-A</v>
          </cell>
          <cell r="B9582">
            <v>713.27</v>
          </cell>
        </row>
        <row r="9583">
          <cell r="A9583" t="str">
            <v>09.016.0060-0</v>
          </cell>
          <cell r="B9583">
            <v>47.35</v>
          </cell>
        </row>
        <row r="9584">
          <cell r="A9584" t="str">
            <v>09.016.0060-A</v>
          </cell>
          <cell r="B9584">
            <v>47.35</v>
          </cell>
        </row>
        <row r="9585">
          <cell r="A9585" t="str">
            <v>09.016.0061-0</v>
          </cell>
          <cell r="B9585">
            <v>80.98</v>
          </cell>
        </row>
        <row r="9586">
          <cell r="A9586" t="str">
            <v>09.016.0061-A</v>
          </cell>
          <cell r="B9586">
            <v>80.98</v>
          </cell>
        </row>
        <row r="9587">
          <cell r="A9587" t="str">
            <v>09.020.0070-0</v>
          </cell>
          <cell r="B9587">
            <v>20.55</v>
          </cell>
        </row>
        <row r="9588">
          <cell r="A9588" t="str">
            <v>09.020.0070-A</v>
          </cell>
          <cell r="B9588">
            <v>20.55</v>
          </cell>
        </row>
        <row r="9589">
          <cell r="A9589" t="str">
            <v>09.020.0075-0</v>
          </cell>
          <cell r="B9589">
            <v>60.08</v>
          </cell>
        </row>
        <row r="9590">
          <cell r="A9590" t="str">
            <v>09.020.0075-A</v>
          </cell>
          <cell r="B9590">
            <v>60.08</v>
          </cell>
        </row>
        <row r="9591">
          <cell r="A9591" t="str">
            <v>09.020.0076-0</v>
          </cell>
          <cell r="B9591">
            <v>31.18</v>
          </cell>
        </row>
        <row r="9592">
          <cell r="A9592" t="str">
            <v>09.020.0076-A</v>
          </cell>
          <cell r="B9592">
            <v>31.18</v>
          </cell>
        </row>
        <row r="9593">
          <cell r="A9593" t="str">
            <v>09.020.0080-0</v>
          </cell>
          <cell r="B9593">
            <v>39.4</v>
          </cell>
        </row>
        <row r="9594">
          <cell r="A9594" t="str">
            <v>09.020.0080-A</v>
          </cell>
          <cell r="B9594">
            <v>39.4</v>
          </cell>
        </row>
        <row r="9595">
          <cell r="A9595" t="str">
            <v>09.020.0085-0</v>
          </cell>
          <cell r="B9595">
            <v>26.73</v>
          </cell>
        </row>
        <row r="9596">
          <cell r="A9596" t="str">
            <v>09.020.0085-A</v>
          </cell>
          <cell r="B9596">
            <v>26.73</v>
          </cell>
        </row>
        <row r="9597">
          <cell r="A9597" t="str">
            <v>09.020.0090-0</v>
          </cell>
          <cell r="B9597">
            <v>9.7899999999999991</v>
          </cell>
        </row>
        <row r="9598">
          <cell r="A9598" t="str">
            <v>09.020.0090-A</v>
          </cell>
          <cell r="B9598">
            <v>9.7899999999999991</v>
          </cell>
        </row>
        <row r="9599">
          <cell r="A9599" t="str">
            <v>09.025.0100-0</v>
          </cell>
          <cell r="B9599">
            <v>7.36</v>
          </cell>
        </row>
        <row r="9600">
          <cell r="A9600" t="str">
            <v>09.025.0100-A</v>
          </cell>
          <cell r="B9600">
            <v>7.36</v>
          </cell>
        </row>
        <row r="9601">
          <cell r="A9601" t="str">
            <v>09.026.0010-0</v>
          </cell>
          <cell r="B9601">
            <v>1290</v>
          </cell>
        </row>
        <row r="9602">
          <cell r="A9602" t="str">
            <v>09.026.0010-A</v>
          </cell>
          <cell r="B9602">
            <v>1290</v>
          </cell>
        </row>
        <row r="9603">
          <cell r="A9603" t="str">
            <v>09.026.0015-0</v>
          </cell>
          <cell r="B9603">
            <v>259</v>
          </cell>
        </row>
        <row r="9604">
          <cell r="A9604" t="str">
            <v>09.026.0015-A</v>
          </cell>
          <cell r="B9604">
            <v>259</v>
          </cell>
        </row>
        <row r="9605">
          <cell r="A9605" t="str">
            <v>09.026.0020-0</v>
          </cell>
          <cell r="B9605">
            <v>5.39</v>
          </cell>
        </row>
        <row r="9606">
          <cell r="A9606" t="str">
            <v>09.026.0020-A</v>
          </cell>
          <cell r="B9606">
            <v>5.39</v>
          </cell>
        </row>
        <row r="9607">
          <cell r="A9607" t="str">
            <v>09.026.0025-0</v>
          </cell>
          <cell r="B9607">
            <v>131.53</v>
          </cell>
        </row>
        <row r="9608">
          <cell r="A9608" t="str">
            <v>09.026.0025-A</v>
          </cell>
          <cell r="B9608">
            <v>131.19</v>
          </cell>
        </row>
        <row r="9609">
          <cell r="A9609" t="str">
            <v>09.026.0030-0</v>
          </cell>
          <cell r="B9609">
            <v>11.78</v>
          </cell>
        </row>
        <row r="9610">
          <cell r="A9610" t="str">
            <v>09.026.0030-A</v>
          </cell>
          <cell r="B9610">
            <v>11.78</v>
          </cell>
        </row>
        <row r="9611">
          <cell r="A9611" t="str">
            <v>09.026.0035-0</v>
          </cell>
          <cell r="B9611">
            <v>14.73</v>
          </cell>
        </row>
        <row r="9612">
          <cell r="A9612" t="str">
            <v>09.026.0035-A</v>
          </cell>
          <cell r="B9612">
            <v>14.73</v>
          </cell>
        </row>
        <row r="9613">
          <cell r="A9613" t="str">
            <v>09.026.0040-0</v>
          </cell>
          <cell r="B9613">
            <v>24.54</v>
          </cell>
        </row>
        <row r="9614">
          <cell r="A9614" t="str">
            <v>09.026.0040-A</v>
          </cell>
          <cell r="B9614">
            <v>24.54</v>
          </cell>
        </row>
        <row r="9615">
          <cell r="A9615" t="str">
            <v>09.026.0045-0</v>
          </cell>
          <cell r="B9615">
            <v>34.42</v>
          </cell>
        </row>
        <row r="9616">
          <cell r="A9616" t="str">
            <v>09.026.0045-A</v>
          </cell>
          <cell r="B9616">
            <v>32.44</v>
          </cell>
        </row>
        <row r="9617">
          <cell r="A9617" t="str">
            <v>10.001.0004-1</v>
          </cell>
          <cell r="B9617">
            <v>110.45</v>
          </cell>
        </row>
        <row r="9618">
          <cell r="A9618" t="str">
            <v>10.001.0004-B</v>
          </cell>
          <cell r="B9618">
            <v>105.37</v>
          </cell>
        </row>
        <row r="9619">
          <cell r="A9619" t="str">
            <v>10.001.0010-0</v>
          </cell>
          <cell r="B9619">
            <v>398.25</v>
          </cell>
        </row>
        <row r="9620">
          <cell r="A9620" t="str">
            <v>10.001.0010-A</v>
          </cell>
          <cell r="B9620">
            <v>361.48</v>
          </cell>
        </row>
        <row r="9621">
          <cell r="A9621" t="str">
            <v>10.001.0015-0</v>
          </cell>
          <cell r="B9621">
            <v>486.5</v>
          </cell>
        </row>
        <row r="9622">
          <cell r="A9622" t="str">
            <v>10.001.0015-A</v>
          </cell>
          <cell r="B9622">
            <v>439.16</v>
          </cell>
        </row>
        <row r="9623">
          <cell r="A9623" t="str">
            <v>10.002.0003-0</v>
          </cell>
          <cell r="B9623">
            <v>247.39</v>
          </cell>
        </row>
        <row r="9624">
          <cell r="A9624" t="str">
            <v>10.002.0003-A</v>
          </cell>
          <cell r="B9624">
            <v>243.43</v>
          </cell>
        </row>
        <row r="9625">
          <cell r="A9625" t="str">
            <v>10.002.0010-0</v>
          </cell>
          <cell r="B9625">
            <v>73.84</v>
          </cell>
        </row>
        <row r="9626">
          <cell r="A9626" t="str">
            <v>10.002.0010-A</v>
          </cell>
          <cell r="B9626">
            <v>71.150000000000006</v>
          </cell>
        </row>
        <row r="9627">
          <cell r="A9627" t="str">
            <v>10.002.0015-0</v>
          </cell>
          <cell r="B9627">
            <v>190.36</v>
          </cell>
        </row>
        <row r="9628">
          <cell r="A9628" t="str">
            <v>10.002.0015-A</v>
          </cell>
          <cell r="B9628">
            <v>182.96</v>
          </cell>
        </row>
        <row r="9629">
          <cell r="A9629" t="str">
            <v>10.002.0020-0</v>
          </cell>
          <cell r="B9629">
            <v>271.68</v>
          </cell>
        </row>
        <row r="9630">
          <cell r="A9630" t="str">
            <v>10.002.0020-A</v>
          </cell>
          <cell r="B9630">
            <v>261.39</v>
          </cell>
        </row>
        <row r="9631">
          <cell r="A9631" t="str">
            <v>10.002.0025-0</v>
          </cell>
          <cell r="B9631">
            <v>94.36</v>
          </cell>
        </row>
        <row r="9632">
          <cell r="A9632" t="str">
            <v>10.002.0025-A</v>
          </cell>
          <cell r="B9632">
            <v>90.89</v>
          </cell>
        </row>
        <row r="9633">
          <cell r="A9633" t="str">
            <v>10.002.0030-0</v>
          </cell>
          <cell r="B9633">
            <v>229.1</v>
          </cell>
        </row>
        <row r="9634">
          <cell r="A9634" t="str">
            <v>10.002.0030-A</v>
          </cell>
          <cell r="B9634">
            <v>220.55</v>
          </cell>
        </row>
        <row r="9635">
          <cell r="A9635" t="str">
            <v>10.002.0035-0</v>
          </cell>
          <cell r="B9635">
            <v>325</v>
          </cell>
        </row>
        <row r="9636">
          <cell r="A9636" t="str">
            <v>10.002.0035-A</v>
          </cell>
          <cell r="B9636">
            <v>313.39999999999998</v>
          </cell>
        </row>
        <row r="9637">
          <cell r="A9637" t="str">
            <v>10.002.0040-0</v>
          </cell>
          <cell r="B9637">
            <v>110.33</v>
          </cell>
        </row>
        <row r="9638">
          <cell r="A9638" t="str">
            <v>10.002.0040-A</v>
          </cell>
          <cell r="B9638">
            <v>106.22</v>
          </cell>
        </row>
        <row r="9639">
          <cell r="A9639" t="str">
            <v>10.002.0045-0</v>
          </cell>
          <cell r="B9639">
            <v>252.4</v>
          </cell>
        </row>
        <row r="9640">
          <cell r="A9640" t="str">
            <v>10.002.0045-A</v>
          </cell>
          <cell r="B9640">
            <v>243.4</v>
          </cell>
        </row>
        <row r="9641">
          <cell r="A9641" t="str">
            <v>10.002.0050-0</v>
          </cell>
          <cell r="B9641">
            <v>360.61</v>
          </cell>
        </row>
        <row r="9642">
          <cell r="A9642" t="str">
            <v>10.002.0050-A</v>
          </cell>
          <cell r="B9642">
            <v>348.27</v>
          </cell>
        </row>
        <row r="9643">
          <cell r="A9643" t="str">
            <v>10.002.0055-0</v>
          </cell>
          <cell r="B9643">
            <v>132.91999999999999</v>
          </cell>
        </row>
        <row r="9644">
          <cell r="A9644" t="str">
            <v>10.002.0055-A</v>
          </cell>
          <cell r="B9644">
            <v>128.02000000000001</v>
          </cell>
        </row>
        <row r="9645">
          <cell r="A9645" t="str">
            <v>10.002.0060-0</v>
          </cell>
          <cell r="B9645">
            <v>295.14</v>
          </cell>
        </row>
        <row r="9646">
          <cell r="A9646" t="str">
            <v>10.002.0060-A</v>
          </cell>
          <cell r="B9646">
            <v>284.97000000000003</v>
          </cell>
        </row>
        <row r="9647">
          <cell r="A9647" t="str">
            <v>10.002.0065-0</v>
          </cell>
          <cell r="B9647">
            <v>418.5</v>
          </cell>
        </row>
        <row r="9648">
          <cell r="A9648" t="str">
            <v>10.002.0065-A</v>
          </cell>
          <cell r="B9648">
            <v>404.88</v>
          </cell>
        </row>
        <row r="9649">
          <cell r="A9649" t="str">
            <v>10.002.0070-0</v>
          </cell>
          <cell r="B9649">
            <v>148.59</v>
          </cell>
        </row>
        <row r="9650">
          <cell r="A9650" t="str">
            <v>10.002.0070-A</v>
          </cell>
          <cell r="B9650">
            <v>143.07</v>
          </cell>
        </row>
        <row r="9651">
          <cell r="A9651" t="str">
            <v>10.002.0075-0</v>
          </cell>
          <cell r="B9651">
            <v>323.43</v>
          </cell>
        </row>
        <row r="9652">
          <cell r="A9652" t="str">
            <v>10.002.0075-A</v>
          </cell>
          <cell r="B9652">
            <v>312.38</v>
          </cell>
        </row>
        <row r="9653">
          <cell r="A9653" t="str">
            <v>10.002.0080-0</v>
          </cell>
          <cell r="B9653">
            <v>454.63</v>
          </cell>
        </row>
        <row r="9654">
          <cell r="A9654" t="str">
            <v>10.002.0080-A</v>
          </cell>
          <cell r="B9654">
            <v>440.25</v>
          </cell>
        </row>
        <row r="9655">
          <cell r="A9655" t="str">
            <v>10.002.0085-0</v>
          </cell>
          <cell r="B9655">
            <v>168.51</v>
          </cell>
        </row>
        <row r="9656">
          <cell r="A9656" t="str">
            <v>10.002.0085-A</v>
          </cell>
          <cell r="B9656">
            <v>162.33000000000001</v>
          </cell>
        </row>
        <row r="9657">
          <cell r="A9657" t="str">
            <v>10.002.0090-0</v>
          </cell>
          <cell r="B9657">
            <v>355.25</v>
          </cell>
        </row>
        <row r="9658">
          <cell r="A9658" t="str">
            <v>10.002.0090-A</v>
          </cell>
          <cell r="B9658">
            <v>343.69</v>
          </cell>
        </row>
        <row r="9659">
          <cell r="A9659" t="str">
            <v>10.002.0095-0</v>
          </cell>
          <cell r="B9659">
            <v>511.76</v>
          </cell>
        </row>
        <row r="9660">
          <cell r="A9660" t="str">
            <v>10.002.0095-A</v>
          </cell>
          <cell r="B9660">
            <v>495.65</v>
          </cell>
        </row>
        <row r="9661">
          <cell r="A9661" t="str">
            <v>10.003.0005-1</v>
          </cell>
          <cell r="B9661">
            <v>39.43</v>
          </cell>
        </row>
        <row r="9662">
          <cell r="A9662" t="str">
            <v>10.003.0005-B</v>
          </cell>
          <cell r="B9662">
            <v>37.19</v>
          </cell>
        </row>
        <row r="9663">
          <cell r="A9663" t="str">
            <v>10.003.0006-0</v>
          </cell>
          <cell r="B9663">
            <v>17.190000000000001</v>
          </cell>
        </row>
        <row r="9664">
          <cell r="A9664" t="str">
            <v>10.003.0006-A</v>
          </cell>
          <cell r="B9664">
            <v>14.95</v>
          </cell>
        </row>
        <row r="9665">
          <cell r="A9665" t="str">
            <v>10.003.0010-0</v>
          </cell>
          <cell r="B9665">
            <v>41.4</v>
          </cell>
        </row>
        <row r="9666">
          <cell r="A9666" t="str">
            <v>10.003.0010-A</v>
          </cell>
          <cell r="B9666">
            <v>39.04</v>
          </cell>
        </row>
        <row r="9667">
          <cell r="A9667" t="str">
            <v>10.003.0011-0</v>
          </cell>
          <cell r="B9667">
            <v>18.05</v>
          </cell>
        </row>
        <row r="9668">
          <cell r="A9668" t="str">
            <v>10.003.0011-A</v>
          </cell>
          <cell r="B9668">
            <v>15.69</v>
          </cell>
        </row>
        <row r="9669">
          <cell r="A9669" t="str">
            <v>10.003.0015-0</v>
          </cell>
          <cell r="B9669">
            <v>43.36</v>
          </cell>
        </row>
        <row r="9670">
          <cell r="A9670" t="str">
            <v>10.003.0015-A</v>
          </cell>
          <cell r="B9670">
            <v>40.9</v>
          </cell>
        </row>
        <row r="9671">
          <cell r="A9671" t="str">
            <v>10.003.0016-0</v>
          </cell>
          <cell r="B9671">
            <v>18.899999999999999</v>
          </cell>
        </row>
        <row r="9672">
          <cell r="A9672" t="str">
            <v>10.003.0016-A</v>
          </cell>
          <cell r="B9672">
            <v>16.440000000000001</v>
          </cell>
        </row>
        <row r="9673">
          <cell r="A9673" t="str">
            <v>10.003.0020-0</v>
          </cell>
          <cell r="B9673">
            <v>46.8</v>
          </cell>
        </row>
        <row r="9674">
          <cell r="A9674" t="str">
            <v>10.003.0020-A</v>
          </cell>
          <cell r="B9674">
            <v>44.14</v>
          </cell>
        </row>
        <row r="9675">
          <cell r="A9675" t="str">
            <v>10.003.0021-0</v>
          </cell>
          <cell r="B9675">
            <v>20.58</v>
          </cell>
        </row>
        <row r="9676">
          <cell r="A9676" t="str">
            <v>10.003.0021-A</v>
          </cell>
          <cell r="B9676">
            <v>17.920000000000002</v>
          </cell>
        </row>
        <row r="9677">
          <cell r="A9677" t="str">
            <v>10.003.0025-0</v>
          </cell>
          <cell r="B9677">
            <v>59.51</v>
          </cell>
        </row>
        <row r="9678">
          <cell r="A9678" t="str">
            <v>10.003.0025-A</v>
          </cell>
          <cell r="B9678">
            <v>56.12</v>
          </cell>
        </row>
        <row r="9679">
          <cell r="A9679" t="str">
            <v>10.003.0026-0</v>
          </cell>
          <cell r="B9679">
            <v>26.33</v>
          </cell>
        </row>
        <row r="9680">
          <cell r="A9680" t="str">
            <v>10.003.0026-A</v>
          </cell>
          <cell r="B9680">
            <v>22.94</v>
          </cell>
        </row>
        <row r="9681">
          <cell r="A9681" t="str">
            <v>10.003.0030-0</v>
          </cell>
          <cell r="B9681">
            <v>71</v>
          </cell>
        </row>
        <row r="9682">
          <cell r="A9682" t="str">
            <v>10.003.0030-A</v>
          </cell>
          <cell r="B9682">
            <v>67.13</v>
          </cell>
        </row>
        <row r="9683">
          <cell r="A9683" t="str">
            <v>10.003.0031-0</v>
          </cell>
          <cell r="B9683">
            <v>34.39</v>
          </cell>
        </row>
        <row r="9684">
          <cell r="A9684" t="str">
            <v>10.003.0031-A</v>
          </cell>
          <cell r="B9684">
            <v>30.02</v>
          </cell>
        </row>
        <row r="9685">
          <cell r="A9685" t="str">
            <v>10.003.0035-0</v>
          </cell>
          <cell r="B9685">
            <v>73.12</v>
          </cell>
        </row>
        <row r="9686">
          <cell r="A9686" t="str">
            <v>10.003.0035-A</v>
          </cell>
          <cell r="B9686">
            <v>69.150000000000006</v>
          </cell>
        </row>
        <row r="9687">
          <cell r="A9687" t="str">
            <v>10.003.0036-0</v>
          </cell>
          <cell r="B9687">
            <v>35.24</v>
          </cell>
        </row>
        <row r="9688">
          <cell r="A9688" t="str">
            <v>10.003.0036-A</v>
          </cell>
          <cell r="B9688">
            <v>30.77</v>
          </cell>
        </row>
        <row r="9689">
          <cell r="A9689" t="str">
            <v>10.003.0040-0</v>
          </cell>
          <cell r="B9689">
            <v>75.78</v>
          </cell>
        </row>
        <row r="9690">
          <cell r="A9690" t="str">
            <v>10.003.0040-A</v>
          </cell>
          <cell r="B9690">
            <v>71.67</v>
          </cell>
        </row>
        <row r="9691">
          <cell r="A9691" t="str">
            <v>10.003.0041-0</v>
          </cell>
          <cell r="B9691">
            <v>36.53</v>
          </cell>
        </row>
        <row r="9692">
          <cell r="A9692" t="str">
            <v>10.003.0041-A</v>
          </cell>
          <cell r="B9692">
            <v>31.88</v>
          </cell>
        </row>
        <row r="9693">
          <cell r="A9693" t="str">
            <v>10.003.0045-0</v>
          </cell>
          <cell r="B9693">
            <v>94.25</v>
          </cell>
        </row>
        <row r="9694">
          <cell r="A9694" t="str">
            <v>10.003.0045-A</v>
          </cell>
          <cell r="B9694">
            <v>89.12</v>
          </cell>
        </row>
        <row r="9695">
          <cell r="A9695" t="str">
            <v>10.003.0046-0</v>
          </cell>
          <cell r="B9695">
            <v>45.7</v>
          </cell>
        </row>
        <row r="9696">
          <cell r="A9696" t="str">
            <v>10.003.0046-A</v>
          </cell>
          <cell r="B9696">
            <v>39.950000000000003</v>
          </cell>
        </row>
        <row r="9697">
          <cell r="A9697" t="str">
            <v>10.003.0050-0</v>
          </cell>
          <cell r="B9697">
            <v>151.49</v>
          </cell>
        </row>
        <row r="9698">
          <cell r="A9698" t="str">
            <v>10.003.0050-A</v>
          </cell>
          <cell r="B9698">
            <v>142.9</v>
          </cell>
        </row>
        <row r="9699">
          <cell r="A9699" t="str">
            <v>10.003.0051-0</v>
          </cell>
          <cell r="B9699">
            <v>68.34</v>
          </cell>
        </row>
        <row r="9700">
          <cell r="A9700" t="str">
            <v>10.003.0051-A</v>
          </cell>
          <cell r="B9700">
            <v>59.76</v>
          </cell>
        </row>
        <row r="9701">
          <cell r="A9701" t="str">
            <v>10.003.0055-0</v>
          </cell>
          <cell r="B9701">
            <v>264.37</v>
          </cell>
        </row>
        <row r="9702">
          <cell r="A9702" t="str">
            <v>10.003.0055-A</v>
          </cell>
          <cell r="B9702">
            <v>249.29</v>
          </cell>
        </row>
        <row r="9703">
          <cell r="A9703" t="str">
            <v>10.003.0056-0</v>
          </cell>
          <cell r="B9703">
            <v>120.01</v>
          </cell>
        </row>
        <row r="9704">
          <cell r="A9704" t="str">
            <v>10.003.0056-A</v>
          </cell>
          <cell r="B9704">
            <v>104.93</v>
          </cell>
        </row>
        <row r="9705">
          <cell r="A9705" t="str">
            <v>10.003.0080-0</v>
          </cell>
          <cell r="B9705">
            <v>249.12</v>
          </cell>
        </row>
        <row r="9706">
          <cell r="A9706" t="str">
            <v>10.003.0080-A</v>
          </cell>
          <cell r="B9706">
            <v>238.12</v>
          </cell>
        </row>
        <row r="9707">
          <cell r="A9707" t="str">
            <v>10.003.0082-0</v>
          </cell>
          <cell r="B9707">
            <v>297.8</v>
          </cell>
        </row>
        <row r="9708">
          <cell r="A9708" t="str">
            <v>10.003.0082-A</v>
          </cell>
          <cell r="B9708">
            <v>286.07</v>
          </cell>
        </row>
        <row r="9709">
          <cell r="A9709" t="str">
            <v>10.003.0084-0</v>
          </cell>
          <cell r="B9709">
            <v>422.23</v>
          </cell>
        </row>
        <row r="9710">
          <cell r="A9710" t="str">
            <v>10.003.0084-A</v>
          </cell>
          <cell r="B9710">
            <v>406.16</v>
          </cell>
        </row>
        <row r="9711">
          <cell r="A9711" t="str">
            <v>10.004.0130-0</v>
          </cell>
          <cell r="B9711">
            <v>30</v>
          </cell>
        </row>
        <row r="9712">
          <cell r="A9712" t="str">
            <v>10.004.0130-A</v>
          </cell>
          <cell r="B9712">
            <v>30</v>
          </cell>
        </row>
        <row r="9713">
          <cell r="A9713" t="str">
            <v>10.004.0135-0</v>
          </cell>
          <cell r="B9713">
            <v>41</v>
          </cell>
        </row>
        <row r="9714">
          <cell r="A9714" t="str">
            <v>10.004.0135-A</v>
          </cell>
          <cell r="B9714">
            <v>41</v>
          </cell>
        </row>
        <row r="9715">
          <cell r="A9715" t="str">
            <v>10.004.0140-0</v>
          </cell>
          <cell r="B9715">
            <v>54</v>
          </cell>
        </row>
        <row r="9716">
          <cell r="A9716" t="str">
            <v>10.004.0140-A</v>
          </cell>
          <cell r="B9716">
            <v>54</v>
          </cell>
        </row>
        <row r="9717">
          <cell r="A9717" t="str">
            <v>10.004.0145-0</v>
          </cell>
          <cell r="B9717">
            <v>69.34</v>
          </cell>
        </row>
        <row r="9718">
          <cell r="A9718" t="str">
            <v>10.004.0145-A</v>
          </cell>
          <cell r="B9718">
            <v>69.34</v>
          </cell>
        </row>
        <row r="9719">
          <cell r="A9719" t="str">
            <v>10.004.0149-0</v>
          </cell>
          <cell r="B9719">
            <v>77</v>
          </cell>
        </row>
        <row r="9720">
          <cell r="A9720" t="str">
            <v>10.004.0149-A</v>
          </cell>
          <cell r="B9720">
            <v>77</v>
          </cell>
        </row>
        <row r="9721">
          <cell r="A9721" t="str">
            <v>10.004.0165-0</v>
          </cell>
          <cell r="B9721">
            <v>95</v>
          </cell>
        </row>
        <row r="9722">
          <cell r="A9722" t="str">
            <v>10.004.0165-A</v>
          </cell>
          <cell r="B9722">
            <v>95</v>
          </cell>
        </row>
        <row r="9723">
          <cell r="A9723" t="str">
            <v>10.004.0170-0</v>
          </cell>
          <cell r="B9723">
            <v>157.82</v>
          </cell>
        </row>
        <row r="9724">
          <cell r="A9724" t="str">
            <v>10.004.0170-A</v>
          </cell>
          <cell r="B9724">
            <v>157.82</v>
          </cell>
        </row>
        <row r="9725">
          <cell r="A9725" t="str">
            <v>10.004.0175-0</v>
          </cell>
          <cell r="B9725">
            <v>189.74</v>
          </cell>
        </row>
        <row r="9726">
          <cell r="A9726" t="str">
            <v>10.004.0175-A</v>
          </cell>
          <cell r="B9726">
            <v>189.74</v>
          </cell>
        </row>
        <row r="9727">
          <cell r="A9727" t="str">
            <v>10.004.0180-0</v>
          </cell>
          <cell r="B9727">
            <v>84.37</v>
          </cell>
        </row>
        <row r="9728">
          <cell r="A9728" t="str">
            <v>10.004.0180-A</v>
          </cell>
          <cell r="B9728">
            <v>84.37</v>
          </cell>
        </row>
        <row r="9729">
          <cell r="A9729" t="str">
            <v>10.004.0181-0</v>
          </cell>
          <cell r="B9729">
            <v>104.74</v>
          </cell>
        </row>
        <row r="9730">
          <cell r="A9730" t="str">
            <v>10.004.0181-A</v>
          </cell>
          <cell r="B9730">
            <v>104.74</v>
          </cell>
        </row>
        <row r="9731">
          <cell r="A9731" t="str">
            <v>10.004.0182-0</v>
          </cell>
          <cell r="B9731">
            <v>125.09</v>
          </cell>
        </row>
        <row r="9732">
          <cell r="A9732" t="str">
            <v>10.004.0182-A</v>
          </cell>
          <cell r="B9732">
            <v>125.09</v>
          </cell>
        </row>
        <row r="9733">
          <cell r="A9733" t="str">
            <v>10.004.0183-0</v>
          </cell>
          <cell r="B9733">
            <v>141</v>
          </cell>
        </row>
        <row r="9734">
          <cell r="A9734" t="str">
            <v>10.004.0183-A</v>
          </cell>
          <cell r="B9734">
            <v>141</v>
          </cell>
        </row>
        <row r="9735">
          <cell r="A9735" t="str">
            <v>10.004.0184-0</v>
          </cell>
          <cell r="B9735">
            <v>180</v>
          </cell>
        </row>
        <row r="9736">
          <cell r="A9736" t="str">
            <v>10.004.0184-A</v>
          </cell>
          <cell r="B9736">
            <v>180</v>
          </cell>
        </row>
        <row r="9737">
          <cell r="A9737" t="str">
            <v>10.004.0185-0</v>
          </cell>
          <cell r="B9737">
            <v>293</v>
          </cell>
        </row>
        <row r="9738">
          <cell r="A9738" t="str">
            <v>10.004.0185-A</v>
          </cell>
          <cell r="B9738">
            <v>293</v>
          </cell>
        </row>
        <row r="9739">
          <cell r="A9739" t="str">
            <v>10.004.0186-0</v>
          </cell>
          <cell r="B9739">
            <v>395</v>
          </cell>
        </row>
        <row r="9740">
          <cell r="A9740" t="str">
            <v>10.004.0186-A</v>
          </cell>
          <cell r="B9740">
            <v>395</v>
          </cell>
        </row>
        <row r="9741">
          <cell r="A9741" t="str">
            <v>10.004.0187-0</v>
          </cell>
          <cell r="B9741">
            <v>520</v>
          </cell>
        </row>
        <row r="9742">
          <cell r="A9742" t="str">
            <v>10.004.0187-A</v>
          </cell>
          <cell r="B9742">
            <v>520</v>
          </cell>
        </row>
        <row r="9743">
          <cell r="A9743" t="str">
            <v>10.004.0200-0</v>
          </cell>
          <cell r="B9743">
            <v>41</v>
          </cell>
        </row>
        <row r="9744">
          <cell r="A9744" t="str">
            <v>10.004.0200-A</v>
          </cell>
          <cell r="B9744">
            <v>41</v>
          </cell>
        </row>
        <row r="9745">
          <cell r="A9745" t="str">
            <v>10.004.0205-0</v>
          </cell>
          <cell r="B9745">
            <v>43</v>
          </cell>
        </row>
        <row r="9746">
          <cell r="A9746" t="str">
            <v>10.004.0205-A</v>
          </cell>
          <cell r="B9746">
            <v>43</v>
          </cell>
        </row>
        <row r="9747">
          <cell r="A9747" t="str">
            <v>10.004.0210-0</v>
          </cell>
          <cell r="B9747">
            <v>48</v>
          </cell>
        </row>
        <row r="9748">
          <cell r="A9748" t="str">
            <v>10.004.0210-A</v>
          </cell>
          <cell r="B9748">
            <v>48</v>
          </cell>
        </row>
        <row r="9749">
          <cell r="A9749" t="str">
            <v>10.004.0215-0</v>
          </cell>
          <cell r="B9749">
            <v>50</v>
          </cell>
        </row>
        <row r="9750">
          <cell r="A9750" t="str">
            <v>10.004.0215-A</v>
          </cell>
          <cell r="B9750">
            <v>50</v>
          </cell>
        </row>
        <row r="9751">
          <cell r="A9751" t="str">
            <v>10.004.0220-0</v>
          </cell>
          <cell r="B9751">
            <v>50</v>
          </cell>
        </row>
        <row r="9752">
          <cell r="A9752" t="str">
            <v>10.004.0220-A</v>
          </cell>
          <cell r="B9752">
            <v>50</v>
          </cell>
        </row>
        <row r="9753">
          <cell r="A9753" t="str">
            <v>10.004.0225-0</v>
          </cell>
          <cell r="B9753">
            <v>79.959999999999994</v>
          </cell>
        </row>
        <row r="9754">
          <cell r="A9754" t="str">
            <v>10.004.0225-A</v>
          </cell>
          <cell r="B9754">
            <v>79.959999999999994</v>
          </cell>
        </row>
        <row r="9755">
          <cell r="A9755" t="str">
            <v>10.004.0230-0</v>
          </cell>
          <cell r="B9755">
            <v>115</v>
          </cell>
        </row>
        <row r="9756">
          <cell r="A9756" t="str">
            <v>10.004.0230-A</v>
          </cell>
          <cell r="B9756">
            <v>115</v>
          </cell>
        </row>
        <row r="9757">
          <cell r="A9757" t="str">
            <v>10.004.0235-0</v>
          </cell>
          <cell r="B9757">
            <v>120</v>
          </cell>
        </row>
        <row r="9758">
          <cell r="A9758" t="str">
            <v>10.004.0235-A</v>
          </cell>
          <cell r="B9758">
            <v>120</v>
          </cell>
        </row>
        <row r="9759">
          <cell r="A9759" t="str">
            <v>10.004.0260-0</v>
          </cell>
          <cell r="B9759">
            <v>38</v>
          </cell>
        </row>
        <row r="9760">
          <cell r="A9760" t="str">
            <v>10.004.0260-A</v>
          </cell>
          <cell r="B9760">
            <v>38</v>
          </cell>
        </row>
        <row r="9761">
          <cell r="A9761" t="str">
            <v>10.004.0265-0</v>
          </cell>
          <cell r="B9761">
            <v>44</v>
          </cell>
        </row>
        <row r="9762">
          <cell r="A9762" t="str">
            <v>10.004.0265-A</v>
          </cell>
          <cell r="B9762">
            <v>44</v>
          </cell>
        </row>
        <row r="9763">
          <cell r="A9763" t="str">
            <v>10.004.0270-0</v>
          </cell>
          <cell r="B9763">
            <v>47</v>
          </cell>
        </row>
        <row r="9764">
          <cell r="A9764" t="str">
            <v>10.004.0270-A</v>
          </cell>
          <cell r="B9764">
            <v>47</v>
          </cell>
        </row>
        <row r="9765">
          <cell r="A9765" t="str">
            <v>10.004.0275-0</v>
          </cell>
          <cell r="B9765">
            <v>52</v>
          </cell>
        </row>
        <row r="9766">
          <cell r="A9766" t="str">
            <v>10.004.0275-A</v>
          </cell>
          <cell r="B9766">
            <v>52</v>
          </cell>
        </row>
        <row r="9767">
          <cell r="A9767" t="str">
            <v>10.004.0280-0</v>
          </cell>
          <cell r="B9767">
            <v>52</v>
          </cell>
        </row>
        <row r="9768">
          <cell r="A9768" t="str">
            <v>10.004.0280-A</v>
          </cell>
          <cell r="B9768">
            <v>52</v>
          </cell>
        </row>
        <row r="9769">
          <cell r="A9769" t="str">
            <v>10.004.0285-0</v>
          </cell>
          <cell r="B9769">
            <v>53</v>
          </cell>
        </row>
        <row r="9770">
          <cell r="A9770" t="str">
            <v>10.004.0285-A</v>
          </cell>
          <cell r="B9770">
            <v>53</v>
          </cell>
        </row>
        <row r="9771">
          <cell r="A9771" t="str">
            <v>10.004.0290-0</v>
          </cell>
          <cell r="B9771">
            <v>80</v>
          </cell>
        </row>
        <row r="9772">
          <cell r="A9772" t="str">
            <v>10.004.0290-A</v>
          </cell>
          <cell r="B9772">
            <v>80</v>
          </cell>
        </row>
        <row r="9773">
          <cell r="A9773" t="str">
            <v>10.004.0295-0</v>
          </cell>
          <cell r="B9773">
            <v>84</v>
          </cell>
        </row>
        <row r="9774">
          <cell r="A9774" t="str">
            <v>10.004.0295-A</v>
          </cell>
          <cell r="B9774">
            <v>84</v>
          </cell>
        </row>
        <row r="9775">
          <cell r="A9775" t="str">
            <v>10.005.0002-0</v>
          </cell>
          <cell r="B9775">
            <v>194.15</v>
          </cell>
        </row>
        <row r="9776">
          <cell r="A9776" t="str">
            <v>10.005.0002-A</v>
          </cell>
          <cell r="B9776">
            <v>185.83</v>
          </cell>
        </row>
        <row r="9777">
          <cell r="A9777" t="str">
            <v>10.005.0003-1</v>
          </cell>
          <cell r="B9777">
            <v>210.92</v>
          </cell>
        </row>
        <row r="9778">
          <cell r="A9778" t="str">
            <v>10.005.0003-B</v>
          </cell>
          <cell r="B9778">
            <v>202.24</v>
          </cell>
        </row>
        <row r="9779">
          <cell r="A9779" t="str">
            <v>10.005.0004-0</v>
          </cell>
          <cell r="B9779">
            <v>250.71</v>
          </cell>
        </row>
        <row r="9780">
          <cell r="A9780" t="str">
            <v>10.005.0004-A</v>
          </cell>
          <cell r="B9780">
            <v>241.32</v>
          </cell>
        </row>
        <row r="9781">
          <cell r="A9781" t="str">
            <v>10.005.0005-0</v>
          </cell>
          <cell r="B9781">
            <v>291.83</v>
          </cell>
        </row>
        <row r="9782">
          <cell r="A9782" t="str">
            <v>10.005.0005-A</v>
          </cell>
          <cell r="B9782">
            <v>281.8</v>
          </cell>
        </row>
        <row r="9783">
          <cell r="A9783" t="str">
            <v>10.005.0006-0</v>
          </cell>
          <cell r="B9783">
            <v>335.72</v>
          </cell>
        </row>
        <row r="9784">
          <cell r="A9784" t="str">
            <v>10.005.0006-A</v>
          </cell>
          <cell r="B9784">
            <v>324.14</v>
          </cell>
        </row>
        <row r="9785">
          <cell r="A9785" t="str">
            <v>10.005.0022-0</v>
          </cell>
          <cell r="B9785">
            <v>198.39</v>
          </cell>
        </row>
        <row r="9786">
          <cell r="A9786" t="str">
            <v>10.005.0022-A</v>
          </cell>
          <cell r="B9786">
            <v>189.53</v>
          </cell>
        </row>
        <row r="9787">
          <cell r="A9787" t="str">
            <v>10.005.0023-1</v>
          </cell>
          <cell r="B9787">
            <v>214.79</v>
          </cell>
        </row>
        <row r="9788">
          <cell r="A9788" t="str">
            <v>10.005.0023-B</v>
          </cell>
          <cell r="B9788">
            <v>205.6</v>
          </cell>
        </row>
        <row r="9789">
          <cell r="A9789" t="str">
            <v>10.005.0024-0</v>
          </cell>
          <cell r="B9789">
            <v>254.89</v>
          </cell>
        </row>
        <row r="9790">
          <cell r="A9790" t="str">
            <v>10.005.0024-A</v>
          </cell>
          <cell r="B9790">
            <v>244.94</v>
          </cell>
        </row>
        <row r="9791">
          <cell r="A9791" t="str">
            <v>10.005.0025-0</v>
          </cell>
          <cell r="B9791">
            <v>296.3</v>
          </cell>
        </row>
        <row r="9792">
          <cell r="A9792" t="str">
            <v>10.005.0025-A</v>
          </cell>
          <cell r="B9792">
            <v>285.68</v>
          </cell>
        </row>
        <row r="9793">
          <cell r="A9793" t="str">
            <v>10.005.0026-0</v>
          </cell>
          <cell r="B9793">
            <v>335.28</v>
          </cell>
        </row>
        <row r="9794">
          <cell r="A9794" t="str">
            <v>10.005.0026-A</v>
          </cell>
          <cell r="B9794">
            <v>323.57</v>
          </cell>
        </row>
        <row r="9795">
          <cell r="A9795" t="str">
            <v>10.005.0030-0</v>
          </cell>
          <cell r="B9795">
            <v>110.6</v>
          </cell>
        </row>
        <row r="9796">
          <cell r="A9796" t="str">
            <v>10.005.0030-A</v>
          </cell>
          <cell r="B9796">
            <v>106.4</v>
          </cell>
        </row>
        <row r="9797">
          <cell r="A9797" t="str">
            <v>10.005.0031-0</v>
          </cell>
          <cell r="B9797">
            <v>120.18</v>
          </cell>
        </row>
        <row r="9798">
          <cell r="A9798" t="str">
            <v>10.005.0031-A</v>
          </cell>
          <cell r="B9798">
            <v>115.7</v>
          </cell>
        </row>
        <row r="9799">
          <cell r="A9799" t="str">
            <v>10.005.0032-0</v>
          </cell>
          <cell r="B9799">
            <v>148.38999999999999</v>
          </cell>
        </row>
        <row r="9800">
          <cell r="A9800" t="str">
            <v>10.005.0032-A</v>
          </cell>
          <cell r="B9800">
            <v>143.55000000000001</v>
          </cell>
        </row>
        <row r="9801">
          <cell r="A9801" t="str">
            <v>10.005.0033-0</v>
          </cell>
          <cell r="B9801">
            <v>171.99</v>
          </cell>
        </row>
        <row r="9802">
          <cell r="A9802" t="str">
            <v>10.005.0033-A</v>
          </cell>
          <cell r="B9802">
            <v>166.92</v>
          </cell>
        </row>
        <row r="9803">
          <cell r="A9803" t="str">
            <v>10.005.0034-0</v>
          </cell>
          <cell r="B9803">
            <v>182.52</v>
          </cell>
        </row>
        <row r="9804">
          <cell r="A9804" t="str">
            <v>10.005.0034-A</v>
          </cell>
          <cell r="B9804">
            <v>176.94</v>
          </cell>
        </row>
        <row r="9805">
          <cell r="A9805" t="str">
            <v>10.005.0050-1</v>
          </cell>
          <cell r="B9805">
            <v>194.15</v>
          </cell>
        </row>
        <row r="9806">
          <cell r="A9806" t="str">
            <v>10.005.0050-B</v>
          </cell>
          <cell r="B9806">
            <v>185.83</v>
          </cell>
        </row>
        <row r="9807">
          <cell r="A9807" t="str">
            <v>10.005.0052-0</v>
          </cell>
          <cell r="B9807">
            <v>219.99</v>
          </cell>
        </row>
        <row r="9808">
          <cell r="A9808" t="str">
            <v>10.005.0052-A</v>
          </cell>
          <cell r="B9808">
            <v>210.57</v>
          </cell>
        </row>
        <row r="9809">
          <cell r="A9809" t="str">
            <v>10.005.0055-0</v>
          </cell>
          <cell r="B9809">
            <v>270.63</v>
          </cell>
        </row>
        <row r="9810">
          <cell r="A9810" t="str">
            <v>10.005.0055-A</v>
          </cell>
          <cell r="B9810">
            <v>259.04000000000002</v>
          </cell>
        </row>
        <row r="9811">
          <cell r="A9811" t="str">
            <v>10.005.0057-0</v>
          </cell>
          <cell r="B9811">
            <v>326.22000000000003</v>
          </cell>
        </row>
        <row r="9812">
          <cell r="A9812" t="str">
            <v>10.005.0057-A</v>
          </cell>
          <cell r="B9812">
            <v>312.25</v>
          </cell>
        </row>
        <row r="9813">
          <cell r="A9813" t="str">
            <v>10.005.0060-0</v>
          </cell>
          <cell r="B9813">
            <v>389.01</v>
          </cell>
        </row>
        <row r="9814">
          <cell r="A9814" t="str">
            <v>10.005.0060-A</v>
          </cell>
          <cell r="B9814">
            <v>372.35</v>
          </cell>
        </row>
        <row r="9815">
          <cell r="A9815" t="str">
            <v>10.006.0020-1</v>
          </cell>
          <cell r="B9815">
            <v>218.73</v>
          </cell>
        </row>
        <row r="9816">
          <cell r="A9816" t="str">
            <v>10.006.0020-B</v>
          </cell>
          <cell r="B9816">
            <v>209.86</v>
          </cell>
        </row>
        <row r="9817">
          <cell r="A9817" t="str">
            <v>10.006.0021-0</v>
          </cell>
          <cell r="B9817">
            <v>284.35000000000002</v>
          </cell>
        </row>
        <row r="9818">
          <cell r="A9818" t="str">
            <v>10.006.0021-A</v>
          </cell>
          <cell r="B9818">
            <v>272.82</v>
          </cell>
        </row>
        <row r="9819">
          <cell r="A9819" t="str">
            <v>10.006.0022-0</v>
          </cell>
          <cell r="B9819">
            <v>295.29000000000002</v>
          </cell>
        </row>
        <row r="9820">
          <cell r="A9820" t="str">
            <v>10.006.0022-A</v>
          </cell>
          <cell r="B9820">
            <v>283.31</v>
          </cell>
        </row>
        <row r="9821">
          <cell r="A9821" t="str">
            <v>10.006.0023-0</v>
          </cell>
          <cell r="B9821">
            <v>240.6</v>
          </cell>
        </row>
        <row r="9822">
          <cell r="A9822" t="str">
            <v>10.006.0023-A</v>
          </cell>
          <cell r="B9822">
            <v>230.84</v>
          </cell>
        </row>
        <row r="9823">
          <cell r="A9823" t="str">
            <v>10.006.0024-0</v>
          </cell>
          <cell r="B9823">
            <v>312.77999999999997</v>
          </cell>
        </row>
        <row r="9824">
          <cell r="A9824" t="str">
            <v>10.006.0024-A</v>
          </cell>
          <cell r="B9824">
            <v>300.10000000000002</v>
          </cell>
        </row>
        <row r="9825">
          <cell r="A9825" t="str">
            <v>10.006.0025-0</v>
          </cell>
          <cell r="B9825">
            <v>324.81</v>
          </cell>
        </row>
        <row r="9826">
          <cell r="A9826" t="str">
            <v>10.006.0025-A</v>
          </cell>
          <cell r="B9826">
            <v>311.64</v>
          </cell>
        </row>
        <row r="9827">
          <cell r="A9827" t="str">
            <v>10.006.0030-1</v>
          </cell>
          <cell r="B9827">
            <v>310.81</v>
          </cell>
        </row>
        <row r="9828">
          <cell r="A9828" t="str">
            <v>10.006.0030-B</v>
          </cell>
          <cell r="B9828">
            <v>298.8</v>
          </cell>
        </row>
        <row r="9829">
          <cell r="A9829" t="str">
            <v>10.006.0031-0</v>
          </cell>
          <cell r="B9829">
            <v>404.05</v>
          </cell>
        </row>
        <row r="9830">
          <cell r="A9830" t="str">
            <v>10.006.0031-A</v>
          </cell>
          <cell r="B9830">
            <v>388.44</v>
          </cell>
        </row>
        <row r="9831">
          <cell r="A9831" t="str">
            <v>10.006.0032-0</v>
          </cell>
          <cell r="B9831">
            <v>419.59</v>
          </cell>
        </row>
        <row r="9832">
          <cell r="A9832" t="str">
            <v>10.006.0032-A</v>
          </cell>
          <cell r="B9832">
            <v>403.38</v>
          </cell>
        </row>
        <row r="9833">
          <cell r="A9833" t="str">
            <v>10.006.0033-0</v>
          </cell>
          <cell r="B9833">
            <v>341.89</v>
          </cell>
        </row>
        <row r="9834">
          <cell r="A9834" t="str">
            <v>10.006.0033-A</v>
          </cell>
          <cell r="B9834">
            <v>328.68</v>
          </cell>
        </row>
        <row r="9835">
          <cell r="A9835" t="str">
            <v>10.006.0034-0</v>
          </cell>
          <cell r="B9835">
            <v>444.46</v>
          </cell>
        </row>
        <row r="9836">
          <cell r="A9836" t="str">
            <v>10.006.0034-A</v>
          </cell>
          <cell r="B9836">
            <v>427.29</v>
          </cell>
        </row>
        <row r="9837">
          <cell r="A9837" t="str">
            <v>10.006.0035-0</v>
          </cell>
          <cell r="B9837">
            <v>461.55</v>
          </cell>
        </row>
        <row r="9838">
          <cell r="A9838" t="str">
            <v>10.006.0035-A</v>
          </cell>
          <cell r="B9838">
            <v>443.72</v>
          </cell>
        </row>
        <row r="9839">
          <cell r="A9839" t="str">
            <v>10.006.0040-1</v>
          </cell>
          <cell r="B9839">
            <v>445.07</v>
          </cell>
        </row>
        <row r="9840">
          <cell r="A9840" t="str">
            <v>10.006.0040-B</v>
          </cell>
          <cell r="B9840">
            <v>428.66</v>
          </cell>
        </row>
        <row r="9841">
          <cell r="A9841" t="str">
            <v>10.006.0041-0</v>
          </cell>
          <cell r="B9841">
            <v>578.6</v>
          </cell>
        </row>
        <row r="9842">
          <cell r="A9842" t="str">
            <v>10.006.0041-A</v>
          </cell>
          <cell r="B9842">
            <v>557.26</v>
          </cell>
        </row>
        <row r="9843">
          <cell r="A9843" t="str">
            <v>10.006.0042-0</v>
          </cell>
          <cell r="B9843">
            <v>600.85</v>
          </cell>
        </row>
        <row r="9844">
          <cell r="A9844" t="str">
            <v>10.006.0042-A</v>
          </cell>
          <cell r="B9844">
            <v>578.69000000000005</v>
          </cell>
        </row>
        <row r="9845">
          <cell r="A9845" t="str">
            <v>10.006.0043-0</v>
          </cell>
          <cell r="B9845">
            <v>489.58</v>
          </cell>
        </row>
        <row r="9846">
          <cell r="A9846" t="str">
            <v>10.006.0043-A</v>
          </cell>
          <cell r="B9846">
            <v>471.53</v>
          </cell>
        </row>
        <row r="9847">
          <cell r="A9847" t="str">
            <v>10.006.0044-0</v>
          </cell>
          <cell r="B9847">
            <v>636.46</v>
          </cell>
        </row>
        <row r="9848">
          <cell r="A9848" t="str">
            <v>10.006.0044-A</v>
          </cell>
          <cell r="B9848">
            <v>612.99</v>
          </cell>
        </row>
        <row r="9849">
          <cell r="A9849" t="str">
            <v>10.006.0045-0</v>
          </cell>
          <cell r="B9849">
            <v>660.94</v>
          </cell>
        </row>
        <row r="9850">
          <cell r="A9850" t="str">
            <v>10.006.0045-A</v>
          </cell>
          <cell r="B9850">
            <v>636.55999999999995</v>
          </cell>
        </row>
        <row r="9851">
          <cell r="A9851" t="str">
            <v>10.006.0050-1</v>
          </cell>
          <cell r="B9851">
            <v>675.21</v>
          </cell>
        </row>
        <row r="9852">
          <cell r="A9852" t="str">
            <v>10.006.0050-B</v>
          </cell>
          <cell r="B9852">
            <v>653.79</v>
          </cell>
        </row>
        <row r="9853">
          <cell r="A9853" t="str">
            <v>10.006.0051-0</v>
          </cell>
          <cell r="B9853">
            <v>877.78</v>
          </cell>
        </row>
        <row r="9854">
          <cell r="A9854" t="str">
            <v>10.006.0051-A</v>
          </cell>
          <cell r="B9854">
            <v>849.93</v>
          </cell>
        </row>
        <row r="9855">
          <cell r="A9855" t="str">
            <v>10.006.0052-0</v>
          </cell>
          <cell r="B9855">
            <v>911.54</v>
          </cell>
        </row>
        <row r="9856">
          <cell r="A9856" t="str">
            <v>10.006.0052-A</v>
          </cell>
          <cell r="B9856">
            <v>882.62</v>
          </cell>
        </row>
        <row r="9857">
          <cell r="A9857" t="str">
            <v>10.006.0053-0</v>
          </cell>
          <cell r="B9857">
            <v>742.74</v>
          </cell>
        </row>
        <row r="9858">
          <cell r="A9858" t="str">
            <v>10.006.0053-A</v>
          </cell>
          <cell r="B9858">
            <v>719.17</v>
          </cell>
        </row>
        <row r="9859">
          <cell r="A9859" t="str">
            <v>10.006.0054-0</v>
          </cell>
          <cell r="B9859">
            <v>965.56</v>
          </cell>
        </row>
        <row r="9860">
          <cell r="A9860" t="str">
            <v>10.006.0054-A</v>
          </cell>
          <cell r="B9860">
            <v>934.92</v>
          </cell>
        </row>
        <row r="9861">
          <cell r="A9861" t="str">
            <v>10.006.0055-0</v>
          </cell>
          <cell r="B9861">
            <v>1002.69</v>
          </cell>
        </row>
        <row r="9862">
          <cell r="A9862" t="str">
            <v>10.006.0055-A</v>
          </cell>
          <cell r="B9862">
            <v>970.88</v>
          </cell>
        </row>
        <row r="9863">
          <cell r="A9863" t="str">
            <v>10.007.0030-1</v>
          </cell>
          <cell r="B9863">
            <v>3717.89</v>
          </cell>
        </row>
        <row r="9864">
          <cell r="A9864" t="str">
            <v>10.007.0030-B</v>
          </cell>
          <cell r="B9864">
            <v>3483.66</v>
          </cell>
        </row>
        <row r="9865">
          <cell r="A9865" t="str">
            <v>10.007.0031-0</v>
          </cell>
          <cell r="B9865">
            <v>5205.05</v>
          </cell>
        </row>
        <row r="9866">
          <cell r="A9866" t="str">
            <v>10.007.0031-A</v>
          </cell>
          <cell r="B9866">
            <v>4877.13</v>
          </cell>
        </row>
        <row r="9867">
          <cell r="A9867" t="str">
            <v>10.007.0032-0</v>
          </cell>
          <cell r="B9867">
            <v>5762.73</v>
          </cell>
        </row>
        <row r="9868">
          <cell r="A9868" t="str">
            <v>10.007.0032-A</v>
          </cell>
          <cell r="B9868">
            <v>5399.68</v>
          </cell>
        </row>
        <row r="9869">
          <cell r="A9869" t="str">
            <v>10.007.0033-0</v>
          </cell>
          <cell r="B9869">
            <v>4833.26</v>
          </cell>
        </row>
        <row r="9870">
          <cell r="A9870" t="str">
            <v>10.007.0033-A</v>
          </cell>
          <cell r="B9870">
            <v>4528.76</v>
          </cell>
        </row>
        <row r="9871">
          <cell r="A9871" t="str">
            <v>10.007.0034-0</v>
          </cell>
          <cell r="B9871">
            <v>6766.57</v>
          </cell>
        </row>
        <row r="9872">
          <cell r="A9872" t="str">
            <v>10.007.0034-A</v>
          </cell>
          <cell r="B9872">
            <v>6340.27</v>
          </cell>
        </row>
        <row r="9873">
          <cell r="A9873" t="str">
            <v>10.007.0035-0</v>
          </cell>
          <cell r="B9873">
            <v>7491.56</v>
          </cell>
        </row>
        <row r="9874">
          <cell r="A9874" t="str">
            <v>10.007.0035-A</v>
          </cell>
          <cell r="B9874">
            <v>7019.59</v>
          </cell>
        </row>
        <row r="9875">
          <cell r="A9875" t="str">
            <v>10.007.0040-1</v>
          </cell>
          <cell r="B9875">
            <v>4329.2299999999996</v>
          </cell>
        </row>
        <row r="9876">
          <cell r="A9876" t="str">
            <v>10.007.0040-B</v>
          </cell>
          <cell r="B9876">
            <v>4056.5</v>
          </cell>
        </row>
        <row r="9877">
          <cell r="A9877" t="str">
            <v>10.007.0041-0</v>
          </cell>
          <cell r="B9877">
            <v>6060.92</v>
          </cell>
        </row>
        <row r="9878">
          <cell r="A9878" t="str">
            <v>10.007.0041-A</v>
          </cell>
          <cell r="B9878">
            <v>5679.1</v>
          </cell>
        </row>
        <row r="9879">
          <cell r="A9879" t="str">
            <v>10.007.0042-0</v>
          </cell>
          <cell r="B9879">
            <v>6710.31</v>
          </cell>
        </row>
        <row r="9880">
          <cell r="A9880" t="str">
            <v>10.007.0042-A</v>
          </cell>
          <cell r="B9880">
            <v>6287.57</v>
          </cell>
        </row>
        <row r="9881">
          <cell r="A9881" t="str">
            <v>10.007.0043-0</v>
          </cell>
          <cell r="B9881">
            <v>5628</v>
          </cell>
        </row>
        <row r="9882">
          <cell r="A9882" t="str">
            <v>10.007.0043-A</v>
          </cell>
          <cell r="B9882">
            <v>5273.45</v>
          </cell>
        </row>
        <row r="9883">
          <cell r="A9883" t="str">
            <v>10.007.0044-0</v>
          </cell>
          <cell r="B9883">
            <v>7879.2</v>
          </cell>
        </row>
        <row r="9884">
          <cell r="A9884" t="str">
            <v>10.007.0044-A</v>
          </cell>
          <cell r="B9884">
            <v>7382.83</v>
          </cell>
        </row>
        <row r="9885">
          <cell r="A9885" t="str">
            <v>10.007.0045-0</v>
          </cell>
          <cell r="B9885">
            <v>8723.4</v>
          </cell>
        </row>
        <row r="9886">
          <cell r="A9886" t="str">
            <v>10.007.0045-A</v>
          </cell>
          <cell r="B9886">
            <v>8173.85</v>
          </cell>
        </row>
        <row r="9887">
          <cell r="A9887" t="str">
            <v>10.007.0060-1</v>
          </cell>
          <cell r="B9887">
            <v>5093.21</v>
          </cell>
        </row>
        <row r="9888">
          <cell r="A9888" t="str">
            <v>10.007.0060-B</v>
          </cell>
          <cell r="B9888">
            <v>4772.3500000000004</v>
          </cell>
        </row>
        <row r="9889">
          <cell r="A9889" t="str">
            <v>10.007.0061-0</v>
          </cell>
          <cell r="B9889">
            <v>7130.5</v>
          </cell>
        </row>
        <row r="9890">
          <cell r="A9890" t="str">
            <v>10.007.0061-A</v>
          </cell>
          <cell r="B9890">
            <v>6681.29</v>
          </cell>
        </row>
        <row r="9891">
          <cell r="A9891" t="str">
            <v>10.007.0062-0</v>
          </cell>
          <cell r="B9891">
            <v>7894.48</v>
          </cell>
        </row>
        <row r="9892">
          <cell r="A9892" t="str">
            <v>10.007.0062-A</v>
          </cell>
          <cell r="B9892">
            <v>7397.15</v>
          </cell>
        </row>
        <row r="9893">
          <cell r="A9893" t="str">
            <v>10.007.0063-0</v>
          </cell>
          <cell r="B9893">
            <v>6621.18</v>
          </cell>
        </row>
        <row r="9894">
          <cell r="A9894" t="str">
            <v>10.007.0063-A</v>
          </cell>
          <cell r="B9894">
            <v>6204.06</v>
          </cell>
        </row>
        <row r="9895">
          <cell r="A9895" t="str">
            <v>10.007.0064-0</v>
          </cell>
          <cell r="B9895">
            <v>9269.65</v>
          </cell>
        </row>
        <row r="9896">
          <cell r="A9896" t="str">
            <v>10.007.0064-A</v>
          </cell>
          <cell r="B9896">
            <v>8685.68</v>
          </cell>
        </row>
        <row r="9897">
          <cell r="A9897" t="str">
            <v>10.007.0065-0</v>
          </cell>
          <cell r="B9897">
            <v>10262.83</v>
          </cell>
        </row>
        <row r="9898">
          <cell r="A9898" t="str">
            <v>10.007.0065-A</v>
          </cell>
          <cell r="B9898">
            <v>9616.2900000000009</v>
          </cell>
        </row>
        <row r="9899">
          <cell r="A9899" t="str">
            <v>10.007.0070-1</v>
          </cell>
          <cell r="B9899">
            <v>5449.74</v>
          </cell>
        </row>
        <row r="9900">
          <cell r="A9900" t="str">
            <v>10.007.0070-B</v>
          </cell>
          <cell r="B9900">
            <v>5106.42</v>
          </cell>
        </row>
        <row r="9901">
          <cell r="A9901" t="str">
            <v>10.007.0071-0</v>
          </cell>
          <cell r="B9901">
            <v>7629.63</v>
          </cell>
        </row>
        <row r="9902">
          <cell r="A9902" t="str">
            <v>10.007.0071-A</v>
          </cell>
          <cell r="B9902">
            <v>7148.98</v>
          </cell>
        </row>
        <row r="9903">
          <cell r="A9903" t="str">
            <v>10.007.0072-0</v>
          </cell>
          <cell r="B9903">
            <v>8447.09</v>
          </cell>
        </row>
        <row r="9904">
          <cell r="A9904" t="str">
            <v>10.007.0072-A</v>
          </cell>
          <cell r="B9904">
            <v>7914.95</v>
          </cell>
        </row>
        <row r="9905">
          <cell r="A9905" t="str">
            <v>10.007.0073-0</v>
          </cell>
          <cell r="B9905">
            <v>7084.66</v>
          </cell>
        </row>
        <row r="9906">
          <cell r="A9906" t="str">
            <v>10.007.0073-A</v>
          </cell>
          <cell r="B9906">
            <v>6638.34</v>
          </cell>
        </row>
        <row r="9907">
          <cell r="A9907" t="str">
            <v>10.007.0074-0</v>
          </cell>
          <cell r="B9907">
            <v>9918.52</v>
          </cell>
        </row>
        <row r="9908">
          <cell r="A9908" t="str">
            <v>10.007.0074-A</v>
          </cell>
          <cell r="B9908">
            <v>9293.68</v>
          </cell>
        </row>
        <row r="9909">
          <cell r="A9909" t="str">
            <v>10.007.0075-0</v>
          </cell>
          <cell r="B9909">
            <v>10981.22</v>
          </cell>
        </row>
        <row r="9910">
          <cell r="A9910" t="str">
            <v>10.007.0075-A</v>
          </cell>
          <cell r="B9910">
            <v>10289.43</v>
          </cell>
        </row>
        <row r="9911">
          <cell r="A9911" t="str">
            <v>10.007.0080-1</v>
          </cell>
          <cell r="B9911">
            <v>5806.26</v>
          </cell>
        </row>
        <row r="9912">
          <cell r="A9912" t="str">
            <v>10.007.0080-B</v>
          </cell>
          <cell r="B9912">
            <v>5440.48</v>
          </cell>
        </row>
        <row r="9913">
          <cell r="A9913" t="str">
            <v>10.007.0081-0</v>
          </cell>
          <cell r="B9913">
            <v>8128.77</v>
          </cell>
        </row>
        <row r="9914">
          <cell r="A9914" t="str">
            <v>10.007.0081-A</v>
          </cell>
          <cell r="B9914">
            <v>7616.67</v>
          </cell>
        </row>
        <row r="9915">
          <cell r="A9915" t="str">
            <v>10.007.0082-0</v>
          </cell>
          <cell r="B9915">
            <v>8999.7099999999991</v>
          </cell>
        </row>
        <row r="9916">
          <cell r="A9916" t="str">
            <v>10.007.0082-A</v>
          </cell>
          <cell r="B9916">
            <v>8432.75</v>
          </cell>
        </row>
        <row r="9917">
          <cell r="A9917" t="str">
            <v>10.007.0083-0</v>
          </cell>
          <cell r="B9917">
            <v>7548.14</v>
          </cell>
        </row>
        <row r="9918">
          <cell r="A9918" t="str">
            <v>10.007.0083-A</v>
          </cell>
          <cell r="B9918">
            <v>7072.63</v>
          </cell>
        </row>
        <row r="9919">
          <cell r="A9919" t="str">
            <v>10.007.0084-0</v>
          </cell>
          <cell r="B9919">
            <v>10567.4</v>
          </cell>
        </row>
        <row r="9920">
          <cell r="A9920" t="str">
            <v>10.007.0084-A</v>
          </cell>
          <cell r="B9920">
            <v>9901.68</v>
          </cell>
        </row>
        <row r="9921">
          <cell r="A9921" t="str">
            <v>10.007.0085-0</v>
          </cell>
          <cell r="B9921">
            <v>11699.62</v>
          </cell>
        </row>
        <row r="9922">
          <cell r="A9922" t="str">
            <v>10.007.0085-A</v>
          </cell>
          <cell r="B9922">
            <v>10962.57</v>
          </cell>
        </row>
        <row r="9923">
          <cell r="A9923" t="str">
            <v>10.007.0090-1</v>
          </cell>
          <cell r="B9923">
            <v>6468.38</v>
          </cell>
        </row>
        <row r="9924">
          <cell r="A9924" t="str">
            <v>10.007.0090-B</v>
          </cell>
          <cell r="B9924">
            <v>6060.89</v>
          </cell>
        </row>
        <row r="9925">
          <cell r="A9925" t="str">
            <v>10.007.0091-0</v>
          </cell>
          <cell r="B9925">
            <v>9055.73</v>
          </cell>
        </row>
        <row r="9926">
          <cell r="A9926" t="str">
            <v>10.007.0091-A</v>
          </cell>
          <cell r="B9926">
            <v>8485.24</v>
          </cell>
        </row>
        <row r="9927">
          <cell r="A9927" t="str">
            <v>10.007.0092-0</v>
          </cell>
          <cell r="B9927">
            <v>10025.99</v>
          </cell>
        </row>
        <row r="9928">
          <cell r="A9928" t="str">
            <v>10.007.0092-A</v>
          </cell>
          <cell r="B9928">
            <v>9394.3799999999992</v>
          </cell>
        </row>
        <row r="9929">
          <cell r="A9929" t="str">
            <v>10.007.0093-0</v>
          </cell>
          <cell r="B9929">
            <v>8408.9</v>
          </cell>
        </row>
        <row r="9930">
          <cell r="A9930" t="str">
            <v>10.007.0093-A</v>
          </cell>
          <cell r="B9930">
            <v>7879.15</v>
          </cell>
        </row>
        <row r="9931">
          <cell r="A9931" t="str">
            <v>10.007.0094-0</v>
          </cell>
          <cell r="B9931">
            <v>11772.46</v>
          </cell>
        </row>
        <row r="9932">
          <cell r="A9932" t="str">
            <v>10.007.0094-A</v>
          </cell>
          <cell r="B9932">
            <v>11030.82</v>
          </cell>
        </row>
        <row r="9933">
          <cell r="A9933" t="str">
            <v>10.007.0095-0</v>
          </cell>
          <cell r="B9933">
            <v>13033.79</v>
          </cell>
        </row>
        <row r="9934">
          <cell r="A9934" t="str">
            <v>10.007.0095-A</v>
          </cell>
          <cell r="B9934">
            <v>12212.69</v>
          </cell>
        </row>
        <row r="9935">
          <cell r="A9935" t="str">
            <v>10.007.0100-1</v>
          </cell>
          <cell r="B9935">
            <v>7028.63</v>
          </cell>
        </row>
        <row r="9936">
          <cell r="A9936" t="str">
            <v>10.007.0100-B</v>
          </cell>
          <cell r="B9936">
            <v>6585.85</v>
          </cell>
        </row>
        <row r="9937">
          <cell r="A9937" t="str">
            <v>10.007.0101-0</v>
          </cell>
          <cell r="B9937">
            <v>9840.09</v>
          </cell>
        </row>
        <row r="9938">
          <cell r="A9938" t="str">
            <v>10.007.0101-A</v>
          </cell>
          <cell r="B9938">
            <v>9220.19</v>
          </cell>
        </row>
        <row r="9939">
          <cell r="A9939" t="str">
            <v>10.007.0102-0</v>
          </cell>
          <cell r="B9939">
            <v>10894.39</v>
          </cell>
        </row>
        <row r="9940">
          <cell r="A9940" t="str">
            <v>10.007.0102-A</v>
          </cell>
          <cell r="B9940">
            <v>10208.06</v>
          </cell>
        </row>
        <row r="9941">
          <cell r="A9941" t="str">
            <v>10.007.0103-0</v>
          </cell>
          <cell r="B9941">
            <v>9137.23</v>
          </cell>
        </row>
        <row r="9942">
          <cell r="A9942" t="str">
            <v>10.007.0103-A</v>
          </cell>
          <cell r="B9942">
            <v>8561.6</v>
          </cell>
        </row>
        <row r="9943">
          <cell r="A9943" t="str">
            <v>10.007.0104-0</v>
          </cell>
          <cell r="B9943">
            <v>12792.12</v>
          </cell>
        </row>
        <row r="9944">
          <cell r="A9944" t="str">
            <v>10.007.0104-A</v>
          </cell>
          <cell r="B9944">
            <v>11986.24</v>
          </cell>
        </row>
        <row r="9945">
          <cell r="A9945" t="str">
            <v>10.007.0105-0</v>
          </cell>
          <cell r="B9945">
            <v>14162.7</v>
          </cell>
        </row>
        <row r="9946">
          <cell r="A9946" t="str">
            <v>10.007.0105-A</v>
          </cell>
          <cell r="B9946">
            <v>13270.49</v>
          </cell>
        </row>
        <row r="9947">
          <cell r="A9947" t="str">
            <v>10.007.0110-1</v>
          </cell>
          <cell r="B9947">
            <v>7537.96</v>
          </cell>
        </row>
        <row r="9948">
          <cell r="A9948" t="str">
            <v>10.007.0110-B</v>
          </cell>
          <cell r="B9948">
            <v>7063.08</v>
          </cell>
        </row>
        <row r="9949">
          <cell r="A9949" t="str">
            <v>10.007.0111-0</v>
          </cell>
          <cell r="B9949">
            <v>10553.14</v>
          </cell>
        </row>
        <row r="9950">
          <cell r="A9950" t="str">
            <v>10.007.0111-A</v>
          </cell>
          <cell r="B9950">
            <v>9888.32</v>
          </cell>
        </row>
        <row r="9951">
          <cell r="A9951" t="str">
            <v>10.007.0112-0</v>
          </cell>
          <cell r="B9951">
            <v>11683.83</v>
          </cell>
        </row>
        <row r="9952">
          <cell r="A9952" t="str">
            <v>10.007.0112-A</v>
          </cell>
          <cell r="B9952">
            <v>10947.78</v>
          </cell>
        </row>
        <row r="9953">
          <cell r="A9953" t="str">
            <v>10.007.0113-0</v>
          </cell>
          <cell r="B9953">
            <v>9799.34</v>
          </cell>
        </row>
        <row r="9954">
          <cell r="A9954" t="str">
            <v>10.007.0113-A</v>
          </cell>
          <cell r="B9954">
            <v>9182.01</v>
          </cell>
        </row>
        <row r="9955">
          <cell r="A9955" t="str">
            <v>10.007.0114-0</v>
          </cell>
          <cell r="B9955">
            <v>13719.08</v>
          </cell>
        </row>
        <row r="9956">
          <cell r="A9956" t="str">
            <v>10.007.0114-A</v>
          </cell>
          <cell r="B9956">
            <v>12854.81</v>
          </cell>
        </row>
        <row r="9957">
          <cell r="A9957" t="str">
            <v>10.007.0115-0</v>
          </cell>
          <cell r="B9957">
            <v>15188.99</v>
          </cell>
        </row>
        <row r="9958">
          <cell r="A9958" t="str">
            <v>10.007.0115-A</v>
          </cell>
          <cell r="B9958">
            <v>14232.12</v>
          </cell>
        </row>
        <row r="9959">
          <cell r="A9959" t="str">
            <v>10.007.0200-1</v>
          </cell>
          <cell r="B9959">
            <v>969.37</v>
          </cell>
        </row>
        <row r="9960">
          <cell r="A9960" t="str">
            <v>10.007.0200-B</v>
          </cell>
          <cell r="B9960">
            <v>918.18</v>
          </cell>
        </row>
        <row r="9961">
          <cell r="A9961" t="str">
            <v>10.007.0201-0</v>
          </cell>
          <cell r="B9961">
            <v>1502.52</v>
          </cell>
        </row>
        <row r="9962">
          <cell r="A9962" t="str">
            <v>10.007.0201-A</v>
          </cell>
          <cell r="B9962">
            <v>1423.18</v>
          </cell>
        </row>
        <row r="9963">
          <cell r="A9963" t="str">
            <v>10.007.0202-0</v>
          </cell>
          <cell r="B9963">
            <v>1696.4</v>
          </cell>
        </row>
        <row r="9964">
          <cell r="A9964" t="str">
            <v>10.007.0202-A</v>
          </cell>
          <cell r="B9964">
            <v>1606.81</v>
          </cell>
        </row>
        <row r="9965">
          <cell r="A9965" t="str">
            <v>10.007.0203-0</v>
          </cell>
          <cell r="B9965">
            <v>1308.6500000000001</v>
          </cell>
        </row>
        <row r="9966">
          <cell r="A9966" t="str">
            <v>10.007.0203-A</v>
          </cell>
          <cell r="B9966">
            <v>1239.54</v>
          </cell>
        </row>
        <row r="9967">
          <cell r="A9967" t="str">
            <v>10.007.0204-0</v>
          </cell>
          <cell r="B9967">
            <v>2028.41</v>
          </cell>
        </row>
        <row r="9968">
          <cell r="A9968" t="str">
            <v>10.007.0204-A</v>
          </cell>
          <cell r="B9968">
            <v>1921.29</v>
          </cell>
        </row>
        <row r="9969">
          <cell r="A9969" t="str">
            <v>10.007.0205-0</v>
          </cell>
          <cell r="B9969">
            <v>2290.14</v>
          </cell>
        </row>
        <row r="9970">
          <cell r="A9970" t="str">
            <v>10.007.0205-A</v>
          </cell>
          <cell r="B9970">
            <v>2169.1999999999998</v>
          </cell>
        </row>
        <row r="9971">
          <cell r="A9971" t="str">
            <v>10.008.0001-1</v>
          </cell>
          <cell r="B9971">
            <v>184.7</v>
          </cell>
        </row>
        <row r="9972">
          <cell r="A9972" t="str">
            <v>10.008.0001-B</v>
          </cell>
          <cell r="B9972">
            <v>160.07</v>
          </cell>
        </row>
        <row r="9973">
          <cell r="A9973" t="str">
            <v>10.008.0002-1</v>
          </cell>
          <cell r="B9973">
            <v>284.25</v>
          </cell>
        </row>
        <row r="9974">
          <cell r="A9974" t="str">
            <v>10.008.0002-B</v>
          </cell>
          <cell r="B9974">
            <v>246.33</v>
          </cell>
        </row>
        <row r="9975">
          <cell r="A9975" t="str">
            <v>10.008.0003-1</v>
          </cell>
          <cell r="B9975">
            <v>212.95</v>
          </cell>
        </row>
        <row r="9976">
          <cell r="A9976" t="str">
            <v>10.008.0003-B</v>
          </cell>
          <cell r="B9976">
            <v>184.55</v>
          </cell>
        </row>
        <row r="9977">
          <cell r="A9977" t="str">
            <v>10.008.0004-1</v>
          </cell>
          <cell r="B9977">
            <v>325.83</v>
          </cell>
        </row>
        <row r="9978">
          <cell r="A9978" t="str">
            <v>10.008.0004-B</v>
          </cell>
          <cell r="B9978">
            <v>282.37</v>
          </cell>
        </row>
        <row r="9979">
          <cell r="A9979" t="str">
            <v>10.008.0005-1</v>
          </cell>
          <cell r="B9979">
            <v>242.29</v>
          </cell>
        </row>
        <row r="9980">
          <cell r="A9980" t="str">
            <v>10.008.0005-B</v>
          </cell>
          <cell r="B9980">
            <v>209.97</v>
          </cell>
        </row>
        <row r="9981">
          <cell r="A9981" t="str">
            <v>10.008.0006-1</v>
          </cell>
          <cell r="B9981">
            <v>371.01</v>
          </cell>
        </row>
        <row r="9982">
          <cell r="A9982" t="str">
            <v>10.008.0006-B</v>
          </cell>
          <cell r="B9982">
            <v>321.52</v>
          </cell>
        </row>
        <row r="9983">
          <cell r="A9983" t="str">
            <v>10.008.0007-1</v>
          </cell>
          <cell r="B9983">
            <v>307.11</v>
          </cell>
        </row>
        <row r="9984">
          <cell r="A9984" t="str">
            <v>10.008.0007-B</v>
          </cell>
          <cell r="B9984">
            <v>266.14999999999998</v>
          </cell>
        </row>
        <row r="9985">
          <cell r="A9985" t="str">
            <v>10.008.0008-1</v>
          </cell>
          <cell r="B9985">
            <v>469.62</v>
          </cell>
        </row>
        <row r="9986">
          <cell r="A9986" t="str">
            <v>10.008.0008-B</v>
          </cell>
          <cell r="B9986">
            <v>406.99</v>
          </cell>
        </row>
        <row r="9987">
          <cell r="A9987" t="str">
            <v>10.008.0009-1</v>
          </cell>
          <cell r="B9987">
            <v>378.82</v>
          </cell>
        </row>
        <row r="9988">
          <cell r="A9988" t="str">
            <v>10.008.0009-B</v>
          </cell>
          <cell r="B9988">
            <v>328.3</v>
          </cell>
        </row>
        <row r="9989">
          <cell r="A9989" t="str">
            <v>10.008.0010-1</v>
          </cell>
          <cell r="B9989">
            <v>579.52</v>
          </cell>
        </row>
        <row r="9990">
          <cell r="A9990" t="str">
            <v>10.008.0010-B</v>
          </cell>
          <cell r="B9990">
            <v>502.22</v>
          </cell>
        </row>
        <row r="9991">
          <cell r="A9991" t="str">
            <v>10.008.0020-0</v>
          </cell>
          <cell r="B9991">
            <v>258.58</v>
          </cell>
        </row>
        <row r="9992">
          <cell r="A9992" t="str">
            <v>10.008.0020-A</v>
          </cell>
          <cell r="B9992">
            <v>224.09</v>
          </cell>
        </row>
        <row r="9993">
          <cell r="A9993" t="str">
            <v>10.008.0021-0</v>
          </cell>
          <cell r="B9993">
            <v>517.33000000000004</v>
          </cell>
        </row>
        <row r="9994">
          <cell r="A9994" t="str">
            <v>10.008.0021-A</v>
          </cell>
          <cell r="B9994">
            <v>448.33</v>
          </cell>
        </row>
        <row r="9995">
          <cell r="A9995" t="str">
            <v>10.008.0022-0</v>
          </cell>
          <cell r="B9995">
            <v>298.13</v>
          </cell>
        </row>
        <row r="9996">
          <cell r="A9996" t="str">
            <v>10.008.0022-A</v>
          </cell>
          <cell r="B9996">
            <v>258.37</v>
          </cell>
        </row>
        <row r="9997">
          <cell r="A9997" t="str">
            <v>10.008.0023-0</v>
          </cell>
          <cell r="B9997">
            <v>593.02</v>
          </cell>
        </row>
        <row r="9998">
          <cell r="A9998" t="str">
            <v>10.008.0023-A</v>
          </cell>
          <cell r="B9998">
            <v>513.91999999999996</v>
          </cell>
        </row>
        <row r="9999">
          <cell r="A9999" t="str">
            <v>10.008.0024-0</v>
          </cell>
          <cell r="B9999">
            <v>339.2</v>
          </cell>
        </row>
        <row r="10000">
          <cell r="A10000" t="str">
            <v>10.008.0024-A</v>
          </cell>
          <cell r="B10000">
            <v>293.95999999999998</v>
          </cell>
        </row>
        <row r="10001">
          <cell r="A10001" t="str">
            <v>10.008.0025-0</v>
          </cell>
          <cell r="B10001">
            <v>675.24</v>
          </cell>
        </row>
        <row r="10002">
          <cell r="A10002" t="str">
            <v>10.008.0025-A</v>
          </cell>
          <cell r="B10002">
            <v>585.17999999999995</v>
          </cell>
        </row>
        <row r="10003">
          <cell r="A10003" t="str">
            <v>10.008.0026-0</v>
          </cell>
          <cell r="B10003">
            <v>429.96</v>
          </cell>
        </row>
        <row r="10004">
          <cell r="A10004" t="str">
            <v>10.008.0026-A</v>
          </cell>
          <cell r="B10004">
            <v>372.61</v>
          </cell>
        </row>
        <row r="10005">
          <cell r="A10005" t="str">
            <v>10.008.0027-0</v>
          </cell>
          <cell r="B10005">
            <v>854.72</v>
          </cell>
        </row>
        <row r="10006">
          <cell r="A10006" t="str">
            <v>10.008.0027-A</v>
          </cell>
          <cell r="B10006">
            <v>740.72</v>
          </cell>
        </row>
        <row r="10007">
          <cell r="A10007" t="str">
            <v>10.008.0028-0</v>
          </cell>
          <cell r="B10007">
            <v>530.36</v>
          </cell>
        </row>
        <row r="10008">
          <cell r="A10008" t="str">
            <v>10.008.0028-A</v>
          </cell>
          <cell r="B10008">
            <v>459.62</v>
          </cell>
        </row>
        <row r="10009">
          <cell r="A10009" t="str">
            <v>10.008.0029-0</v>
          </cell>
          <cell r="B10009">
            <v>1054.73</v>
          </cell>
        </row>
        <row r="10010">
          <cell r="A10010" t="str">
            <v>10.008.0029-A</v>
          </cell>
          <cell r="B10010">
            <v>914.05</v>
          </cell>
        </row>
        <row r="10011">
          <cell r="A10011" t="str">
            <v>10.008.0040-0</v>
          </cell>
          <cell r="B10011">
            <v>286.29000000000002</v>
          </cell>
        </row>
        <row r="10012">
          <cell r="A10012" t="str">
            <v>10.008.0040-A</v>
          </cell>
          <cell r="B10012">
            <v>248.1</v>
          </cell>
        </row>
        <row r="10013">
          <cell r="A10013" t="str">
            <v>10.008.0041-0</v>
          </cell>
          <cell r="B10013">
            <v>572.76</v>
          </cell>
        </row>
        <row r="10014">
          <cell r="A10014" t="str">
            <v>10.008.0041-A</v>
          </cell>
          <cell r="B10014">
            <v>496.37</v>
          </cell>
        </row>
        <row r="10015">
          <cell r="A10015" t="str">
            <v>10.008.0042-0</v>
          </cell>
          <cell r="B10015">
            <v>330.08</v>
          </cell>
        </row>
        <row r="10016">
          <cell r="A10016" t="str">
            <v>10.008.0042-A</v>
          </cell>
          <cell r="B10016">
            <v>286.05</v>
          </cell>
        </row>
        <row r="10017">
          <cell r="A10017" t="str">
            <v>10.008.0043-0</v>
          </cell>
          <cell r="B10017">
            <v>656.56</v>
          </cell>
        </row>
        <row r="10018">
          <cell r="A10018" t="str">
            <v>10.008.0043-A</v>
          </cell>
          <cell r="B10018">
            <v>568.99</v>
          </cell>
        </row>
        <row r="10019">
          <cell r="A10019" t="str">
            <v>10.008.0044-0</v>
          </cell>
          <cell r="B10019">
            <v>375.55</v>
          </cell>
        </row>
        <row r="10020">
          <cell r="A10020" t="str">
            <v>10.008.0044-A</v>
          </cell>
          <cell r="B10020">
            <v>325.45999999999998</v>
          </cell>
        </row>
        <row r="10021">
          <cell r="A10021" t="str">
            <v>10.008.0045-0</v>
          </cell>
          <cell r="B10021">
            <v>747.59</v>
          </cell>
        </row>
        <row r="10022">
          <cell r="A10022" t="str">
            <v>10.008.0045-A</v>
          </cell>
          <cell r="B10022">
            <v>647.87</v>
          </cell>
        </row>
        <row r="10023">
          <cell r="A10023" t="str">
            <v>10.008.0046-0</v>
          </cell>
          <cell r="B10023">
            <v>476.03</v>
          </cell>
        </row>
        <row r="10024">
          <cell r="A10024" t="str">
            <v>10.008.0046-A</v>
          </cell>
          <cell r="B10024">
            <v>412.54</v>
          </cell>
        </row>
        <row r="10025">
          <cell r="A10025" t="str">
            <v>10.008.0047-0</v>
          </cell>
          <cell r="B10025">
            <v>946.3</v>
          </cell>
        </row>
        <row r="10026">
          <cell r="A10026" t="str">
            <v>10.008.0047-A</v>
          </cell>
          <cell r="B10026">
            <v>820.08</v>
          </cell>
        </row>
        <row r="10027">
          <cell r="A10027" t="str">
            <v>10.008.0048-0</v>
          </cell>
          <cell r="B10027">
            <v>587.17999999999995</v>
          </cell>
        </row>
        <row r="10028">
          <cell r="A10028" t="str">
            <v>10.008.0048-A</v>
          </cell>
          <cell r="B10028">
            <v>508.86</v>
          </cell>
        </row>
        <row r="10029">
          <cell r="A10029" t="str">
            <v>10.008.0049-0</v>
          </cell>
          <cell r="B10029">
            <v>1167.74</v>
          </cell>
        </row>
        <row r="10030">
          <cell r="A10030" t="str">
            <v>10.008.0049-A</v>
          </cell>
          <cell r="B10030">
            <v>1011.98</v>
          </cell>
        </row>
        <row r="10031">
          <cell r="A10031" t="str">
            <v>10.008.0050-1</v>
          </cell>
          <cell r="B10031">
            <v>121.07</v>
          </cell>
        </row>
        <row r="10032">
          <cell r="A10032" t="str">
            <v>10.008.0050-B</v>
          </cell>
          <cell r="B10032">
            <v>104.92</v>
          </cell>
        </row>
        <row r="10033">
          <cell r="A10033" t="str">
            <v>10.008.0051-1</v>
          </cell>
          <cell r="B10033">
            <v>234.73</v>
          </cell>
        </row>
        <row r="10034">
          <cell r="A10034" t="str">
            <v>10.008.0051-B</v>
          </cell>
          <cell r="B10034">
            <v>203.42</v>
          </cell>
        </row>
        <row r="10035">
          <cell r="A10035" t="str">
            <v>10.008.0060-0</v>
          </cell>
          <cell r="B10035">
            <v>169.5</v>
          </cell>
        </row>
        <row r="10036">
          <cell r="A10036" t="str">
            <v>10.008.0060-A</v>
          </cell>
          <cell r="B10036">
            <v>146.88999999999999</v>
          </cell>
        </row>
        <row r="10037">
          <cell r="A10037" t="str">
            <v>10.008.0061-0</v>
          </cell>
          <cell r="B10037">
            <v>427.22</v>
          </cell>
        </row>
        <row r="10038">
          <cell r="A10038" t="str">
            <v>10.008.0061-A</v>
          </cell>
          <cell r="B10038">
            <v>370.24</v>
          </cell>
        </row>
        <row r="10039">
          <cell r="A10039" t="str">
            <v>10.008.0070-0</v>
          </cell>
          <cell r="B10039">
            <v>187.66</v>
          </cell>
        </row>
        <row r="10040">
          <cell r="A10040" t="str">
            <v>10.008.0070-A</v>
          </cell>
          <cell r="B10040">
            <v>162.63</v>
          </cell>
        </row>
        <row r="10041">
          <cell r="A10041" t="str">
            <v>10.008.0071-0</v>
          </cell>
          <cell r="B10041">
            <v>472.99</v>
          </cell>
        </row>
        <row r="10042">
          <cell r="A10042" t="str">
            <v>10.008.0071-A</v>
          </cell>
          <cell r="B10042">
            <v>409.91</v>
          </cell>
        </row>
        <row r="10043">
          <cell r="A10043" t="str">
            <v>10.009.0015-1</v>
          </cell>
          <cell r="B10043">
            <v>1348.02</v>
          </cell>
        </row>
        <row r="10044">
          <cell r="A10044" t="str">
            <v>10.009.0015-B</v>
          </cell>
          <cell r="B10044">
            <v>1312.43</v>
          </cell>
        </row>
        <row r="10045">
          <cell r="A10045" t="str">
            <v>10.009.0016-0</v>
          </cell>
          <cell r="B10045">
            <v>1617.62</v>
          </cell>
        </row>
        <row r="10046">
          <cell r="A10046" t="str">
            <v>10.009.0016-A</v>
          </cell>
          <cell r="B10046">
            <v>1574.92</v>
          </cell>
        </row>
        <row r="10047">
          <cell r="A10047" t="str">
            <v>10.009.0017-0</v>
          </cell>
          <cell r="B10047">
            <v>1887.22</v>
          </cell>
        </row>
        <row r="10048">
          <cell r="A10048" t="str">
            <v>10.009.0017-A</v>
          </cell>
          <cell r="B10048">
            <v>1837.41</v>
          </cell>
        </row>
        <row r="10049">
          <cell r="A10049" t="str">
            <v>10.009.0018-0</v>
          </cell>
          <cell r="B10049">
            <v>2022.03</v>
          </cell>
        </row>
        <row r="10050">
          <cell r="A10050" t="str">
            <v>10.009.0018-A</v>
          </cell>
          <cell r="B10050">
            <v>1968.65</v>
          </cell>
        </row>
        <row r="10051">
          <cell r="A10051" t="str">
            <v>10.009.0019-0</v>
          </cell>
          <cell r="B10051">
            <v>2156.83</v>
          </cell>
        </row>
        <row r="10052">
          <cell r="A10052" t="str">
            <v>10.009.0019-A</v>
          </cell>
          <cell r="B10052">
            <v>2099.89</v>
          </cell>
        </row>
        <row r="10053">
          <cell r="A10053" t="str">
            <v>10.009.0020-0</v>
          </cell>
          <cell r="B10053">
            <v>2426.4299999999998</v>
          </cell>
        </row>
        <row r="10054">
          <cell r="A10054" t="str">
            <v>10.009.0020-A</v>
          </cell>
          <cell r="B10054">
            <v>2362.38</v>
          </cell>
        </row>
        <row r="10055">
          <cell r="A10055" t="str">
            <v>10.009.0021-0</v>
          </cell>
          <cell r="B10055">
            <v>2696.04</v>
          </cell>
        </row>
        <row r="10056">
          <cell r="A10056" t="str">
            <v>10.009.0021-A</v>
          </cell>
          <cell r="B10056">
            <v>2624.87</v>
          </cell>
        </row>
        <row r="10057">
          <cell r="A10057" t="str">
            <v>10.009.0022-0</v>
          </cell>
          <cell r="B10057">
            <v>2965.64</v>
          </cell>
        </row>
        <row r="10058">
          <cell r="A10058" t="str">
            <v>10.009.0022-A</v>
          </cell>
          <cell r="B10058">
            <v>2887.35</v>
          </cell>
        </row>
        <row r="10059">
          <cell r="A10059" t="str">
            <v>10.009.0023-0</v>
          </cell>
          <cell r="B10059">
            <v>887.62</v>
          </cell>
        </row>
        <row r="10060">
          <cell r="A10060" t="str">
            <v>10.009.0023-A</v>
          </cell>
          <cell r="B10060">
            <v>864.67</v>
          </cell>
        </row>
        <row r="10061">
          <cell r="A10061" t="str">
            <v>10.010.0001-1</v>
          </cell>
          <cell r="B10061">
            <v>196.29</v>
          </cell>
        </row>
        <row r="10062">
          <cell r="A10062" t="str">
            <v>10.010.0001-B</v>
          </cell>
          <cell r="B10062">
            <v>185.75</v>
          </cell>
        </row>
        <row r="10063">
          <cell r="A10063" t="str">
            <v>10.010.0002-0</v>
          </cell>
          <cell r="B10063">
            <v>188.16</v>
          </cell>
        </row>
        <row r="10064">
          <cell r="A10064" t="str">
            <v>10.010.0002-A</v>
          </cell>
          <cell r="B10064">
            <v>178.35</v>
          </cell>
        </row>
        <row r="10065">
          <cell r="A10065" t="str">
            <v>10.010.0003-1</v>
          </cell>
          <cell r="B10065">
            <v>213.34</v>
          </cell>
        </row>
        <row r="10066">
          <cell r="A10066" t="str">
            <v>10.010.0003-B</v>
          </cell>
          <cell r="B10066">
            <v>201.96</v>
          </cell>
        </row>
        <row r="10067">
          <cell r="A10067" t="str">
            <v>10.010.0004-1</v>
          </cell>
          <cell r="B10067">
            <v>427.5</v>
          </cell>
        </row>
        <row r="10068">
          <cell r="A10068" t="str">
            <v>10.010.0004-B</v>
          </cell>
          <cell r="B10068">
            <v>401.92</v>
          </cell>
        </row>
        <row r="10069">
          <cell r="A10069" t="str">
            <v>10.010.0005-1</v>
          </cell>
          <cell r="B10069">
            <v>488.05</v>
          </cell>
        </row>
        <row r="10070">
          <cell r="A10070" t="str">
            <v>10.010.0005-B</v>
          </cell>
          <cell r="B10070">
            <v>458.81</v>
          </cell>
        </row>
        <row r="10071">
          <cell r="A10071" t="str">
            <v>10.010.0008-0</v>
          </cell>
          <cell r="B10071">
            <v>229.25</v>
          </cell>
        </row>
        <row r="10072">
          <cell r="A10072" t="str">
            <v>10.010.0008-A</v>
          </cell>
          <cell r="B10072">
            <v>215.19</v>
          </cell>
        </row>
        <row r="10073">
          <cell r="A10073" t="str">
            <v>10.010.0009-0</v>
          </cell>
          <cell r="B10073">
            <v>329.85</v>
          </cell>
        </row>
        <row r="10074">
          <cell r="A10074" t="str">
            <v>10.010.0009-A</v>
          </cell>
          <cell r="B10074">
            <v>311.97000000000003</v>
          </cell>
        </row>
        <row r="10075">
          <cell r="A10075" t="str">
            <v>10.010.0010-0</v>
          </cell>
          <cell r="B10075">
            <v>571.97</v>
          </cell>
        </row>
        <row r="10076">
          <cell r="A10076" t="str">
            <v>10.010.0010-A</v>
          </cell>
          <cell r="B10076">
            <v>537.54999999999995</v>
          </cell>
        </row>
        <row r="10077">
          <cell r="A10077" t="str">
            <v>10.010.0012-0</v>
          </cell>
          <cell r="B10077">
            <v>1115.78</v>
          </cell>
        </row>
        <row r="10078">
          <cell r="A10078" t="str">
            <v>10.010.0012-A</v>
          </cell>
          <cell r="B10078">
            <v>1041.8499999999999</v>
          </cell>
        </row>
        <row r="10079">
          <cell r="A10079" t="str">
            <v>10.010.0020-0</v>
          </cell>
          <cell r="B10079">
            <v>120.33</v>
          </cell>
        </row>
        <row r="10080">
          <cell r="A10080" t="str">
            <v>10.010.0020-A</v>
          </cell>
          <cell r="B10080">
            <v>112.99</v>
          </cell>
        </row>
        <row r="10081">
          <cell r="A10081" t="str">
            <v>10.010.0025-0</v>
          </cell>
          <cell r="B10081">
            <v>212.1</v>
          </cell>
        </row>
        <row r="10082">
          <cell r="A10082" t="str">
            <v>10.010.0025-A</v>
          </cell>
          <cell r="B10082">
            <v>199.19</v>
          </cell>
        </row>
        <row r="10083">
          <cell r="A10083" t="str">
            <v>10.010.0030-0</v>
          </cell>
          <cell r="B10083">
            <v>288.70999999999998</v>
          </cell>
        </row>
        <row r="10084">
          <cell r="A10084" t="str">
            <v>10.010.0030-A</v>
          </cell>
          <cell r="B10084">
            <v>269.75</v>
          </cell>
        </row>
        <row r="10085">
          <cell r="A10085" t="str">
            <v>10.010.0035-0</v>
          </cell>
          <cell r="B10085">
            <v>124.03</v>
          </cell>
        </row>
        <row r="10086">
          <cell r="A10086" t="str">
            <v>10.010.0035-A</v>
          </cell>
          <cell r="B10086">
            <v>116.2</v>
          </cell>
        </row>
        <row r="10087">
          <cell r="A10087" t="str">
            <v>10.010.0040-0</v>
          </cell>
          <cell r="B10087">
            <v>218.77</v>
          </cell>
        </row>
        <row r="10088">
          <cell r="A10088" t="str">
            <v>10.010.0040-A</v>
          </cell>
          <cell r="B10088">
            <v>204.97</v>
          </cell>
        </row>
        <row r="10089">
          <cell r="A10089" t="str">
            <v>10.010.0045-0</v>
          </cell>
          <cell r="B10089">
            <v>298.33999999999997</v>
          </cell>
        </row>
        <row r="10090">
          <cell r="A10090" t="str">
            <v>10.010.0045-A</v>
          </cell>
          <cell r="B10090">
            <v>278.10000000000002</v>
          </cell>
        </row>
        <row r="10091">
          <cell r="A10091" t="str">
            <v>10.010.0050-0</v>
          </cell>
          <cell r="B10091">
            <v>129.96</v>
          </cell>
        </row>
        <row r="10092">
          <cell r="A10092" t="str">
            <v>10.010.0050-A</v>
          </cell>
          <cell r="B10092">
            <v>121.33</v>
          </cell>
        </row>
        <row r="10093">
          <cell r="A10093" t="str">
            <v>10.010.0055-0</v>
          </cell>
          <cell r="B10093">
            <v>222.1</v>
          </cell>
        </row>
        <row r="10094">
          <cell r="A10094" t="str">
            <v>10.010.0055-A</v>
          </cell>
          <cell r="B10094">
            <v>207.86</v>
          </cell>
        </row>
        <row r="10095">
          <cell r="A10095" t="str">
            <v>10.010.0060-0</v>
          </cell>
          <cell r="B10095">
            <v>303.89999999999998</v>
          </cell>
        </row>
        <row r="10096">
          <cell r="A10096" t="str">
            <v>10.010.0060-A</v>
          </cell>
          <cell r="B10096">
            <v>282.92</v>
          </cell>
        </row>
        <row r="10097">
          <cell r="A10097" t="str">
            <v>10.010.0065-0</v>
          </cell>
          <cell r="B10097">
            <v>194.69</v>
          </cell>
        </row>
        <row r="10098">
          <cell r="A10098" t="str">
            <v>10.010.0065-A</v>
          </cell>
          <cell r="B10098">
            <v>180.92</v>
          </cell>
        </row>
        <row r="10099">
          <cell r="A10099" t="str">
            <v>10.010.0070-0</v>
          </cell>
          <cell r="B10099">
            <v>341.85</v>
          </cell>
        </row>
        <row r="10100">
          <cell r="A10100" t="str">
            <v>10.010.0070-A</v>
          </cell>
          <cell r="B10100">
            <v>317.72000000000003</v>
          </cell>
        </row>
        <row r="10101">
          <cell r="A10101" t="str">
            <v>10.010.0075-0</v>
          </cell>
          <cell r="B10101">
            <v>463.3</v>
          </cell>
        </row>
        <row r="10102">
          <cell r="A10102" t="str">
            <v>10.010.0075-A</v>
          </cell>
          <cell r="B10102">
            <v>428.96</v>
          </cell>
        </row>
        <row r="10103">
          <cell r="A10103" t="str">
            <v>10.010.0080-0</v>
          </cell>
          <cell r="B10103">
            <v>204.69</v>
          </cell>
        </row>
        <row r="10104">
          <cell r="A10104" t="str">
            <v>10.010.0080-A</v>
          </cell>
          <cell r="B10104">
            <v>189.59</v>
          </cell>
        </row>
        <row r="10105">
          <cell r="A10105" t="str">
            <v>10.010.0085-0</v>
          </cell>
          <cell r="B10105">
            <v>353.71</v>
          </cell>
        </row>
        <row r="10106">
          <cell r="A10106" t="str">
            <v>10.010.0085-A</v>
          </cell>
          <cell r="B10106">
            <v>327.99</v>
          </cell>
        </row>
        <row r="10107">
          <cell r="A10107" t="str">
            <v>10.010.0090-0</v>
          </cell>
          <cell r="B10107">
            <v>480.34</v>
          </cell>
        </row>
        <row r="10108">
          <cell r="A10108" t="str">
            <v>10.010.0090-A</v>
          </cell>
          <cell r="B10108">
            <v>443.73</v>
          </cell>
        </row>
        <row r="10109">
          <cell r="A10109" t="str">
            <v>10.010.0095-0</v>
          </cell>
          <cell r="B10109">
            <v>212.1</v>
          </cell>
        </row>
        <row r="10110">
          <cell r="A10110" t="str">
            <v>10.010.0095-A</v>
          </cell>
          <cell r="B10110">
            <v>196.01</v>
          </cell>
        </row>
        <row r="10111">
          <cell r="A10111" t="str">
            <v>10.010.0100-0</v>
          </cell>
          <cell r="B10111">
            <v>368.52</v>
          </cell>
        </row>
        <row r="10112">
          <cell r="A10112" t="str">
            <v>10.010.0100-A</v>
          </cell>
          <cell r="B10112">
            <v>340.83</v>
          </cell>
        </row>
        <row r="10113">
          <cell r="A10113" t="str">
            <v>10.010.0105-0</v>
          </cell>
          <cell r="B10113">
            <v>512.19000000000005</v>
          </cell>
        </row>
        <row r="10114">
          <cell r="A10114" t="str">
            <v>10.010.0105-A</v>
          </cell>
          <cell r="B10114">
            <v>471.34</v>
          </cell>
        </row>
        <row r="10115">
          <cell r="A10115" t="str">
            <v>10.011.0006-1</v>
          </cell>
          <cell r="B10115">
            <v>76.41</v>
          </cell>
        </row>
        <row r="10116">
          <cell r="A10116" t="str">
            <v>10.011.0006-B</v>
          </cell>
          <cell r="B10116">
            <v>70.52</v>
          </cell>
        </row>
        <row r="10117">
          <cell r="A10117" t="str">
            <v>10.011.0007-0</v>
          </cell>
          <cell r="B10117">
            <v>103.16</v>
          </cell>
        </row>
        <row r="10118">
          <cell r="A10118" t="str">
            <v>10.011.0007-A</v>
          </cell>
          <cell r="B10118">
            <v>95.2</v>
          </cell>
        </row>
        <row r="10119">
          <cell r="A10119" t="str">
            <v>10.011.0008-0</v>
          </cell>
          <cell r="B10119">
            <v>122.26</v>
          </cell>
        </row>
        <row r="10120">
          <cell r="A10120" t="str">
            <v>10.011.0008-A</v>
          </cell>
          <cell r="B10120">
            <v>112.84</v>
          </cell>
        </row>
        <row r="10121">
          <cell r="A10121" t="str">
            <v>10.011.0009-1</v>
          </cell>
          <cell r="B10121">
            <v>129.9</v>
          </cell>
        </row>
        <row r="10122">
          <cell r="A10122" t="str">
            <v>10.011.0009-B</v>
          </cell>
          <cell r="B10122">
            <v>119.89</v>
          </cell>
        </row>
        <row r="10123">
          <cell r="A10123" t="str">
            <v>10.011.0010-0</v>
          </cell>
          <cell r="B10123">
            <v>175.37</v>
          </cell>
        </row>
        <row r="10124">
          <cell r="A10124" t="str">
            <v>10.011.0010-A</v>
          </cell>
          <cell r="B10124">
            <v>161.85</v>
          </cell>
        </row>
        <row r="10125">
          <cell r="A10125" t="str">
            <v>10.011.0011-0</v>
          </cell>
          <cell r="B10125">
            <v>207.85</v>
          </cell>
        </row>
        <row r="10126">
          <cell r="A10126" t="str">
            <v>10.011.0011-A</v>
          </cell>
          <cell r="B10126">
            <v>191.83</v>
          </cell>
        </row>
        <row r="10127">
          <cell r="A10127" t="str">
            <v>10.011.0020-0</v>
          </cell>
          <cell r="B10127">
            <v>10.92</v>
          </cell>
        </row>
        <row r="10128">
          <cell r="A10128" t="str">
            <v>10.011.0020-A</v>
          </cell>
          <cell r="B10128">
            <v>10.08</v>
          </cell>
        </row>
        <row r="10129">
          <cell r="A10129" t="str">
            <v>10.012.0001-0</v>
          </cell>
          <cell r="B10129">
            <v>123.41</v>
          </cell>
        </row>
        <row r="10130">
          <cell r="A10130" t="str">
            <v>10.012.0001-A</v>
          </cell>
          <cell r="B10130">
            <v>106.91</v>
          </cell>
        </row>
        <row r="10131">
          <cell r="A10131" t="str">
            <v>10.012.0005-0</v>
          </cell>
          <cell r="B10131">
            <v>160.43</v>
          </cell>
        </row>
        <row r="10132">
          <cell r="A10132" t="str">
            <v>10.012.0005-A</v>
          </cell>
          <cell r="B10132">
            <v>138.97999999999999</v>
          </cell>
        </row>
        <row r="10133">
          <cell r="A10133" t="str">
            <v>10.012.0010-0</v>
          </cell>
          <cell r="B10133">
            <v>283.85000000000002</v>
          </cell>
        </row>
        <row r="10134">
          <cell r="A10134" t="str">
            <v>10.012.0010-A</v>
          </cell>
          <cell r="B10134">
            <v>245.9</v>
          </cell>
        </row>
        <row r="10135">
          <cell r="A10135" t="str">
            <v>10.012.0015-0</v>
          </cell>
          <cell r="B10135">
            <v>333.21</v>
          </cell>
        </row>
        <row r="10136">
          <cell r="A10136" t="str">
            <v>10.012.0015-A</v>
          </cell>
          <cell r="B10136">
            <v>288.66000000000003</v>
          </cell>
        </row>
        <row r="10137">
          <cell r="A10137" t="str">
            <v>10.012.0050-0</v>
          </cell>
          <cell r="B10137">
            <v>296.73</v>
          </cell>
        </row>
        <row r="10138">
          <cell r="A10138" t="str">
            <v>10.012.0050-A</v>
          </cell>
          <cell r="B10138">
            <v>282.51</v>
          </cell>
        </row>
        <row r="10139">
          <cell r="A10139" t="str">
            <v>10.012.0055-1</v>
          </cell>
          <cell r="B10139">
            <v>445.09</v>
          </cell>
        </row>
        <row r="10140">
          <cell r="A10140" t="str">
            <v>10.012.0055-B</v>
          </cell>
          <cell r="B10140">
            <v>423.77</v>
          </cell>
        </row>
        <row r="10141">
          <cell r="A10141" t="str">
            <v>10.012.0060-0</v>
          </cell>
          <cell r="B10141">
            <v>514.33000000000004</v>
          </cell>
        </row>
        <row r="10142">
          <cell r="A10142" t="str">
            <v>10.012.0060-A</v>
          </cell>
          <cell r="B10142">
            <v>489.69</v>
          </cell>
        </row>
        <row r="10143">
          <cell r="A10143" t="str">
            <v>10.012.0065-0</v>
          </cell>
          <cell r="B10143">
            <v>593.46</v>
          </cell>
        </row>
        <row r="10144">
          <cell r="A10144" t="str">
            <v>10.012.0065-A</v>
          </cell>
          <cell r="B10144">
            <v>565.03</v>
          </cell>
        </row>
        <row r="10145">
          <cell r="A10145" t="str">
            <v>10.012.0070-0</v>
          </cell>
          <cell r="B10145">
            <v>741.83</v>
          </cell>
        </row>
        <row r="10146">
          <cell r="A10146" t="str">
            <v>10.012.0070-A</v>
          </cell>
          <cell r="B10146">
            <v>706.29</v>
          </cell>
        </row>
        <row r="10147">
          <cell r="A10147" t="str">
            <v>10.012.0080-0</v>
          </cell>
          <cell r="B10147">
            <v>919.86</v>
          </cell>
        </row>
        <row r="10148">
          <cell r="A10148" t="str">
            <v>10.012.0080-A</v>
          </cell>
          <cell r="B10148">
            <v>875.8</v>
          </cell>
        </row>
        <row r="10149">
          <cell r="A10149" t="str">
            <v>10.012.0100-0</v>
          </cell>
          <cell r="B10149">
            <v>129.71</v>
          </cell>
        </row>
        <row r="10150">
          <cell r="A10150" t="str">
            <v>10.012.0100-A</v>
          </cell>
          <cell r="B10150">
            <v>113.09</v>
          </cell>
        </row>
        <row r="10151">
          <cell r="A10151" t="str">
            <v>10.012.0101-0</v>
          </cell>
          <cell r="B10151">
            <v>204.2</v>
          </cell>
        </row>
        <row r="10152">
          <cell r="A10152" t="str">
            <v>10.012.0101-A</v>
          </cell>
          <cell r="B10152">
            <v>177.9</v>
          </cell>
        </row>
        <row r="10153">
          <cell r="A10153" t="str">
            <v>10.012.0105-0</v>
          </cell>
          <cell r="B10153">
            <v>222.23</v>
          </cell>
        </row>
        <row r="10154">
          <cell r="A10154" t="str">
            <v>10.012.0105-A</v>
          </cell>
          <cell r="B10154">
            <v>193.84</v>
          </cell>
        </row>
        <row r="10155">
          <cell r="A10155" t="str">
            <v>10.012.0107-0</v>
          </cell>
          <cell r="B10155">
            <v>259.04000000000002</v>
          </cell>
        </row>
        <row r="10156">
          <cell r="A10156" t="str">
            <v>10.012.0107-A</v>
          </cell>
          <cell r="B10156">
            <v>225.96</v>
          </cell>
        </row>
        <row r="10157">
          <cell r="A10157" t="str">
            <v>10.012.0110-0</v>
          </cell>
          <cell r="B10157">
            <v>277.55</v>
          </cell>
        </row>
        <row r="10158">
          <cell r="A10158" t="str">
            <v>10.012.0110-A</v>
          </cell>
          <cell r="B10158">
            <v>242.25</v>
          </cell>
        </row>
        <row r="10159">
          <cell r="A10159" t="str">
            <v>10.012.0112-0</v>
          </cell>
          <cell r="B10159">
            <v>299.41000000000003</v>
          </cell>
        </row>
        <row r="10160">
          <cell r="A10160" t="str">
            <v>10.012.0112-A</v>
          </cell>
          <cell r="B10160">
            <v>261.63</v>
          </cell>
        </row>
        <row r="10161">
          <cell r="A10161" t="str">
            <v>10.012.0115-0</v>
          </cell>
          <cell r="B10161">
            <v>155.5</v>
          </cell>
        </row>
        <row r="10162">
          <cell r="A10162" t="str">
            <v>10.012.0115-A</v>
          </cell>
          <cell r="B10162">
            <v>135.63999999999999</v>
          </cell>
        </row>
        <row r="10163">
          <cell r="A10163" t="str">
            <v>10.012.0120-0</v>
          </cell>
          <cell r="B10163">
            <v>229.1</v>
          </cell>
        </row>
        <row r="10164">
          <cell r="A10164" t="str">
            <v>10.012.0120-A</v>
          </cell>
          <cell r="B10164">
            <v>199.9</v>
          </cell>
        </row>
        <row r="10165">
          <cell r="A10165" t="str">
            <v>10.012.0150-0</v>
          </cell>
          <cell r="B10165">
            <v>130.58000000000001</v>
          </cell>
        </row>
        <row r="10166">
          <cell r="A10166" t="str">
            <v>10.012.0150-A</v>
          </cell>
          <cell r="B10166">
            <v>113.94</v>
          </cell>
        </row>
        <row r="10167">
          <cell r="A10167" t="str">
            <v>10.012.0155-0</v>
          </cell>
          <cell r="B10167">
            <v>195.29</v>
          </cell>
        </row>
        <row r="10168">
          <cell r="A10168" t="str">
            <v>10.012.0155-A</v>
          </cell>
          <cell r="B10168">
            <v>170.23</v>
          </cell>
        </row>
        <row r="10169">
          <cell r="A10169" t="str">
            <v>10.012.0160-0</v>
          </cell>
          <cell r="B10169">
            <v>268.93</v>
          </cell>
        </row>
        <row r="10170">
          <cell r="A10170" t="str">
            <v>10.012.0160-A</v>
          </cell>
          <cell r="B10170">
            <v>238.68</v>
          </cell>
        </row>
        <row r="10171">
          <cell r="A10171" t="str">
            <v>10.013.0002-0</v>
          </cell>
          <cell r="B10171">
            <v>30.5</v>
          </cell>
        </row>
        <row r="10172">
          <cell r="A10172" t="str">
            <v>10.013.0002-A</v>
          </cell>
          <cell r="B10172">
            <v>27.95</v>
          </cell>
        </row>
        <row r="10173">
          <cell r="A10173" t="str">
            <v>10.013.0005-0</v>
          </cell>
          <cell r="B10173">
            <v>26.92</v>
          </cell>
        </row>
        <row r="10174">
          <cell r="A10174" t="str">
            <v>10.013.0005-A</v>
          </cell>
          <cell r="B10174">
            <v>24.39</v>
          </cell>
        </row>
        <row r="10175">
          <cell r="A10175" t="str">
            <v>10.014.0001-0</v>
          </cell>
          <cell r="B10175">
            <v>5.57</v>
          </cell>
        </row>
        <row r="10176">
          <cell r="A10176" t="str">
            <v>10.014.0001-A</v>
          </cell>
          <cell r="B10176">
            <v>5.57</v>
          </cell>
        </row>
        <row r="10177">
          <cell r="A10177" t="str">
            <v>10.014.0005-0</v>
          </cell>
          <cell r="B10177">
            <v>5.57</v>
          </cell>
        </row>
        <row r="10178">
          <cell r="A10178" t="str">
            <v>10.014.0005-A</v>
          </cell>
          <cell r="B10178">
            <v>5.57</v>
          </cell>
        </row>
        <row r="10179">
          <cell r="A10179" t="str">
            <v>10.014.0010-0</v>
          </cell>
          <cell r="B10179">
            <v>14.87</v>
          </cell>
        </row>
        <row r="10180">
          <cell r="A10180" t="str">
            <v>10.014.0010-A</v>
          </cell>
          <cell r="B10180">
            <v>14.68</v>
          </cell>
        </row>
        <row r="10181">
          <cell r="A10181" t="str">
            <v>10.014.0015-0</v>
          </cell>
          <cell r="B10181">
            <v>13.21</v>
          </cell>
        </row>
        <row r="10182">
          <cell r="A10182" t="str">
            <v>10.014.0015-A</v>
          </cell>
          <cell r="B10182">
            <v>13.14</v>
          </cell>
        </row>
        <row r="10183">
          <cell r="A10183" t="str">
            <v>10.014.0020-0</v>
          </cell>
          <cell r="B10183">
            <v>4.93</v>
          </cell>
        </row>
        <row r="10184">
          <cell r="A10184" t="str">
            <v>10.014.0020-A</v>
          </cell>
          <cell r="B10184">
            <v>4.93</v>
          </cell>
        </row>
        <row r="10185">
          <cell r="A10185" t="str">
            <v>10.014.0021-0</v>
          </cell>
          <cell r="B10185">
            <v>4.62</v>
          </cell>
        </row>
        <row r="10186">
          <cell r="A10186" t="str">
            <v>10.014.0021-A</v>
          </cell>
          <cell r="B10186">
            <v>4.62</v>
          </cell>
        </row>
        <row r="10187">
          <cell r="A10187" t="str">
            <v>10.014.0022-0</v>
          </cell>
          <cell r="B10187">
            <v>4.93</v>
          </cell>
        </row>
        <row r="10188">
          <cell r="A10188" t="str">
            <v>10.014.0022-A</v>
          </cell>
          <cell r="B10188">
            <v>4.93</v>
          </cell>
        </row>
        <row r="10189">
          <cell r="A10189" t="str">
            <v>10.015.0001-0</v>
          </cell>
          <cell r="B10189">
            <v>1.77</v>
          </cell>
        </row>
        <row r="10190">
          <cell r="A10190" t="str">
            <v>10.015.0001-A</v>
          </cell>
          <cell r="B10190">
            <v>1.77</v>
          </cell>
        </row>
        <row r="10191">
          <cell r="A10191" t="str">
            <v>10.015.0005-0</v>
          </cell>
          <cell r="B10191">
            <v>6.14</v>
          </cell>
        </row>
        <row r="10192">
          <cell r="A10192" t="str">
            <v>10.015.0005-A</v>
          </cell>
          <cell r="B10192">
            <v>5.96</v>
          </cell>
        </row>
        <row r="10193">
          <cell r="A10193" t="str">
            <v>10.015.0010-0</v>
          </cell>
          <cell r="B10193">
            <v>8.56</v>
          </cell>
        </row>
        <row r="10194">
          <cell r="A10194" t="str">
            <v>10.015.0010-A</v>
          </cell>
          <cell r="B10194">
            <v>8.34</v>
          </cell>
        </row>
        <row r="10195">
          <cell r="A10195" t="str">
            <v>10.015.0015-0</v>
          </cell>
          <cell r="B10195">
            <v>11.09</v>
          </cell>
        </row>
        <row r="10196">
          <cell r="A10196" t="str">
            <v>10.015.0015-A</v>
          </cell>
          <cell r="B10196">
            <v>10.83</v>
          </cell>
        </row>
        <row r="10197">
          <cell r="A10197" t="str">
            <v>10.016.0001-0</v>
          </cell>
          <cell r="B10197">
            <v>224.77</v>
          </cell>
        </row>
        <row r="10198">
          <cell r="A10198" t="str">
            <v>10.016.0001-A</v>
          </cell>
          <cell r="B10198">
            <v>211.4</v>
          </cell>
        </row>
        <row r="10199">
          <cell r="A10199" t="str">
            <v>10.017.0002-0</v>
          </cell>
          <cell r="B10199">
            <v>46.67</v>
          </cell>
        </row>
        <row r="10200">
          <cell r="A10200" t="str">
            <v>10.017.0002-A</v>
          </cell>
          <cell r="B10200">
            <v>42.58</v>
          </cell>
        </row>
        <row r="10201">
          <cell r="A10201" t="str">
            <v>10.017.0005-0</v>
          </cell>
          <cell r="B10201">
            <v>61.53</v>
          </cell>
        </row>
        <row r="10202">
          <cell r="A10202" t="str">
            <v>10.017.0005-A</v>
          </cell>
          <cell r="B10202">
            <v>56.41</v>
          </cell>
        </row>
        <row r="10203">
          <cell r="A10203" t="str">
            <v>10.017.0008-1</v>
          </cell>
          <cell r="B10203">
            <v>93.72</v>
          </cell>
        </row>
        <row r="10204">
          <cell r="A10204" t="str">
            <v>10.017.0008-B</v>
          </cell>
          <cell r="B10204">
            <v>85.97</v>
          </cell>
        </row>
        <row r="10205">
          <cell r="A10205" t="str">
            <v>10.017.0013-0</v>
          </cell>
          <cell r="B10205">
            <v>65.02</v>
          </cell>
        </row>
        <row r="10206">
          <cell r="A10206" t="str">
            <v>10.017.0013-A</v>
          </cell>
          <cell r="B10206">
            <v>59.4</v>
          </cell>
        </row>
        <row r="10207">
          <cell r="A10207" t="str">
            <v>10.017.0016-0</v>
          </cell>
          <cell r="B10207">
            <v>81.94</v>
          </cell>
        </row>
        <row r="10208">
          <cell r="A10208" t="str">
            <v>10.017.0016-A</v>
          </cell>
          <cell r="B10208">
            <v>75.33</v>
          </cell>
        </row>
        <row r="10209">
          <cell r="A10209" t="str">
            <v>10.017.0021-0</v>
          </cell>
          <cell r="B10209">
            <v>95.42</v>
          </cell>
        </row>
        <row r="10210">
          <cell r="A10210" t="str">
            <v>10.017.0021-A</v>
          </cell>
          <cell r="B10210">
            <v>87.7</v>
          </cell>
        </row>
        <row r="10211">
          <cell r="A10211" t="str">
            <v>10.028.0005-0</v>
          </cell>
          <cell r="B10211">
            <v>46.51</v>
          </cell>
        </row>
        <row r="10212">
          <cell r="A10212" t="str">
            <v>10.028.0005-A</v>
          </cell>
          <cell r="B10212">
            <v>43.13</v>
          </cell>
        </row>
        <row r="10213">
          <cell r="A10213" t="str">
            <v>10.028.0010-0</v>
          </cell>
          <cell r="B10213">
            <v>63.14</v>
          </cell>
        </row>
        <row r="10214">
          <cell r="A10214" t="str">
            <v>10.028.0010-A</v>
          </cell>
          <cell r="B10214">
            <v>58.69</v>
          </cell>
        </row>
        <row r="10215">
          <cell r="A10215" t="str">
            <v>10.028.0015-0</v>
          </cell>
          <cell r="B10215">
            <v>80.53</v>
          </cell>
        </row>
        <row r="10216">
          <cell r="A10216" t="str">
            <v>10.028.0015-A</v>
          </cell>
          <cell r="B10216">
            <v>74.819999999999993</v>
          </cell>
        </row>
        <row r="10217">
          <cell r="A10217" t="str">
            <v>10.028.0025-0</v>
          </cell>
          <cell r="B10217">
            <v>60.59</v>
          </cell>
        </row>
        <row r="10218">
          <cell r="A10218" t="str">
            <v>10.028.0025-A</v>
          </cell>
          <cell r="B10218">
            <v>56.21</v>
          </cell>
        </row>
        <row r="10219">
          <cell r="A10219" t="str">
            <v>10.028.0030-0</v>
          </cell>
          <cell r="B10219">
            <v>77.89</v>
          </cell>
        </row>
        <row r="10220">
          <cell r="A10220" t="str">
            <v>10.028.0030-A</v>
          </cell>
          <cell r="B10220">
            <v>72.8</v>
          </cell>
        </row>
        <row r="10221">
          <cell r="A10221" t="str">
            <v>10.028.0035-0</v>
          </cell>
          <cell r="B10221">
            <v>102.37</v>
          </cell>
        </row>
        <row r="10222">
          <cell r="A10222" t="str">
            <v>10.028.0035-A</v>
          </cell>
          <cell r="B10222">
            <v>96.06</v>
          </cell>
        </row>
        <row r="10223">
          <cell r="A10223" t="str">
            <v>10.028.0040-0</v>
          </cell>
          <cell r="B10223">
            <v>116.67</v>
          </cell>
        </row>
        <row r="10224">
          <cell r="A10224" t="str">
            <v>10.028.0040-A</v>
          </cell>
          <cell r="B10224">
            <v>112.37</v>
          </cell>
        </row>
        <row r="10225">
          <cell r="A10225" t="str">
            <v>10.028.0045-0</v>
          </cell>
          <cell r="B10225">
            <v>194.26</v>
          </cell>
        </row>
        <row r="10226">
          <cell r="A10226" t="str">
            <v>10.028.0045-A</v>
          </cell>
          <cell r="B10226">
            <v>187.89</v>
          </cell>
        </row>
        <row r="10227">
          <cell r="A10227" t="str">
            <v>10.028.0050-0</v>
          </cell>
          <cell r="B10227">
            <v>269.87</v>
          </cell>
        </row>
        <row r="10228">
          <cell r="A10228" t="str">
            <v>10.028.0050-A</v>
          </cell>
          <cell r="B10228">
            <v>262.05</v>
          </cell>
        </row>
        <row r="10229">
          <cell r="A10229" t="str">
            <v>10.060.0004-0</v>
          </cell>
          <cell r="B10229">
            <v>113.8</v>
          </cell>
        </row>
        <row r="10230">
          <cell r="A10230" t="str">
            <v>10.060.0004-A</v>
          </cell>
          <cell r="B10230">
            <v>102.78</v>
          </cell>
        </row>
        <row r="10231">
          <cell r="A10231" t="str">
            <v>10.065.0001-0</v>
          </cell>
          <cell r="B10231">
            <v>733.71</v>
          </cell>
        </row>
        <row r="10232">
          <cell r="A10232" t="str">
            <v>10.065.0001-A</v>
          </cell>
          <cell r="B10232">
            <v>679.13</v>
          </cell>
        </row>
        <row r="10233">
          <cell r="A10233" t="str">
            <v>10.065.0002-0</v>
          </cell>
          <cell r="B10233">
            <v>895.56</v>
          </cell>
        </row>
        <row r="10234">
          <cell r="A10234" t="str">
            <v>10.065.0002-A</v>
          </cell>
          <cell r="B10234">
            <v>829.08</v>
          </cell>
        </row>
        <row r="10235">
          <cell r="A10235" t="str">
            <v>10.065.0003-0</v>
          </cell>
          <cell r="B10235">
            <v>1467.43</v>
          </cell>
        </row>
        <row r="10236">
          <cell r="A10236" t="str">
            <v>10.065.0003-A</v>
          </cell>
          <cell r="B10236">
            <v>1358.27</v>
          </cell>
        </row>
        <row r="10237">
          <cell r="A10237" t="str">
            <v>10.065.0004-0</v>
          </cell>
          <cell r="B10237">
            <v>1979.47</v>
          </cell>
        </row>
        <row r="10238">
          <cell r="A10238" t="str">
            <v>10.065.0004-A</v>
          </cell>
          <cell r="B10238">
            <v>1832.11</v>
          </cell>
        </row>
        <row r="10239">
          <cell r="A10239" t="str">
            <v>10.070.0001-0</v>
          </cell>
          <cell r="B10239">
            <v>10</v>
          </cell>
        </row>
        <row r="10240">
          <cell r="A10240" t="str">
            <v>10.070.0001-A</v>
          </cell>
          <cell r="B10240">
            <v>9.6</v>
          </cell>
        </row>
        <row r="10241">
          <cell r="A10241" t="str">
            <v>10.080.0001-0</v>
          </cell>
          <cell r="B10241">
            <v>74.52</v>
          </cell>
        </row>
        <row r="10242">
          <cell r="A10242" t="str">
            <v>10.080.0001-A</v>
          </cell>
          <cell r="B10242">
            <v>64.58</v>
          </cell>
        </row>
        <row r="10243">
          <cell r="A10243" t="str">
            <v>11.001.0001-1</v>
          </cell>
          <cell r="B10243">
            <v>198.54</v>
          </cell>
        </row>
        <row r="10244">
          <cell r="A10244" t="str">
            <v>11.001.0001-B</v>
          </cell>
          <cell r="B10244">
            <v>198.54</v>
          </cell>
        </row>
        <row r="10245">
          <cell r="A10245" t="str">
            <v>11.001.0005-1</v>
          </cell>
          <cell r="B10245">
            <v>212.3</v>
          </cell>
        </row>
        <row r="10246">
          <cell r="A10246" t="str">
            <v>11.001.0005-B</v>
          </cell>
          <cell r="B10246">
            <v>212.3</v>
          </cell>
        </row>
        <row r="10247">
          <cell r="A10247" t="str">
            <v>11.001.0006-1</v>
          </cell>
          <cell r="B10247">
            <v>227.45</v>
          </cell>
        </row>
        <row r="10248">
          <cell r="A10248" t="str">
            <v>11.001.0006-B</v>
          </cell>
          <cell r="B10248">
            <v>227.45</v>
          </cell>
        </row>
        <row r="10249">
          <cell r="A10249" t="str">
            <v>11.001.0007-1</v>
          </cell>
          <cell r="B10249">
            <v>239.88</v>
          </cell>
        </row>
        <row r="10250">
          <cell r="A10250" t="str">
            <v>11.001.0007-B</v>
          </cell>
          <cell r="B10250">
            <v>239.88</v>
          </cell>
        </row>
        <row r="10251">
          <cell r="A10251" t="str">
            <v>11.001.0008-1</v>
          </cell>
          <cell r="B10251">
            <v>258.11</v>
          </cell>
        </row>
        <row r="10252">
          <cell r="A10252" t="str">
            <v>11.001.0008-B</v>
          </cell>
          <cell r="B10252">
            <v>258.11</v>
          </cell>
        </row>
        <row r="10253">
          <cell r="A10253" t="str">
            <v>11.001.0010-0</v>
          </cell>
          <cell r="B10253">
            <v>263.56</v>
          </cell>
        </row>
        <row r="10254">
          <cell r="A10254" t="str">
            <v>11.001.0010-A</v>
          </cell>
          <cell r="B10254">
            <v>263.56</v>
          </cell>
        </row>
        <row r="10255">
          <cell r="A10255" t="str">
            <v>11.001.0013-1</v>
          </cell>
          <cell r="B10255">
            <v>264.83</v>
          </cell>
        </row>
        <row r="10256">
          <cell r="A10256" t="str">
            <v>11.001.0013-B</v>
          </cell>
          <cell r="B10256">
            <v>264.83</v>
          </cell>
        </row>
        <row r="10257">
          <cell r="A10257" t="str">
            <v>11.001.0015-1</v>
          </cell>
          <cell r="B10257">
            <v>245.61</v>
          </cell>
        </row>
        <row r="10258">
          <cell r="A10258" t="str">
            <v>11.001.0015-B</v>
          </cell>
          <cell r="B10258">
            <v>245.61</v>
          </cell>
        </row>
        <row r="10259">
          <cell r="A10259" t="str">
            <v>11.001.0018-0</v>
          </cell>
          <cell r="B10259">
            <v>664.17</v>
          </cell>
        </row>
        <row r="10260">
          <cell r="A10260" t="str">
            <v>11.001.0018-A</v>
          </cell>
          <cell r="B10260">
            <v>664.17</v>
          </cell>
        </row>
        <row r="10261">
          <cell r="A10261" t="str">
            <v>11.001.0019-0</v>
          </cell>
          <cell r="B10261">
            <v>250.94</v>
          </cell>
        </row>
        <row r="10262">
          <cell r="A10262" t="str">
            <v>11.001.0019-A</v>
          </cell>
          <cell r="B10262">
            <v>250.94</v>
          </cell>
        </row>
        <row r="10263">
          <cell r="A10263" t="str">
            <v>11.001.0020-1</v>
          </cell>
          <cell r="B10263">
            <v>173.26</v>
          </cell>
        </row>
        <row r="10264">
          <cell r="A10264" t="str">
            <v>11.001.0020-B</v>
          </cell>
          <cell r="B10264">
            <v>173.26</v>
          </cell>
        </row>
        <row r="10265">
          <cell r="A10265" t="str">
            <v>11.001.0030-0</v>
          </cell>
          <cell r="B10265">
            <v>252.39</v>
          </cell>
        </row>
        <row r="10266">
          <cell r="A10266" t="str">
            <v>11.001.0030-A</v>
          </cell>
          <cell r="B10266">
            <v>252.39</v>
          </cell>
        </row>
        <row r="10267">
          <cell r="A10267" t="str">
            <v>11.001.0032-1</v>
          </cell>
          <cell r="B10267">
            <v>309.83999999999997</v>
          </cell>
        </row>
        <row r="10268">
          <cell r="A10268" t="str">
            <v>11.001.0032-B</v>
          </cell>
          <cell r="B10268">
            <v>309.83999999999997</v>
          </cell>
        </row>
        <row r="10269">
          <cell r="A10269" t="str">
            <v>11.001.0036-1</v>
          </cell>
          <cell r="B10269">
            <v>277.72000000000003</v>
          </cell>
        </row>
        <row r="10270">
          <cell r="A10270" t="str">
            <v>11.001.0036-B</v>
          </cell>
          <cell r="B10270">
            <v>277.72000000000003</v>
          </cell>
        </row>
        <row r="10271">
          <cell r="A10271" t="str">
            <v>11.001.0038-1</v>
          </cell>
          <cell r="B10271">
            <v>300.93</v>
          </cell>
        </row>
        <row r="10272">
          <cell r="A10272" t="str">
            <v>11.001.0038-B</v>
          </cell>
          <cell r="B10272">
            <v>300.93</v>
          </cell>
        </row>
        <row r="10273">
          <cell r="A10273" t="str">
            <v>11.001.0040-1</v>
          </cell>
          <cell r="B10273">
            <v>321.36</v>
          </cell>
        </row>
        <row r="10274">
          <cell r="A10274" t="str">
            <v>11.001.0040-B</v>
          </cell>
          <cell r="B10274">
            <v>321.36</v>
          </cell>
        </row>
        <row r="10275">
          <cell r="A10275" t="str">
            <v>11.002.0010-0</v>
          </cell>
          <cell r="B10275">
            <v>119.23</v>
          </cell>
        </row>
        <row r="10276">
          <cell r="A10276" t="str">
            <v>11.002.0010-A</v>
          </cell>
          <cell r="B10276">
            <v>103.32</v>
          </cell>
        </row>
        <row r="10277">
          <cell r="A10277" t="str">
            <v>11.002.0011-1</v>
          </cell>
          <cell r="B10277">
            <v>43.52</v>
          </cell>
        </row>
        <row r="10278">
          <cell r="A10278" t="str">
            <v>11.002.0011-B</v>
          </cell>
          <cell r="B10278">
            <v>38.950000000000003</v>
          </cell>
        </row>
        <row r="10279">
          <cell r="A10279" t="str">
            <v>11.002.0012-1</v>
          </cell>
          <cell r="B10279">
            <v>55.29</v>
          </cell>
        </row>
        <row r="10280">
          <cell r="A10280" t="str">
            <v>11.002.0012-B</v>
          </cell>
          <cell r="B10280">
            <v>48.53</v>
          </cell>
        </row>
        <row r="10281">
          <cell r="A10281" t="str">
            <v>11.002.0013-1</v>
          </cell>
          <cell r="B10281">
            <v>71.260000000000005</v>
          </cell>
        </row>
        <row r="10282">
          <cell r="A10282" t="str">
            <v>11.002.0013-B</v>
          </cell>
          <cell r="B10282">
            <v>62.31</v>
          </cell>
        </row>
        <row r="10283">
          <cell r="A10283" t="str">
            <v>11.002.0014-1</v>
          </cell>
          <cell r="B10283">
            <v>85.31</v>
          </cell>
        </row>
        <row r="10284">
          <cell r="A10284" t="str">
            <v>11.002.0014-B</v>
          </cell>
          <cell r="B10284">
            <v>74.709999999999994</v>
          </cell>
        </row>
        <row r="10285">
          <cell r="A10285" t="str">
            <v>11.002.0015-1</v>
          </cell>
          <cell r="B10285">
            <v>97.81</v>
          </cell>
        </row>
        <row r="10286">
          <cell r="A10286" t="str">
            <v>11.002.0015-B</v>
          </cell>
          <cell r="B10286">
            <v>85.88</v>
          </cell>
        </row>
        <row r="10287">
          <cell r="A10287" t="str">
            <v>11.002.0017-1</v>
          </cell>
          <cell r="B10287">
            <v>29.94</v>
          </cell>
        </row>
        <row r="10288">
          <cell r="A10288" t="str">
            <v>11.002.0017-B</v>
          </cell>
          <cell r="B10288">
            <v>27.21</v>
          </cell>
        </row>
        <row r="10289">
          <cell r="A10289" t="str">
            <v>11.002.0018-0</v>
          </cell>
          <cell r="B10289">
            <v>37.520000000000003</v>
          </cell>
        </row>
        <row r="10290">
          <cell r="A10290" t="str">
            <v>11.002.0018-A</v>
          </cell>
          <cell r="B10290">
            <v>33.700000000000003</v>
          </cell>
        </row>
        <row r="10291">
          <cell r="A10291" t="str">
            <v>11.002.0021-1</v>
          </cell>
          <cell r="B10291">
            <v>83.46</v>
          </cell>
        </row>
        <row r="10292">
          <cell r="A10292" t="str">
            <v>11.002.0021-B</v>
          </cell>
          <cell r="B10292">
            <v>72.53</v>
          </cell>
        </row>
        <row r="10293">
          <cell r="A10293" t="str">
            <v>11.002.0022-1</v>
          </cell>
          <cell r="B10293">
            <v>86.78</v>
          </cell>
        </row>
        <row r="10294">
          <cell r="A10294" t="str">
            <v>11.002.0022-B</v>
          </cell>
          <cell r="B10294">
            <v>75.44</v>
          </cell>
        </row>
        <row r="10295">
          <cell r="A10295" t="str">
            <v>11.002.0023-1</v>
          </cell>
          <cell r="B10295">
            <v>103.48</v>
          </cell>
        </row>
        <row r="10296">
          <cell r="A10296" t="str">
            <v>11.002.0023-B</v>
          </cell>
          <cell r="B10296">
            <v>90.03</v>
          </cell>
        </row>
        <row r="10297">
          <cell r="A10297" t="str">
            <v>11.002.0024-1</v>
          </cell>
          <cell r="B10297">
            <v>114.28</v>
          </cell>
        </row>
        <row r="10298">
          <cell r="A10298" t="str">
            <v>11.002.0024-B</v>
          </cell>
          <cell r="B10298">
            <v>99.41</v>
          </cell>
        </row>
        <row r="10299">
          <cell r="A10299" t="str">
            <v>11.002.0025-1</v>
          </cell>
          <cell r="B10299">
            <v>153.63999999999999</v>
          </cell>
        </row>
        <row r="10300">
          <cell r="A10300" t="str">
            <v>11.002.0025-B</v>
          </cell>
          <cell r="B10300">
            <v>133.47</v>
          </cell>
        </row>
        <row r="10301">
          <cell r="A10301" t="str">
            <v>11.002.0027-1</v>
          </cell>
          <cell r="B10301">
            <v>73.05</v>
          </cell>
        </row>
        <row r="10302">
          <cell r="A10302" t="str">
            <v>11.002.0027-B</v>
          </cell>
          <cell r="B10302">
            <v>63.49</v>
          </cell>
        </row>
        <row r="10303">
          <cell r="A10303" t="str">
            <v>11.002.0028-1</v>
          </cell>
          <cell r="B10303">
            <v>85.08</v>
          </cell>
        </row>
        <row r="10304">
          <cell r="A10304" t="str">
            <v>11.002.0028-B</v>
          </cell>
          <cell r="B10304">
            <v>73.91</v>
          </cell>
        </row>
        <row r="10305">
          <cell r="A10305" t="str">
            <v>11.002.0029-1</v>
          </cell>
          <cell r="B10305">
            <v>93.11</v>
          </cell>
        </row>
        <row r="10306">
          <cell r="A10306" t="str">
            <v>11.002.0029-B</v>
          </cell>
          <cell r="B10306">
            <v>81.03</v>
          </cell>
        </row>
        <row r="10307">
          <cell r="A10307" t="str">
            <v>11.002.0030-1</v>
          </cell>
          <cell r="B10307">
            <v>103.76</v>
          </cell>
        </row>
        <row r="10308">
          <cell r="A10308" t="str">
            <v>11.002.0030-B</v>
          </cell>
          <cell r="B10308">
            <v>90.29</v>
          </cell>
        </row>
        <row r="10309">
          <cell r="A10309" t="str">
            <v>11.002.0031-1</v>
          </cell>
          <cell r="B10309">
            <v>138.69999999999999</v>
          </cell>
        </row>
        <row r="10310">
          <cell r="A10310" t="str">
            <v>11.002.0031-B</v>
          </cell>
          <cell r="B10310">
            <v>120.51</v>
          </cell>
        </row>
        <row r="10311">
          <cell r="A10311" t="str">
            <v>11.002.0033-1</v>
          </cell>
          <cell r="B10311">
            <v>64.77</v>
          </cell>
        </row>
        <row r="10312">
          <cell r="A10312" t="str">
            <v>11.002.0033-B</v>
          </cell>
          <cell r="B10312">
            <v>56.21</v>
          </cell>
        </row>
        <row r="10313">
          <cell r="A10313" t="str">
            <v>11.002.0034-1</v>
          </cell>
          <cell r="B10313">
            <v>65.17</v>
          </cell>
        </row>
        <row r="10314">
          <cell r="A10314" t="str">
            <v>11.002.0034-B</v>
          </cell>
          <cell r="B10314">
            <v>56.55</v>
          </cell>
        </row>
        <row r="10315">
          <cell r="A10315" t="str">
            <v>11.002.0035-1</v>
          </cell>
          <cell r="B10315">
            <v>65.78</v>
          </cell>
        </row>
        <row r="10316">
          <cell r="A10316" t="str">
            <v>11.002.0035-B</v>
          </cell>
          <cell r="B10316">
            <v>57.07</v>
          </cell>
        </row>
        <row r="10317">
          <cell r="A10317" t="str">
            <v>11.002.0036-1</v>
          </cell>
          <cell r="B10317">
            <v>68.22</v>
          </cell>
        </row>
        <row r="10318">
          <cell r="A10318" t="str">
            <v>11.002.0036-B</v>
          </cell>
          <cell r="B10318">
            <v>59.16</v>
          </cell>
        </row>
        <row r="10319">
          <cell r="A10319" t="str">
            <v>11.002.0037-1</v>
          </cell>
          <cell r="B10319">
            <v>78.72</v>
          </cell>
        </row>
        <row r="10320">
          <cell r="A10320" t="str">
            <v>11.002.0037-B</v>
          </cell>
          <cell r="B10320">
            <v>68.25</v>
          </cell>
        </row>
        <row r="10321">
          <cell r="A10321" t="str">
            <v>11.002.0039-1</v>
          </cell>
          <cell r="B10321">
            <v>6.12</v>
          </cell>
        </row>
        <row r="10322">
          <cell r="A10322" t="str">
            <v>11.002.0039-B</v>
          </cell>
          <cell r="B10322">
            <v>5.31</v>
          </cell>
        </row>
        <row r="10323">
          <cell r="A10323" t="str">
            <v>11.002.0040-1</v>
          </cell>
          <cell r="B10323">
            <v>3.32</v>
          </cell>
        </row>
        <row r="10324">
          <cell r="A10324" t="str">
            <v>11.002.0040-B</v>
          </cell>
          <cell r="B10324">
            <v>2.92</v>
          </cell>
        </row>
        <row r="10325">
          <cell r="A10325" t="str">
            <v>11.002.0041-0</v>
          </cell>
          <cell r="B10325">
            <v>74.400000000000006</v>
          </cell>
        </row>
        <row r="10326">
          <cell r="A10326" t="str">
            <v>11.002.0041-A</v>
          </cell>
          <cell r="B10326">
            <v>64.569999999999993</v>
          </cell>
        </row>
        <row r="10327">
          <cell r="A10327" t="str">
            <v>11.002.0042-0</v>
          </cell>
          <cell r="B10327">
            <v>74.849999999999994</v>
          </cell>
        </row>
        <row r="10328">
          <cell r="A10328" t="str">
            <v>11.002.0042-A</v>
          </cell>
          <cell r="B10328">
            <v>64.95</v>
          </cell>
        </row>
        <row r="10329">
          <cell r="A10329" t="str">
            <v>11.002.0043-1</v>
          </cell>
          <cell r="B10329">
            <v>75.650000000000006</v>
          </cell>
        </row>
        <row r="10330">
          <cell r="A10330" t="str">
            <v>11.002.0043-B</v>
          </cell>
          <cell r="B10330">
            <v>65.63</v>
          </cell>
        </row>
        <row r="10331">
          <cell r="A10331" t="str">
            <v>11.002.0044-0</v>
          </cell>
          <cell r="B10331">
            <v>78.349999999999994</v>
          </cell>
        </row>
        <row r="10332">
          <cell r="A10332" t="str">
            <v>11.002.0044-A</v>
          </cell>
          <cell r="B10332">
            <v>67.959999999999994</v>
          </cell>
        </row>
        <row r="10333">
          <cell r="A10333" t="str">
            <v>11.002.0045-0</v>
          </cell>
          <cell r="B10333">
            <v>90.46</v>
          </cell>
        </row>
        <row r="10334">
          <cell r="A10334" t="str">
            <v>11.002.0045-A</v>
          </cell>
          <cell r="B10334">
            <v>78.430000000000007</v>
          </cell>
        </row>
        <row r="10335">
          <cell r="A10335" t="str">
            <v>11.002.0060-0</v>
          </cell>
          <cell r="B10335">
            <v>127.51</v>
          </cell>
        </row>
        <row r="10336">
          <cell r="A10336" t="str">
            <v>11.002.0060-A</v>
          </cell>
          <cell r="B10336">
            <v>111.64</v>
          </cell>
        </row>
        <row r="10337">
          <cell r="A10337" t="str">
            <v>11.003.0001-1</v>
          </cell>
          <cell r="B10337">
            <v>373.29</v>
          </cell>
        </row>
        <row r="10338">
          <cell r="A10338" t="str">
            <v>11.003.0001-B</v>
          </cell>
          <cell r="B10338">
            <v>350.89</v>
          </cell>
        </row>
        <row r="10339">
          <cell r="A10339" t="str">
            <v>11.003.0002-0</v>
          </cell>
          <cell r="B10339">
            <v>387.05</v>
          </cell>
        </row>
        <row r="10340">
          <cell r="A10340" t="str">
            <v>11.003.0002-A</v>
          </cell>
          <cell r="B10340">
            <v>364.65</v>
          </cell>
        </row>
        <row r="10341">
          <cell r="A10341" t="str">
            <v>11.003.0003-1</v>
          </cell>
          <cell r="B10341">
            <v>402.2</v>
          </cell>
        </row>
        <row r="10342">
          <cell r="A10342" t="str">
            <v>11.003.0003-B</v>
          </cell>
          <cell r="B10342">
            <v>379.8</v>
          </cell>
        </row>
        <row r="10343">
          <cell r="A10343" t="str">
            <v>11.003.0005-1</v>
          </cell>
          <cell r="B10343">
            <v>414.63</v>
          </cell>
        </row>
        <row r="10344">
          <cell r="A10344" t="str">
            <v>11.003.0005-B</v>
          </cell>
          <cell r="B10344">
            <v>392.24</v>
          </cell>
        </row>
        <row r="10345">
          <cell r="A10345" t="str">
            <v>11.003.0006-0</v>
          </cell>
          <cell r="B10345">
            <v>432.86</v>
          </cell>
        </row>
        <row r="10346">
          <cell r="A10346" t="str">
            <v>11.003.0006-A</v>
          </cell>
          <cell r="B10346">
            <v>410.46</v>
          </cell>
        </row>
        <row r="10347">
          <cell r="A10347" t="str">
            <v>11.003.0007-0</v>
          </cell>
          <cell r="B10347">
            <v>438.31</v>
          </cell>
        </row>
        <row r="10348">
          <cell r="A10348" t="str">
            <v>11.003.0007-A</v>
          </cell>
          <cell r="B10348">
            <v>415.91</v>
          </cell>
        </row>
        <row r="10349">
          <cell r="A10349" t="str">
            <v>11.003.0008-0</v>
          </cell>
          <cell r="B10349">
            <v>439.58</v>
          </cell>
        </row>
        <row r="10350">
          <cell r="A10350" t="str">
            <v>11.003.0008-A</v>
          </cell>
          <cell r="B10350">
            <v>417.18</v>
          </cell>
        </row>
        <row r="10351">
          <cell r="A10351" t="str">
            <v>11.003.0010-0</v>
          </cell>
          <cell r="B10351">
            <v>427.94</v>
          </cell>
        </row>
        <row r="10352">
          <cell r="A10352" t="str">
            <v>11.003.0010-A</v>
          </cell>
          <cell r="B10352">
            <v>405.54</v>
          </cell>
        </row>
        <row r="10353">
          <cell r="A10353" t="str">
            <v>11.003.0014-1</v>
          </cell>
          <cell r="B10353">
            <v>334.13</v>
          </cell>
        </row>
        <row r="10354">
          <cell r="A10354" t="str">
            <v>11.003.0014-B</v>
          </cell>
          <cell r="B10354">
            <v>314.81</v>
          </cell>
        </row>
        <row r="10355">
          <cell r="A10355" t="str">
            <v>11.003.0015-0</v>
          </cell>
          <cell r="B10355">
            <v>288.18</v>
          </cell>
        </row>
        <row r="10356">
          <cell r="A10356" t="str">
            <v>11.003.0015-A</v>
          </cell>
          <cell r="B10356">
            <v>268.86</v>
          </cell>
        </row>
        <row r="10357">
          <cell r="A10357" t="str">
            <v>11.003.0020-0</v>
          </cell>
          <cell r="B10357">
            <v>326.79000000000002</v>
          </cell>
        </row>
        <row r="10358">
          <cell r="A10358" t="str">
            <v>11.003.0020-A</v>
          </cell>
          <cell r="B10358">
            <v>307.14</v>
          </cell>
        </row>
        <row r="10359">
          <cell r="A10359" t="str">
            <v>11.003.0050-0</v>
          </cell>
          <cell r="B10359">
            <v>40.049999999999997</v>
          </cell>
        </row>
        <row r="10360">
          <cell r="A10360" t="str">
            <v>11.003.0050-A</v>
          </cell>
          <cell r="B10360">
            <v>36.26</v>
          </cell>
        </row>
        <row r="10361">
          <cell r="A10361" t="str">
            <v>11.003.0052-0</v>
          </cell>
          <cell r="B10361">
            <v>40.880000000000003</v>
          </cell>
        </row>
        <row r="10362">
          <cell r="A10362" t="str">
            <v>11.003.0052-A</v>
          </cell>
          <cell r="B10362">
            <v>37.090000000000003</v>
          </cell>
        </row>
        <row r="10363">
          <cell r="A10363" t="str">
            <v>11.003.0054-0</v>
          </cell>
          <cell r="B10363">
            <v>41.57</v>
          </cell>
        </row>
        <row r="10364">
          <cell r="A10364" t="str">
            <v>11.003.0054-A</v>
          </cell>
          <cell r="B10364">
            <v>37.78</v>
          </cell>
        </row>
        <row r="10365">
          <cell r="A10365" t="str">
            <v>11.003.0056-0</v>
          </cell>
          <cell r="B10365">
            <v>42.57</v>
          </cell>
        </row>
        <row r="10366">
          <cell r="A10366" t="str">
            <v>11.003.0056-A</v>
          </cell>
          <cell r="B10366">
            <v>38.78</v>
          </cell>
        </row>
        <row r="10367">
          <cell r="A10367" t="str">
            <v>11.003.0060-0</v>
          </cell>
          <cell r="B10367">
            <v>45.36</v>
          </cell>
        </row>
        <row r="10368">
          <cell r="A10368" t="str">
            <v>11.003.0060-A</v>
          </cell>
          <cell r="B10368">
            <v>41.57</v>
          </cell>
        </row>
        <row r="10369">
          <cell r="A10369" t="str">
            <v>11.003.0062-0</v>
          </cell>
          <cell r="B10369">
            <v>46.57</v>
          </cell>
        </row>
        <row r="10370">
          <cell r="A10370" t="str">
            <v>11.003.0062-A</v>
          </cell>
          <cell r="B10370">
            <v>42.78</v>
          </cell>
        </row>
        <row r="10371">
          <cell r="A10371" t="str">
            <v>11.003.0064-0</v>
          </cell>
          <cell r="B10371">
            <v>47.56</v>
          </cell>
        </row>
        <row r="10372">
          <cell r="A10372" t="str">
            <v>11.003.0064-A</v>
          </cell>
          <cell r="B10372">
            <v>43.77</v>
          </cell>
        </row>
        <row r="10373">
          <cell r="A10373" t="str">
            <v>11.003.0066-0</v>
          </cell>
          <cell r="B10373">
            <v>49.02</v>
          </cell>
        </row>
        <row r="10374">
          <cell r="A10374" t="str">
            <v>11.003.0066-A</v>
          </cell>
          <cell r="B10374">
            <v>45.23</v>
          </cell>
        </row>
        <row r="10375">
          <cell r="A10375" t="str">
            <v>11.003.0070-0</v>
          </cell>
          <cell r="B10375">
            <v>51.73</v>
          </cell>
        </row>
        <row r="10376">
          <cell r="A10376" t="str">
            <v>11.003.0070-A</v>
          </cell>
          <cell r="B10376">
            <v>47.94</v>
          </cell>
        </row>
        <row r="10377">
          <cell r="A10377" t="str">
            <v>11.003.0072-0</v>
          </cell>
          <cell r="B10377">
            <v>53.39</v>
          </cell>
        </row>
        <row r="10378">
          <cell r="A10378" t="str">
            <v>11.003.0072-A</v>
          </cell>
          <cell r="B10378">
            <v>49.6</v>
          </cell>
        </row>
        <row r="10379">
          <cell r="A10379" t="str">
            <v>11.003.0074-0</v>
          </cell>
          <cell r="B10379">
            <v>54.76</v>
          </cell>
        </row>
        <row r="10380">
          <cell r="A10380" t="str">
            <v>11.003.0074-A</v>
          </cell>
          <cell r="B10380">
            <v>50.97</v>
          </cell>
        </row>
        <row r="10381">
          <cell r="A10381" t="str">
            <v>11.003.0076-0</v>
          </cell>
          <cell r="B10381">
            <v>56.77</v>
          </cell>
        </row>
        <row r="10382">
          <cell r="A10382" t="str">
            <v>11.003.0076-A</v>
          </cell>
          <cell r="B10382">
            <v>52.98</v>
          </cell>
        </row>
        <row r="10383">
          <cell r="A10383" t="str">
            <v>11.004.0001-1</v>
          </cell>
          <cell r="B10383">
            <v>26.83</v>
          </cell>
        </row>
        <row r="10384">
          <cell r="A10384" t="str">
            <v>11.004.0001-B</v>
          </cell>
          <cell r="B10384">
            <v>23.86</v>
          </cell>
        </row>
        <row r="10385">
          <cell r="A10385" t="str">
            <v>11.004.0002-0</v>
          </cell>
          <cell r="B10385">
            <v>213.37</v>
          </cell>
        </row>
        <row r="10386">
          <cell r="A10386" t="str">
            <v>11.004.0002-A</v>
          </cell>
          <cell r="B10386">
            <v>188.62</v>
          </cell>
        </row>
        <row r="10387">
          <cell r="A10387" t="str">
            <v>11.004.0003-0</v>
          </cell>
          <cell r="B10387">
            <v>254.87</v>
          </cell>
        </row>
        <row r="10388">
          <cell r="A10388" t="str">
            <v>11.004.0003-A</v>
          </cell>
          <cell r="B10388">
            <v>230.12</v>
          </cell>
        </row>
        <row r="10389">
          <cell r="A10389" t="str">
            <v>11.004.0020-1</v>
          </cell>
          <cell r="B10389">
            <v>49.2</v>
          </cell>
        </row>
        <row r="10390">
          <cell r="A10390" t="str">
            <v>11.004.0020-B</v>
          </cell>
          <cell r="B10390">
            <v>43.93</v>
          </cell>
        </row>
        <row r="10391">
          <cell r="A10391" t="str">
            <v>11.004.0021-1</v>
          </cell>
          <cell r="B10391">
            <v>53.22</v>
          </cell>
        </row>
        <row r="10392">
          <cell r="A10392" t="str">
            <v>11.004.0021-B</v>
          </cell>
          <cell r="B10392">
            <v>47.95</v>
          </cell>
        </row>
        <row r="10393">
          <cell r="A10393" t="str">
            <v>11.004.0022-1</v>
          </cell>
          <cell r="B10393">
            <v>58.52</v>
          </cell>
        </row>
        <row r="10394">
          <cell r="A10394" t="str">
            <v>11.004.0022-B</v>
          </cell>
          <cell r="B10394">
            <v>53.25</v>
          </cell>
        </row>
        <row r="10395">
          <cell r="A10395" t="str">
            <v>11.004.0023-1</v>
          </cell>
          <cell r="B10395">
            <v>65.510000000000005</v>
          </cell>
        </row>
        <row r="10396">
          <cell r="A10396" t="str">
            <v>11.004.0023-B</v>
          </cell>
          <cell r="B10396">
            <v>60.23</v>
          </cell>
        </row>
        <row r="10397">
          <cell r="A10397" t="str">
            <v>11.004.0024-1</v>
          </cell>
          <cell r="B10397">
            <v>88.54</v>
          </cell>
        </row>
        <row r="10398">
          <cell r="A10398" t="str">
            <v>11.004.0024-B</v>
          </cell>
          <cell r="B10398">
            <v>79.709999999999994</v>
          </cell>
        </row>
        <row r="10399">
          <cell r="A10399" t="str">
            <v>11.004.0025-1</v>
          </cell>
          <cell r="B10399">
            <v>82</v>
          </cell>
        </row>
        <row r="10400">
          <cell r="A10400" t="str">
            <v>11.004.0025-B</v>
          </cell>
          <cell r="B10400">
            <v>73.17</v>
          </cell>
        </row>
        <row r="10401">
          <cell r="A10401" t="str">
            <v>11.004.0026-0</v>
          </cell>
          <cell r="B10401">
            <v>50.4</v>
          </cell>
        </row>
        <row r="10402">
          <cell r="A10402" t="str">
            <v>11.004.0026-A</v>
          </cell>
          <cell r="B10402">
            <v>45.36</v>
          </cell>
        </row>
        <row r="10403">
          <cell r="A10403" t="str">
            <v>11.004.0027-0</v>
          </cell>
          <cell r="B10403">
            <v>114.97</v>
          </cell>
        </row>
        <row r="10404">
          <cell r="A10404" t="str">
            <v>11.004.0027-A</v>
          </cell>
          <cell r="B10404">
            <v>107.27</v>
          </cell>
        </row>
        <row r="10405">
          <cell r="A10405" t="str">
            <v>11.004.0028-0</v>
          </cell>
          <cell r="B10405">
            <v>96.73</v>
          </cell>
        </row>
        <row r="10406">
          <cell r="A10406" t="str">
            <v>11.004.0028-A</v>
          </cell>
          <cell r="B10406">
            <v>87.88</v>
          </cell>
        </row>
        <row r="10407">
          <cell r="A10407" t="str">
            <v>11.004.0029-0</v>
          </cell>
          <cell r="B10407">
            <v>25.08</v>
          </cell>
        </row>
        <row r="10408">
          <cell r="A10408" t="str">
            <v>11.004.0029-A</v>
          </cell>
          <cell r="B10408">
            <v>22.69</v>
          </cell>
        </row>
        <row r="10409">
          <cell r="A10409" t="str">
            <v>11.004.0030-1</v>
          </cell>
          <cell r="B10409">
            <v>42.05</v>
          </cell>
        </row>
        <row r="10410">
          <cell r="A10410" t="str">
            <v>11.004.0030-B</v>
          </cell>
          <cell r="B10410">
            <v>38.880000000000003</v>
          </cell>
        </row>
        <row r="10411">
          <cell r="A10411" t="str">
            <v>11.004.0035-1</v>
          </cell>
          <cell r="B10411">
            <v>8.2100000000000009</v>
          </cell>
        </row>
        <row r="10412">
          <cell r="A10412" t="str">
            <v>11.004.0035-B</v>
          </cell>
          <cell r="B10412">
            <v>7.4</v>
          </cell>
        </row>
        <row r="10413">
          <cell r="A10413" t="str">
            <v>11.004.0036-0</v>
          </cell>
          <cell r="B10413">
            <v>10.19</v>
          </cell>
        </row>
        <row r="10414">
          <cell r="A10414" t="str">
            <v>11.004.0036-A</v>
          </cell>
          <cell r="B10414">
            <v>9.31</v>
          </cell>
        </row>
        <row r="10415">
          <cell r="A10415" t="str">
            <v>11.004.0037-0</v>
          </cell>
          <cell r="B10415">
            <v>11.77</v>
          </cell>
        </row>
        <row r="10416">
          <cell r="A10416" t="str">
            <v>11.004.0037-A</v>
          </cell>
          <cell r="B10416">
            <v>10.76</v>
          </cell>
        </row>
        <row r="10417">
          <cell r="A10417" t="str">
            <v>11.004.0038-1</v>
          </cell>
          <cell r="B10417">
            <v>15.68</v>
          </cell>
        </row>
        <row r="10418">
          <cell r="A10418" t="str">
            <v>11.004.0038-B</v>
          </cell>
          <cell r="B10418">
            <v>14.33</v>
          </cell>
        </row>
        <row r="10419">
          <cell r="A10419" t="str">
            <v>11.004.0053-1</v>
          </cell>
          <cell r="B10419">
            <v>63.55</v>
          </cell>
        </row>
        <row r="10420">
          <cell r="A10420" t="str">
            <v>11.004.0053-B</v>
          </cell>
          <cell r="B10420">
            <v>57.68</v>
          </cell>
        </row>
        <row r="10421">
          <cell r="A10421" t="str">
            <v>11.004.0055-0</v>
          </cell>
          <cell r="B10421">
            <v>1913.77</v>
          </cell>
        </row>
        <row r="10422">
          <cell r="A10422" t="str">
            <v>11.004.0055-A</v>
          </cell>
          <cell r="B10422">
            <v>1866.39</v>
          </cell>
        </row>
        <row r="10423">
          <cell r="A10423" t="str">
            <v>11.004.0060-0</v>
          </cell>
          <cell r="B10423">
            <v>110.82</v>
          </cell>
        </row>
        <row r="10424">
          <cell r="A10424" t="str">
            <v>11.004.0060-A</v>
          </cell>
          <cell r="B10424">
            <v>103.12</v>
          </cell>
        </row>
        <row r="10425">
          <cell r="A10425" t="str">
            <v>11.004.0061-0</v>
          </cell>
          <cell r="B10425">
            <v>9.49</v>
          </cell>
        </row>
        <row r="10426">
          <cell r="A10426" t="str">
            <v>11.004.0061-A</v>
          </cell>
          <cell r="B10426">
            <v>8.7799999999999994</v>
          </cell>
        </row>
        <row r="10427">
          <cell r="A10427" t="str">
            <v>11.004.0063-0</v>
          </cell>
          <cell r="B10427">
            <v>8.94</v>
          </cell>
        </row>
        <row r="10428">
          <cell r="A10428" t="str">
            <v>11.004.0063-A</v>
          </cell>
          <cell r="B10428">
            <v>8.23</v>
          </cell>
        </row>
        <row r="10429">
          <cell r="A10429" t="str">
            <v>11.004.0065-0</v>
          </cell>
          <cell r="B10429">
            <v>24.92</v>
          </cell>
        </row>
        <row r="10430">
          <cell r="A10430" t="str">
            <v>11.004.0065-A</v>
          </cell>
          <cell r="B10430">
            <v>22.55</v>
          </cell>
        </row>
        <row r="10431">
          <cell r="A10431" t="str">
            <v>11.004.0066-0</v>
          </cell>
          <cell r="B10431">
            <v>22.84</v>
          </cell>
        </row>
        <row r="10432">
          <cell r="A10432" t="str">
            <v>11.004.0066-A</v>
          </cell>
          <cell r="B10432">
            <v>20.47</v>
          </cell>
        </row>
        <row r="10433">
          <cell r="A10433" t="str">
            <v>11.004.0069-1</v>
          </cell>
          <cell r="B10433">
            <v>33.36</v>
          </cell>
        </row>
        <row r="10434">
          <cell r="A10434" t="str">
            <v>11.004.0069-B</v>
          </cell>
          <cell r="B10434">
            <v>30.05</v>
          </cell>
        </row>
        <row r="10435">
          <cell r="A10435" t="str">
            <v>11.004.0070-1</v>
          </cell>
          <cell r="B10435">
            <v>31.01</v>
          </cell>
        </row>
        <row r="10436">
          <cell r="A10436" t="str">
            <v>11.004.0070-B</v>
          </cell>
          <cell r="B10436">
            <v>27.69</v>
          </cell>
        </row>
        <row r="10437">
          <cell r="A10437" t="str">
            <v>11.004.0072-1</v>
          </cell>
          <cell r="B10437">
            <v>51.92</v>
          </cell>
        </row>
        <row r="10438">
          <cell r="A10438" t="str">
            <v>11.004.0072-B</v>
          </cell>
          <cell r="B10438">
            <v>46.71</v>
          </cell>
        </row>
        <row r="10439">
          <cell r="A10439" t="str">
            <v>11.004.0073-1</v>
          </cell>
          <cell r="B10439">
            <v>48.41</v>
          </cell>
        </row>
        <row r="10440">
          <cell r="A10440" t="str">
            <v>11.004.0073-B</v>
          </cell>
          <cell r="B10440">
            <v>43.2</v>
          </cell>
        </row>
        <row r="10441">
          <cell r="A10441" t="str">
            <v>11.004.0075-0</v>
          </cell>
          <cell r="B10441">
            <v>60.21</v>
          </cell>
        </row>
        <row r="10442">
          <cell r="A10442" t="str">
            <v>11.004.0075-A</v>
          </cell>
          <cell r="B10442">
            <v>54.05</v>
          </cell>
        </row>
        <row r="10443">
          <cell r="A10443" t="str">
            <v>11.004.0076-1</v>
          </cell>
          <cell r="B10443">
            <v>56.19</v>
          </cell>
        </row>
        <row r="10444">
          <cell r="A10444" t="str">
            <v>11.004.0076-B</v>
          </cell>
          <cell r="B10444">
            <v>50.03</v>
          </cell>
        </row>
        <row r="10445">
          <cell r="A10445" t="str">
            <v>11.004.0080-0</v>
          </cell>
          <cell r="B10445">
            <v>2.89</v>
          </cell>
        </row>
        <row r="10446">
          <cell r="A10446" t="str">
            <v>11.004.0080-A</v>
          </cell>
          <cell r="B10446">
            <v>2.59</v>
          </cell>
        </row>
        <row r="10447">
          <cell r="A10447" t="str">
            <v>11.004.0100-0</v>
          </cell>
          <cell r="B10447">
            <v>57.98</v>
          </cell>
        </row>
        <row r="10448">
          <cell r="A10448" t="str">
            <v>11.004.0100-A</v>
          </cell>
          <cell r="B10448">
            <v>55.05</v>
          </cell>
        </row>
        <row r="10449">
          <cell r="A10449" t="str">
            <v>11.004.0200-0</v>
          </cell>
          <cell r="B10449">
            <v>589.97</v>
          </cell>
        </row>
        <row r="10450">
          <cell r="A10450" t="str">
            <v>11.004.0200-A</v>
          </cell>
          <cell r="B10450">
            <v>547.38</v>
          </cell>
        </row>
        <row r="10451">
          <cell r="A10451" t="str">
            <v>11.005.0001-1</v>
          </cell>
          <cell r="B10451">
            <v>68.819999999999993</v>
          </cell>
        </row>
        <row r="10452">
          <cell r="A10452" t="str">
            <v>11.005.0001-B</v>
          </cell>
          <cell r="B10452">
            <v>61.04</v>
          </cell>
        </row>
        <row r="10453">
          <cell r="A10453" t="str">
            <v>11.005.0002-1</v>
          </cell>
          <cell r="B10453">
            <v>90.83</v>
          </cell>
        </row>
        <row r="10454">
          <cell r="A10454" t="str">
            <v>11.005.0002-B</v>
          </cell>
          <cell r="B10454">
            <v>83.05</v>
          </cell>
        </row>
        <row r="10455">
          <cell r="A10455" t="str">
            <v>11.005.0005-1</v>
          </cell>
          <cell r="B10455">
            <v>141.75</v>
          </cell>
        </row>
        <row r="10456">
          <cell r="A10456" t="str">
            <v>11.005.0005-B</v>
          </cell>
          <cell r="B10456">
            <v>131.02000000000001</v>
          </cell>
        </row>
        <row r="10457">
          <cell r="A10457" t="str">
            <v>11.005.0006-1</v>
          </cell>
          <cell r="B10457">
            <v>117.82</v>
          </cell>
        </row>
        <row r="10458">
          <cell r="A10458" t="str">
            <v>11.005.0006-B</v>
          </cell>
          <cell r="B10458">
            <v>106.39</v>
          </cell>
        </row>
        <row r="10459">
          <cell r="A10459" t="str">
            <v>11.005.0010-0</v>
          </cell>
          <cell r="B10459">
            <v>53.51</v>
          </cell>
        </row>
        <row r="10460">
          <cell r="A10460" t="str">
            <v>11.005.0010-A</v>
          </cell>
          <cell r="B10460">
            <v>47.53</v>
          </cell>
        </row>
        <row r="10461">
          <cell r="A10461" t="str">
            <v>11.005.0012-0</v>
          </cell>
          <cell r="B10461">
            <v>63.12</v>
          </cell>
        </row>
        <row r="10462">
          <cell r="A10462" t="str">
            <v>11.005.0012-A</v>
          </cell>
          <cell r="B10462">
            <v>57.14</v>
          </cell>
        </row>
        <row r="10463">
          <cell r="A10463" t="str">
            <v>11.005.0015-0</v>
          </cell>
          <cell r="B10463">
            <v>82.37</v>
          </cell>
        </row>
        <row r="10464">
          <cell r="A10464" t="str">
            <v>11.005.0015-A</v>
          </cell>
          <cell r="B10464">
            <v>74.58</v>
          </cell>
        </row>
        <row r="10465">
          <cell r="A10465" t="str">
            <v>11.005.0020-0</v>
          </cell>
          <cell r="B10465">
            <v>30.66</v>
          </cell>
        </row>
        <row r="10466">
          <cell r="A10466" t="str">
            <v>11.005.0020-A</v>
          </cell>
          <cell r="B10466">
            <v>28.29</v>
          </cell>
        </row>
        <row r="10467">
          <cell r="A10467" t="str">
            <v>11.005.0050-0</v>
          </cell>
          <cell r="B10467">
            <v>221.52</v>
          </cell>
        </row>
        <row r="10468">
          <cell r="A10468" t="str">
            <v>11.005.0050-A</v>
          </cell>
          <cell r="B10468">
            <v>199.38</v>
          </cell>
        </row>
        <row r="10469">
          <cell r="A10469" t="str">
            <v>11.005.0055-0</v>
          </cell>
          <cell r="B10469">
            <v>186.62</v>
          </cell>
        </row>
        <row r="10470">
          <cell r="A10470" t="str">
            <v>11.005.0055-A</v>
          </cell>
          <cell r="B10470">
            <v>166.15</v>
          </cell>
        </row>
        <row r="10471">
          <cell r="A10471" t="str">
            <v>11.006.0005-0</v>
          </cell>
          <cell r="B10471">
            <v>6.27</v>
          </cell>
        </row>
        <row r="10472">
          <cell r="A10472" t="str">
            <v>11.006.0005-A</v>
          </cell>
          <cell r="B10472">
            <v>6.27</v>
          </cell>
        </row>
        <row r="10473">
          <cell r="A10473" t="str">
            <v>11.006.0020-0</v>
          </cell>
          <cell r="B10473">
            <v>7.42</v>
          </cell>
        </row>
        <row r="10474">
          <cell r="A10474" t="str">
            <v>11.006.0020-A</v>
          </cell>
          <cell r="B10474">
            <v>7.42</v>
          </cell>
        </row>
        <row r="10475">
          <cell r="A10475" t="str">
            <v>11.006.0025-0</v>
          </cell>
          <cell r="B10475">
            <v>8.2100000000000009</v>
          </cell>
        </row>
        <row r="10476">
          <cell r="A10476" t="str">
            <v>11.006.0025-A</v>
          </cell>
          <cell r="B10476">
            <v>8.2100000000000009</v>
          </cell>
        </row>
        <row r="10477">
          <cell r="A10477" t="str">
            <v>11.006.0030-0</v>
          </cell>
          <cell r="B10477">
            <v>9.1199999999999992</v>
          </cell>
        </row>
        <row r="10478">
          <cell r="A10478" t="str">
            <v>11.006.0030-A</v>
          </cell>
          <cell r="B10478">
            <v>9.1199999999999992</v>
          </cell>
        </row>
        <row r="10479">
          <cell r="A10479" t="str">
            <v>11.006.0035-0</v>
          </cell>
          <cell r="B10479">
            <v>11.36</v>
          </cell>
        </row>
        <row r="10480">
          <cell r="A10480" t="str">
            <v>11.006.0035-A</v>
          </cell>
          <cell r="B10480">
            <v>11.36</v>
          </cell>
        </row>
        <row r="10481">
          <cell r="A10481" t="str">
            <v>11.006.0040-0</v>
          </cell>
          <cell r="B10481">
            <v>12.28</v>
          </cell>
        </row>
        <row r="10482">
          <cell r="A10482" t="str">
            <v>11.006.0040-A</v>
          </cell>
          <cell r="B10482">
            <v>12.28</v>
          </cell>
        </row>
        <row r="10483">
          <cell r="A10483" t="str">
            <v>11.006.0100-0</v>
          </cell>
          <cell r="B10483">
            <v>0.14000000000000001</v>
          </cell>
        </row>
        <row r="10484">
          <cell r="A10484" t="str">
            <v>11.006.0100-A</v>
          </cell>
          <cell r="B10484">
            <v>0.14000000000000001</v>
          </cell>
        </row>
        <row r="10485">
          <cell r="A10485" t="str">
            <v>11.007.0005-0</v>
          </cell>
          <cell r="B10485">
            <v>15.11</v>
          </cell>
        </row>
        <row r="10486">
          <cell r="A10486" t="str">
            <v>11.007.0005-A</v>
          </cell>
          <cell r="B10486">
            <v>13.09</v>
          </cell>
        </row>
        <row r="10487">
          <cell r="A10487" t="str">
            <v>11.007.0020-0</v>
          </cell>
          <cell r="B10487">
            <v>5.18</v>
          </cell>
        </row>
        <row r="10488">
          <cell r="A10488" t="str">
            <v>11.007.0020-A</v>
          </cell>
          <cell r="B10488">
            <v>4.49</v>
          </cell>
        </row>
        <row r="10489">
          <cell r="A10489" t="str">
            <v>11.007.0030-0</v>
          </cell>
          <cell r="B10489">
            <v>3.91</v>
          </cell>
        </row>
        <row r="10490">
          <cell r="A10490" t="str">
            <v>11.007.0030-A</v>
          </cell>
          <cell r="B10490">
            <v>3.39</v>
          </cell>
        </row>
        <row r="10491">
          <cell r="A10491" t="str">
            <v>11.008.0001-1</v>
          </cell>
          <cell r="B10491">
            <v>4.3</v>
          </cell>
        </row>
        <row r="10492">
          <cell r="A10492" t="str">
            <v>11.008.0001-B</v>
          </cell>
          <cell r="B10492">
            <v>4.3</v>
          </cell>
        </row>
        <row r="10493">
          <cell r="A10493" t="str">
            <v>11.008.0003-0</v>
          </cell>
          <cell r="B10493">
            <v>3.85</v>
          </cell>
        </row>
        <row r="10494">
          <cell r="A10494" t="str">
            <v>11.008.0003-A</v>
          </cell>
          <cell r="B10494">
            <v>3.85</v>
          </cell>
        </row>
        <row r="10495">
          <cell r="A10495" t="str">
            <v>11.008.0004-1</v>
          </cell>
          <cell r="B10495">
            <v>3.89</v>
          </cell>
        </row>
        <row r="10496">
          <cell r="A10496" t="str">
            <v>11.008.0004-B</v>
          </cell>
          <cell r="B10496">
            <v>3.89</v>
          </cell>
        </row>
        <row r="10497">
          <cell r="A10497" t="str">
            <v>11.009.0011-0</v>
          </cell>
          <cell r="B10497">
            <v>3.98</v>
          </cell>
        </row>
        <row r="10498">
          <cell r="A10498" t="str">
            <v>11.009.0011-A</v>
          </cell>
          <cell r="B10498">
            <v>3.98</v>
          </cell>
        </row>
        <row r="10499">
          <cell r="A10499" t="str">
            <v>11.009.0012-0</v>
          </cell>
          <cell r="B10499">
            <v>4.2699999999999996</v>
          </cell>
        </row>
        <row r="10500">
          <cell r="A10500" t="str">
            <v>11.009.0012-A</v>
          </cell>
          <cell r="B10500">
            <v>4.2699999999999996</v>
          </cell>
        </row>
        <row r="10501">
          <cell r="A10501" t="str">
            <v>11.009.0013-0</v>
          </cell>
          <cell r="B10501">
            <v>3.77</v>
          </cell>
        </row>
        <row r="10502">
          <cell r="A10502" t="str">
            <v>11.009.0013-A</v>
          </cell>
          <cell r="B10502">
            <v>3.77</v>
          </cell>
        </row>
        <row r="10503">
          <cell r="A10503" t="str">
            <v>11.009.0014-1</v>
          </cell>
          <cell r="B10503">
            <v>3.78</v>
          </cell>
        </row>
        <row r="10504">
          <cell r="A10504" t="str">
            <v>11.009.0014-B</v>
          </cell>
          <cell r="B10504">
            <v>3.78</v>
          </cell>
        </row>
        <row r="10505">
          <cell r="A10505" t="str">
            <v>11.009.0015-1</v>
          </cell>
          <cell r="B10505">
            <v>3.22</v>
          </cell>
        </row>
        <row r="10506">
          <cell r="A10506" t="str">
            <v>11.009.0015-B</v>
          </cell>
          <cell r="B10506">
            <v>3.22</v>
          </cell>
        </row>
        <row r="10507">
          <cell r="A10507" t="str">
            <v>11.010.0008-0</v>
          </cell>
          <cell r="B10507">
            <v>8.25</v>
          </cell>
        </row>
        <row r="10508">
          <cell r="A10508" t="str">
            <v>11.010.0008-A</v>
          </cell>
          <cell r="B10508">
            <v>8.25</v>
          </cell>
        </row>
        <row r="10509">
          <cell r="A10509" t="str">
            <v>11.010.0028-0</v>
          </cell>
          <cell r="B10509">
            <v>20.66</v>
          </cell>
        </row>
        <row r="10510">
          <cell r="A10510" t="str">
            <v>11.010.0028-A</v>
          </cell>
          <cell r="B10510">
            <v>20.66</v>
          </cell>
        </row>
        <row r="10511">
          <cell r="A10511" t="str">
            <v>11.010.0029-0</v>
          </cell>
          <cell r="B10511">
            <v>16.52</v>
          </cell>
        </row>
        <row r="10512">
          <cell r="A10512" t="str">
            <v>11.010.0029-A</v>
          </cell>
          <cell r="B10512">
            <v>16.52</v>
          </cell>
        </row>
        <row r="10513">
          <cell r="A10513" t="str">
            <v>11.010.0030-0</v>
          </cell>
          <cell r="B10513">
            <v>16.350000000000001</v>
          </cell>
        </row>
        <row r="10514">
          <cell r="A10514" t="str">
            <v>11.010.0030-A</v>
          </cell>
          <cell r="B10514">
            <v>16.350000000000001</v>
          </cell>
        </row>
        <row r="10515">
          <cell r="A10515" t="str">
            <v>11.010.0031-0</v>
          </cell>
          <cell r="B10515">
            <v>15.61</v>
          </cell>
        </row>
        <row r="10516">
          <cell r="A10516" t="str">
            <v>11.010.0031-A</v>
          </cell>
          <cell r="B10516">
            <v>15.61</v>
          </cell>
        </row>
        <row r="10517">
          <cell r="A10517" t="str">
            <v>11.010.0032-0</v>
          </cell>
          <cell r="B10517">
            <v>15.12</v>
          </cell>
        </row>
        <row r="10518">
          <cell r="A10518" t="str">
            <v>11.010.0032-A</v>
          </cell>
          <cell r="B10518">
            <v>15.12</v>
          </cell>
        </row>
        <row r="10519">
          <cell r="A10519" t="str">
            <v>11.010.0033-0</v>
          </cell>
          <cell r="B10519">
            <v>14.73</v>
          </cell>
        </row>
        <row r="10520">
          <cell r="A10520" t="str">
            <v>11.010.0033-A</v>
          </cell>
          <cell r="B10520">
            <v>14.73</v>
          </cell>
        </row>
        <row r="10521">
          <cell r="A10521" t="str">
            <v>11.010.0034-0</v>
          </cell>
          <cell r="B10521">
            <v>12.93</v>
          </cell>
        </row>
        <row r="10522">
          <cell r="A10522" t="str">
            <v>11.010.0034-A</v>
          </cell>
          <cell r="B10522">
            <v>12.93</v>
          </cell>
        </row>
        <row r="10523">
          <cell r="A10523" t="str">
            <v>11.010.0035-0</v>
          </cell>
          <cell r="B10523">
            <v>11.57</v>
          </cell>
        </row>
        <row r="10524">
          <cell r="A10524" t="str">
            <v>11.010.0035-A</v>
          </cell>
          <cell r="B10524">
            <v>11.57</v>
          </cell>
        </row>
        <row r="10525">
          <cell r="A10525" t="str">
            <v>11.010.0036-0</v>
          </cell>
          <cell r="B10525">
            <v>11.46</v>
          </cell>
        </row>
        <row r="10526">
          <cell r="A10526" t="str">
            <v>11.010.0036-A</v>
          </cell>
          <cell r="B10526">
            <v>11.46</v>
          </cell>
        </row>
        <row r="10527">
          <cell r="A10527" t="str">
            <v>11.010.0037-0</v>
          </cell>
          <cell r="B10527">
            <v>11.05</v>
          </cell>
        </row>
        <row r="10528">
          <cell r="A10528" t="str">
            <v>11.010.0037-A</v>
          </cell>
          <cell r="B10528">
            <v>11.05</v>
          </cell>
        </row>
        <row r="10529">
          <cell r="A10529" t="str">
            <v>11.010.0038-0</v>
          </cell>
          <cell r="B10529">
            <v>10.6</v>
          </cell>
        </row>
        <row r="10530">
          <cell r="A10530" t="str">
            <v>11.010.0038-A</v>
          </cell>
          <cell r="B10530">
            <v>10.6</v>
          </cell>
        </row>
        <row r="10531">
          <cell r="A10531" t="str">
            <v>11.010.0039-0</v>
          </cell>
          <cell r="B10531">
            <v>10.33</v>
          </cell>
        </row>
        <row r="10532">
          <cell r="A10532" t="str">
            <v>11.010.0039-A</v>
          </cell>
          <cell r="B10532">
            <v>10.33</v>
          </cell>
        </row>
        <row r="10533">
          <cell r="A10533" t="str">
            <v>11.010.0060-0</v>
          </cell>
          <cell r="B10533">
            <v>6.43</v>
          </cell>
        </row>
        <row r="10534">
          <cell r="A10534" t="str">
            <v>11.010.0060-A</v>
          </cell>
          <cell r="B10534">
            <v>6.43</v>
          </cell>
        </row>
        <row r="10535">
          <cell r="A10535" t="str">
            <v>11.010.0081-0</v>
          </cell>
          <cell r="B10535">
            <v>18.2</v>
          </cell>
        </row>
        <row r="10536">
          <cell r="A10536" t="str">
            <v>11.010.0081-A</v>
          </cell>
          <cell r="B10536">
            <v>18.2</v>
          </cell>
        </row>
        <row r="10537">
          <cell r="A10537" t="str">
            <v>11.010.0082-0</v>
          </cell>
          <cell r="B10537">
            <v>15.15</v>
          </cell>
        </row>
        <row r="10538">
          <cell r="A10538" t="str">
            <v>11.010.0082-A</v>
          </cell>
          <cell r="B10538">
            <v>15.15</v>
          </cell>
        </row>
        <row r="10539">
          <cell r="A10539" t="str">
            <v>11.010.0083-0</v>
          </cell>
          <cell r="B10539">
            <v>13.63</v>
          </cell>
        </row>
        <row r="10540">
          <cell r="A10540" t="str">
            <v>11.010.0083-A</v>
          </cell>
          <cell r="B10540">
            <v>13.63</v>
          </cell>
        </row>
        <row r="10541">
          <cell r="A10541" t="str">
            <v>11.010.0084-0</v>
          </cell>
          <cell r="B10541">
            <v>12.32</v>
          </cell>
        </row>
        <row r="10542">
          <cell r="A10542" t="str">
            <v>11.010.0084-A</v>
          </cell>
          <cell r="B10542">
            <v>12.32</v>
          </cell>
        </row>
        <row r="10543">
          <cell r="A10543" t="str">
            <v>11.010.0085-0</v>
          </cell>
          <cell r="B10543">
            <v>12.82</v>
          </cell>
        </row>
        <row r="10544">
          <cell r="A10544" t="str">
            <v>11.010.0085-A</v>
          </cell>
          <cell r="B10544">
            <v>12.82</v>
          </cell>
        </row>
        <row r="10545">
          <cell r="A10545" t="str">
            <v>11.010.0086-0</v>
          </cell>
          <cell r="B10545">
            <v>11.97</v>
          </cell>
        </row>
        <row r="10546">
          <cell r="A10546" t="str">
            <v>11.010.0086-A</v>
          </cell>
          <cell r="B10546">
            <v>11.97</v>
          </cell>
        </row>
        <row r="10547">
          <cell r="A10547" t="str">
            <v>11.010.0087-0</v>
          </cell>
          <cell r="B10547">
            <v>9.9499999999999993</v>
          </cell>
        </row>
        <row r="10548">
          <cell r="A10548" t="str">
            <v>11.010.0087-A</v>
          </cell>
          <cell r="B10548">
            <v>9.9499999999999993</v>
          </cell>
        </row>
        <row r="10549">
          <cell r="A10549" t="str">
            <v>11.010.0088-0</v>
          </cell>
          <cell r="B10549">
            <v>8.94</v>
          </cell>
        </row>
        <row r="10550">
          <cell r="A10550" t="str">
            <v>11.010.0088-A</v>
          </cell>
          <cell r="B10550">
            <v>8.94</v>
          </cell>
        </row>
        <row r="10551">
          <cell r="A10551" t="str">
            <v>11.010.0089-0</v>
          </cell>
          <cell r="B10551">
            <v>8.67</v>
          </cell>
        </row>
        <row r="10552">
          <cell r="A10552" t="str">
            <v>11.010.0089-A</v>
          </cell>
          <cell r="B10552">
            <v>8.67</v>
          </cell>
        </row>
        <row r="10553">
          <cell r="A10553" t="str">
            <v>11.010.0090-0</v>
          </cell>
          <cell r="B10553">
            <v>8.73</v>
          </cell>
        </row>
        <row r="10554">
          <cell r="A10554" t="str">
            <v>11.010.0090-A</v>
          </cell>
          <cell r="B10554">
            <v>8.73</v>
          </cell>
        </row>
        <row r="10555">
          <cell r="A10555" t="str">
            <v>11.010.0091-0</v>
          </cell>
          <cell r="B10555">
            <v>8.4499999999999993</v>
          </cell>
        </row>
        <row r="10556">
          <cell r="A10556" t="str">
            <v>11.010.0091-A</v>
          </cell>
          <cell r="B10556">
            <v>8.4499999999999993</v>
          </cell>
        </row>
        <row r="10557">
          <cell r="A10557" t="str">
            <v>11.010.0092-0</v>
          </cell>
          <cell r="B10557">
            <v>7.85</v>
          </cell>
        </row>
        <row r="10558">
          <cell r="A10558" t="str">
            <v>11.010.0092-A</v>
          </cell>
          <cell r="B10558">
            <v>7.85</v>
          </cell>
        </row>
        <row r="10559">
          <cell r="A10559" t="str">
            <v>11.010.0100-0</v>
          </cell>
          <cell r="B10559">
            <v>4.28</v>
          </cell>
        </row>
        <row r="10560">
          <cell r="A10560" t="str">
            <v>11.010.0100-A</v>
          </cell>
          <cell r="B10560">
            <v>4.28</v>
          </cell>
        </row>
        <row r="10561">
          <cell r="A10561" t="str">
            <v>11.010.0105-0</v>
          </cell>
          <cell r="B10561">
            <v>5.13</v>
          </cell>
        </row>
        <row r="10562">
          <cell r="A10562" t="str">
            <v>11.010.0105-A</v>
          </cell>
          <cell r="B10562">
            <v>5.13</v>
          </cell>
        </row>
        <row r="10563">
          <cell r="A10563" t="str">
            <v>11.011.0005-0</v>
          </cell>
          <cell r="B10563">
            <v>3.55</v>
          </cell>
        </row>
        <row r="10564">
          <cell r="A10564" t="str">
            <v>11.011.0005-A</v>
          </cell>
          <cell r="B10564">
            <v>3.55</v>
          </cell>
        </row>
        <row r="10565">
          <cell r="A10565" t="str">
            <v>11.011.0006-0</v>
          </cell>
          <cell r="B10565">
            <v>4.6500000000000004</v>
          </cell>
        </row>
        <row r="10566">
          <cell r="A10566" t="str">
            <v>11.011.0006-A</v>
          </cell>
          <cell r="B10566">
            <v>4.6500000000000004</v>
          </cell>
        </row>
        <row r="10567">
          <cell r="A10567" t="str">
            <v>11.011.0010-0</v>
          </cell>
          <cell r="B10567">
            <v>3.12</v>
          </cell>
        </row>
        <row r="10568">
          <cell r="A10568" t="str">
            <v>11.011.0010-A</v>
          </cell>
          <cell r="B10568">
            <v>2.91</v>
          </cell>
        </row>
        <row r="10569">
          <cell r="A10569" t="str">
            <v>11.011.0011-0</v>
          </cell>
          <cell r="B10569">
            <v>3.27</v>
          </cell>
        </row>
        <row r="10570">
          <cell r="A10570" t="str">
            <v>11.011.0011-A</v>
          </cell>
          <cell r="B10570">
            <v>3.04</v>
          </cell>
        </row>
        <row r="10571">
          <cell r="A10571" t="str">
            <v>11.011.0012-0</v>
          </cell>
          <cell r="B10571">
            <v>3.45</v>
          </cell>
        </row>
        <row r="10572">
          <cell r="A10572" t="str">
            <v>11.011.0012-A</v>
          </cell>
          <cell r="B10572">
            <v>3.2</v>
          </cell>
        </row>
        <row r="10573">
          <cell r="A10573" t="str">
            <v>11.011.0013-0</v>
          </cell>
          <cell r="B10573">
            <v>3.6</v>
          </cell>
        </row>
        <row r="10574">
          <cell r="A10574" t="str">
            <v>11.011.0013-A</v>
          </cell>
          <cell r="B10574">
            <v>3.32</v>
          </cell>
        </row>
        <row r="10575">
          <cell r="A10575" t="str">
            <v>11.011.0014-0</v>
          </cell>
          <cell r="B10575">
            <v>3.69</v>
          </cell>
        </row>
        <row r="10576">
          <cell r="A10576" t="str">
            <v>11.011.0014-A</v>
          </cell>
          <cell r="B10576">
            <v>3.4</v>
          </cell>
        </row>
        <row r="10577">
          <cell r="A10577" t="str">
            <v>11.011.0015-0</v>
          </cell>
          <cell r="B10577">
            <v>3.77</v>
          </cell>
        </row>
        <row r="10578">
          <cell r="A10578" t="str">
            <v>11.011.0015-A</v>
          </cell>
          <cell r="B10578">
            <v>3.47</v>
          </cell>
        </row>
        <row r="10579">
          <cell r="A10579" t="str">
            <v>11.011.0016-0</v>
          </cell>
          <cell r="B10579">
            <v>3.82</v>
          </cell>
        </row>
        <row r="10580">
          <cell r="A10580" t="str">
            <v>11.011.0016-A</v>
          </cell>
          <cell r="B10580">
            <v>3.52</v>
          </cell>
        </row>
        <row r="10581">
          <cell r="A10581" t="str">
            <v>11.011.0017-1</v>
          </cell>
          <cell r="B10581">
            <v>4.21</v>
          </cell>
        </row>
        <row r="10582">
          <cell r="A10582" t="str">
            <v>11.011.0017-B</v>
          </cell>
          <cell r="B10582">
            <v>3.87</v>
          </cell>
        </row>
        <row r="10583">
          <cell r="A10583" t="str">
            <v>11.011.0018-0</v>
          </cell>
          <cell r="B10583">
            <v>4.5</v>
          </cell>
        </row>
        <row r="10584">
          <cell r="A10584" t="str">
            <v>11.011.0018-A</v>
          </cell>
          <cell r="B10584">
            <v>4.12</v>
          </cell>
        </row>
        <row r="10585">
          <cell r="A10585" t="str">
            <v>11.011.0019-0</v>
          </cell>
          <cell r="B10585">
            <v>4.66</v>
          </cell>
        </row>
        <row r="10586">
          <cell r="A10586" t="str">
            <v>11.011.0019-A</v>
          </cell>
          <cell r="B10586">
            <v>4.25</v>
          </cell>
        </row>
        <row r="10587">
          <cell r="A10587" t="str">
            <v>11.011.0020-0</v>
          </cell>
          <cell r="B10587">
            <v>4.9400000000000004</v>
          </cell>
        </row>
        <row r="10588">
          <cell r="A10588" t="str">
            <v>11.011.0020-A</v>
          </cell>
          <cell r="B10588">
            <v>4.5</v>
          </cell>
        </row>
        <row r="10589">
          <cell r="A10589" t="str">
            <v>11.011.0021-0</v>
          </cell>
          <cell r="B10589">
            <v>5.07</v>
          </cell>
        </row>
        <row r="10590">
          <cell r="A10590" t="str">
            <v>11.011.0021-A</v>
          </cell>
          <cell r="B10590">
            <v>4.5999999999999996</v>
          </cell>
        </row>
        <row r="10591">
          <cell r="A10591" t="str">
            <v>11.011.0022-0</v>
          </cell>
          <cell r="B10591">
            <v>5.4</v>
          </cell>
        </row>
        <row r="10592">
          <cell r="A10592" t="str">
            <v>11.011.0022-A</v>
          </cell>
          <cell r="B10592">
            <v>4.9000000000000004</v>
          </cell>
        </row>
        <row r="10593">
          <cell r="A10593" t="str">
            <v>11.011.0023-1</v>
          </cell>
          <cell r="B10593">
            <v>4.25</v>
          </cell>
        </row>
        <row r="10594">
          <cell r="A10594" t="str">
            <v>11.011.0023-B</v>
          </cell>
          <cell r="B10594">
            <v>3.68</v>
          </cell>
        </row>
        <row r="10595">
          <cell r="A10595" t="str">
            <v>11.011.0024-1</v>
          </cell>
          <cell r="B10595">
            <v>3.54</v>
          </cell>
        </row>
        <row r="10596">
          <cell r="A10596" t="str">
            <v>11.011.0024-B</v>
          </cell>
          <cell r="B10596">
            <v>3.07</v>
          </cell>
        </row>
        <row r="10597">
          <cell r="A10597" t="str">
            <v>11.011.0025-1</v>
          </cell>
          <cell r="B10597">
            <v>2.83</v>
          </cell>
        </row>
        <row r="10598">
          <cell r="A10598" t="str">
            <v>11.011.0025-B</v>
          </cell>
          <cell r="B10598">
            <v>2.4500000000000002</v>
          </cell>
        </row>
        <row r="10599">
          <cell r="A10599" t="str">
            <v>11.011.0027-0</v>
          </cell>
          <cell r="B10599">
            <v>3.9</v>
          </cell>
        </row>
        <row r="10600">
          <cell r="A10600" t="str">
            <v>11.011.0027-A</v>
          </cell>
          <cell r="B10600">
            <v>3.38</v>
          </cell>
        </row>
        <row r="10601">
          <cell r="A10601" t="str">
            <v>11.011.0028-0</v>
          </cell>
          <cell r="B10601">
            <v>3.54</v>
          </cell>
        </row>
        <row r="10602">
          <cell r="A10602" t="str">
            <v>11.011.0028-A</v>
          </cell>
          <cell r="B10602">
            <v>3.07</v>
          </cell>
        </row>
        <row r="10603">
          <cell r="A10603" t="str">
            <v>11.011.0029-0</v>
          </cell>
          <cell r="B10603">
            <v>4.25</v>
          </cell>
        </row>
        <row r="10604">
          <cell r="A10604" t="str">
            <v>11.011.0029-A</v>
          </cell>
          <cell r="B10604">
            <v>3.68</v>
          </cell>
        </row>
        <row r="10605">
          <cell r="A10605" t="str">
            <v>11.011.0030-1</v>
          </cell>
          <cell r="B10605">
            <v>3.72</v>
          </cell>
        </row>
        <row r="10606">
          <cell r="A10606" t="str">
            <v>11.011.0030-B</v>
          </cell>
          <cell r="B10606">
            <v>3.22</v>
          </cell>
        </row>
        <row r="10607">
          <cell r="A10607" t="str">
            <v>11.011.0031-1</v>
          </cell>
          <cell r="B10607">
            <v>3.19</v>
          </cell>
        </row>
        <row r="10608">
          <cell r="A10608" t="str">
            <v>11.011.0031-B</v>
          </cell>
          <cell r="B10608">
            <v>2.76</v>
          </cell>
        </row>
        <row r="10609">
          <cell r="A10609" t="str">
            <v>11.011.0035-0</v>
          </cell>
          <cell r="B10609">
            <v>4.75</v>
          </cell>
        </row>
        <row r="10610">
          <cell r="A10610" t="str">
            <v>11.011.0035-A</v>
          </cell>
          <cell r="B10610">
            <v>4.17</v>
          </cell>
        </row>
        <row r="10611">
          <cell r="A10611" t="str">
            <v>11.011.0036-0</v>
          </cell>
          <cell r="B10611">
            <v>4.22</v>
          </cell>
        </row>
        <row r="10612">
          <cell r="A10612" t="str">
            <v>11.011.0036-A</v>
          </cell>
          <cell r="B10612">
            <v>3.71</v>
          </cell>
        </row>
        <row r="10613">
          <cell r="A10613" t="str">
            <v>11.011.0037-0</v>
          </cell>
          <cell r="B10613">
            <v>3.69</v>
          </cell>
        </row>
        <row r="10614">
          <cell r="A10614" t="str">
            <v>11.011.0037-A</v>
          </cell>
          <cell r="B10614">
            <v>3.25</v>
          </cell>
        </row>
        <row r="10615">
          <cell r="A10615" t="str">
            <v>11.011.0040-0</v>
          </cell>
          <cell r="B10615">
            <v>1.77</v>
          </cell>
        </row>
        <row r="10616">
          <cell r="A10616" t="str">
            <v>11.011.0040-A</v>
          </cell>
          <cell r="B10616">
            <v>1.53</v>
          </cell>
        </row>
        <row r="10617">
          <cell r="A10617" t="str">
            <v>11.012.0015-0</v>
          </cell>
          <cell r="B10617">
            <v>346.75</v>
          </cell>
        </row>
        <row r="10618">
          <cell r="A10618" t="str">
            <v>11.012.0015-A</v>
          </cell>
          <cell r="B10618">
            <v>341.23</v>
          </cell>
        </row>
        <row r="10619">
          <cell r="A10619" t="str">
            <v>11.012.0016-0</v>
          </cell>
          <cell r="B10619">
            <v>519.04999999999995</v>
          </cell>
        </row>
        <row r="10620">
          <cell r="A10620" t="str">
            <v>11.012.0016-A</v>
          </cell>
          <cell r="B10620">
            <v>507.81</v>
          </cell>
        </row>
        <row r="10621">
          <cell r="A10621" t="str">
            <v>11.012.0017-0</v>
          </cell>
          <cell r="B10621">
            <v>677.04</v>
          </cell>
        </row>
        <row r="10622">
          <cell r="A10622" t="str">
            <v>11.012.0017-A</v>
          </cell>
          <cell r="B10622">
            <v>660.29</v>
          </cell>
        </row>
        <row r="10623">
          <cell r="A10623" t="str">
            <v>11.012.0018-0</v>
          </cell>
          <cell r="B10623">
            <v>771.68</v>
          </cell>
        </row>
        <row r="10624">
          <cell r="A10624" t="str">
            <v>11.012.0018-A</v>
          </cell>
          <cell r="B10624">
            <v>749.62</v>
          </cell>
        </row>
        <row r="10625">
          <cell r="A10625" t="str">
            <v>11.012.0019-0</v>
          </cell>
          <cell r="B10625">
            <v>932.65</v>
          </cell>
        </row>
        <row r="10626">
          <cell r="A10626" t="str">
            <v>11.012.0019-A</v>
          </cell>
          <cell r="B10626">
            <v>909.57</v>
          </cell>
        </row>
        <row r="10627">
          <cell r="A10627" t="str">
            <v>11.012.0020-0</v>
          </cell>
          <cell r="B10627">
            <v>945.25</v>
          </cell>
        </row>
        <row r="10628">
          <cell r="A10628" t="str">
            <v>11.012.0020-A</v>
          </cell>
          <cell r="B10628">
            <v>921.29</v>
          </cell>
        </row>
        <row r="10629">
          <cell r="A10629" t="str">
            <v>11.012.0021-0</v>
          </cell>
          <cell r="B10629">
            <v>1001.45</v>
          </cell>
        </row>
        <row r="10630">
          <cell r="A10630" t="str">
            <v>11.012.0021-A</v>
          </cell>
          <cell r="B10630">
            <v>976.7</v>
          </cell>
        </row>
        <row r="10631">
          <cell r="A10631" t="str">
            <v>11.012.0025-1</v>
          </cell>
          <cell r="B10631">
            <v>1348.12</v>
          </cell>
        </row>
        <row r="10632">
          <cell r="A10632" t="str">
            <v>11.012.0025-B</v>
          </cell>
          <cell r="B10632">
            <v>1320.77</v>
          </cell>
        </row>
        <row r="10633">
          <cell r="A10633" t="str">
            <v>11.012.0030-0</v>
          </cell>
          <cell r="B10633">
            <v>2131.8000000000002</v>
          </cell>
        </row>
        <row r="10634">
          <cell r="A10634" t="str">
            <v>11.012.0030-A</v>
          </cell>
          <cell r="B10634">
            <v>2099.3000000000002</v>
          </cell>
        </row>
        <row r="10635">
          <cell r="A10635" t="str">
            <v>11.012.0035-0</v>
          </cell>
          <cell r="B10635">
            <v>3369.83</v>
          </cell>
        </row>
        <row r="10636">
          <cell r="A10636" t="str">
            <v>11.012.0035-A</v>
          </cell>
          <cell r="B10636">
            <v>3333.78</v>
          </cell>
        </row>
        <row r="10637">
          <cell r="A10637" t="str">
            <v>11.012.0040-0</v>
          </cell>
          <cell r="B10637">
            <v>4794.8900000000003</v>
          </cell>
        </row>
        <row r="10638">
          <cell r="A10638" t="str">
            <v>11.012.0040-A</v>
          </cell>
          <cell r="B10638">
            <v>4756.16</v>
          </cell>
        </row>
        <row r="10639">
          <cell r="A10639" t="str">
            <v>11.012.0045-0</v>
          </cell>
          <cell r="B10639">
            <v>5532.34</v>
          </cell>
        </row>
        <row r="10640">
          <cell r="A10640" t="str">
            <v>11.012.0045-A</v>
          </cell>
          <cell r="B10640">
            <v>5491.22</v>
          </cell>
        </row>
        <row r="10641">
          <cell r="A10641" t="str">
            <v>11.012.0050-0</v>
          </cell>
          <cell r="B10641">
            <v>8516.64</v>
          </cell>
        </row>
        <row r="10642">
          <cell r="A10642" t="str">
            <v>11.012.0050-A</v>
          </cell>
          <cell r="B10642">
            <v>8470.1299999999992</v>
          </cell>
        </row>
        <row r="10643">
          <cell r="A10643" t="str">
            <v>11.012.0060-0</v>
          </cell>
          <cell r="B10643">
            <v>367.75</v>
          </cell>
        </row>
        <row r="10644">
          <cell r="A10644" t="str">
            <v>11.012.0060-A</v>
          </cell>
          <cell r="B10644">
            <v>362.23</v>
          </cell>
        </row>
        <row r="10645">
          <cell r="A10645" t="str">
            <v>11.012.0061-0</v>
          </cell>
          <cell r="B10645">
            <v>606.04999999999995</v>
          </cell>
        </row>
        <row r="10646">
          <cell r="A10646" t="str">
            <v>11.012.0061-A</v>
          </cell>
          <cell r="B10646">
            <v>594.80999999999995</v>
          </cell>
        </row>
        <row r="10647">
          <cell r="A10647" t="str">
            <v>11.012.0062-0</v>
          </cell>
          <cell r="B10647">
            <v>720.24</v>
          </cell>
        </row>
        <row r="10648">
          <cell r="A10648" t="str">
            <v>11.012.0062-A</v>
          </cell>
          <cell r="B10648">
            <v>703.49</v>
          </cell>
        </row>
        <row r="10649">
          <cell r="A10649" t="str">
            <v>11.012.0063-0</v>
          </cell>
          <cell r="B10649">
            <v>842.68</v>
          </cell>
        </row>
        <row r="10650">
          <cell r="A10650" t="str">
            <v>11.012.0063-A</v>
          </cell>
          <cell r="B10650">
            <v>820.62</v>
          </cell>
        </row>
        <row r="10651">
          <cell r="A10651" t="str">
            <v>11.012.0064-0</v>
          </cell>
          <cell r="B10651">
            <v>1099.6500000000001</v>
          </cell>
        </row>
        <row r="10652">
          <cell r="A10652" t="str">
            <v>11.012.0064-A</v>
          </cell>
          <cell r="B10652">
            <v>1076.57</v>
          </cell>
        </row>
        <row r="10653">
          <cell r="A10653" t="str">
            <v>11.012.0065-0</v>
          </cell>
          <cell r="B10653">
            <v>1118.25</v>
          </cell>
        </row>
        <row r="10654">
          <cell r="A10654" t="str">
            <v>11.012.0065-A</v>
          </cell>
          <cell r="B10654">
            <v>1094.29</v>
          </cell>
        </row>
        <row r="10655">
          <cell r="A10655" t="str">
            <v>11.012.0066-0</v>
          </cell>
          <cell r="B10655">
            <v>1138.45</v>
          </cell>
        </row>
        <row r="10656">
          <cell r="A10656" t="str">
            <v>11.012.0066-A</v>
          </cell>
          <cell r="B10656">
            <v>1113.7</v>
          </cell>
        </row>
        <row r="10657">
          <cell r="A10657" t="str">
            <v>11.012.0070-0</v>
          </cell>
          <cell r="B10657">
            <v>1849.12</v>
          </cell>
        </row>
        <row r="10658">
          <cell r="A10658" t="str">
            <v>11.012.0070-A</v>
          </cell>
          <cell r="B10658">
            <v>1821.77</v>
          </cell>
        </row>
        <row r="10659">
          <cell r="A10659" t="str">
            <v>11.012.0075-0</v>
          </cell>
          <cell r="B10659">
            <v>3342.2</v>
          </cell>
        </row>
        <row r="10660">
          <cell r="A10660" t="str">
            <v>11.012.0075-A</v>
          </cell>
          <cell r="B10660">
            <v>3309.7</v>
          </cell>
        </row>
        <row r="10661">
          <cell r="A10661" t="str">
            <v>11.012.0080-0</v>
          </cell>
          <cell r="B10661">
            <v>3961.49</v>
          </cell>
        </row>
        <row r="10662">
          <cell r="A10662" t="str">
            <v>11.012.0080-A</v>
          </cell>
          <cell r="B10662">
            <v>3925.44</v>
          </cell>
        </row>
        <row r="10663">
          <cell r="A10663" t="str">
            <v>11.012.0085-0</v>
          </cell>
          <cell r="B10663">
            <v>5735.26</v>
          </cell>
        </row>
        <row r="10664">
          <cell r="A10664" t="str">
            <v>11.012.0085-A</v>
          </cell>
          <cell r="B10664">
            <v>5696.53</v>
          </cell>
        </row>
        <row r="10665">
          <cell r="A10665" t="str">
            <v>11.012.0090-0</v>
          </cell>
          <cell r="B10665">
            <v>6616.28</v>
          </cell>
        </row>
        <row r="10666">
          <cell r="A10666" t="str">
            <v>11.012.0090-A</v>
          </cell>
          <cell r="B10666">
            <v>6575.16</v>
          </cell>
        </row>
        <row r="10667">
          <cell r="A10667" t="str">
            <v>11.012.0095-0</v>
          </cell>
          <cell r="B10667">
            <v>7807.64</v>
          </cell>
        </row>
        <row r="10668">
          <cell r="A10668" t="str">
            <v>11.012.0095-A</v>
          </cell>
          <cell r="B10668">
            <v>7761.13</v>
          </cell>
        </row>
        <row r="10669">
          <cell r="A10669" t="str">
            <v>11.012.0100-0</v>
          </cell>
          <cell r="B10669">
            <v>3.14</v>
          </cell>
        </row>
        <row r="10670">
          <cell r="A10670" t="str">
            <v>11.012.0100-A</v>
          </cell>
          <cell r="B10670">
            <v>3.14</v>
          </cell>
        </row>
        <row r="10671">
          <cell r="A10671" t="str">
            <v>11.012.0105-0</v>
          </cell>
          <cell r="B10671">
            <v>3.44</v>
          </cell>
        </row>
        <row r="10672">
          <cell r="A10672" t="str">
            <v>11.012.0105-A</v>
          </cell>
          <cell r="B10672">
            <v>3.44</v>
          </cell>
        </row>
        <row r="10673">
          <cell r="A10673" t="str">
            <v>11.012.0120-0</v>
          </cell>
          <cell r="B10673">
            <v>3.73</v>
          </cell>
        </row>
        <row r="10674">
          <cell r="A10674" t="str">
            <v>11.012.0120-A</v>
          </cell>
          <cell r="B10674">
            <v>3.73</v>
          </cell>
        </row>
        <row r="10675">
          <cell r="A10675" t="str">
            <v>11.012.0125-0</v>
          </cell>
          <cell r="B10675">
            <v>4.42</v>
          </cell>
        </row>
        <row r="10676">
          <cell r="A10676" t="str">
            <v>11.012.0125-A</v>
          </cell>
          <cell r="B10676">
            <v>4.42</v>
          </cell>
        </row>
        <row r="10677">
          <cell r="A10677" t="str">
            <v>11.013.0003-1</v>
          </cell>
          <cell r="B10677">
            <v>1509.41</v>
          </cell>
        </row>
        <row r="10678">
          <cell r="A10678" t="str">
            <v>11.013.0003-B</v>
          </cell>
          <cell r="B10678">
            <v>1381.02</v>
          </cell>
        </row>
        <row r="10679">
          <cell r="A10679" t="str">
            <v>11.013.0005-0</v>
          </cell>
          <cell r="B10679">
            <v>236.64</v>
          </cell>
        </row>
        <row r="10680">
          <cell r="A10680" t="str">
            <v>11.013.0005-A</v>
          </cell>
          <cell r="B10680">
            <v>217.69</v>
          </cell>
        </row>
        <row r="10681">
          <cell r="A10681" t="str">
            <v>11.013.0006-0</v>
          </cell>
          <cell r="B10681">
            <v>23.5</v>
          </cell>
        </row>
        <row r="10682">
          <cell r="A10682" t="str">
            <v>11.013.0006-A</v>
          </cell>
          <cell r="B10682">
            <v>21.42</v>
          </cell>
        </row>
        <row r="10683">
          <cell r="A10683" t="str">
            <v>11.013.0009-0</v>
          </cell>
          <cell r="B10683">
            <v>31.5</v>
          </cell>
        </row>
        <row r="10684">
          <cell r="A10684" t="str">
            <v>11.013.0009-A</v>
          </cell>
          <cell r="B10684">
            <v>29.24</v>
          </cell>
        </row>
        <row r="10685">
          <cell r="A10685" t="str">
            <v>11.013.0014-0</v>
          </cell>
          <cell r="B10685">
            <v>1857.1</v>
          </cell>
        </row>
        <row r="10686">
          <cell r="A10686" t="str">
            <v>11.013.0014-A</v>
          </cell>
          <cell r="B10686">
            <v>1729.32</v>
          </cell>
        </row>
        <row r="10687">
          <cell r="A10687" t="str">
            <v>11.013.0015-0</v>
          </cell>
          <cell r="B10687">
            <v>1877.1</v>
          </cell>
        </row>
        <row r="10688">
          <cell r="A10688" t="str">
            <v>11.013.0015-A</v>
          </cell>
          <cell r="B10688">
            <v>1749.32</v>
          </cell>
        </row>
        <row r="10689">
          <cell r="A10689" t="str">
            <v>11.013.0016-0</v>
          </cell>
          <cell r="B10689">
            <v>1885.53</v>
          </cell>
        </row>
        <row r="10690">
          <cell r="A10690" t="str">
            <v>11.013.0016-A</v>
          </cell>
          <cell r="B10690">
            <v>1757.75</v>
          </cell>
        </row>
        <row r="10691">
          <cell r="A10691" t="str">
            <v>11.013.0059-0</v>
          </cell>
          <cell r="B10691">
            <v>136.37</v>
          </cell>
        </row>
        <row r="10692">
          <cell r="A10692" t="str">
            <v>11.013.0059-A</v>
          </cell>
          <cell r="B10692">
            <v>124.41</v>
          </cell>
        </row>
        <row r="10693">
          <cell r="A10693" t="str">
            <v>11.013.0060-0</v>
          </cell>
          <cell r="B10693">
            <v>163.47</v>
          </cell>
        </row>
        <row r="10694">
          <cell r="A10694" t="str">
            <v>11.013.0060-A</v>
          </cell>
          <cell r="B10694">
            <v>152.4</v>
          </cell>
        </row>
        <row r="10695">
          <cell r="A10695" t="str">
            <v>11.013.0061-0</v>
          </cell>
          <cell r="B10695">
            <v>155.87</v>
          </cell>
        </row>
        <row r="10696">
          <cell r="A10696" t="str">
            <v>11.013.0061-A</v>
          </cell>
          <cell r="B10696">
            <v>142.69999999999999</v>
          </cell>
        </row>
        <row r="10697">
          <cell r="A10697" t="str">
            <v>11.013.0062-0</v>
          </cell>
          <cell r="B10697">
            <v>192.23</v>
          </cell>
        </row>
        <row r="10698">
          <cell r="A10698" t="str">
            <v>11.013.0062-A</v>
          </cell>
          <cell r="B10698">
            <v>179.39</v>
          </cell>
        </row>
        <row r="10699">
          <cell r="A10699" t="str">
            <v>11.013.0063-0</v>
          </cell>
          <cell r="B10699">
            <v>183.74</v>
          </cell>
        </row>
        <row r="10700">
          <cell r="A10700" t="str">
            <v>11.013.0063-A</v>
          </cell>
          <cell r="B10700">
            <v>168.4</v>
          </cell>
        </row>
        <row r="10701">
          <cell r="A10701" t="str">
            <v>11.013.0064-0</v>
          </cell>
          <cell r="B10701">
            <v>214.05</v>
          </cell>
        </row>
        <row r="10702">
          <cell r="A10702" t="str">
            <v>11.013.0064-A</v>
          </cell>
          <cell r="B10702">
            <v>199.71</v>
          </cell>
        </row>
        <row r="10703">
          <cell r="A10703" t="str">
            <v>11.013.0065-0</v>
          </cell>
          <cell r="B10703">
            <v>555.54</v>
          </cell>
        </row>
        <row r="10704">
          <cell r="A10704" t="str">
            <v>11.013.0065-A</v>
          </cell>
          <cell r="B10704">
            <v>499.03</v>
          </cell>
        </row>
        <row r="10705">
          <cell r="A10705" t="str">
            <v>11.013.0066-0</v>
          </cell>
          <cell r="B10705">
            <v>210.83</v>
          </cell>
        </row>
        <row r="10706">
          <cell r="A10706" t="str">
            <v>11.013.0066-A</v>
          </cell>
          <cell r="B10706">
            <v>196.17</v>
          </cell>
        </row>
        <row r="10707">
          <cell r="A10707" t="str">
            <v>11.013.0067-0</v>
          </cell>
          <cell r="B10707">
            <v>556.44000000000005</v>
          </cell>
        </row>
        <row r="10708">
          <cell r="A10708" t="str">
            <v>11.013.0067-A</v>
          </cell>
          <cell r="B10708">
            <v>499.61</v>
          </cell>
        </row>
        <row r="10709">
          <cell r="A10709" t="str">
            <v>11.013.0068-0</v>
          </cell>
          <cell r="B10709">
            <v>241.96</v>
          </cell>
        </row>
        <row r="10710">
          <cell r="A10710" t="str">
            <v>11.013.0068-A</v>
          </cell>
          <cell r="B10710">
            <v>225.2</v>
          </cell>
        </row>
        <row r="10711">
          <cell r="A10711" t="str">
            <v>11.013.0069-0</v>
          </cell>
          <cell r="B10711">
            <v>593.67999999999995</v>
          </cell>
        </row>
        <row r="10712">
          <cell r="A10712" t="str">
            <v>11.013.0069-A</v>
          </cell>
          <cell r="B10712">
            <v>534.75</v>
          </cell>
        </row>
        <row r="10713">
          <cell r="A10713" t="str">
            <v>11.013.0070-1</v>
          </cell>
          <cell r="B10713">
            <v>1888.25</v>
          </cell>
        </row>
        <row r="10714">
          <cell r="A10714" t="str">
            <v>11.013.0070-B</v>
          </cell>
          <cell r="B10714">
            <v>1756.28</v>
          </cell>
        </row>
        <row r="10715">
          <cell r="A10715" t="str">
            <v>11.013.0075-0</v>
          </cell>
          <cell r="B10715">
            <v>1908.25</v>
          </cell>
        </row>
        <row r="10716">
          <cell r="A10716" t="str">
            <v>11.013.0075-A</v>
          </cell>
          <cell r="B10716">
            <v>1776.28</v>
          </cell>
        </row>
        <row r="10717">
          <cell r="A10717" t="str">
            <v>11.013.0080-0</v>
          </cell>
          <cell r="B10717">
            <v>1916.68</v>
          </cell>
        </row>
        <row r="10718">
          <cell r="A10718" t="str">
            <v>11.013.0080-A</v>
          </cell>
          <cell r="B10718">
            <v>1784.71</v>
          </cell>
        </row>
        <row r="10719">
          <cell r="A10719" t="str">
            <v>11.013.0100-0</v>
          </cell>
          <cell r="B10719">
            <v>1951.16</v>
          </cell>
        </row>
        <row r="10720">
          <cell r="A10720" t="str">
            <v>11.013.0100-A</v>
          </cell>
          <cell r="B10720">
            <v>1817.6</v>
          </cell>
        </row>
        <row r="10721">
          <cell r="A10721" t="str">
            <v>11.013.0105-0</v>
          </cell>
          <cell r="B10721">
            <v>1925.29</v>
          </cell>
        </row>
        <row r="10722">
          <cell r="A10722" t="str">
            <v>11.013.0105-A</v>
          </cell>
          <cell r="B10722">
            <v>1797.86</v>
          </cell>
        </row>
        <row r="10723">
          <cell r="A10723" t="str">
            <v>11.013.0110-0</v>
          </cell>
          <cell r="B10723">
            <v>1935.99</v>
          </cell>
        </row>
        <row r="10724">
          <cell r="A10724" t="str">
            <v>11.013.0110-A</v>
          </cell>
          <cell r="B10724">
            <v>1808.56</v>
          </cell>
        </row>
        <row r="10725">
          <cell r="A10725" t="str">
            <v>11.013.0130-0</v>
          </cell>
          <cell r="B10725">
            <v>1564.27</v>
          </cell>
        </row>
        <row r="10726">
          <cell r="A10726" t="str">
            <v>11.013.0130-A</v>
          </cell>
          <cell r="B10726">
            <v>1463.14</v>
          </cell>
        </row>
        <row r="10727">
          <cell r="A10727" t="str">
            <v>11.013.0135-0</v>
          </cell>
          <cell r="B10727">
            <v>1584.27</v>
          </cell>
        </row>
        <row r="10728">
          <cell r="A10728" t="str">
            <v>11.013.0135-A</v>
          </cell>
          <cell r="B10728">
            <v>1483.14</v>
          </cell>
        </row>
        <row r="10729">
          <cell r="A10729" t="str">
            <v>11.013.0140-0</v>
          </cell>
          <cell r="B10729">
            <v>1592.7</v>
          </cell>
        </row>
        <row r="10730">
          <cell r="A10730" t="str">
            <v>11.013.0140-A</v>
          </cell>
          <cell r="B10730">
            <v>1491.57</v>
          </cell>
        </row>
        <row r="10731">
          <cell r="A10731" t="str">
            <v>11.015.0001-0</v>
          </cell>
          <cell r="B10731">
            <v>4</v>
          </cell>
        </row>
        <row r="10732">
          <cell r="A10732" t="str">
            <v>11.015.0001-A</v>
          </cell>
          <cell r="B10732">
            <v>4</v>
          </cell>
        </row>
        <row r="10733">
          <cell r="A10733" t="str">
            <v>11.015.0003-0</v>
          </cell>
          <cell r="B10733">
            <v>4.5999999999999996</v>
          </cell>
        </row>
        <row r="10734">
          <cell r="A10734" t="str">
            <v>11.015.0003-A</v>
          </cell>
          <cell r="B10734">
            <v>4.5999999999999996</v>
          </cell>
        </row>
        <row r="10735">
          <cell r="A10735" t="str">
            <v>11.015.0004-0</v>
          </cell>
          <cell r="B10735">
            <v>4.03</v>
          </cell>
        </row>
        <row r="10736">
          <cell r="A10736" t="str">
            <v>11.015.0004-A</v>
          </cell>
          <cell r="B10736">
            <v>4.03</v>
          </cell>
        </row>
        <row r="10737">
          <cell r="A10737" t="str">
            <v>11.015.0019-0</v>
          </cell>
          <cell r="B10737">
            <v>2527.5100000000002</v>
          </cell>
        </row>
        <row r="10738">
          <cell r="A10738" t="str">
            <v>11.015.0019-A</v>
          </cell>
          <cell r="B10738">
            <v>2497.4</v>
          </cell>
        </row>
        <row r="10739">
          <cell r="A10739" t="str">
            <v>11.015.0020-0</v>
          </cell>
          <cell r="B10739">
            <v>2279.69</v>
          </cell>
        </row>
        <row r="10740">
          <cell r="A10740" t="str">
            <v>11.015.0020-A</v>
          </cell>
          <cell r="B10740">
            <v>2249.58</v>
          </cell>
        </row>
        <row r="10741">
          <cell r="A10741" t="str">
            <v>11.015.0021-0</v>
          </cell>
          <cell r="B10741">
            <v>12.06</v>
          </cell>
        </row>
        <row r="10742">
          <cell r="A10742" t="str">
            <v>11.015.0021-A</v>
          </cell>
          <cell r="B10742">
            <v>10.68</v>
          </cell>
        </row>
        <row r="10743">
          <cell r="A10743" t="str">
            <v>11.015.0022-0</v>
          </cell>
          <cell r="B10743">
            <v>23</v>
          </cell>
        </row>
        <row r="10744">
          <cell r="A10744" t="str">
            <v>11.015.0022-A</v>
          </cell>
          <cell r="B10744">
            <v>20.25</v>
          </cell>
        </row>
        <row r="10745">
          <cell r="A10745" t="str">
            <v>11.015.0030-0</v>
          </cell>
          <cell r="B10745">
            <v>52.81</v>
          </cell>
        </row>
        <row r="10746">
          <cell r="A10746" t="str">
            <v>11.015.0030-A</v>
          </cell>
          <cell r="B10746">
            <v>51.81</v>
          </cell>
        </row>
        <row r="10747">
          <cell r="A10747" t="str">
            <v>11.016.0001-0</v>
          </cell>
          <cell r="B10747">
            <v>9.8000000000000007</v>
          </cell>
        </row>
        <row r="10748">
          <cell r="A10748" t="str">
            <v>11.016.0001-A</v>
          </cell>
          <cell r="B10748">
            <v>9.14</v>
          </cell>
        </row>
        <row r="10749">
          <cell r="A10749" t="str">
            <v>11.016.0002-1</v>
          </cell>
          <cell r="B10749">
            <v>16424.78</v>
          </cell>
        </row>
        <row r="10750">
          <cell r="A10750" t="str">
            <v>11.016.0002-B</v>
          </cell>
          <cell r="B10750">
            <v>15081.65</v>
          </cell>
        </row>
        <row r="10751">
          <cell r="A10751" t="str">
            <v>11.016.0003-0</v>
          </cell>
          <cell r="B10751">
            <v>122.55</v>
          </cell>
        </row>
        <row r="10752">
          <cell r="A10752" t="str">
            <v>11.016.0003-A</v>
          </cell>
          <cell r="B10752">
            <v>114.34</v>
          </cell>
        </row>
        <row r="10753">
          <cell r="A10753" t="str">
            <v>11.016.0004-0</v>
          </cell>
          <cell r="B10753">
            <v>132.75</v>
          </cell>
        </row>
        <row r="10754">
          <cell r="A10754" t="str">
            <v>11.016.0004-A</v>
          </cell>
          <cell r="B10754">
            <v>123.85</v>
          </cell>
        </row>
        <row r="10755">
          <cell r="A10755" t="str">
            <v>11.016.0005-0</v>
          </cell>
          <cell r="B10755">
            <v>168.11</v>
          </cell>
        </row>
        <row r="10756">
          <cell r="A10756" t="str">
            <v>11.016.0005-A</v>
          </cell>
          <cell r="B10756">
            <v>156.84</v>
          </cell>
        </row>
        <row r="10757">
          <cell r="A10757" t="str">
            <v>11.016.0006-0</v>
          </cell>
          <cell r="B10757">
            <v>215.67</v>
          </cell>
        </row>
        <row r="10758">
          <cell r="A10758" t="str">
            <v>11.016.0006-A</v>
          </cell>
          <cell r="B10758">
            <v>201.22</v>
          </cell>
        </row>
        <row r="10759">
          <cell r="A10759" t="str">
            <v>11.016.0007-0</v>
          </cell>
          <cell r="B10759">
            <v>9.06</v>
          </cell>
        </row>
        <row r="10760">
          <cell r="A10760" t="str">
            <v>11.016.0007-A</v>
          </cell>
          <cell r="B10760">
            <v>8.5</v>
          </cell>
        </row>
        <row r="10761">
          <cell r="A10761" t="str">
            <v>11.016.0020-0</v>
          </cell>
          <cell r="B10761">
            <v>7.22</v>
          </cell>
        </row>
        <row r="10762">
          <cell r="A10762" t="str">
            <v>11.016.0020-A</v>
          </cell>
          <cell r="B10762">
            <v>7.01</v>
          </cell>
        </row>
        <row r="10763">
          <cell r="A10763" t="str">
            <v>11.016.0022-0</v>
          </cell>
          <cell r="B10763">
            <v>10.18</v>
          </cell>
        </row>
        <row r="10764">
          <cell r="A10764" t="str">
            <v>11.016.0022-A</v>
          </cell>
          <cell r="B10764">
            <v>9.58</v>
          </cell>
        </row>
        <row r="10765">
          <cell r="A10765" t="str">
            <v>11.016.0030-0</v>
          </cell>
          <cell r="B10765">
            <v>16.07</v>
          </cell>
        </row>
        <row r="10766">
          <cell r="A10766" t="str">
            <v>11.016.0030-A</v>
          </cell>
          <cell r="B10766">
            <v>14.82</v>
          </cell>
        </row>
        <row r="10767">
          <cell r="A10767" t="str">
            <v>11.016.0040-0</v>
          </cell>
          <cell r="B10767">
            <v>501.29</v>
          </cell>
        </row>
        <row r="10768">
          <cell r="A10768" t="str">
            <v>11.016.0040-A</v>
          </cell>
          <cell r="B10768">
            <v>474.15</v>
          </cell>
        </row>
        <row r="10769">
          <cell r="A10769" t="str">
            <v>11.016.0045-0</v>
          </cell>
          <cell r="B10769">
            <v>255.47</v>
          </cell>
        </row>
        <row r="10770">
          <cell r="A10770" t="str">
            <v>11.016.0045-A</v>
          </cell>
          <cell r="B10770">
            <v>255.08</v>
          </cell>
        </row>
        <row r="10771">
          <cell r="A10771" t="str">
            <v>11.016.0047-0</v>
          </cell>
          <cell r="B10771">
            <v>248.27</v>
          </cell>
        </row>
        <row r="10772">
          <cell r="A10772" t="str">
            <v>11.016.0047-A</v>
          </cell>
          <cell r="B10772">
            <v>221.44</v>
          </cell>
        </row>
        <row r="10773">
          <cell r="A10773" t="str">
            <v>11.016.0100-0</v>
          </cell>
          <cell r="B10773">
            <v>15.54</v>
          </cell>
        </row>
        <row r="10774">
          <cell r="A10774" t="str">
            <v>11.016.0100-A</v>
          </cell>
          <cell r="B10774">
            <v>14.31</v>
          </cell>
        </row>
        <row r="10775">
          <cell r="A10775" t="str">
            <v>11.016.0101-0</v>
          </cell>
          <cell r="B10775">
            <v>11.31</v>
          </cell>
        </row>
        <row r="10776">
          <cell r="A10776" t="str">
            <v>11.016.0101-A</v>
          </cell>
          <cell r="B10776">
            <v>10.09</v>
          </cell>
        </row>
        <row r="10777">
          <cell r="A10777" t="str">
            <v>11.016.0102-0</v>
          </cell>
          <cell r="B10777">
            <v>4.22</v>
          </cell>
        </row>
        <row r="10778">
          <cell r="A10778" t="str">
            <v>11.016.0102-A</v>
          </cell>
          <cell r="B10778">
            <v>4.22</v>
          </cell>
        </row>
        <row r="10779">
          <cell r="A10779" t="str">
            <v>11.016.0200-0</v>
          </cell>
          <cell r="B10779">
            <v>3.52</v>
          </cell>
        </row>
        <row r="10780">
          <cell r="A10780" t="str">
            <v>11.016.0200-A</v>
          </cell>
          <cell r="B10780">
            <v>3.52</v>
          </cell>
        </row>
        <row r="10781">
          <cell r="A10781" t="str">
            <v>11.016.0201-0</v>
          </cell>
          <cell r="B10781">
            <v>13.74</v>
          </cell>
        </row>
        <row r="10782">
          <cell r="A10782" t="str">
            <v>11.016.0201-A</v>
          </cell>
          <cell r="B10782">
            <v>11.98</v>
          </cell>
        </row>
        <row r="10783">
          <cell r="A10783" t="str">
            <v>11.016.0505-1</v>
          </cell>
          <cell r="B10783">
            <v>11.69</v>
          </cell>
        </row>
        <row r="10784">
          <cell r="A10784" t="str">
            <v>11.016.0505-B</v>
          </cell>
          <cell r="B10784">
            <v>11.17</v>
          </cell>
        </row>
        <row r="10785">
          <cell r="A10785" t="str">
            <v>11.018.0020-0</v>
          </cell>
          <cell r="B10785">
            <v>101.01</v>
          </cell>
        </row>
        <row r="10786">
          <cell r="A10786" t="str">
            <v>11.018.0020-A</v>
          </cell>
          <cell r="B10786">
            <v>101.01</v>
          </cell>
        </row>
        <row r="10787">
          <cell r="A10787" t="str">
            <v>11.018.0021-0</v>
          </cell>
          <cell r="B10787">
            <v>394.43</v>
          </cell>
        </row>
        <row r="10788">
          <cell r="A10788" t="str">
            <v>11.018.0021-A</v>
          </cell>
          <cell r="B10788">
            <v>380.02</v>
          </cell>
        </row>
        <row r="10789">
          <cell r="A10789" t="str">
            <v>11.018.0025-0</v>
          </cell>
          <cell r="B10789">
            <v>107.83</v>
          </cell>
        </row>
        <row r="10790">
          <cell r="A10790" t="str">
            <v>11.018.0025-A</v>
          </cell>
          <cell r="B10790">
            <v>107.83</v>
          </cell>
        </row>
        <row r="10791">
          <cell r="A10791" t="str">
            <v>11.018.0026-0</v>
          </cell>
          <cell r="B10791">
            <v>401.26</v>
          </cell>
        </row>
        <row r="10792">
          <cell r="A10792" t="str">
            <v>11.018.0026-A</v>
          </cell>
          <cell r="B10792">
            <v>386.85</v>
          </cell>
        </row>
        <row r="10793">
          <cell r="A10793" t="str">
            <v>11.018.0030-0</v>
          </cell>
          <cell r="B10793">
            <v>121.48</v>
          </cell>
        </row>
        <row r="10794">
          <cell r="A10794" t="str">
            <v>11.018.0030-A</v>
          </cell>
          <cell r="B10794">
            <v>121.48</v>
          </cell>
        </row>
        <row r="10795">
          <cell r="A10795" t="str">
            <v>11.018.0031-0</v>
          </cell>
          <cell r="B10795">
            <v>414.91</v>
          </cell>
        </row>
        <row r="10796">
          <cell r="A10796" t="str">
            <v>11.018.0031-A</v>
          </cell>
          <cell r="B10796">
            <v>400.5</v>
          </cell>
        </row>
        <row r="10797">
          <cell r="A10797" t="str">
            <v>11.018.0050-0</v>
          </cell>
          <cell r="B10797">
            <v>141.96</v>
          </cell>
        </row>
        <row r="10798">
          <cell r="A10798" t="str">
            <v>11.018.0050-A</v>
          </cell>
          <cell r="B10798">
            <v>141.96</v>
          </cell>
        </row>
        <row r="10799">
          <cell r="A10799" t="str">
            <v>11.018.0051-0</v>
          </cell>
          <cell r="B10799">
            <v>180.18</v>
          </cell>
        </row>
        <row r="10800">
          <cell r="A10800" t="str">
            <v>11.018.0051-A</v>
          </cell>
          <cell r="B10800">
            <v>180.18</v>
          </cell>
        </row>
        <row r="10801">
          <cell r="A10801" t="str">
            <v>11.018.0052-0</v>
          </cell>
          <cell r="B10801">
            <v>88.72</v>
          </cell>
        </row>
        <row r="10802">
          <cell r="A10802" t="str">
            <v>11.018.0052-A</v>
          </cell>
          <cell r="B10802">
            <v>88.72</v>
          </cell>
        </row>
        <row r="10803">
          <cell r="A10803" t="str">
            <v>11.018.0053-0</v>
          </cell>
          <cell r="B10803">
            <v>202.02</v>
          </cell>
        </row>
        <row r="10804">
          <cell r="A10804" t="str">
            <v>11.018.0053-A</v>
          </cell>
          <cell r="B10804">
            <v>202.02</v>
          </cell>
        </row>
        <row r="10805">
          <cell r="A10805" t="str">
            <v>11.018.0054-0</v>
          </cell>
          <cell r="B10805">
            <v>189.73</v>
          </cell>
        </row>
        <row r="10806">
          <cell r="A10806" t="str">
            <v>11.018.0054-A</v>
          </cell>
          <cell r="B10806">
            <v>189.73</v>
          </cell>
        </row>
        <row r="10807">
          <cell r="A10807" t="str">
            <v>11.018.0060-0</v>
          </cell>
          <cell r="B10807">
            <v>71.81</v>
          </cell>
        </row>
        <row r="10808">
          <cell r="A10808" t="str">
            <v>11.018.0060-A</v>
          </cell>
          <cell r="B10808">
            <v>71.81</v>
          </cell>
        </row>
        <row r="10809">
          <cell r="A10809" t="str">
            <v>11.018.0075-0</v>
          </cell>
          <cell r="B10809">
            <v>22.75</v>
          </cell>
        </row>
        <row r="10810">
          <cell r="A10810" t="str">
            <v>11.018.0075-A</v>
          </cell>
          <cell r="B10810">
            <v>20.38</v>
          </cell>
        </row>
        <row r="10811">
          <cell r="A10811" t="str">
            <v>11.018.0080-0</v>
          </cell>
          <cell r="B10811">
            <v>25.01</v>
          </cell>
        </row>
        <row r="10812">
          <cell r="A10812" t="str">
            <v>11.018.0080-A</v>
          </cell>
          <cell r="B10812">
            <v>22.65</v>
          </cell>
        </row>
        <row r="10813">
          <cell r="A10813" t="str">
            <v>11.018.0085-0</v>
          </cell>
          <cell r="B10813">
            <v>27.05</v>
          </cell>
        </row>
        <row r="10814">
          <cell r="A10814" t="str">
            <v>11.018.0085-A</v>
          </cell>
          <cell r="B10814">
            <v>24.68</v>
          </cell>
        </row>
        <row r="10815">
          <cell r="A10815" t="str">
            <v>11.018.0090-0</v>
          </cell>
          <cell r="B10815">
            <v>31.15</v>
          </cell>
        </row>
        <row r="10816">
          <cell r="A10816" t="str">
            <v>11.018.0090-A</v>
          </cell>
          <cell r="B10816">
            <v>28.78</v>
          </cell>
        </row>
        <row r="10817">
          <cell r="A10817" t="str">
            <v>11.019.0001-0</v>
          </cell>
          <cell r="B10817">
            <v>54.67</v>
          </cell>
        </row>
        <row r="10818">
          <cell r="A10818" t="str">
            <v>11.019.0001-A</v>
          </cell>
          <cell r="B10818">
            <v>52.09</v>
          </cell>
        </row>
        <row r="10819">
          <cell r="A10819" t="str">
            <v>11.019.0005-0</v>
          </cell>
          <cell r="B10819">
            <v>567.91999999999996</v>
          </cell>
        </row>
        <row r="10820">
          <cell r="A10820" t="str">
            <v>11.019.0005-A</v>
          </cell>
          <cell r="B10820">
            <v>567.91999999999996</v>
          </cell>
        </row>
        <row r="10821">
          <cell r="A10821" t="str">
            <v>11.019.0010-0</v>
          </cell>
          <cell r="B10821">
            <v>603.91999999999996</v>
          </cell>
        </row>
        <row r="10822">
          <cell r="A10822" t="str">
            <v>11.019.0010-A</v>
          </cell>
          <cell r="B10822">
            <v>603.91999999999996</v>
          </cell>
        </row>
        <row r="10823">
          <cell r="A10823" t="str">
            <v>11.019.0015-0</v>
          </cell>
          <cell r="B10823">
            <v>669.92</v>
          </cell>
        </row>
        <row r="10824">
          <cell r="A10824" t="str">
            <v>11.019.0015-A</v>
          </cell>
          <cell r="B10824">
            <v>669.92</v>
          </cell>
        </row>
        <row r="10825">
          <cell r="A10825" t="str">
            <v>11.020.0001-0</v>
          </cell>
          <cell r="B10825">
            <v>35.64</v>
          </cell>
        </row>
        <row r="10826">
          <cell r="A10826" t="str">
            <v>11.020.0001-A</v>
          </cell>
          <cell r="B10826">
            <v>32.29</v>
          </cell>
        </row>
        <row r="10827">
          <cell r="A10827" t="str">
            <v>11.020.0002-0</v>
          </cell>
          <cell r="B10827">
            <v>20.14</v>
          </cell>
        </row>
        <row r="10828">
          <cell r="A10828" t="str">
            <v>11.020.0002-A</v>
          </cell>
          <cell r="B10828">
            <v>18.38</v>
          </cell>
        </row>
        <row r="10829">
          <cell r="A10829" t="str">
            <v>11.020.0003-0</v>
          </cell>
          <cell r="B10829">
            <v>76.2</v>
          </cell>
        </row>
        <row r="10830">
          <cell r="A10830" t="str">
            <v>11.020.0003-A</v>
          </cell>
          <cell r="B10830">
            <v>70.69</v>
          </cell>
        </row>
        <row r="10831">
          <cell r="A10831" t="str">
            <v>11.020.0006-0</v>
          </cell>
          <cell r="B10831">
            <v>129.88999999999999</v>
          </cell>
        </row>
        <row r="10832">
          <cell r="A10832" t="str">
            <v>11.020.0006-A</v>
          </cell>
          <cell r="B10832">
            <v>121.11</v>
          </cell>
        </row>
        <row r="10833">
          <cell r="A10833" t="str">
            <v>11.020.0007-1</v>
          </cell>
          <cell r="B10833">
            <v>58.61</v>
          </cell>
        </row>
        <row r="10834">
          <cell r="A10834" t="str">
            <v>11.020.0007-B</v>
          </cell>
          <cell r="B10834">
            <v>54.38</v>
          </cell>
        </row>
        <row r="10835">
          <cell r="A10835" t="str">
            <v>11.020.0011-1</v>
          </cell>
          <cell r="B10835">
            <v>99.91</v>
          </cell>
        </row>
        <row r="10836">
          <cell r="A10836" t="str">
            <v>11.020.0011-B</v>
          </cell>
          <cell r="B10836">
            <v>93.16</v>
          </cell>
        </row>
        <row r="10837">
          <cell r="A10837" t="str">
            <v>11.020.0012-0</v>
          </cell>
          <cell r="B10837">
            <v>49.82</v>
          </cell>
        </row>
        <row r="10838">
          <cell r="A10838" t="str">
            <v>11.020.0012-A</v>
          </cell>
          <cell r="B10838">
            <v>46.22</v>
          </cell>
        </row>
        <row r="10839">
          <cell r="A10839" t="str">
            <v>11.020.0015-0</v>
          </cell>
          <cell r="B10839">
            <v>84.92</v>
          </cell>
        </row>
        <row r="10840">
          <cell r="A10840" t="str">
            <v>11.020.0015-A</v>
          </cell>
          <cell r="B10840">
            <v>79.180000000000007</v>
          </cell>
        </row>
        <row r="10841">
          <cell r="A10841" t="str">
            <v>11.020.0020-0</v>
          </cell>
          <cell r="B10841">
            <v>21.89</v>
          </cell>
        </row>
        <row r="10842">
          <cell r="A10842" t="str">
            <v>11.020.0020-A</v>
          </cell>
          <cell r="B10842">
            <v>18.97</v>
          </cell>
        </row>
        <row r="10843">
          <cell r="A10843" t="str">
            <v>11.021.0010-1</v>
          </cell>
          <cell r="B10843">
            <v>30.34</v>
          </cell>
        </row>
        <row r="10844">
          <cell r="A10844" t="str">
            <v>11.021.0010-B</v>
          </cell>
          <cell r="B10844">
            <v>29.34</v>
          </cell>
        </row>
        <row r="10845">
          <cell r="A10845" t="str">
            <v>11.023.0001-0</v>
          </cell>
          <cell r="B10845">
            <v>4.4800000000000004</v>
          </cell>
        </row>
        <row r="10846">
          <cell r="A10846" t="str">
            <v>11.023.0001-A</v>
          </cell>
          <cell r="B10846">
            <v>4.4800000000000004</v>
          </cell>
        </row>
        <row r="10847">
          <cell r="A10847" t="str">
            <v>11.023.0002-0</v>
          </cell>
          <cell r="B10847">
            <v>3.47</v>
          </cell>
        </row>
        <row r="10848">
          <cell r="A10848" t="str">
            <v>11.023.0002-A</v>
          </cell>
          <cell r="B10848">
            <v>3.47</v>
          </cell>
        </row>
        <row r="10849">
          <cell r="A10849" t="str">
            <v>11.023.0003-0</v>
          </cell>
          <cell r="B10849">
            <v>3.86</v>
          </cell>
        </row>
        <row r="10850">
          <cell r="A10850" t="str">
            <v>11.023.0003-A</v>
          </cell>
          <cell r="B10850">
            <v>3.86</v>
          </cell>
        </row>
        <row r="10851">
          <cell r="A10851" t="str">
            <v>11.023.0005-0</v>
          </cell>
          <cell r="B10851">
            <v>3.51</v>
          </cell>
        </row>
        <row r="10852">
          <cell r="A10852" t="str">
            <v>11.023.0005-A</v>
          </cell>
          <cell r="B10852">
            <v>3.51</v>
          </cell>
        </row>
        <row r="10853">
          <cell r="A10853" t="str">
            <v>11.023.0006-0</v>
          </cell>
          <cell r="B10853">
            <v>12.65</v>
          </cell>
        </row>
        <row r="10854">
          <cell r="A10854" t="str">
            <v>11.023.0006-A</v>
          </cell>
          <cell r="B10854">
            <v>12.65</v>
          </cell>
        </row>
        <row r="10855">
          <cell r="A10855" t="str">
            <v>11.023.0007-0</v>
          </cell>
          <cell r="B10855">
            <v>12.88</v>
          </cell>
        </row>
        <row r="10856">
          <cell r="A10856" t="str">
            <v>11.023.0007-A</v>
          </cell>
          <cell r="B10856">
            <v>12.88</v>
          </cell>
        </row>
        <row r="10857">
          <cell r="A10857" t="str">
            <v>11.023.0008-0</v>
          </cell>
          <cell r="B10857">
            <v>22.52</v>
          </cell>
        </row>
        <row r="10858">
          <cell r="A10858" t="str">
            <v>11.023.0008-A</v>
          </cell>
          <cell r="B10858">
            <v>22.52</v>
          </cell>
        </row>
        <row r="10859">
          <cell r="A10859" t="str">
            <v>11.023.0009-0</v>
          </cell>
          <cell r="B10859">
            <v>19.54</v>
          </cell>
        </row>
        <row r="10860">
          <cell r="A10860" t="str">
            <v>11.023.0009-A</v>
          </cell>
          <cell r="B10860">
            <v>19.54</v>
          </cell>
        </row>
        <row r="10861">
          <cell r="A10861" t="str">
            <v>11.023.0010-0</v>
          </cell>
          <cell r="B10861">
            <v>33.770000000000003</v>
          </cell>
        </row>
        <row r="10862">
          <cell r="A10862" t="str">
            <v>11.023.0010-A</v>
          </cell>
          <cell r="B10862">
            <v>33.770000000000003</v>
          </cell>
        </row>
        <row r="10863">
          <cell r="A10863" t="str">
            <v>11.023.0011-0</v>
          </cell>
          <cell r="B10863">
            <v>28.29</v>
          </cell>
        </row>
        <row r="10864">
          <cell r="A10864" t="str">
            <v>11.023.0011-A</v>
          </cell>
          <cell r="B10864">
            <v>28.29</v>
          </cell>
        </row>
        <row r="10865">
          <cell r="A10865" t="str">
            <v>11.023.0013-0</v>
          </cell>
          <cell r="B10865">
            <v>32.119999999999997</v>
          </cell>
        </row>
        <row r="10866">
          <cell r="A10866" t="str">
            <v>11.023.0013-A</v>
          </cell>
          <cell r="B10866">
            <v>32.119999999999997</v>
          </cell>
        </row>
        <row r="10867">
          <cell r="A10867" t="str">
            <v>11.024.0001-1</v>
          </cell>
          <cell r="B10867">
            <v>1042.47</v>
          </cell>
        </row>
        <row r="10868">
          <cell r="A10868" t="str">
            <v>11.024.0001-B</v>
          </cell>
          <cell r="B10868">
            <v>1007.61</v>
          </cell>
        </row>
        <row r="10869">
          <cell r="A10869" t="str">
            <v>11.024.0002-0</v>
          </cell>
          <cell r="B10869">
            <v>833.97</v>
          </cell>
        </row>
        <row r="10870">
          <cell r="A10870" t="str">
            <v>11.024.0002-A</v>
          </cell>
          <cell r="B10870">
            <v>806.09</v>
          </cell>
        </row>
        <row r="10871">
          <cell r="A10871" t="str">
            <v>11.024.0005-0</v>
          </cell>
          <cell r="B10871">
            <v>729.73</v>
          </cell>
        </row>
        <row r="10872">
          <cell r="A10872" t="str">
            <v>11.024.0005-A</v>
          </cell>
          <cell r="B10872">
            <v>705.33</v>
          </cell>
        </row>
        <row r="10873">
          <cell r="A10873" t="str">
            <v>11.024.0008-0</v>
          </cell>
          <cell r="B10873">
            <v>583.78</v>
          </cell>
        </row>
        <row r="10874">
          <cell r="A10874" t="str">
            <v>11.024.0008-A</v>
          </cell>
          <cell r="B10874">
            <v>564.26</v>
          </cell>
        </row>
        <row r="10875">
          <cell r="A10875" t="str">
            <v>11.024.0010-1</v>
          </cell>
          <cell r="B10875">
            <v>1409.43</v>
          </cell>
        </row>
        <row r="10876">
          <cell r="A10876" t="str">
            <v>11.024.0010-B</v>
          </cell>
          <cell r="B10876">
            <v>1374.57</v>
          </cell>
        </row>
        <row r="10877">
          <cell r="A10877" t="str">
            <v>11.024.0012-0</v>
          </cell>
          <cell r="B10877">
            <v>1127.54</v>
          </cell>
        </row>
        <row r="10878">
          <cell r="A10878" t="str">
            <v>11.024.0012-A</v>
          </cell>
          <cell r="B10878">
            <v>1099.6600000000001</v>
          </cell>
        </row>
        <row r="10879">
          <cell r="A10879" t="str">
            <v>11.024.0015-0</v>
          </cell>
          <cell r="B10879">
            <v>986.6</v>
          </cell>
        </row>
        <row r="10880">
          <cell r="A10880" t="str">
            <v>11.024.0015-A</v>
          </cell>
          <cell r="B10880">
            <v>962.2</v>
          </cell>
        </row>
        <row r="10881">
          <cell r="A10881" t="str">
            <v>11.024.0018-0</v>
          </cell>
          <cell r="B10881">
            <v>789.28</v>
          </cell>
        </row>
        <row r="10882">
          <cell r="A10882" t="str">
            <v>11.024.0018-A</v>
          </cell>
          <cell r="B10882">
            <v>769.76</v>
          </cell>
        </row>
        <row r="10883">
          <cell r="A10883" t="str">
            <v>11.025.0002-0</v>
          </cell>
          <cell r="B10883">
            <v>404.37</v>
          </cell>
        </row>
        <row r="10884">
          <cell r="A10884" t="str">
            <v>11.025.0002-A</v>
          </cell>
          <cell r="B10884">
            <v>396.16</v>
          </cell>
        </row>
        <row r="10885">
          <cell r="A10885" t="str">
            <v>11.025.0006-0</v>
          </cell>
          <cell r="B10885">
            <v>409.63</v>
          </cell>
        </row>
        <row r="10886">
          <cell r="A10886" t="str">
            <v>11.025.0006-A</v>
          </cell>
          <cell r="B10886">
            <v>401.42</v>
          </cell>
        </row>
        <row r="10887">
          <cell r="A10887" t="str">
            <v>11.025.0009-0</v>
          </cell>
          <cell r="B10887">
            <v>427.19</v>
          </cell>
        </row>
        <row r="10888">
          <cell r="A10888" t="str">
            <v>11.025.0009-A</v>
          </cell>
          <cell r="B10888">
            <v>418.98</v>
          </cell>
        </row>
        <row r="10889">
          <cell r="A10889" t="str">
            <v>11.025.0012-0</v>
          </cell>
          <cell r="B10889">
            <v>433.93</v>
          </cell>
        </row>
        <row r="10890">
          <cell r="A10890" t="str">
            <v>11.025.0012-A</v>
          </cell>
          <cell r="B10890">
            <v>425.72</v>
          </cell>
        </row>
        <row r="10891">
          <cell r="A10891" t="str">
            <v>11.025.0013-0</v>
          </cell>
          <cell r="B10891">
            <v>447.43</v>
          </cell>
        </row>
        <row r="10892">
          <cell r="A10892" t="str">
            <v>11.025.0013-A</v>
          </cell>
          <cell r="B10892">
            <v>439.22</v>
          </cell>
        </row>
        <row r="10893">
          <cell r="A10893" t="str">
            <v>11.025.0014-0</v>
          </cell>
          <cell r="B10893">
            <v>456.88</v>
          </cell>
        </row>
        <row r="10894">
          <cell r="A10894" t="str">
            <v>11.025.0014-A</v>
          </cell>
          <cell r="B10894">
            <v>448.67</v>
          </cell>
        </row>
        <row r="10895">
          <cell r="A10895" t="str">
            <v>11.026.0010-0</v>
          </cell>
          <cell r="B10895">
            <v>45.59</v>
          </cell>
        </row>
        <row r="10896">
          <cell r="A10896" t="str">
            <v>11.026.0010-A</v>
          </cell>
          <cell r="B10896">
            <v>41.89</v>
          </cell>
        </row>
        <row r="10897">
          <cell r="A10897" t="str">
            <v>11.026.0015-0</v>
          </cell>
          <cell r="B10897">
            <v>2.5299999999999998</v>
          </cell>
        </row>
        <row r="10898">
          <cell r="A10898" t="str">
            <v>11.026.0015-A</v>
          </cell>
          <cell r="B10898">
            <v>2.19</v>
          </cell>
        </row>
        <row r="10899">
          <cell r="A10899" t="str">
            <v>11.026.0016-0</v>
          </cell>
          <cell r="B10899">
            <v>10.72</v>
          </cell>
        </row>
        <row r="10900">
          <cell r="A10900" t="str">
            <v>11.026.0016-A</v>
          </cell>
          <cell r="B10900">
            <v>9.3000000000000007</v>
          </cell>
        </row>
        <row r="10901">
          <cell r="A10901" t="str">
            <v>11.026.0020-0</v>
          </cell>
          <cell r="B10901">
            <v>118.06</v>
          </cell>
        </row>
        <row r="10902">
          <cell r="A10902" t="str">
            <v>11.026.0020-A</v>
          </cell>
          <cell r="B10902">
            <v>105.44</v>
          </cell>
        </row>
        <row r="10903">
          <cell r="A10903" t="str">
            <v>11.026.0025-0</v>
          </cell>
          <cell r="B10903">
            <v>116.71</v>
          </cell>
        </row>
        <row r="10904">
          <cell r="A10904" t="str">
            <v>11.026.0025-A</v>
          </cell>
          <cell r="B10904">
            <v>104.35</v>
          </cell>
        </row>
        <row r="10905">
          <cell r="A10905" t="str">
            <v>11.026.0030-0</v>
          </cell>
          <cell r="B10905">
            <v>191.85</v>
          </cell>
        </row>
        <row r="10906">
          <cell r="A10906" t="str">
            <v>11.026.0030-A</v>
          </cell>
          <cell r="B10906">
            <v>184.85</v>
          </cell>
        </row>
        <row r="10907">
          <cell r="A10907" t="str">
            <v>11.026.0032-0</v>
          </cell>
          <cell r="B10907">
            <v>489.98</v>
          </cell>
        </row>
        <row r="10908">
          <cell r="A10908" t="str">
            <v>11.026.0032-A</v>
          </cell>
          <cell r="B10908">
            <v>479.89</v>
          </cell>
        </row>
        <row r="10909">
          <cell r="A10909" t="str">
            <v>11.026.0033-0</v>
          </cell>
          <cell r="B10909">
            <v>465.21</v>
          </cell>
        </row>
        <row r="10910">
          <cell r="A10910" t="str">
            <v>11.026.0033-A</v>
          </cell>
          <cell r="B10910">
            <v>455.12</v>
          </cell>
        </row>
        <row r="10911">
          <cell r="A10911" t="str">
            <v>11.026.0035-0</v>
          </cell>
          <cell r="B10911">
            <v>42.26</v>
          </cell>
        </row>
        <row r="10912">
          <cell r="A10912" t="str">
            <v>11.026.0035-A</v>
          </cell>
          <cell r="B10912">
            <v>39.74</v>
          </cell>
        </row>
        <row r="10913">
          <cell r="A10913" t="str">
            <v>11.026.0040-0</v>
          </cell>
          <cell r="B10913">
            <v>112.12</v>
          </cell>
        </row>
        <row r="10914">
          <cell r="A10914" t="str">
            <v>11.026.0040-A</v>
          </cell>
          <cell r="B10914">
            <v>112.12</v>
          </cell>
        </row>
        <row r="10915">
          <cell r="A10915" t="str">
            <v>11.030.0020-0</v>
          </cell>
          <cell r="B10915">
            <v>103.55</v>
          </cell>
        </row>
        <row r="10916">
          <cell r="A10916" t="str">
            <v>11.030.0020-A</v>
          </cell>
          <cell r="B10916">
            <v>99.4</v>
          </cell>
        </row>
        <row r="10917">
          <cell r="A10917" t="str">
            <v>11.030.0025-0</v>
          </cell>
          <cell r="B10917">
            <v>104.25</v>
          </cell>
        </row>
        <row r="10918">
          <cell r="A10918" t="str">
            <v>11.030.0025-A</v>
          </cell>
          <cell r="B10918">
            <v>100.1</v>
          </cell>
        </row>
        <row r="10919">
          <cell r="A10919" t="str">
            <v>11.030.0030-0</v>
          </cell>
          <cell r="B10919">
            <v>104.55</v>
          </cell>
        </row>
        <row r="10920">
          <cell r="A10920" t="str">
            <v>11.030.0030-A</v>
          </cell>
          <cell r="B10920">
            <v>100.39</v>
          </cell>
        </row>
        <row r="10921">
          <cell r="A10921" t="str">
            <v>11.030.0050-0</v>
          </cell>
          <cell r="B10921">
            <v>102.8</v>
          </cell>
        </row>
        <row r="10922">
          <cell r="A10922" t="str">
            <v>11.030.0050-A</v>
          </cell>
          <cell r="B10922">
            <v>98.24</v>
          </cell>
        </row>
        <row r="10923">
          <cell r="A10923" t="str">
            <v>11.030.0055-0</v>
          </cell>
          <cell r="B10923">
            <v>103.7</v>
          </cell>
        </row>
        <row r="10924">
          <cell r="A10924" t="str">
            <v>11.030.0055-A</v>
          </cell>
          <cell r="B10924">
            <v>99.14</v>
          </cell>
        </row>
        <row r="10925">
          <cell r="A10925" t="str">
            <v>11.030.0060-0</v>
          </cell>
          <cell r="B10925">
            <v>104.08</v>
          </cell>
        </row>
        <row r="10926">
          <cell r="A10926" t="str">
            <v>11.030.0060-A</v>
          </cell>
          <cell r="B10926">
            <v>99.52</v>
          </cell>
        </row>
        <row r="10927">
          <cell r="A10927" t="str">
            <v>11.030.0080-0</v>
          </cell>
          <cell r="B10927">
            <v>125.41</v>
          </cell>
        </row>
        <row r="10928">
          <cell r="A10928" t="str">
            <v>11.030.0080-A</v>
          </cell>
          <cell r="B10928">
            <v>120.44</v>
          </cell>
        </row>
        <row r="10929">
          <cell r="A10929" t="str">
            <v>11.030.0085-0</v>
          </cell>
          <cell r="B10929">
            <v>126.31</v>
          </cell>
        </row>
        <row r="10930">
          <cell r="A10930" t="str">
            <v>11.030.0085-A</v>
          </cell>
          <cell r="B10930">
            <v>121.34</v>
          </cell>
        </row>
        <row r="10931">
          <cell r="A10931" t="str">
            <v>11.030.0090-0</v>
          </cell>
          <cell r="B10931">
            <v>126.69</v>
          </cell>
        </row>
        <row r="10932">
          <cell r="A10932" t="str">
            <v>11.030.0090-A</v>
          </cell>
          <cell r="B10932">
            <v>121.72</v>
          </cell>
        </row>
        <row r="10933">
          <cell r="A10933" t="str">
            <v>11.030.0110-0</v>
          </cell>
          <cell r="B10933">
            <v>133.94</v>
          </cell>
        </row>
        <row r="10934">
          <cell r="A10934" t="str">
            <v>11.030.0110-A</v>
          </cell>
          <cell r="B10934">
            <v>128.84</v>
          </cell>
        </row>
        <row r="10935">
          <cell r="A10935" t="str">
            <v>11.030.0115-0</v>
          </cell>
          <cell r="B10935">
            <v>134.84</v>
          </cell>
        </row>
        <row r="10936">
          <cell r="A10936" t="str">
            <v>11.030.0115-A</v>
          </cell>
          <cell r="B10936">
            <v>129.74</v>
          </cell>
        </row>
        <row r="10937">
          <cell r="A10937" t="str">
            <v>11.030.0120-0</v>
          </cell>
          <cell r="B10937">
            <v>135.22</v>
          </cell>
        </row>
        <row r="10938">
          <cell r="A10938" t="str">
            <v>11.030.0120-A</v>
          </cell>
          <cell r="B10938">
            <v>130.11000000000001</v>
          </cell>
        </row>
        <row r="10939">
          <cell r="A10939" t="str">
            <v>11.031.0005-0</v>
          </cell>
          <cell r="B10939">
            <v>278.57</v>
          </cell>
        </row>
        <row r="10940">
          <cell r="A10940" t="str">
            <v>11.031.0005-A</v>
          </cell>
          <cell r="B10940">
            <v>272.33999999999997</v>
          </cell>
        </row>
        <row r="10941">
          <cell r="A10941" t="str">
            <v>11.031.0006-0</v>
          </cell>
          <cell r="B10941">
            <v>160.57</v>
          </cell>
        </row>
        <row r="10942">
          <cell r="A10942" t="str">
            <v>11.031.0006-A</v>
          </cell>
          <cell r="B10942">
            <v>156.63</v>
          </cell>
        </row>
        <row r="10943">
          <cell r="A10943" t="str">
            <v>11.031.0010-0</v>
          </cell>
          <cell r="B10943">
            <v>252.62</v>
          </cell>
        </row>
        <row r="10944">
          <cell r="A10944" t="str">
            <v>11.031.0010-A</v>
          </cell>
          <cell r="B10944">
            <v>246.39</v>
          </cell>
        </row>
        <row r="10945">
          <cell r="A10945" t="str">
            <v>11.031.0011-0</v>
          </cell>
          <cell r="B10945">
            <v>134.62</v>
          </cell>
        </row>
        <row r="10946">
          <cell r="A10946" t="str">
            <v>11.031.0011-A</v>
          </cell>
          <cell r="B10946">
            <v>130.68</v>
          </cell>
        </row>
        <row r="10947">
          <cell r="A10947" t="str">
            <v>11.031.0050-0</v>
          </cell>
          <cell r="B10947">
            <v>100.1</v>
          </cell>
        </row>
        <row r="10948">
          <cell r="A10948" t="str">
            <v>11.031.0050-A</v>
          </cell>
          <cell r="B10948">
            <v>96.47</v>
          </cell>
        </row>
        <row r="10949">
          <cell r="A10949" t="str">
            <v>11.031.0051-0</v>
          </cell>
          <cell r="B10949">
            <v>55.53</v>
          </cell>
        </row>
        <row r="10950">
          <cell r="A10950" t="str">
            <v>11.031.0051-A</v>
          </cell>
          <cell r="B10950">
            <v>52.88</v>
          </cell>
        </row>
        <row r="10951">
          <cell r="A10951" t="str">
            <v>11.032.0005-0</v>
          </cell>
          <cell r="B10951">
            <v>318.5</v>
          </cell>
        </row>
        <row r="10952">
          <cell r="A10952" t="str">
            <v>11.032.0005-A</v>
          </cell>
          <cell r="B10952">
            <v>313.47000000000003</v>
          </cell>
        </row>
        <row r="10953">
          <cell r="A10953" t="str">
            <v>11.034.0005-0</v>
          </cell>
          <cell r="B10953">
            <v>106.85</v>
          </cell>
        </row>
        <row r="10954">
          <cell r="A10954" t="str">
            <v>11.034.0005-A</v>
          </cell>
          <cell r="B10954">
            <v>103.94</v>
          </cell>
        </row>
        <row r="10955">
          <cell r="A10955" t="str">
            <v>11.034.0010-0</v>
          </cell>
          <cell r="B10955">
            <v>129.58000000000001</v>
          </cell>
        </row>
        <row r="10956">
          <cell r="A10956" t="str">
            <v>11.034.0010-A</v>
          </cell>
          <cell r="B10956">
            <v>126.31</v>
          </cell>
        </row>
        <row r="10957">
          <cell r="A10957" t="str">
            <v>11.035.0001-1</v>
          </cell>
          <cell r="B10957">
            <v>11.86</v>
          </cell>
        </row>
        <row r="10958">
          <cell r="A10958" t="str">
            <v>11.035.0001-B</v>
          </cell>
          <cell r="B10958">
            <v>10.65</v>
          </cell>
        </row>
        <row r="10959">
          <cell r="A10959" t="str">
            <v>11.035.0002-1</v>
          </cell>
          <cell r="B10959">
            <v>10.79</v>
          </cell>
        </row>
        <row r="10960">
          <cell r="A10960" t="str">
            <v>11.035.0002-B</v>
          </cell>
          <cell r="B10960">
            <v>9.57</v>
          </cell>
        </row>
        <row r="10961">
          <cell r="A10961" t="str">
            <v>11.035.0005-0</v>
          </cell>
          <cell r="B10961">
            <v>70.3</v>
          </cell>
        </row>
        <row r="10962">
          <cell r="A10962" t="str">
            <v>11.035.0005-A</v>
          </cell>
          <cell r="B10962">
            <v>69.319999999999993</v>
          </cell>
        </row>
        <row r="10963">
          <cell r="A10963" t="str">
            <v>11.035.0010-0</v>
          </cell>
          <cell r="B10963">
            <v>73.89</v>
          </cell>
        </row>
        <row r="10964">
          <cell r="A10964" t="str">
            <v>11.035.0010-A</v>
          </cell>
          <cell r="B10964">
            <v>72.650000000000006</v>
          </cell>
        </row>
        <row r="10965">
          <cell r="A10965" t="str">
            <v>11.035.0015-0</v>
          </cell>
          <cell r="B10965">
            <v>84.12</v>
          </cell>
        </row>
        <row r="10966">
          <cell r="A10966" t="str">
            <v>11.035.0015-A</v>
          </cell>
          <cell r="B10966">
            <v>82.61</v>
          </cell>
        </row>
        <row r="10967">
          <cell r="A10967" t="str">
            <v>11.035.0020-0</v>
          </cell>
          <cell r="B10967">
            <v>108.33</v>
          </cell>
        </row>
        <row r="10968">
          <cell r="A10968" t="str">
            <v>11.035.0020-A</v>
          </cell>
          <cell r="B10968">
            <v>106.54</v>
          </cell>
        </row>
        <row r="10969">
          <cell r="A10969" t="str">
            <v>11.036.0001-1</v>
          </cell>
          <cell r="B10969">
            <v>63.98</v>
          </cell>
        </row>
        <row r="10970">
          <cell r="A10970" t="str">
            <v>11.036.0001-B</v>
          </cell>
          <cell r="B10970">
            <v>63.67</v>
          </cell>
        </row>
        <row r="10971">
          <cell r="A10971" t="str">
            <v>11.036.0002-1</v>
          </cell>
          <cell r="B10971">
            <v>83.98</v>
          </cell>
        </row>
        <row r="10972">
          <cell r="A10972" t="str">
            <v>11.036.0002-B</v>
          </cell>
          <cell r="B10972">
            <v>83.67</v>
          </cell>
        </row>
        <row r="10973">
          <cell r="A10973" t="str">
            <v>11.037.0001-0</v>
          </cell>
          <cell r="B10973">
            <v>60.8</v>
          </cell>
        </row>
        <row r="10974">
          <cell r="A10974" t="str">
            <v>11.037.0001-A</v>
          </cell>
          <cell r="B10974">
            <v>57.39</v>
          </cell>
        </row>
        <row r="10975">
          <cell r="A10975" t="str">
            <v>11.038.0001-0</v>
          </cell>
          <cell r="B10975">
            <v>11.07</v>
          </cell>
        </row>
        <row r="10976">
          <cell r="A10976" t="str">
            <v>11.038.0001-A</v>
          </cell>
          <cell r="B10976">
            <v>9.7799999999999994</v>
          </cell>
        </row>
        <row r="10977">
          <cell r="A10977" t="str">
            <v>11.039.0001-0</v>
          </cell>
          <cell r="B10977">
            <v>122036.73</v>
          </cell>
        </row>
        <row r="10978">
          <cell r="A10978" t="str">
            <v>11.039.0001-A</v>
          </cell>
          <cell r="B10978">
            <v>115333.67</v>
          </cell>
        </row>
        <row r="10979">
          <cell r="A10979" t="str">
            <v>11.040.0100-0</v>
          </cell>
          <cell r="B10979">
            <v>2321.94</v>
          </cell>
        </row>
        <row r="10980">
          <cell r="A10980" t="str">
            <v>11.040.0100-A</v>
          </cell>
          <cell r="B10980">
            <v>2267.37</v>
          </cell>
        </row>
        <row r="10981">
          <cell r="A10981" t="str">
            <v>11.040.0105-0</v>
          </cell>
          <cell r="B10981">
            <v>2894.23</v>
          </cell>
        </row>
        <row r="10982">
          <cell r="A10982" t="str">
            <v>11.040.0105-A</v>
          </cell>
          <cell r="B10982">
            <v>2839.66</v>
          </cell>
        </row>
        <row r="10983">
          <cell r="A10983" t="str">
            <v>11.040.0120-0</v>
          </cell>
          <cell r="B10983">
            <v>903.24</v>
          </cell>
        </row>
        <row r="10984">
          <cell r="A10984" t="str">
            <v>11.040.0120-A</v>
          </cell>
          <cell r="B10984">
            <v>850.26</v>
          </cell>
        </row>
        <row r="10985">
          <cell r="A10985" t="str">
            <v>11.040.0130-0</v>
          </cell>
          <cell r="B10985">
            <v>989.09</v>
          </cell>
        </row>
        <row r="10986">
          <cell r="A10986" t="str">
            <v>11.040.0130-A</v>
          </cell>
          <cell r="B10986">
            <v>936.11</v>
          </cell>
        </row>
        <row r="10987">
          <cell r="A10987" t="str">
            <v>11.043.0002-0</v>
          </cell>
          <cell r="B10987">
            <v>54.09</v>
          </cell>
        </row>
        <row r="10988">
          <cell r="A10988" t="str">
            <v>11.043.0002-A</v>
          </cell>
          <cell r="B10988">
            <v>50.82</v>
          </cell>
        </row>
        <row r="10989">
          <cell r="A10989" t="str">
            <v>11.043.0003-0</v>
          </cell>
          <cell r="B10989">
            <v>63.98</v>
          </cell>
        </row>
        <row r="10990">
          <cell r="A10990" t="str">
            <v>11.043.0003-A</v>
          </cell>
          <cell r="B10990">
            <v>60.71</v>
          </cell>
        </row>
        <row r="10991">
          <cell r="A10991" t="str">
            <v>11.043.0004-0</v>
          </cell>
          <cell r="B10991">
            <v>73.87</v>
          </cell>
        </row>
        <row r="10992">
          <cell r="A10992" t="str">
            <v>11.043.0004-A</v>
          </cell>
          <cell r="B10992">
            <v>70.599999999999994</v>
          </cell>
        </row>
        <row r="10993">
          <cell r="A10993" t="str">
            <v>11.043.0005-0</v>
          </cell>
          <cell r="B10993">
            <v>83.76</v>
          </cell>
        </row>
        <row r="10994">
          <cell r="A10994" t="str">
            <v>11.043.0005-A</v>
          </cell>
          <cell r="B10994">
            <v>80.489999999999995</v>
          </cell>
        </row>
        <row r="10995">
          <cell r="A10995" t="str">
            <v>11.043.0006-0</v>
          </cell>
          <cell r="B10995">
            <v>68.7</v>
          </cell>
        </row>
        <row r="10996">
          <cell r="A10996" t="str">
            <v>11.043.0006-A</v>
          </cell>
          <cell r="B10996">
            <v>64.400000000000006</v>
          </cell>
        </row>
        <row r="10997">
          <cell r="A10997" t="str">
            <v>11.043.0007-0</v>
          </cell>
          <cell r="B10997">
            <v>86.98</v>
          </cell>
        </row>
        <row r="10998">
          <cell r="A10998" t="str">
            <v>11.043.0007-A</v>
          </cell>
          <cell r="B10998">
            <v>82.68</v>
          </cell>
        </row>
        <row r="10999">
          <cell r="A10999" t="str">
            <v>11.043.0008-0</v>
          </cell>
          <cell r="B10999">
            <v>105.26</v>
          </cell>
        </row>
        <row r="11000">
          <cell r="A11000" t="str">
            <v>11.043.0008-A</v>
          </cell>
          <cell r="B11000">
            <v>100.96</v>
          </cell>
        </row>
        <row r="11001">
          <cell r="A11001" t="str">
            <v>11.043.0009-0</v>
          </cell>
          <cell r="B11001">
            <v>123.54</v>
          </cell>
        </row>
        <row r="11002">
          <cell r="A11002" t="str">
            <v>11.043.0009-A</v>
          </cell>
          <cell r="B11002">
            <v>119.24</v>
          </cell>
        </row>
        <row r="11003">
          <cell r="A11003" t="str">
            <v>11.043.0010-0</v>
          </cell>
          <cell r="B11003">
            <v>141.82</v>
          </cell>
        </row>
        <row r="11004">
          <cell r="A11004" t="str">
            <v>11.043.0010-A</v>
          </cell>
          <cell r="B11004">
            <v>137.52000000000001</v>
          </cell>
        </row>
        <row r="11005">
          <cell r="A11005" t="str">
            <v>11.043.0011-0</v>
          </cell>
          <cell r="B11005">
            <v>63.41</v>
          </cell>
        </row>
        <row r="11006">
          <cell r="A11006" t="str">
            <v>11.043.0011-A</v>
          </cell>
          <cell r="B11006">
            <v>59.28</v>
          </cell>
        </row>
        <row r="11007">
          <cell r="A11007" t="str">
            <v>11.043.0012-0</v>
          </cell>
          <cell r="B11007">
            <v>73.3</v>
          </cell>
        </row>
        <row r="11008">
          <cell r="A11008" t="str">
            <v>11.043.0012-A</v>
          </cell>
          <cell r="B11008">
            <v>69.17</v>
          </cell>
        </row>
        <row r="11009">
          <cell r="A11009" t="str">
            <v>11.043.0013-0</v>
          </cell>
          <cell r="B11009">
            <v>83.19</v>
          </cell>
        </row>
        <row r="11010">
          <cell r="A11010" t="str">
            <v>11.043.0013-A</v>
          </cell>
          <cell r="B11010">
            <v>79.06</v>
          </cell>
        </row>
        <row r="11011">
          <cell r="A11011" t="str">
            <v>11.043.0014-1</v>
          </cell>
          <cell r="B11011">
            <v>93.08</v>
          </cell>
        </row>
        <row r="11012">
          <cell r="A11012" t="str">
            <v>11.043.0014-B</v>
          </cell>
          <cell r="B11012">
            <v>88.95</v>
          </cell>
        </row>
        <row r="11013">
          <cell r="A11013" t="str">
            <v>11.043.0015-0</v>
          </cell>
          <cell r="B11013">
            <v>114.09</v>
          </cell>
        </row>
        <row r="11014">
          <cell r="A11014" t="str">
            <v>11.043.0015-A</v>
          </cell>
          <cell r="B11014">
            <v>109.97</v>
          </cell>
        </row>
        <row r="11015">
          <cell r="A11015" t="str">
            <v>11.043.0016-0</v>
          </cell>
          <cell r="B11015">
            <v>72.88</v>
          </cell>
        </row>
        <row r="11016">
          <cell r="A11016" t="str">
            <v>11.043.0016-A</v>
          </cell>
          <cell r="B11016">
            <v>68.41</v>
          </cell>
        </row>
        <row r="11017">
          <cell r="A11017" t="str">
            <v>11.043.0017-0</v>
          </cell>
          <cell r="B11017">
            <v>91.16</v>
          </cell>
        </row>
        <row r="11018">
          <cell r="A11018" t="str">
            <v>11.043.0017-A</v>
          </cell>
          <cell r="B11018">
            <v>86.69</v>
          </cell>
        </row>
        <row r="11019">
          <cell r="A11019" t="str">
            <v>11.043.0018-0</v>
          </cell>
          <cell r="B11019">
            <v>109.44</v>
          </cell>
        </row>
        <row r="11020">
          <cell r="A11020" t="str">
            <v>11.043.0018-A</v>
          </cell>
          <cell r="B11020">
            <v>104.97</v>
          </cell>
        </row>
        <row r="11021">
          <cell r="A11021" t="str">
            <v>11.043.0019-1</v>
          </cell>
          <cell r="B11021">
            <v>132.86000000000001</v>
          </cell>
        </row>
        <row r="11022">
          <cell r="A11022" t="str">
            <v>11.043.0019-B</v>
          </cell>
          <cell r="B11022">
            <v>127.71</v>
          </cell>
        </row>
        <row r="11023">
          <cell r="A11023" t="str">
            <v>11.043.0020-0</v>
          </cell>
          <cell r="B11023">
            <v>151.13999999999999</v>
          </cell>
        </row>
        <row r="11024">
          <cell r="A11024" t="str">
            <v>11.043.0020-A</v>
          </cell>
          <cell r="B11024">
            <v>145.99</v>
          </cell>
        </row>
        <row r="11025">
          <cell r="A11025" t="str">
            <v>11.043.0021-0</v>
          </cell>
          <cell r="B11025">
            <v>116.28</v>
          </cell>
        </row>
        <row r="11026">
          <cell r="A11026" t="str">
            <v>11.043.0021-A</v>
          </cell>
          <cell r="B11026">
            <v>105.28</v>
          </cell>
        </row>
        <row r="11027">
          <cell r="A11027" t="str">
            <v>11.043.0022-0</v>
          </cell>
          <cell r="B11027">
            <v>126.17</v>
          </cell>
        </row>
        <row r="11028">
          <cell r="A11028" t="str">
            <v>11.043.0022-A</v>
          </cell>
          <cell r="B11028">
            <v>115.17</v>
          </cell>
        </row>
        <row r="11029">
          <cell r="A11029" t="str">
            <v>11.043.0023-0</v>
          </cell>
          <cell r="B11029">
            <v>136.06</v>
          </cell>
        </row>
        <row r="11030">
          <cell r="A11030" t="str">
            <v>11.043.0023-A</v>
          </cell>
          <cell r="B11030">
            <v>125.06</v>
          </cell>
        </row>
        <row r="11031">
          <cell r="A11031" t="str">
            <v>11.043.0024-1</v>
          </cell>
          <cell r="B11031">
            <v>145.94999999999999</v>
          </cell>
        </row>
        <row r="11032">
          <cell r="A11032" t="str">
            <v>11.043.0024-B</v>
          </cell>
          <cell r="B11032">
            <v>134.94999999999999</v>
          </cell>
        </row>
        <row r="11033">
          <cell r="A11033" t="str">
            <v>11.043.0025-0</v>
          </cell>
          <cell r="B11033">
            <v>166.96</v>
          </cell>
        </row>
        <row r="11034">
          <cell r="A11034" t="str">
            <v>11.043.0025-A</v>
          </cell>
          <cell r="B11034">
            <v>155.96</v>
          </cell>
        </row>
        <row r="11035">
          <cell r="A11035" t="str">
            <v>11.043.0026-0</v>
          </cell>
          <cell r="B11035">
            <v>125.75</v>
          </cell>
        </row>
        <row r="11036">
          <cell r="A11036" t="str">
            <v>11.043.0026-A</v>
          </cell>
          <cell r="B11036">
            <v>114.4</v>
          </cell>
        </row>
        <row r="11037">
          <cell r="A11037" t="str">
            <v>11.043.0027-0</v>
          </cell>
          <cell r="B11037">
            <v>144.03</v>
          </cell>
        </row>
        <row r="11038">
          <cell r="A11038" t="str">
            <v>11.043.0027-A</v>
          </cell>
          <cell r="B11038">
            <v>132.68</v>
          </cell>
        </row>
        <row r="11039">
          <cell r="A11039" t="str">
            <v>11.043.0028-0</v>
          </cell>
          <cell r="B11039">
            <v>162.31</v>
          </cell>
        </row>
        <row r="11040">
          <cell r="A11040" t="str">
            <v>11.043.0028-A</v>
          </cell>
          <cell r="B11040">
            <v>150.96</v>
          </cell>
        </row>
        <row r="11041">
          <cell r="A11041" t="str">
            <v>11.043.0029-1</v>
          </cell>
          <cell r="B11041">
            <v>198.59</v>
          </cell>
        </row>
        <row r="11042">
          <cell r="A11042" t="str">
            <v>11.043.0029-B</v>
          </cell>
          <cell r="B11042">
            <v>184.84</v>
          </cell>
        </row>
        <row r="11043">
          <cell r="A11043" t="str">
            <v>11.043.0030-0</v>
          </cell>
          <cell r="B11043">
            <v>216.87</v>
          </cell>
        </row>
        <row r="11044">
          <cell r="A11044" t="str">
            <v>11.043.0030-A</v>
          </cell>
          <cell r="B11044">
            <v>203.12</v>
          </cell>
        </row>
        <row r="11045">
          <cell r="A11045" t="str">
            <v>11.044.0006-0</v>
          </cell>
          <cell r="B11045">
            <v>2266.34</v>
          </cell>
        </row>
        <row r="11046">
          <cell r="A11046" t="str">
            <v>11.044.0006-A</v>
          </cell>
          <cell r="B11046">
            <v>2083.88</v>
          </cell>
        </row>
        <row r="11047">
          <cell r="A11047" t="str">
            <v>11.044.0007-0</v>
          </cell>
          <cell r="B11047">
            <v>2752.09</v>
          </cell>
        </row>
        <row r="11048">
          <cell r="A11048" t="str">
            <v>11.044.0007-A</v>
          </cell>
          <cell r="B11048">
            <v>2539.1999999999998</v>
          </cell>
        </row>
        <row r="11049">
          <cell r="A11049" t="str">
            <v>11.044.0008-0</v>
          </cell>
          <cell r="B11049">
            <v>3545.44</v>
          </cell>
        </row>
        <row r="11050">
          <cell r="A11050" t="str">
            <v>11.044.0008-A</v>
          </cell>
          <cell r="B11050">
            <v>3313.45</v>
          </cell>
        </row>
        <row r="11051">
          <cell r="A11051" t="str">
            <v>11.044.0009-0</v>
          </cell>
          <cell r="B11051">
            <v>4145.5200000000004</v>
          </cell>
        </row>
        <row r="11052">
          <cell r="A11052" t="str">
            <v>11.044.0009-A</v>
          </cell>
          <cell r="B11052">
            <v>3833.47</v>
          </cell>
        </row>
        <row r="11053">
          <cell r="A11053" t="str">
            <v>11.044.0010-0</v>
          </cell>
          <cell r="B11053">
            <v>4827.43</v>
          </cell>
        </row>
        <row r="11054">
          <cell r="A11054" t="str">
            <v>11.044.0010-A</v>
          </cell>
          <cell r="B11054">
            <v>4424.3100000000004</v>
          </cell>
        </row>
        <row r="11055">
          <cell r="A11055" t="str">
            <v>11.044.0056-0</v>
          </cell>
          <cell r="B11055">
            <v>735.93</v>
          </cell>
        </row>
        <row r="11056">
          <cell r="A11056" t="str">
            <v>11.044.0056-A</v>
          </cell>
          <cell r="B11056">
            <v>659.99</v>
          </cell>
        </row>
        <row r="11057">
          <cell r="A11057" t="str">
            <v>11.044.0058-0</v>
          </cell>
          <cell r="B11057">
            <v>858.96</v>
          </cell>
        </row>
        <row r="11058">
          <cell r="A11058" t="str">
            <v>11.044.0058-A</v>
          </cell>
          <cell r="B11058">
            <v>770.36</v>
          </cell>
        </row>
        <row r="11059">
          <cell r="A11059" t="str">
            <v>11.044.0060-0</v>
          </cell>
          <cell r="B11059">
            <v>1168.3</v>
          </cell>
        </row>
        <row r="11060">
          <cell r="A11060" t="str">
            <v>11.044.0060-A</v>
          </cell>
          <cell r="B11060">
            <v>1038.44</v>
          </cell>
        </row>
        <row r="11061">
          <cell r="A11061" t="str">
            <v>11.045.0006-0</v>
          </cell>
          <cell r="B11061">
            <v>2323.3000000000002</v>
          </cell>
        </row>
        <row r="11062">
          <cell r="A11062" t="str">
            <v>11.045.0006-A</v>
          </cell>
          <cell r="B11062">
            <v>2133.2399999999998</v>
          </cell>
        </row>
        <row r="11063">
          <cell r="A11063" t="str">
            <v>11.045.0007-0</v>
          </cell>
          <cell r="B11063">
            <v>2818.57</v>
          </cell>
        </row>
        <row r="11064">
          <cell r="A11064" t="str">
            <v>11.045.0007-A</v>
          </cell>
          <cell r="B11064">
            <v>2596.81</v>
          </cell>
        </row>
        <row r="11065">
          <cell r="A11065" t="str">
            <v>11.045.0008-0</v>
          </cell>
          <cell r="B11065">
            <v>3617.89</v>
          </cell>
        </row>
        <row r="11066">
          <cell r="A11066" t="str">
            <v>11.045.0008-A</v>
          </cell>
          <cell r="B11066">
            <v>3376.22</v>
          </cell>
        </row>
        <row r="11067">
          <cell r="A11067" t="str">
            <v>11.045.0009-0</v>
          </cell>
          <cell r="B11067">
            <v>4242.97</v>
          </cell>
        </row>
        <row r="11068">
          <cell r="A11068" t="str">
            <v>11.045.0009-A</v>
          </cell>
          <cell r="B11068">
            <v>3917.92</v>
          </cell>
        </row>
        <row r="11069">
          <cell r="A11069" t="str">
            <v>11.045.0010-0</v>
          </cell>
          <cell r="B11069">
            <v>4953.29</v>
          </cell>
        </row>
        <row r="11070">
          <cell r="A11070" t="str">
            <v>11.045.0010-A</v>
          </cell>
          <cell r="B11070">
            <v>4533.37</v>
          </cell>
        </row>
        <row r="11071">
          <cell r="A11071" t="str">
            <v>11.046.0001-0</v>
          </cell>
          <cell r="B11071">
            <v>241.47</v>
          </cell>
        </row>
        <row r="11072">
          <cell r="A11072" t="str">
            <v>11.046.0001-A</v>
          </cell>
          <cell r="B11072">
            <v>241.47</v>
          </cell>
        </row>
        <row r="11073">
          <cell r="A11073" t="str">
            <v>11.046.0004-0</v>
          </cell>
          <cell r="B11073">
            <v>270</v>
          </cell>
        </row>
        <row r="11074">
          <cell r="A11074" t="str">
            <v>11.046.0004-A</v>
          </cell>
          <cell r="B11074">
            <v>270</v>
          </cell>
        </row>
        <row r="11075">
          <cell r="A11075" t="str">
            <v>11.046.0007-0</v>
          </cell>
          <cell r="B11075">
            <v>280</v>
          </cell>
        </row>
        <row r="11076">
          <cell r="A11076" t="str">
            <v>11.046.0007-A</v>
          </cell>
          <cell r="B11076">
            <v>280</v>
          </cell>
        </row>
        <row r="11077">
          <cell r="A11077" t="str">
            <v>11.046.0010-0</v>
          </cell>
          <cell r="B11077">
            <v>300</v>
          </cell>
        </row>
        <row r="11078">
          <cell r="A11078" t="str">
            <v>11.046.0010-A</v>
          </cell>
          <cell r="B11078">
            <v>300</v>
          </cell>
        </row>
        <row r="11079">
          <cell r="A11079" t="str">
            <v>11.046.0013-0</v>
          </cell>
          <cell r="B11079">
            <v>308.43</v>
          </cell>
        </row>
        <row r="11080">
          <cell r="A11080" t="str">
            <v>11.046.0013-A</v>
          </cell>
          <cell r="B11080">
            <v>308.43</v>
          </cell>
        </row>
        <row r="11081">
          <cell r="A11081" t="str">
            <v>11.046.0014-0</v>
          </cell>
          <cell r="B11081">
            <v>310.14999999999998</v>
          </cell>
        </row>
        <row r="11082">
          <cell r="A11082" t="str">
            <v>11.046.0014-A</v>
          </cell>
          <cell r="B11082">
            <v>310.14999999999998</v>
          </cell>
        </row>
        <row r="11083">
          <cell r="A11083" t="str">
            <v>11.046.0015-0</v>
          </cell>
          <cell r="B11083">
            <v>320</v>
          </cell>
        </row>
        <row r="11084">
          <cell r="A11084" t="str">
            <v>11.046.0015-A</v>
          </cell>
          <cell r="B11084">
            <v>320</v>
          </cell>
        </row>
        <row r="11085">
          <cell r="A11085" t="str">
            <v>11.046.0060-0</v>
          </cell>
          <cell r="B11085">
            <v>308.39999999999998</v>
          </cell>
        </row>
        <row r="11086">
          <cell r="A11086" t="str">
            <v>11.046.0060-A</v>
          </cell>
          <cell r="B11086">
            <v>308.39999999999998</v>
          </cell>
        </row>
        <row r="11087">
          <cell r="A11087" t="str">
            <v>11.046.0080-1</v>
          </cell>
          <cell r="B11087">
            <v>417.37</v>
          </cell>
        </row>
        <row r="11088">
          <cell r="A11088" t="str">
            <v>11.046.0080-B</v>
          </cell>
          <cell r="B11088">
            <v>397.54</v>
          </cell>
        </row>
        <row r="11089">
          <cell r="A11089" t="str">
            <v>11.046.0105-0</v>
          </cell>
          <cell r="B11089">
            <v>449.49</v>
          </cell>
        </row>
        <row r="11090">
          <cell r="A11090" t="str">
            <v>11.046.0105-A</v>
          </cell>
          <cell r="B11090">
            <v>429.66</v>
          </cell>
        </row>
        <row r="11091">
          <cell r="A11091" t="str">
            <v>11.046.0110-0</v>
          </cell>
          <cell r="B11091">
            <v>472.69</v>
          </cell>
        </row>
        <row r="11092">
          <cell r="A11092" t="str">
            <v>11.046.0110-A</v>
          </cell>
          <cell r="B11092">
            <v>452.86</v>
          </cell>
        </row>
        <row r="11093">
          <cell r="A11093" t="str">
            <v>11.046.0115-0</v>
          </cell>
          <cell r="B11093">
            <v>493.13</v>
          </cell>
        </row>
        <row r="11094">
          <cell r="A11094" t="str">
            <v>11.046.0115-A</v>
          </cell>
          <cell r="B11094">
            <v>473.29</v>
          </cell>
        </row>
        <row r="11095">
          <cell r="A11095" t="str">
            <v>11.046.0180-0</v>
          </cell>
          <cell r="B11095">
            <v>30</v>
          </cell>
        </row>
        <row r="11096">
          <cell r="A11096" t="str">
            <v>11.046.0180-A</v>
          </cell>
          <cell r="B11096">
            <v>30</v>
          </cell>
        </row>
        <row r="11097">
          <cell r="A11097" t="str">
            <v>11.047.0010-1</v>
          </cell>
          <cell r="B11097">
            <v>215.95</v>
          </cell>
        </row>
        <row r="11098">
          <cell r="A11098" t="str">
            <v>11.047.0010-B</v>
          </cell>
          <cell r="B11098">
            <v>206.45</v>
          </cell>
        </row>
        <row r="11099">
          <cell r="A11099" t="str">
            <v>11.047.0011-1</v>
          </cell>
          <cell r="B11099">
            <v>1543.32</v>
          </cell>
        </row>
        <row r="11100">
          <cell r="A11100" t="str">
            <v>11.047.0011-B</v>
          </cell>
          <cell r="B11100">
            <v>1459.97</v>
          </cell>
        </row>
        <row r="11101">
          <cell r="A11101" t="str">
            <v>11.047.0012-0</v>
          </cell>
          <cell r="B11101">
            <v>225.38</v>
          </cell>
        </row>
        <row r="11102">
          <cell r="A11102" t="str">
            <v>11.047.0012-A</v>
          </cell>
          <cell r="B11102">
            <v>215.89</v>
          </cell>
        </row>
        <row r="11103">
          <cell r="A11103" t="str">
            <v>11.047.0015-0</v>
          </cell>
          <cell r="B11103">
            <v>136.31</v>
          </cell>
        </row>
        <row r="11104">
          <cell r="A11104" t="str">
            <v>11.047.0015-A</v>
          </cell>
          <cell r="B11104">
            <v>131.86000000000001</v>
          </cell>
        </row>
        <row r="11105">
          <cell r="A11105" t="str">
            <v>11.047.0016-0</v>
          </cell>
          <cell r="B11105">
            <v>1203.73</v>
          </cell>
        </row>
        <row r="11106">
          <cell r="A11106" t="str">
            <v>11.047.0016-A</v>
          </cell>
          <cell r="B11106">
            <v>1120.3900000000001</v>
          </cell>
        </row>
        <row r="11107">
          <cell r="A11107" t="str">
            <v>11.047.0050-0</v>
          </cell>
          <cell r="B11107">
            <v>337.49</v>
          </cell>
        </row>
        <row r="11108">
          <cell r="A11108" t="str">
            <v>11.047.0050-A</v>
          </cell>
          <cell r="B11108">
            <v>305.85000000000002</v>
          </cell>
        </row>
        <row r="11109">
          <cell r="A11109" t="str">
            <v>11.048.0010-1</v>
          </cell>
          <cell r="B11109">
            <v>307.33</v>
          </cell>
        </row>
        <row r="11110">
          <cell r="A11110" t="str">
            <v>11.048.0010-B</v>
          </cell>
          <cell r="B11110">
            <v>298.61</v>
          </cell>
        </row>
        <row r="11111">
          <cell r="A11111" t="str">
            <v>11.048.0015-1</v>
          </cell>
          <cell r="B11111">
            <v>335.86</v>
          </cell>
        </row>
        <row r="11112">
          <cell r="A11112" t="str">
            <v>11.048.0015-B</v>
          </cell>
          <cell r="B11112">
            <v>327.14</v>
          </cell>
        </row>
        <row r="11113">
          <cell r="A11113" t="str">
            <v>11.048.0020-1</v>
          </cell>
          <cell r="B11113">
            <v>345.86</v>
          </cell>
        </row>
        <row r="11114">
          <cell r="A11114" t="str">
            <v>11.048.0020-B</v>
          </cell>
          <cell r="B11114">
            <v>337.14</v>
          </cell>
        </row>
        <row r="11115">
          <cell r="A11115" t="str">
            <v>11.048.0025-1</v>
          </cell>
          <cell r="B11115">
            <v>365.86</v>
          </cell>
        </row>
        <row r="11116">
          <cell r="A11116" t="str">
            <v>11.048.0025-B</v>
          </cell>
          <cell r="B11116">
            <v>357.14</v>
          </cell>
        </row>
        <row r="11117">
          <cell r="A11117" t="str">
            <v>11.048.0030-1</v>
          </cell>
          <cell r="B11117">
            <v>374.29</v>
          </cell>
        </row>
        <row r="11118">
          <cell r="A11118" t="str">
            <v>11.048.0030-B</v>
          </cell>
          <cell r="B11118">
            <v>365.57</v>
          </cell>
        </row>
        <row r="11119">
          <cell r="A11119" t="str">
            <v>11.048.0035-1</v>
          </cell>
          <cell r="B11119">
            <v>376.01</v>
          </cell>
        </row>
        <row r="11120">
          <cell r="A11120" t="str">
            <v>11.048.0035-B</v>
          </cell>
          <cell r="B11120">
            <v>367.29</v>
          </cell>
        </row>
        <row r="11121">
          <cell r="A11121" t="str">
            <v>11.048.0040-1</v>
          </cell>
          <cell r="B11121">
            <v>385.86</v>
          </cell>
        </row>
        <row r="11122">
          <cell r="A11122" t="str">
            <v>11.048.0040-B</v>
          </cell>
          <cell r="B11122">
            <v>377.14</v>
          </cell>
        </row>
        <row r="11123">
          <cell r="A11123" t="str">
            <v>11.048.0050-0</v>
          </cell>
          <cell r="B11123">
            <v>121.35</v>
          </cell>
        </row>
        <row r="11124">
          <cell r="A11124" t="str">
            <v>11.048.0050-A</v>
          </cell>
          <cell r="B11124">
            <v>115.8</v>
          </cell>
        </row>
        <row r="11125">
          <cell r="A11125" t="str">
            <v>11.048.0055-0</v>
          </cell>
          <cell r="B11125">
            <v>129.69999999999999</v>
          </cell>
        </row>
        <row r="11126">
          <cell r="A11126" t="str">
            <v>11.048.0055-A</v>
          </cell>
          <cell r="B11126">
            <v>123.76</v>
          </cell>
        </row>
        <row r="11127">
          <cell r="A11127" t="str">
            <v>11.048.0060-0</v>
          </cell>
          <cell r="B11127">
            <v>138.05000000000001</v>
          </cell>
        </row>
        <row r="11128">
          <cell r="A11128" t="str">
            <v>11.048.0060-A</v>
          </cell>
          <cell r="B11128">
            <v>131.71</v>
          </cell>
        </row>
        <row r="11129">
          <cell r="A11129" t="str">
            <v>11.050.0001-1</v>
          </cell>
          <cell r="B11129">
            <v>8.4499999999999993</v>
          </cell>
        </row>
        <row r="11130">
          <cell r="A11130" t="str">
            <v>11.050.0001-B</v>
          </cell>
          <cell r="B11130">
            <v>8.4499999999999993</v>
          </cell>
        </row>
        <row r="11131">
          <cell r="A11131" t="str">
            <v>11.050.0002-0</v>
          </cell>
          <cell r="B11131">
            <v>1.69</v>
          </cell>
        </row>
        <row r="11132">
          <cell r="A11132" t="str">
            <v>11.050.0002-A</v>
          </cell>
          <cell r="B11132">
            <v>1.69</v>
          </cell>
        </row>
        <row r="11133">
          <cell r="A11133" t="str">
            <v>11.050.0010-0</v>
          </cell>
          <cell r="B11133">
            <v>5.2</v>
          </cell>
        </row>
        <row r="11134">
          <cell r="A11134" t="str">
            <v>11.050.0010-A</v>
          </cell>
          <cell r="B11134">
            <v>5.2</v>
          </cell>
        </row>
        <row r="11135">
          <cell r="A11135" t="str">
            <v>11.055.0001-1</v>
          </cell>
          <cell r="B11135">
            <v>18.07</v>
          </cell>
        </row>
        <row r="11136">
          <cell r="A11136" t="str">
            <v>11.055.0001-B</v>
          </cell>
          <cell r="B11136">
            <v>15.85</v>
          </cell>
        </row>
        <row r="11137">
          <cell r="A11137" t="str">
            <v>11.055.0002-0</v>
          </cell>
          <cell r="B11137">
            <v>4.21</v>
          </cell>
        </row>
        <row r="11138">
          <cell r="A11138" t="str">
            <v>11.055.0002-A</v>
          </cell>
          <cell r="B11138">
            <v>3.69</v>
          </cell>
        </row>
        <row r="11139">
          <cell r="A11139" t="str">
            <v>11.055.0010-0</v>
          </cell>
          <cell r="B11139">
            <v>10.050000000000001</v>
          </cell>
        </row>
        <row r="11140">
          <cell r="A11140" t="str">
            <v>11.055.0010-A</v>
          </cell>
          <cell r="B11140">
            <v>8.9</v>
          </cell>
        </row>
        <row r="11141">
          <cell r="A11141" t="str">
            <v>11.056.0010-0</v>
          </cell>
          <cell r="B11141">
            <v>4.26</v>
          </cell>
        </row>
        <row r="11142">
          <cell r="A11142" t="str">
            <v>11.056.0010-A</v>
          </cell>
          <cell r="B11142">
            <v>4.26</v>
          </cell>
        </row>
        <row r="11143">
          <cell r="A11143" t="str">
            <v>11.056.0030-0</v>
          </cell>
          <cell r="B11143">
            <v>12.88</v>
          </cell>
        </row>
        <row r="11144">
          <cell r="A11144" t="str">
            <v>11.056.0030-A</v>
          </cell>
          <cell r="B11144">
            <v>12.88</v>
          </cell>
        </row>
        <row r="11145">
          <cell r="A11145" t="str">
            <v>11.057.0010-0</v>
          </cell>
          <cell r="B11145">
            <v>3.8</v>
          </cell>
        </row>
        <row r="11146">
          <cell r="A11146" t="str">
            <v>11.057.0010-A</v>
          </cell>
          <cell r="B11146">
            <v>3.29</v>
          </cell>
        </row>
        <row r="11147">
          <cell r="A11147" t="str">
            <v>11.060.0160-0</v>
          </cell>
          <cell r="B11147">
            <v>13660.15</v>
          </cell>
        </row>
        <row r="11148">
          <cell r="A11148" t="str">
            <v>11.060.0160-A</v>
          </cell>
          <cell r="B11148">
            <v>12393.72</v>
          </cell>
        </row>
        <row r="11149">
          <cell r="A11149" t="str">
            <v>11.060.0165-0</v>
          </cell>
          <cell r="B11149">
            <v>25359</v>
          </cell>
        </row>
        <row r="11150">
          <cell r="A11150" t="str">
            <v>11.060.0165-A</v>
          </cell>
          <cell r="B11150">
            <v>23126.09</v>
          </cell>
        </row>
        <row r="11151">
          <cell r="A11151" t="str">
            <v>11.060.0170-0</v>
          </cell>
          <cell r="B11151">
            <v>15539.7</v>
          </cell>
        </row>
        <row r="11152">
          <cell r="A11152" t="str">
            <v>11.060.0170-A</v>
          </cell>
          <cell r="B11152">
            <v>14045.78</v>
          </cell>
        </row>
        <row r="11153">
          <cell r="A11153" t="str">
            <v>11.060.0175-0</v>
          </cell>
          <cell r="B11153">
            <v>28522.92</v>
          </cell>
        </row>
        <row r="11154">
          <cell r="A11154" t="str">
            <v>11.060.0175-A</v>
          </cell>
          <cell r="B11154">
            <v>26054.76</v>
          </cell>
        </row>
        <row r="11155">
          <cell r="A11155" t="str">
            <v>11.060.0180-0</v>
          </cell>
          <cell r="B11155">
            <v>32814.46</v>
          </cell>
        </row>
        <row r="11156">
          <cell r="A11156" t="str">
            <v>11.060.0180-A</v>
          </cell>
          <cell r="B11156">
            <v>29883.02</v>
          </cell>
        </row>
        <row r="11157">
          <cell r="A11157" t="str">
            <v>11.060.0185-0</v>
          </cell>
          <cell r="B11157">
            <v>28808.21</v>
          </cell>
        </row>
        <row r="11158">
          <cell r="A11158" t="str">
            <v>11.060.0185-A</v>
          </cell>
          <cell r="B11158">
            <v>26228.66</v>
          </cell>
        </row>
        <row r="11159">
          <cell r="A11159" t="str">
            <v>11.060.0190-0</v>
          </cell>
          <cell r="B11159">
            <v>33616.68</v>
          </cell>
        </row>
        <row r="11160">
          <cell r="A11160" t="str">
            <v>11.060.0190-A</v>
          </cell>
          <cell r="B11160">
            <v>30676.41</v>
          </cell>
        </row>
        <row r="11161">
          <cell r="A11161" t="str">
            <v>11.060.0195-0</v>
          </cell>
          <cell r="B11161">
            <v>37501.360000000001</v>
          </cell>
        </row>
        <row r="11162">
          <cell r="A11162" t="str">
            <v>11.060.0195-A</v>
          </cell>
          <cell r="B11162">
            <v>34297.22</v>
          </cell>
        </row>
        <row r="11163">
          <cell r="A11163" t="str">
            <v>11.060.0200-0</v>
          </cell>
          <cell r="B11163">
            <v>5926.07</v>
          </cell>
        </row>
        <row r="11164">
          <cell r="A11164" t="str">
            <v>11.060.0200-A</v>
          </cell>
          <cell r="B11164">
            <v>5441.16</v>
          </cell>
        </row>
        <row r="11165">
          <cell r="A11165" t="str">
            <v>11.060.0205-0</v>
          </cell>
          <cell r="B11165">
            <v>10241.93</v>
          </cell>
        </row>
        <row r="11166">
          <cell r="A11166" t="str">
            <v>11.060.0205-A</v>
          </cell>
          <cell r="B11166">
            <v>10241.93</v>
          </cell>
        </row>
        <row r="11167">
          <cell r="A11167" t="str">
            <v>11.060.0410-0</v>
          </cell>
          <cell r="B11167">
            <v>367.63</v>
          </cell>
        </row>
        <row r="11168">
          <cell r="A11168" t="str">
            <v>11.060.0410-A</v>
          </cell>
          <cell r="B11168">
            <v>351.81</v>
          </cell>
        </row>
        <row r="11169">
          <cell r="A11169" t="str">
            <v>11.060.0415-0</v>
          </cell>
          <cell r="B11169">
            <v>129.41</v>
          </cell>
        </row>
        <row r="11170">
          <cell r="A11170" t="str">
            <v>11.060.0415-A</v>
          </cell>
          <cell r="B11170">
            <v>117.03</v>
          </cell>
        </row>
        <row r="11171">
          <cell r="A11171" t="str">
            <v>11.061.0001-0</v>
          </cell>
          <cell r="B11171">
            <v>243.01</v>
          </cell>
        </row>
        <row r="11172">
          <cell r="A11172" t="str">
            <v>11.061.0001-A</v>
          </cell>
          <cell r="B11172">
            <v>226.55</v>
          </cell>
        </row>
        <row r="11173">
          <cell r="A11173" t="str">
            <v>11.061.0002-0</v>
          </cell>
          <cell r="B11173">
            <v>123.27</v>
          </cell>
        </row>
        <row r="11174">
          <cell r="A11174" t="str">
            <v>11.061.0002-A</v>
          </cell>
          <cell r="B11174">
            <v>106.81</v>
          </cell>
        </row>
        <row r="11175">
          <cell r="A11175" t="str">
            <v>11.080.0010-0</v>
          </cell>
          <cell r="B11175">
            <v>51.94</v>
          </cell>
        </row>
        <row r="11176">
          <cell r="A11176" t="str">
            <v>11.080.0010-A</v>
          </cell>
          <cell r="B11176">
            <v>49.57</v>
          </cell>
        </row>
        <row r="11177">
          <cell r="A11177" t="str">
            <v>11.090.0500-0</v>
          </cell>
          <cell r="B11177">
            <v>37.72</v>
          </cell>
        </row>
        <row r="11178">
          <cell r="A11178" t="str">
            <v>11.090.0500-A</v>
          </cell>
          <cell r="B11178">
            <v>34.28</v>
          </cell>
        </row>
        <row r="11179">
          <cell r="A11179" t="str">
            <v>11.090.0505-0</v>
          </cell>
          <cell r="B11179">
            <v>69.53</v>
          </cell>
        </row>
        <row r="11180">
          <cell r="A11180" t="str">
            <v>11.090.0505-A</v>
          </cell>
          <cell r="B11180">
            <v>66.19</v>
          </cell>
        </row>
        <row r="11181">
          <cell r="A11181" t="str">
            <v>11.090.0510-0</v>
          </cell>
          <cell r="B11181">
            <v>22.87</v>
          </cell>
        </row>
        <row r="11182">
          <cell r="A11182" t="str">
            <v>11.090.0510-A</v>
          </cell>
          <cell r="B11182">
            <v>20.5</v>
          </cell>
        </row>
        <row r="11183">
          <cell r="A11183" t="str">
            <v>11.090.0515-0</v>
          </cell>
          <cell r="B11183">
            <v>34.799999999999997</v>
          </cell>
        </row>
        <row r="11184">
          <cell r="A11184" t="str">
            <v>11.090.0515-A</v>
          </cell>
          <cell r="B11184">
            <v>32.82</v>
          </cell>
        </row>
        <row r="11185">
          <cell r="A11185" t="str">
            <v>11.090.0520-0</v>
          </cell>
          <cell r="B11185">
            <v>323.23</v>
          </cell>
        </row>
        <row r="11186">
          <cell r="A11186" t="str">
            <v>11.090.0520-A</v>
          </cell>
          <cell r="B11186">
            <v>309.01</v>
          </cell>
        </row>
        <row r="11187">
          <cell r="A11187" t="str">
            <v>11.090.0530-0</v>
          </cell>
          <cell r="B11187">
            <v>141.07</v>
          </cell>
        </row>
        <row r="11188">
          <cell r="A11188" t="str">
            <v>11.090.0530-A</v>
          </cell>
          <cell r="B11188">
            <v>138.71</v>
          </cell>
        </row>
        <row r="11189">
          <cell r="A11189" t="str">
            <v>11.090.0535-0</v>
          </cell>
          <cell r="B11189">
            <v>54.19</v>
          </cell>
        </row>
        <row r="11190">
          <cell r="A11190" t="str">
            <v>11.090.0535-A</v>
          </cell>
          <cell r="B11190">
            <v>52.7</v>
          </cell>
        </row>
        <row r="11191">
          <cell r="A11191" t="str">
            <v>11.090.0600-0</v>
          </cell>
          <cell r="B11191">
            <v>5470.75</v>
          </cell>
        </row>
        <row r="11192">
          <cell r="A11192" t="str">
            <v>11.090.0600-A</v>
          </cell>
          <cell r="B11192">
            <v>5432.85</v>
          </cell>
        </row>
        <row r="11193">
          <cell r="A11193" t="str">
            <v>11.090.0610-0</v>
          </cell>
          <cell r="B11193">
            <v>1512.2</v>
          </cell>
        </row>
        <row r="11194">
          <cell r="A11194" t="str">
            <v>11.090.0610-A</v>
          </cell>
          <cell r="B11194">
            <v>1478.27</v>
          </cell>
        </row>
        <row r="11195">
          <cell r="A11195" t="str">
            <v>11.090.0611-0</v>
          </cell>
          <cell r="B11195">
            <v>19.79</v>
          </cell>
        </row>
        <row r="11196">
          <cell r="A11196" t="str">
            <v>11.090.0611-A</v>
          </cell>
          <cell r="B11196">
            <v>17.14</v>
          </cell>
        </row>
        <row r="11197">
          <cell r="A11197" t="str">
            <v>11.090.0620-0</v>
          </cell>
          <cell r="B11197">
            <v>9.2799999999999994</v>
          </cell>
        </row>
        <row r="11198">
          <cell r="A11198" t="str">
            <v>11.090.0620-A</v>
          </cell>
          <cell r="B11198">
            <v>8.11</v>
          </cell>
        </row>
        <row r="11199">
          <cell r="A11199" t="str">
            <v>11.091.0001-0</v>
          </cell>
          <cell r="B11199">
            <v>934.12</v>
          </cell>
        </row>
        <row r="11200">
          <cell r="A11200" t="str">
            <v>11.091.0001-A</v>
          </cell>
          <cell r="B11200">
            <v>833.6</v>
          </cell>
        </row>
        <row r="11201">
          <cell r="A11201" t="str">
            <v>11.092.0001-0</v>
          </cell>
          <cell r="B11201">
            <v>455.35</v>
          </cell>
        </row>
        <row r="11202">
          <cell r="A11202" t="str">
            <v>11.092.0001-A</v>
          </cell>
          <cell r="B11202">
            <v>432.36</v>
          </cell>
        </row>
        <row r="11203">
          <cell r="A11203" t="str">
            <v>12.001.0010-0</v>
          </cell>
          <cell r="B11203">
            <v>379.09</v>
          </cell>
        </row>
        <row r="11204">
          <cell r="A11204" t="str">
            <v>12.001.0010-A</v>
          </cell>
          <cell r="B11204">
            <v>345.02</v>
          </cell>
        </row>
        <row r="11205">
          <cell r="A11205" t="str">
            <v>12.001.0015-0</v>
          </cell>
          <cell r="B11205">
            <v>462.55</v>
          </cell>
        </row>
        <row r="11206">
          <cell r="A11206" t="str">
            <v>12.001.0015-A</v>
          </cell>
          <cell r="B11206">
            <v>418.59</v>
          </cell>
        </row>
        <row r="11207">
          <cell r="A11207" t="str">
            <v>12.001.0020-0</v>
          </cell>
          <cell r="B11207">
            <v>328.72</v>
          </cell>
        </row>
        <row r="11208">
          <cell r="A11208" t="str">
            <v>12.001.0020-A</v>
          </cell>
          <cell r="B11208">
            <v>301.37</v>
          </cell>
        </row>
        <row r="11209">
          <cell r="A11209" t="str">
            <v>12.001.0025-0</v>
          </cell>
          <cell r="B11209">
            <v>410.84</v>
          </cell>
        </row>
        <row r="11210">
          <cell r="A11210" t="str">
            <v>12.001.0025-A</v>
          </cell>
          <cell r="B11210">
            <v>372.53</v>
          </cell>
        </row>
        <row r="11211">
          <cell r="A11211" t="str">
            <v>12.001.0030-0</v>
          </cell>
          <cell r="B11211">
            <v>500.42</v>
          </cell>
        </row>
        <row r="11212">
          <cell r="A11212" t="str">
            <v>12.001.0030-A</v>
          </cell>
          <cell r="B11212">
            <v>450.14</v>
          </cell>
        </row>
        <row r="11213">
          <cell r="A11213" t="str">
            <v>12.001.0035-0</v>
          </cell>
          <cell r="B11213">
            <v>592.23</v>
          </cell>
        </row>
        <row r="11214">
          <cell r="A11214" t="str">
            <v>12.001.0035-A</v>
          </cell>
          <cell r="B11214">
            <v>529.69000000000005</v>
          </cell>
        </row>
        <row r="11215">
          <cell r="A11215" t="str">
            <v>12.001.0040-0</v>
          </cell>
          <cell r="B11215">
            <v>70.319999999999993</v>
          </cell>
        </row>
        <row r="11216">
          <cell r="A11216" t="str">
            <v>12.001.0040-A</v>
          </cell>
          <cell r="B11216">
            <v>61.16</v>
          </cell>
        </row>
        <row r="11217">
          <cell r="A11217" t="str">
            <v>12.001.0045-0</v>
          </cell>
          <cell r="B11217">
            <v>140.63999999999999</v>
          </cell>
        </row>
        <row r="11218">
          <cell r="A11218" t="str">
            <v>12.001.0045-A</v>
          </cell>
          <cell r="B11218">
            <v>122.32</v>
          </cell>
        </row>
        <row r="11219">
          <cell r="A11219" t="str">
            <v>12.001.0070-0</v>
          </cell>
          <cell r="B11219">
            <v>228.18</v>
          </cell>
        </row>
        <row r="11220">
          <cell r="A11220" t="str">
            <v>12.001.0070-A</v>
          </cell>
          <cell r="B11220">
            <v>210.21</v>
          </cell>
        </row>
        <row r="11221">
          <cell r="A11221" t="str">
            <v>12.001.0075-0</v>
          </cell>
          <cell r="B11221">
            <v>293.07</v>
          </cell>
        </row>
        <row r="11222">
          <cell r="A11222" t="str">
            <v>12.001.0075-A</v>
          </cell>
          <cell r="B11222">
            <v>267.39</v>
          </cell>
        </row>
        <row r="11223">
          <cell r="A11223" t="str">
            <v>12.001.0090-0</v>
          </cell>
          <cell r="B11223">
            <v>533.85</v>
          </cell>
        </row>
        <row r="11224">
          <cell r="A11224" t="str">
            <v>12.001.0090-A</v>
          </cell>
          <cell r="B11224">
            <v>480.06</v>
          </cell>
        </row>
        <row r="11225">
          <cell r="A11225" t="str">
            <v>12.001.0095-0</v>
          </cell>
          <cell r="B11225">
            <v>640.27</v>
          </cell>
        </row>
        <row r="11226">
          <cell r="A11226" t="str">
            <v>12.001.0095-A</v>
          </cell>
          <cell r="B11226">
            <v>572.27</v>
          </cell>
        </row>
        <row r="11227">
          <cell r="A11227" t="str">
            <v>12.001.0100-0</v>
          </cell>
          <cell r="B11227">
            <v>737.78</v>
          </cell>
        </row>
        <row r="11228">
          <cell r="A11228" t="str">
            <v>12.001.0100-A</v>
          </cell>
          <cell r="B11228">
            <v>655.98</v>
          </cell>
        </row>
        <row r="11229">
          <cell r="A11229" t="str">
            <v>12.001.0105-0</v>
          </cell>
          <cell r="B11229">
            <v>879.67</v>
          </cell>
        </row>
        <row r="11230">
          <cell r="A11230" t="str">
            <v>12.001.0105-A</v>
          </cell>
          <cell r="B11230">
            <v>778.92</v>
          </cell>
        </row>
        <row r="11231">
          <cell r="A11231" t="str">
            <v>12.001.0115-0</v>
          </cell>
          <cell r="B11231">
            <v>123.53</v>
          </cell>
        </row>
        <row r="11232">
          <cell r="A11232" t="str">
            <v>12.001.0115-A</v>
          </cell>
          <cell r="B11232">
            <v>107.26</v>
          </cell>
        </row>
        <row r="11233">
          <cell r="A11233" t="str">
            <v>12.002.0010-0</v>
          </cell>
          <cell r="B11233">
            <v>1051.94</v>
          </cell>
        </row>
        <row r="11234">
          <cell r="A11234" t="str">
            <v>12.002.0010-A</v>
          </cell>
          <cell r="B11234">
            <v>994.29</v>
          </cell>
        </row>
        <row r="11235">
          <cell r="A11235" t="str">
            <v>12.002.0011-0</v>
          </cell>
          <cell r="B11235">
            <v>1029.52</v>
          </cell>
        </row>
        <row r="11236">
          <cell r="A11236" t="str">
            <v>12.002.0011-A</v>
          </cell>
          <cell r="B11236">
            <v>974.86</v>
          </cell>
        </row>
        <row r="11237">
          <cell r="A11237" t="str">
            <v>12.002.0015-0</v>
          </cell>
          <cell r="B11237">
            <v>197.49</v>
          </cell>
        </row>
        <row r="11238">
          <cell r="A11238" t="str">
            <v>12.002.0015-A</v>
          </cell>
          <cell r="B11238">
            <v>187.69</v>
          </cell>
        </row>
        <row r="11239">
          <cell r="A11239" t="str">
            <v>12.002.0016-0</v>
          </cell>
          <cell r="B11239">
            <v>194.13</v>
          </cell>
        </row>
        <row r="11240">
          <cell r="A11240" t="str">
            <v>12.002.0016-A</v>
          </cell>
          <cell r="B11240">
            <v>184.77</v>
          </cell>
        </row>
        <row r="11241">
          <cell r="A11241" t="str">
            <v>12.002.0020-0</v>
          </cell>
          <cell r="B11241">
            <v>217.31</v>
          </cell>
        </row>
        <row r="11242">
          <cell r="A11242" t="str">
            <v>12.002.0020-A</v>
          </cell>
          <cell r="B11242">
            <v>205.53</v>
          </cell>
        </row>
        <row r="11243">
          <cell r="A11243" t="str">
            <v>12.002.0025-0</v>
          </cell>
          <cell r="B11243">
            <v>248.52</v>
          </cell>
        </row>
        <row r="11244">
          <cell r="A11244" t="str">
            <v>12.002.0025-A</v>
          </cell>
          <cell r="B11244">
            <v>231.9</v>
          </cell>
        </row>
        <row r="11245">
          <cell r="A11245" t="str">
            <v>12.002.0030-0</v>
          </cell>
          <cell r="B11245">
            <v>276.62</v>
          </cell>
        </row>
        <row r="11246">
          <cell r="A11246" t="str">
            <v>12.002.0030-A</v>
          </cell>
          <cell r="B11246">
            <v>256.92</v>
          </cell>
        </row>
        <row r="11247">
          <cell r="A11247" t="str">
            <v>12.002.0035-1</v>
          </cell>
          <cell r="B11247">
            <v>103.29</v>
          </cell>
        </row>
        <row r="11248">
          <cell r="A11248" t="str">
            <v>12.002.0035-B</v>
          </cell>
          <cell r="B11248">
            <v>97.62</v>
          </cell>
        </row>
        <row r="11249">
          <cell r="A11249" t="str">
            <v>12.002.0036-0</v>
          </cell>
          <cell r="B11249">
            <v>101.05</v>
          </cell>
        </row>
        <row r="11250">
          <cell r="A11250" t="str">
            <v>12.002.0036-A</v>
          </cell>
          <cell r="B11250">
            <v>95.67</v>
          </cell>
        </row>
        <row r="11251">
          <cell r="A11251" t="str">
            <v>12.002.0040-0</v>
          </cell>
          <cell r="B11251">
            <v>111.21</v>
          </cell>
        </row>
        <row r="11252">
          <cell r="A11252" t="str">
            <v>12.002.0040-A</v>
          </cell>
          <cell r="B11252">
            <v>104.87</v>
          </cell>
        </row>
        <row r="11253">
          <cell r="A11253" t="str">
            <v>12.002.0045-0</v>
          </cell>
          <cell r="B11253">
            <v>130.34</v>
          </cell>
        </row>
        <row r="11254">
          <cell r="A11254" t="str">
            <v>12.002.0045-A</v>
          </cell>
          <cell r="B11254">
            <v>121.05</v>
          </cell>
        </row>
        <row r="11255">
          <cell r="A11255" t="str">
            <v>12.002.0050-0</v>
          </cell>
          <cell r="B11255">
            <v>145.63</v>
          </cell>
        </row>
        <row r="11256">
          <cell r="A11256" t="str">
            <v>12.002.0050-A</v>
          </cell>
          <cell r="B11256">
            <v>134.69</v>
          </cell>
        </row>
        <row r="11257">
          <cell r="A11257" t="str">
            <v>12.002.0060-1</v>
          </cell>
          <cell r="B11257">
            <v>111.39</v>
          </cell>
        </row>
        <row r="11258">
          <cell r="A11258" t="str">
            <v>12.002.0060-B</v>
          </cell>
          <cell r="B11258">
            <v>105.01</v>
          </cell>
        </row>
        <row r="11259">
          <cell r="A11259" t="str">
            <v>12.002.0065-1</v>
          </cell>
          <cell r="B11259">
            <v>217.26</v>
          </cell>
        </row>
        <row r="11260">
          <cell r="A11260" t="str">
            <v>12.002.0065-B</v>
          </cell>
          <cell r="B11260">
            <v>205.78</v>
          </cell>
        </row>
        <row r="11261">
          <cell r="A11261" t="str">
            <v>12.002.0070-1</v>
          </cell>
          <cell r="B11261">
            <v>240.27</v>
          </cell>
        </row>
        <row r="11262">
          <cell r="A11262" t="str">
            <v>12.002.0070-B</v>
          </cell>
          <cell r="B11262">
            <v>226.8</v>
          </cell>
        </row>
        <row r="11263">
          <cell r="A11263" t="str">
            <v>12.002.0080-0</v>
          </cell>
          <cell r="B11263">
            <v>42.46</v>
          </cell>
        </row>
        <row r="11264">
          <cell r="A11264" t="str">
            <v>12.002.0080-A</v>
          </cell>
          <cell r="B11264">
            <v>40.28</v>
          </cell>
        </row>
        <row r="11265">
          <cell r="A11265" t="str">
            <v>12.002.0085-0</v>
          </cell>
          <cell r="B11265">
            <v>25.48</v>
          </cell>
        </row>
        <row r="11266">
          <cell r="A11266" t="str">
            <v>12.002.0085-A</v>
          </cell>
          <cell r="B11266">
            <v>23.83</v>
          </cell>
        </row>
        <row r="11267">
          <cell r="A11267" t="str">
            <v>12.002.0100-0</v>
          </cell>
          <cell r="B11267">
            <v>624.72</v>
          </cell>
        </row>
        <row r="11268">
          <cell r="A11268" t="str">
            <v>12.002.0100-A</v>
          </cell>
          <cell r="B11268">
            <v>591.54999999999995</v>
          </cell>
        </row>
        <row r="11269">
          <cell r="A11269" t="str">
            <v>12.003.0055-0</v>
          </cell>
          <cell r="B11269">
            <v>94.2</v>
          </cell>
        </row>
        <row r="11270">
          <cell r="A11270" t="str">
            <v>12.003.0055-A</v>
          </cell>
          <cell r="B11270">
            <v>85.94</v>
          </cell>
        </row>
        <row r="11271">
          <cell r="A11271" t="str">
            <v>12.003.0056-0</v>
          </cell>
          <cell r="B11271">
            <v>91.4</v>
          </cell>
        </row>
        <row r="11272">
          <cell r="A11272" t="str">
            <v>12.003.0056-A</v>
          </cell>
          <cell r="B11272">
            <v>83.51</v>
          </cell>
        </row>
        <row r="11273">
          <cell r="A11273" t="str">
            <v>12.003.0060-0</v>
          </cell>
          <cell r="B11273">
            <v>106.88</v>
          </cell>
        </row>
        <row r="11274">
          <cell r="A11274" t="str">
            <v>12.003.0060-A</v>
          </cell>
          <cell r="B11274">
            <v>97.12</v>
          </cell>
        </row>
        <row r="11275">
          <cell r="A11275" t="str">
            <v>12.003.0065-0</v>
          </cell>
          <cell r="B11275">
            <v>134.38999999999999</v>
          </cell>
        </row>
        <row r="11276">
          <cell r="A11276" t="str">
            <v>12.003.0065-A</v>
          </cell>
          <cell r="B11276">
            <v>120.76</v>
          </cell>
        </row>
        <row r="11277">
          <cell r="A11277" t="str">
            <v>12.003.0070-0</v>
          </cell>
          <cell r="B11277">
            <v>157.13999999999999</v>
          </cell>
        </row>
        <row r="11278">
          <cell r="A11278" t="str">
            <v>12.003.0070-A</v>
          </cell>
          <cell r="B11278">
            <v>140.66999999999999</v>
          </cell>
        </row>
        <row r="11279">
          <cell r="A11279" t="str">
            <v>12.003.0075-1</v>
          </cell>
          <cell r="B11279">
            <v>48.18</v>
          </cell>
        </row>
        <row r="11280">
          <cell r="A11280" t="str">
            <v>12.003.0075-B</v>
          </cell>
          <cell r="B11280">
            <v>43.79</v>
          </cell>
        </row>
        <row r="11281">
          <cell r="A11281" t="str">
            <v>12.003.0076-0</v>
          </cell>
          <cell r="B11281">
            <v>46.35</v>
          </cell>
        </row>
        <row r="11282">
          <cell r="A11282" t="str">
            <v>12.003.0076-A</v>
          </cell>
          <cell r="B11282">
            <v>42.2</v>
          </cell>
        </row>
        <row r="11283">
          <cell r="A11283" t="str">
            <v>12.003.0080-0</v>
          </cell>
          <cell r="B11283">
            <v>54.4</v>
          </cell>
        </row>
        <row r="11284">
          <cell r="A11284" t="str">
            <v>12.003.0080-A</v>
          </cell>
          <cell r="B11284">
            <v>49.18</v>
          </cell>
        </row>
        <row r="11285">
          <cell r="A11285" t="str">
            <v>12.003.0085-0</v>
          </cell>
          <cell r="B11285">
            <v>71.63</v>
          </cell>
        </row>
        <row r="11286">
          <cell r="A11286" t="str">
            <v>12.003.0085-A</v>
          </cell>
          <cell r="B11286">
            <v>64.11</v>
          </cell>
        </row>
        <row r="11287">
          <cell r="A11287" t="str">
            <v>12.003.0090-0</v>
          </cell>
          <cell r="B11287">
            <v>84.04</v>
          </cell>
        </row>
        <row r="11288">
          <cell r="A11288" t="str">
            <v>12.003.0090-A</v>
          </cell>
          <cell r="B11288">
            <v>74.87</v>
          </cell>
        </row>
        <row r="11289">
          <cell r="A11289" t="str">
            <v>12.003.0095-0</v>
          </cell>
          <cell r="B11289">
            <v>74.069999999999993</v>
          </cell>
        </row>
        <row r="11290">
          <cell r="A11290" t="str">
            <v>12.003.0095-A</v>
          </cell>
          <cell r="B11290">
            <v>68.08</v>
          </cell>
        </row>
        <row r="11291">
          <cell r="A11291" t="str">
            <v>12.003.0096-0</v>
          </cell>
          <cell r="B11291">
            <v>71.83</v>
          </cell>
        </row>
        <row r="11292">
          <cell r="A11292" t="str">
            <v>12.003.0096-A</v>
          </cell>
          <cell r="B11292">
            <v>66.14</v>
          </cell>
        </row>
        <row r="11293">
          <cell r="A11293" t="str">
            <v>12.003.0100-0</v>
          </cell>
          <cell r="B11293">
            <v>81.86</v>
          </cell>
        </row>
        <row r="11294">
          <cell r="A11294" t="str">
            <v>12.003.0100-A</v>
          </cell>
          <cell r="B11294">
            <v>74.83</v>
          </cell>
        </row>
        <row r="11295">
          <cell r="A11295" t="str">
            <v>12.003.0105-0</v>
          </cell>
          <cell r="B11295">
            <v>102.99</v>
          </cell>
        </row>
        <row r="11296">
          <cell r="A11296" t="str">
            <v>12.003.0105-A</v>
          </cell>
          <cell r="B11296">
            <v>93.14</v>
          </cell>
        </row>
        <row r="11297">
          <cell r="A11297" t="str">
            <v>12.003.0110-0</v>
          </cell>
          <cell r="B11297">
            <v>117.18</v>
          </cell>
        </row>
        <row r="11298">
          <cell r="A11298" t="str">
            <v>12.003.0110-A</v>
          </cell>
          <cell r="B11298">
            <v>105.43</v>
          </cell>
        </row>
        <row r="11299">
          <cell r="A11299" t="str">
            <v>12.003.0115-0</v>
          </cell>
          <cell r="B11299">
            <v>37.29</v>
          </cell>
        </row>
        <row r="11300">
          <cell r="A11300" t="str">
            <v>12.003.0115-A</v>
          </cell>
          <cell r="B11300">
            <v>34.15</v>
          </cell>
        </row>
        <row r="11301">
          <cell r="A11301" t="str">
            <v>12.003.0116-0</v>
          </cell>
          <cell r="B11301">
            <v>36.31</v>
          </cell>
        </row>
        <row r="11302">
          <cell r="A11302" t="str">
            <v>12.003.0116-A</v>
          </cell>
          <cell r="B11302">
            <v>33.31</v>
          </cell>
        </row>
        <row r="11303">
          <cell r="A11303" t="str">
            <v>12.003.0120-0</v>
          </cell>
          <cell r="B11303">
            <v>43.19</v>
          </cell>
        </row>
        <row r="11304">
          <cell r="A11304" t="str">
            <v>12.003.0120-A</v>
          </cell>
          <cell r="B11304">
            <v>39.32</v>
          </cell>
        </row>
        <row r="11305">
          <cell r="A11305" t="str">
            <v>12.003.0125-0</v>
          </cell>
          <cell r="B11305">
            <v>54.19</v>
          </cell>
        </row>
        <row r="11306">
          <cell r="A11306" t="str">
            <v>12.003.0125-A</v>
          </cell>
          <cell r="B11306">
            <v>48.85</v>
          </cell>
        </row>
        <row r="11307">
          <cell r="A11307" t="str">
            <v>12.003.0150-0</v>
          </cell>
          <cell r="B11307">
            <v>62.35</v>
          </cell>
        </row>
        <row r="11308">
          <cell r="A11308" t="str">
            <v>12.003.0150-A</v>
          </cell>
          <cell r="B11308">
            <v>55.92</v>
          </cell>
        </row>
        <row r="11309">
          <cell r="A11309" t="str">
            <v>12.003.0155-0</v>
          </cell>
          <cell r="B11309">
            <v>97.12</v>
          </cell>
        </row>
        <row r="11310">
          <cell r="A11310" t="str">
            <v>12.003.0155-A</v>
          </cell>
          <cell r="B11310">
            <v>89</v>
          </cell>
        </row>
        <row r="11311">
          <cell r="A11311" t="str">
            <v>12.003.0160-0</v>
          </cell>
          <cell r="B11311">
            <v>94.32</v>
          </cell>
        </row>
        <row r="11312">
          <cell r="A11312" t="str">
            <v>12.003.0160-A</v>
          </cell>
          <cell r="B11312">
            <v>86.57</v>
          </cell>
        </row>
        <row r="11313">
          <cell r="A11313" t="str">
            <v>12.003.0165-0</v>
          </cell>
          <cell r="B11313">
            <v>109.8</v>
          </cell>
        </row>
        <row r="11314">
          <cell r="A11314" t="str">
            <v>12.003.0165-A</v>
          </cell>
          <cell r="B11314">
            <v>100.18</v>
          </cell>
        </row>
        <row r="11315">
          <cell r="A11315" t="str">
            <v>12.003.0170-0</v>
          </cell>
          <cell r="B11315">
            <v>137.30000000000001</v>
          </cell>
        </row>
        <row r="11316">
          <cell r="A11316" t="str">
            <v>12.003.0170-A</v>
          </cell>
          <cell r="B11316">
            <v>123.82</v>
          </cell>
        </row>
        <row r="11317">
          <cell r="A11317" t="str">
            <v>12.003.0175-0</v>
          </cell>
          <cell r="B11317">
            <v>160.06</v>
          </cell>
        </row>
        <row r="11318">
          <cell r="A11318" t="str">
            <v>12.003.0175-A</v>
          </cell>
          <cell r="B11318">
            <v>143.72999999999999</v>
          </cell>
        </row>
        <row r="11319">
          <cell r="A11319" t="str">
            <v>12.003.0180-1</v>
          </cell>
          <cell r="B11319">
            <v>49.02</v>
          </cell>
        </row>
        <row r="11320">
          <cell r="A11320" t="str">
            <v>12.003.0180-B</v>
          </cell>
          <cell r="B11320">
            <v>44.67</v>
          </cell>
        </row>
        <row r="11321">
          <cell r="A11321" t="str">
            <v>12.003.0185-0</v>
          </cell>
          <cell r="B11321">
            <v>47.19</v>
          </cell>
        </row>
        <row r="11322">
          <cell r="A11322" t="str">
            <v>12.003.0185-A</v>
          </cell>
          <cell r="B11322">
            <v>43.09</v>
          </cell>
        </row>
        <row r="11323">
          <cell r="A11323" t="str">
            <v>12.003.0190-0</v>
          </cell>
          <cell r="B11323">
            <v>55.24</v>
          </cell>
        </row>
        <row r="11324">
          <cell r="A11324" t="str">
            <v>12.003.0190-A</v>
          </cell>
          <cell r="B11324">
            <v>50.06</v>
          </cell>
        </row>
        <row r="11325">
          <cell r="A11325" t="str">
            <v>12.003.0195-0</v>
          </cell>
          <cell r="B11325">
            <v>72.47</v>
          </cell>
        </row>
        <row r="11326">
          <cell r="A11326" t="str">
            <v>12.003.0195-A</v>
          </cell>
          <cell r="B11326">
            <v>64.989999999999995</v>
          </cell>
        </row>
        <row r="11327">
          <cell r="A11327" t="str">
            <v>12.003.0200-0</v>
          </cell>
          <cell r="B11327">
            <v>84.88</v>
          </cell>
        </row>
        <row r="11328">
          <cell r="A11328" t="str">
            <v>12.003.0200-A</v>
          </cell>
          <cell r="B11328">
            <v>75.75</v>
          </cell>
        </row>
        <row r="11329">
          <cell r="A11329" t="str">
            <v>12.003.0205-0</v>
          </cell>
          <cell r="B11329">
            <v>75.900000000000006</v>
          </cell>
        </row>
        <row r="11330">
          <cell r="A11330" t="str">
            <v>12.003.0205-A</v>
          </cell>
          <cell r="B11330">
            <v>70</v>
          </cell>
        </row>
        <row r="11331">
          <cell r="A11331" t="str">
            <v>12.003.0210-0</v>
          </cell>
          <cell r="B11331">
            <v>73.650000000000006</v>
          </cell>
        </row>
        <row r="11332">
          <cell r="A11332" t="str">
            <v>12.003.0210-A</v>
          </cell>
          <cell r="B11332">
            <v>68.05</v>
          </cell>
        </row>
        <row r="11333">
          <cell r="A11333" t="str">
            <v>12.003.0215-0</v>
          </cell>
          <cell r="B11333">
            <v>83.69</v>
          </cell>
        </row>
        <row r="11334">
          <cell r="A11334" t="str">
            <v>12.003.0215-A</v>
          </cell>
          <cell r="B11334">
            <v>76.739999999999995</v>
          </cell>
        </row>
        <row r="11335">
          <cell r="A11335" t="str">
            <v>12.003.0220-0</v>
          </cell>
          <cell r="B11335">
            <v>104.81</v>
          </cell>
        </row>
        <row r="11336">
          <cell r="A11336" t="str">
            <v>12.003.0220-A</v>
          </cell>
          <cell r="B11336">
            <v>95.05</v>
          </cell>
        </row>
        <row r="11337">
          <cell r="A11337" t="str">
            <v>12.003.0225-0</v>
          </cell>
          <cell r="B11337">
            <v>119</v>
          </cell>
        </row>
        <row r="11338">
          <cell r="A11338" t="str">
            <v>12.003.0225-A</v>
          </cell>
          <cell r="B11338">
            <v>107.34</v>
          </cell>
        </row>
        <row r="11339">
          <cell r="A11339" t="str">
            <v>12.003.0230-0</v>
          </cell>
          <cell r="B11339">
            <v>37.85</v>
          </cell>
        </row>
        <row r="11340">
          <cell r="A11340" t="str">
            <v>12.003.0230-A</v>
          </cell>
          <cell r="B11340">
            <v>34.74</v>
          </cell>
        </row>
        <row r="11341">
          <cell r="A11341" t="str">
            <v>12.003.0235-0</v>
          </cell>
          <cell r="B11341">
            <v>36.880000000000003</v>
          </cell>
        </row>
        <row r="11342">
          <cell r="A11342" t="str">
            <v>12.003.0235-A</v>
          </cell>
          <cell r="B11342">
            <v>33.9</v>
          </cell>
        </row>
        <row r="11343">
          <cell r="A11343" t="str">
            <v>12.003.0240-0</v>
          </cell>
          <cell r="B11343">
            <v>43.81</v>
          </cell>
        </row>
        <row r="11344">
          <cell r="A11344" t="str">
            <v>12.003.0240-A</v>
          </cell>
          <cell r="B11344">
            <v>39.97</v>
          </cell>
        </row>
        <row r="11345">
          <cell r="A11345" t="str">
            <v>12.003.0245-0</v>
          </cell>
          <cell r="B11345">
            <v>54.81</v>
          </cell>
        </row>
        <row r="11346">
          <cell r="A11346" t="str">
            <v>12.003.0245-A</v>
          </cell>
          <cell r="B11346">
            <v>49.5</v>
          </cell>
        </row>
        <row r="11347">
          <cell r="A11347" t="str">
            <v>12.003.0250-0</v>
          </cell>
          <cell r="B11347">
            <v>62.97</v>
          </cell>
        </row>
        <row r="11348">
          <cell r="A11348" t="str">
            <v>12.003.0250-A</v>
          </cell>
          <cell r="B11348">
            <v>56.57</v>
          </cell>
        </row>
        <row r="11349">
          <cell r="A11349" t="str">
            <v>12.004.0160-0</v>
          </cell>
          <cell r="B11349">
            <v>526.28</v>
          </cell>
        </row>
        <row r="11350">
          <cell r="A11350" t="str">
            <v>12.004.0160-A</v>
          </cell>
          <cell r="B11350">
            <v>520.20000000000005</v>
          </cell>
        </row>
        <row r="11351">
          <cell r="A11351" t="str">
            <v>12.005.0010-0</v>
          </cell>
          <cell r="B11351">
            <v>45.22</v>
          </cell>
        </row>
        <row r="11352">
          <cell r="A11352" t="str">
            <v>12.005.0010-A</v>
          </cell>
          <cell r="B11352">
            <v>41.79</v>
          </cell>
        </row>
        <row r="11353">
          <cell r="A11353" t="str">
            <v>12.005.0015-0</v>
          </cell>
          <cell r="B11353">
            <v>52.32</v>
          </cell>
        </row>
        <row r="11354">
          <cell r="A11354" t="str">
            <v>12.005.0015-A</v>
          </cell>
          <cell r="B11354">
            <v>47.94</v>
          </cell>
        </row>
        <row r="11355">
          <cell r="A11355" t="str">
            <v>12.005.0020-0</v>
          </cell>
          <cell r="B11355">
            <v>68.28</v>
          </cell>
        </row>
        <row r="11356">
          <cell r="A11356" t="str">
            <v>12.005.0020-A</v>
          </cell>
          <cell r="B11356">
            <v>61.77</v>
          </cell>
        </row>
        <row r="11357">
          <cell r="A11357" t="str">
            <v>12.005.0025-0</v>
          </cell>
          <cell r="B11357">
            <v>70.05</v>
          </cell>
        </row>
        <row r="11358">
          <cell r="A11358" t="str">
            <v>12.005.0025-A</v>
          </cell>
          <cell r="B11358">
            <v>63.31</v>
          </cell>
        </row>
        <row r="11359">
          <cell r="A11359" t="str">
            <v>12.005.0030-0</v>
          </cell>
          <cell r="B11359">
            <v>56.26</v>
          </cell>
        </row>
        <row r="11360">
          <cell r="A11360" t="str">
            <v>12.005.0030-A</v>
          </cell>
          <cell r="B11360">
            <v>52.16</v>
          </cell>
        </row>
        <row r="11361">
          <cell r="A11361" t="str">
            <v>12.005.0035-0</v>
          </cell>
          <cell r="B11361">
            <v>58.75</v>
          </cell>
        </row>
        <row r="11362">
          <cell r="A11362" t="str">
            <v>12.005.0035-A</v>
          </cell>
          <cell r="B11362">
            <v>54.31</v>
          </cell>
        </row>
        <row r="11363">
          <cell r="A11363" t="str">
            <v>12.005.0040-0</v>
          </cell>
          <cell r="B11363">
            <v>66.900000000000006</v>
          </cell>
        </row>
        <row r="11364">
          <cell r="A11364" t="str">
            <v>12.005.0040-A</v>
          </cell>
          <cell r="B11364">
            <v>61.38</v>
          </cell>
        </row>
        <row r="11365">
          <cell r="A11365" t="str">
            <v>12.005.0045-0</v>
          </cell>
          <cell r="B11365">
            <v>72.23</v>
          </cell>
        </row>
        <row r="11366">
          <cell r="A11366" t="str">
            <v>12.005.0045-A</v>
          </cell>
          <cell r="B11366">
            <v>65.989999999999995</v>
          </cell>
        </row>
        <row r="11367">
          <cell r="A11367" t="str">
            <v>12.005.0080-0</v>
          </cell>
          <cell r="B11367">
            <v>74.87</v>
          </cell>
        </row>
        <row r="11368">
          <cell r="A11368" t="str">
            <v>12.005.0080-A</v>
          </cell>
          <cell r="B11368">
            <v>69.48</v>
          </cell>
        </row>
        <row r="11369">
          <cell r="A11369" t="str">
            <v>12.005.0085-1</v>
          </cell>
          <cell r="B11369">
            <v>78.42</v>
          </cell>
        </row>
        <row r="11370">
          <cell r="A11370" t="str">
            <v>12.005.0085-B</v>
          </cell>
          <cell r="B11370">
            <v>72.55</v>
          </cell>
        </row>
        <row r="11371">
          <cell r="A11371" t="str">
            <v>12.005.0090-0</v>
          </cell>
          <cell r="B11371">
            <v>89.06</v>
          </cell>
        </row>
        <row r="11372">
          <cell r="A11372" t="str">
            <v>12.005.0090-A</v>
          </cell>
          <cell r="B11372">
            <v>81.77</v>
          </cell>
        </row>
        <row r="11373">
          <cell r="A11373" t="str">
            <v>12.005.0095-1</v>
          </cell>
          <cell r="B11373">
            <v>96.16</v>
          </cell>
        </row>
        <row r="11374">
          <cell r="A11374" t="str">
            <v>12.005.0095-B</v>
          </cell>
          <cell r="B11374">
            <v>87.92</v>
          </cell>
        </row>
        <row r="11375">
          <cell r="A11375" t="str">
            <v>12.005.0100-0</v>
          </cell>
          <cell r="B11375">
            <v>45.35</v>
          </cell>
        </row>
        <row r="11376">
          <cell r="A11376" t="str">
            <v>12.005.0100-A</v>
          </cell>
          <cell r="B11376">
            <v>41.94</v>
          </cell>
        </row>
        <row r="11377">
          <cell r="A11377" t="str">
            <v>12.005.0103-1</v>
          </cell>
          <cell r="B11377">
            <v>52.44</v>
          </cell>
        </row>
        <row r="11378">
          <cell r="A11378" t="str">
            <v>12.005.0103-B</v>
          </cell>
          <cell r="B11378">
            <v>48.08</v>
          </cell>
        </row>
        <row r="11379">
          <cell r="A11379" t="str">
            <v>12.005.0105-0</v>
          </cell>
          <cell r="B11379">
            <v>68.400000000000006</v>
          </cell>
        </row>
        <row r="11380">
          <cell r="A11380" t="str">
            <v>12.005.0105-A</v>
          </cell>
          <cell r="B11380">
            <v>61.91</v>
          </cell>
        </row>
        <row r="11381">
          <cell r="A11381" t="str">
            <v>12.005.0107-1</v>
          </cell>
          <cell r="B11381">
            <v>70.180000000000007</v>
          </cell>
        </row>
        <row r="11382">
          <cell r="A11382" t="str">
            <v>12.005.0107-B</v>
          </cell>
          <cell r="B11382">
            <v>63.45</v>
          </cell>
        </row>
        <row r="11383">
          <cell r="A11383" t="str">
            <v>12.005.0110-0</v>
          </cell>
          <cell r="B11383">
            <v>56.45</v>
          </cell>
        </row>
        <row r="11384">
          <cell r="A11384" t="str">
            <v>12.005.0110-A</v>
          </cell>
          <cell r="B11384">
            <v>52.37</v>
          </cell>
        </row>
        <row r="11385">
          <cell r="A11385" t="str">
            <v>12.005.0112-1</v>
          </cell>
          <cell r="B11385">
            <v>58.93</v>
          </cell>
        </row>
        <row r="11386">
          <cell r="A11386" t="str">
            <v>12.005.0112-B</v>
          </cell>
          <cell r="B11386">
            <v>54.53</v>
          </cell>
        </row>
        <row r="11387">
          <cell r="A11387" t="str">
            <v>12.005.0115-0</v>
          </cell>
          <cell r="B11387">
            <v>67.09</v>
          </cell>
        </row>
        <row r="11388">
          <cell r="A11388" t="str">
            <v>12.005.0115-A</v>
          </cell>
          <cell r="B11388">
            <v>61.6</v>
          </cell>
        </row>
        <row r="11389">
          <cell r="A11389" t="str">
            <v>12.005.0117-1</v>
          </cell>
          <cell r="B11389">
            <v>72.41</v>
          </cell>
        </row>
        <row r="11390">
          <cell r="A11390" t="str">
            <v>12.005.0117-B</v>
          </cell>
          <cell r="B11390">
            <v>66.209999999999994</v>
          </cell>
        </row>
        <row r="11391">
          <cell r="A11391" t="str">
            <v>12.005.0120-0</v>
          </cell>
          <cell r="B11391">
            <v>75.12</v>
          </cell>
        </row>
        <row r="11392">
          <cell r="A11392" t="str">
            <v>12.005.0120-A</v>
          </cell>
          <cell r="B11392">
            <v>69.72</v>
          </cell>
        </row>
        <row r="11393">
          <cell r="A11393" t="str">
            <v>12.005.0122-1</v>
          </cell>
          <cell r="B11393">
            <v>78.66</v>
          </cell>
        </row>
        <row r="11394">
          <cell r="A11394" t="str">
            <v>12.005.0122-B</v>
          </cell>
          <cell r="B11394">
            <v>72.790000000000006</v>
          </cell>
        </row>
        <row r="11395">
          <cell r="A11395" t="str">
            <v>12.005.0124-0</v>
          </cell>
          <cell r="B11395">
            <v>89.3</v>
          </cell>
        </row>
        <row r="11396">
          <cell r="A11396" t="str">
            <v>12.005.0124-A</v>
          </cell>
          <cell r="B11396">
            <v>82.01</v>
          </cell>
        </row>
        <row r="11397">
          <cell r="A11397" t="str">
            <v>12.005.0126-1</v>
          </cell>
          <cell r="B11397">
            <v>96.4</v>
          </cell>
        </row>
        <row r="11398">
          <cell r="A11398" t="str">
            <v>12.005.0126-B</v>
          </cell>
          <cell r="B11398">
            <v>88.16</v>
          </cell>
        </row>
        <row r="11399">
          <cell r="A11399" t="str">
            <v>12.005.0130-1</v>
          </cell>
          <cell r="B11399">
            <v>61.56</v>
          </cell>
        </row>
        <row r="11400">
          <cell r="A11400" t="str">
            <v>12.005.0130-B</v>
          </cell>
          <cell r="B11400">
            <v>57.23</v>
          </cell>
        </row>
        <row r="11401">
          <cell r="A11401" t="str">
            <v>12.005.0135-1</v>
          </cell>
          <cell r="B11401">
            <v>96.64</v>
          </cell>
        </row>
        <row r="11402">
          <cell r="A11402" t="str">
            <v>12.005.0135-B</v>
          </cell>
          <cell r="B11402">
            <v>91.76</v>
          </cell>
        </row>
        <row r="11403">
          <cell r="A11403" t="str">
            <v>12.005.0140-1</v>
          </cell>
          <cell r="B11403">
            <v>103.74</v>
          </cell>
        </row>
        <row r="11404">
          <cell r="A11404" t="str">
            <v>12.005.0140-B</v>
          </cell>
          <cell r="B11404">
            <v>97.9</v>
          </cell>
        </row>
        <row r="11405">
          <cell r="A11405" t="str">
            <v>12.005.0160-0</v>
          </cell>
          <cell r="B11405">
            <v>60.42</v>
          </cell>
        </row>
        <row r="11406">
          <cell r="A11406" t="str">
            <v>12.005.0160-A</v>
          </cell>
          <cell r="B11406">
            <v>56.32</v>
          </cell>
        </row>
        <row r="11407">
          <cell r="A11407" t="str">
            <v>12.005.0165-0</v>
          </cell>
          <cell r="B11407">
            <v>62.91</v>
          </cell>
        </row>
        <row r="11408">
          <cell r="A11408" t="str">
            <v>12.005.0165-A</v>
          </cell>
          <cell r="B11408">
            <v>58.47</v>
          </cell>
        </row>
        <row r="11409">
          <cell r="A11409" t="str">
            <v>12.005.0170-0</v>
          </cell>
          <cell r="B11409">
            <v>71.06</v>
          </cell>
        </row>
        <row r="11410">
          <cell r="A11410" t="str">
            <v>12.005.0170-A</v>
          </cell>
          <cell r="B11410">
            <v>65.540000000000006</v>
          </cell>
        </row>
        <row r="11411">
          <cell r="A11411" t="str">
            <v>12.005.0175-0</v>
          </cell>
          <cell r="B11411">
            <v>76.39</v>
          </cell>
        </row>
        <row r="11412">
          <cell r="A11412" t="str">
            <v>12.005.0175-A</v>
          </cell>
          <cell r="B11412">
            <v>70.150000000000006</v>
          </cell>
        </row>
        <row r="11413">
          <cell r="A11413" t="str">
            <v>12.005.0185-0</v>
          </cell>
          <cell r="B11413">
            <v>61</v>
          </cell>
        </row>
        <row r="11414">
          <cell r="A11414" t="str">
            <v>12.005.0185-A</v>
          </cell>
          <cell r="B11414">
            <v>56.93</v>
          </cell>
        </row>
        <row r="11415">
          <cell r="A11415" t="str">
            <v>12.005.0190-0</v>
          </cell>
          <cell r="B11415">
            <v>63.48</v>
          </cell>
        </row>
        <row r="11416">
          <cell r="A11416" t="str">
            <v>12.005.0190-A</v>
          </cell>
          <cell r="B11416">
            <v>59.09</v>
          </cell>
        </row>
        <row r="11417">
          <cell r="A11417" t="str">
            <v>12.005.0195-0</v>
          </cell>
          <cell r="B11417">
            <v>71.64</v>
          </cell>
        </row>
        <row r="11418">
          <cell r="A11418" t="str">
            <v>12.005.0195-A</v>
          </cell>
          <cell r="B11418">
            <v>66.150000000000006</v>
          </cell>
        </row>
        <row r="11419">
          <cell r="A11419" t="str">
            <v>12.005.0200-0</v>
          </cell>
          <cell r="B11419">
            <v>76.959999999999994</v>
          </cell>
        </row>
        <row r="11420">
          <cell r="A11420" t="str">
            <v>12.005.0200-A</v>
          </cell>
          <cell r="B11420">
            <v>70.760000000000005</v>
          </cell>
        </row>
        <row r="11421">
          <cell r="A11421" t="str">
            <v>12.006.0010-0</v>
          </cell>
          <cell r="B11421">
            <v>154.9</v>
          </cell>
        </row>
        <row r="11422">
          <cell r="A11422" t="str">
            <v>12.006.0010-A</v>
          </cell>
          <cell r="B11422">
            <v>145.36000000000001</v>
          </cell>
        </row>
        <row r="11423">
          <cell r="A11423" t="str">
            <v>12.007.0015-0</v>
          </cell>
          <cell r="B11423">
            <v>159.1</v>
          </cell>
        </row>
        <row r="11424">
          <cell r="A11424" t="str">
            <v>12.007.0015-A</v>
          </cell>
          <cell r="B11424">
            <v>155.24</v>
          </cell>
        </row>
        <row r="11425">
          <cell r="A11425" t="str">
            <v>12.007.0020-0</v>
          </cell>
          <cell r="B11425">
            <v>123.87</v>
          </cell>
        </row>
        <row r="11426">
          <cell r="A11426" t="str">
            <v>12.007.0020-A</v>
          </cell>
          <cell r="B11426">
            <v>121.92</v>
          </cell>
        </row>
        <row r="11427">
          <cell r="A11427" t="str">
            <v>12.007.0025-0</v>
          </cell>
          <cell r="B11427">
            <v>190.93</v>
          </cell>
        </row>
        <row r="11428">
          <cell r="A11428" t="str">
            <v>12.007.0025-A</v>
          </cell>
          <cell r="B11428">
            <v>188.21</v>
          </cell>
        </row>
        <row r="11429">
          <cell r="A11429" t="str">
            <v>12.007.0030-0</v>
          </cell>
          <cell r="B11429">
            <v>191.1</v>
          </cell>
        </row>
        <row r="11430">
          <cell r="A11430" t="str">
            <v>12.007.0030-A</v>
          </cell>
          <cell r="B11430">
            <v>187.11</v>
          </cell>
        </row>
        <row r="11431">
          <cell r="A11431" t="str">
            <v>12.007.0040-0</v>
          </cell>
          <cell r="B11431">
            <v>284.14</v>
          </cell>
        </row>
        <row r="11432">
          <cell r="A11432" t="str">
            <v>12.007.0040-A</v>
          </cell>
          <cell r="B11432">
            <v>277.76</v>
          </cell>
        </row>
        <row r="11433">
          <cell r="A11433" t="str">
            <v>12.007.0045-0</v>
          </cell>
          <cell r="B11433">
            <v>198.46</v>
          </cell>
        </row>
        <row r="11434">
          <cell r="A11434" t="str">
            <v>12.007.0045-A</v>
          </cell>
          <cell r="B11434">
            <v>195.6</v>
          </cell>
        </row>
        <row r="11435">
          <cell r="A11435" t="str">
            <v>12.008.0015-0</v>
          </cell>
          <cell r="B11435">
            <v>148.24</v>
          </cell>
        </row>
        <row r="11436">
          <cell r="A11436" t="str">
            <v>12.008.0015-A</v>
          </cell>
          <cell r="B11436">
            <v>138.66</v>
          </cell>
        </row>
        <row r="11437">
          <cell r="A11437" t="str">
            <v>12.008.0020-0</v>
          </cell>
          <cell r="B11437">
            <v>127.31</v>
          </cell>
        </row>
        <row r="11438">
          <cell r="A11438" t="str">
            <v>12.008.0020-A</v>
          </cell>
          <cell r="B11438">
            <v>116.95</v>
          </cell>
        </row>
        <row r="11439">
          <cell r="A11439" t="str">
            <v>12.009.0001-0</v>
          </cell>
          <cell r="B11439">
            <v>1128.1199999999999</v>
          </cell>
        </row>
        <row r="11440">
          <cell r="A11440" t="str">
            <v>12.009.0001-A</v>
          </cell>
          <cell r="B11440">
            <v>1104.4000000000001</v>
          </cell>
        </row>
        <row r="11441">
          <cell r="A11441" t="str">
            <v>12.009.0002-0</v>
          </cell>
          <cell r="B11441">
            <v>1149.9100000000001</v>
          </cell>
        </row>
        <row r="11442">
          <cell r="A11442" t="str">
            <v>12.009.0002-A</v>
          </cell>
          <cell r="B11442">
            <v>1126.1600000000001</v>
          </cell>
        </row>
        <row r="11443">
          <cell r="A11443" t="str">
            <v>12.009.0003-0</v>
          </cell>
          <cell r="B11443">
            <v>710.89</v>
          </cell>
        </row>
        <row r="11444">
          <cell r="A11444" t="str">
            <v>12.009.0003-A</v>
          </cell>
          <cell r="B11444">
            <v>689.54</v>
          </cell>
        </row>
        <row r="11445">
          <cell r="A11445" t="str">
            <v>12.009.0006-0</v>
          </cell>
          <cell r="B11445">
            <v>351.83</v>
          </cell>
        </row>
        <row r="11446">
          <cell r="A11446" t="str">
            <v>12.009.0006-A</v>
          </cell>
          <cell r="B11446">
            <v>332.82</v>
          </cell>
        </row>
        <row r="11447">
          <cell r="A11447" t="str">
            <v>12.010.0010-0</v>
          </cell>
          <cell r="B11447">
            <v>54.39</v>
          </cell>
        </row>
        <row r="11448">
          <cell r="A11448" t="str">
            <v>12.010.0010-A</v>
          </cell>
          <cell r="B11448">
            <v>53.27</v>
          </cell>
        </row>
        <row r="11449">
          <cell r="A11449" t="str">
            <v>12.010.0015-0</v>
          </cell>
          <cell r="B11449">
            <v>107.29</v>
          </cell>
        </row>
        <row r="11450">
          <cell r="A11450" t="str">
            <v>12.010.0015-A</v>
          </cell>
          <cell r="B11450">
            <v>105.17</v>
          </cell>
        </row>
        <row r="11451">
          <cell r="A11451" t="str">
            <v>12.010.0020-0</v>
          </cell>
          <cell r="B11451">
            <v>81.14</v>
          </cell>
        </row>
        <row r="11452">
          <cell r="A11452" t="str">
            <v>12.010.0020-A</v>
          </cell>
          <cell r="B11452">
            <v>79.459999999999994</v>
          </cell>
        </row>
        <row r="11453">
          <cell r="A11453" t="str">
            <v>12.011.0001-0</v>
          </cell>
          <cell r="B11453">
            <v>186.3</v>
          </cell>
        </row>
        <row r="11454">
          <cell r="A11454" t="str">
            <v>12.011.0001-A</v>
          </cell>
          <cell r="B11454">
            <v>180.24</v>
          </cell>
        </row>
        <row r="11455">
          <cell r="A11455" t="str">
            <v>12.011.0005-0</v>
          </cell>
          <cell r="B11455">
            <v>205.79</v>
          </cell>
        </row>
        <row r="11456">
          <cell r="A11456" t="str">
            <v>12.011.0005-A</v>
          </cell>
          <cell r="B11456">
            <v>199.15</v>
          </cell>
        </row>
        <row r="11457">
          <cell r="A11457" t="str">
            <v>12.012.0001-0</v>
          </cell>
          <cell r="B11457">
            <v>337.21</v>
          </cell>
        </row>
        <row r="11458">
          <cell r="A11458" t="str">
            <v>12.012.0001-A</v>
          </cell>
          <cell r="B11458">
            <v>297.74</v>
          </cell>
        </row>
        <row r="11459">
          <cell r="A11459" t="str">
            <v>12.012.0002-0</v>
          </cell>
          <cell r="B11459">
            <v>352.11</v>
          </cell>
        </row>
        <row r="11460">
          <cell r="A11460" t="str">
            <v>12.012.0002-A</v>
          </cell>
          <cell r="B11460">
            <v>311.54000000000002</v>
          </cell>
        </row>
        <row r="11461">
          <cell r="A11461" t="str">
            <v>12.013.0010-0</v>
          </cell>
          <cell r="B11461">
            <v>145.79</v>
          </cell>
        </row>
        <row r="11462">
          <cell r="A11462" t="str">
            <v>12.013.0010-A</v>
          </cell>
          <cell r="B11462">
            <v>135.93</v>
          </cell>
        </row>
        <row r="11463">
          <cell r="A11463" t="str">
            <v>12.015.0005-0</v>
          </cell>
          <cell r="B11463">
            <v>118.8</v>
          </cell>
        </row>
        <row r="11464">
          <cell r="A11464" t="str">
            <v>12.015.0005-A</v>
          </cell>
          <cell r="B11464">
            <v>118.8</v>
          </cell>
        </row>
        <row r="11465">
          <cell r="A11465" t="str">
            <v>12.015.0006-0</v>
          </cell>
          <cell r="B11465">
            <v>157.9</v>
          </cell>
        </row>
        <row r="11466">
          <cell r="A11466" t="str">
            <v>12.015.0006-A</v>
          </cell>
          <cell r="B11466">
            <v>157.9</v>
          </cell>
        </row>
        <row r="11467">
          <cell r="A11467" t="str">
            <v>12.015.0010-0</v>
          </cell>
          <cell r="B11467">
            <v>213</v>
          </cell>
        </row>
        <row r="11468">
          <cell r="A11468" t="str">
            <v>12.015.0010-A</v>
          </cell>
          <cell r="B11468">
            <v>213</v>
          </cell>
        </row>
        <row r="11469">
          <cell r="A11469" t="str">
            <v>12.015.0014-0</v>
          </cell>
          <cell r="B11469">
            <v>213</v>
          </cell>
        </row>
        <row r="11470">
          <cell r="A11470" t="str">
            <v>12.015.0014-A</v>
          </cell>
          <cell r="B11470">
            <v>213</v>
          </cell>
        </row>
        <row r="11471">
          <cell r="A11471" t="str">
            <v>12.015.0015-0</v>
          </cell>
          <cell r="B11471">
            <v>104.75</v>
          </cell>
        </row>
        <row r="11472">
          <cell r="A11472" t="str">
            <v>12.015.0015-A</v>
          </cell>
          <cell r="B11472">
            <v>104.75</v>
          </cell>
        </row>
        <row r="11473">
          <cell r="A11473" t="str">
            <v>12.015.0016-0</v>
          </cell>
          <cell r="B11473">
            <v>132</v>
          </cell>
        </row>
        <row r="11474">
          <cell r="A11474" t="str">
            <v>12.015.0016-A</v>
          </cell>
          <cell r="B11474">
            <v>132</v>
          </cell>
        </row>
        <row r="11475">
          <cell r="A11475" t="str">
            <v>12.015.0020-0</v>
          </cell>
          <cell r="B11475">
            <v>174</v>
          </cell>
        </row>
        <row r="11476">
          <cell r="A11476" t="str">
            <v>12.015.0020-A</v>
          </cell>
          <cell r="B11476">
            <v>174</v>
          </cell>
        </row>
        <row r="11477">
          <cell r="A11477" t="str">
            <v>12.015.0021-0</v>
          </cell>
          <cell r="B11477">
            <v>174</v>
          </cell>
        </row>
        <row r="11478">
          <cell r="A11478" t="str">
            <v>12.015.0021-A</v>
          </cell>
          <cell r="B11478">
            <v>174</v>
          </cell>
        </row>
        <row r="11479">
          <cell r="A11479" t="str">
            <v>12.015.0030-0</v>
          </cell>
          <cell r="B11479">
            <v>145</v>
          </cell>
        </row>
        <row r="11480">
          <cell r="A11480" t="str">
            <v>12.015.0030-A</v>
          </cell>
          <cell r="B11480">
            <v>145</v>
          </cell>
        </row>
        <row r="11481">
          <cell r="A11481" t="str">
            <v>12.015.0031-0</v>
          </cell>
          <cell r="B11481">
            <v>191</v>
          </cell>
        </row>
        <row r="11482">
          <cell r="A11482" t="str">
            <v>12.015.0031-A</v>
          </cell>
          <cell r="B11482">
            <v>191</v>
          </cell>
        </row>
        <row r="11483">
          <cell r="A11483" t="str">
            <v>12.015.0035-0</v>
          </cell>
          <cell r="B11483">
            <v>233</v>
          </cell>
        </row>
        <row r="11484">
          <cell r="A11484" t="str">
            <v>12.015.0035-A</v>
          </cell>
          <cell r="B11484">
            <v>233</v>
          </cell>
        </row>
        <row r="11485">
          <cell r="A11485" t="str">
            <v>12.015.0036-0</v>
          </cell>
          <cell r="B11485">
            <v>233</v>
          </cell>
        </row>
        <row r="11486">
          <cell r="A11486" t="str">
            <v>12.015.0036-A</v>
          </cell>
          <cell r="B11486">
            <v>233</v>
          </cell>
        </row>
        <row r="11487">
          <cell r="A11487" t="str">
            <v>12.015.0040-0</v>
          </cell>
          <cell r="B11487">
            <v>132.25</v>
          </cell>
        </row>
        <row r="11488">
          <cell r="A11488" t="str">
            <v>12.015.0040-A</v>
          </cell>
          <cell r="B11488">
            <v>132.25</v>
          </cell>
        </row>
        <row r="11489">
          <cell r="A11489" t="str">
            <v>12.015.0041-0</v>
          </cell>
          <cell r="B11489">
            <v>154</v>
          </cell>
        </row>
        <row r="11490">
          <cell r="A11490" t="str">
            <v>12.015.0041-A</v>
          </cell>
          <cell r="B11490">
            <v>154</v>
          </cell>
        </row>
        <row r="11491">
          <cell r="A11491" t="str">
            <v>12.015.0045-0</v>
          </cell>
          <cell r="B11491">
            <v>185</v>
          </cell>
        </row>
        <row r="11492">
          <cell r="A11492" t="str">
            <v>12.015.0045-A</v>
          </cell>
          <cell r="B11492">
            <v>185</v>
          </cell>
        </row>
        <row r="11493">
          <cell r="A11493" t="str">
            <v>12.015.0046-0</v>
          </cell>
          <cell r="B11493">
            <v>185</v>
          </cell>
        </row>
        <row r="11494">
          <cell r="A11494" t="str">
            <v>12.015.0046-A</v>
          </cell>
          <cell r="B11494">
            <v>185</v>
          </cell>
        </row>
        <row r="11495">
          <cell r="A11495" t="str">
            <v>12.015.0060-0</v>
          </cell>
          <cell r="B11495">
            <v>145</v>
          </cell>
        </row>
        <row r="11496">
          <cell r="A11496" t="str">
            <v>12.015.0060-A</v>
          </cell>
          <cell r="B11496">
            <v>145</v>
          </cell>
        </row>
        <row r="11497">
          <cell r="A11497" t="str">
            <v>12.015.0061-0</v>
          </cell>
          <cell r="B11497">
            <v>174</v>
          </cell>
        </row>
        <row r="11498">
          <cell r="A11498" t="str">
            <v>12.015.0061-A</v>
          </cell>
          <cell r="B11498">
            <v>174</v>
          </cell>
        </row>
        <row r="11499">
          <cell r="A11499" t="str">
            <v>12.015.0065-0</v>
          </cell>
          <cell r="B11499">
            <v>197</v>
          </cell>
        </row>
        <row r="11500">
          <cell r="A11500" t="str">
            <v>12.015.0065-A</v>
          </cell>
          <cell r="B11500">
            <v>197</v>
          </cell>
        </row>
        <row r="11501">
          <cell r="A11501" t="str">
            <v>12.015.0066-0</v>
          </cell>
          <cell r="B11501">
            <v>197</v>
          </cell>
        </row>
        <row r="11502">
          <cell r="A11502" t="str">
            <v>12.015.0066-A</v>
          </cell>
          <cell r="B11502">
            <v>197</v>
          </cell>
        </row>
        <row r="11503">
          <cell r="A11503" t="str">
            <v>12.015.0070-0</v>
          </cell>
          <cell r="B11503">
            <v>132.25</v>
          </cell>
        </row>
        <row r="11504">
          <cell r="A11504" t="str">
            <v>12.015.0070-A</v>
          </cell>
          <cell r="B11504">
            <v>132.25</v>
          </cell>
        </row>
        <row r="11505">
          <cell r="A11505" t="str">
            <v>12.015.0071-0</v>
          </cell>
          <cell r="B11505">
            <v>147</v>
          </cell>
        </row>
        <row r="11506">
          <cell r="A11506" t="str">
            <v>12.015.0071-A</v>
          </cell>
          <cell r="B11506">
            <v>147</v>
          </cell>
        </row>
        <row r="11507">
          <cell r="A11507" t="str">
            <v>12.015.0075-0</v>
          </cell>
          <cell r="B11507">
            <v>187</v>
          </cell>
        </row>
        <row r="11508">
          <cell r="A11508" t="str">
            <v>12.015.0075-A</v>
          </cell>
          <cell r="B11508">
            <v>187</v>
          </cell>
        </row>
        <row r="11509">
          <cell r="A11509" t="str">
            <v>12.015.0076-0</v>
          </cell>
          <cell r="B11509">
            <v>187</v>
          </cell>
        </row>
        <row r="11510">
          <cell r="A11510" t="str">
            <v>12.015.0076-A</v>
          </cell>
          <cell r="B11510">
            <v>187</v>
          </cell>
        </row>
        <row r="11511">
          <cell r="A11511" t="str">
            <v>12.016.0004-0</v>
          </cell>
          <cell r="B11511">
            <v>52.33</v>
          </cell>
        </row>
        <row r="11512">
          <cell r="A11512" t="str">
            <v>12.016.0004-A</v>
          </cell>
          <cell r="B11512">
            <v>50.46</v>
          </cell>
        </row>
        <row r="11513">
          <cell r="A11513" t="str">
            <v>12.016.0006-0</v>
          </cell>
          <cell r="B11513">
            <v>65.56</v>
          </cell>
        </row>
        <row r="11514">
          <cell r="A11514" t="str">
            <v>12.016.0006-A</v>
          </cell>
          <cell r="B11514">
            <v>63.45</v>
          </cell>
        </row>
        <row r="11515">
          <cell r="A11515" t="str">
            <v>12.016.0008-0</v>
          </cell>
          <cell r="B11515">
            <v>54.45</v>
          </cell>
        </row>
        <row r="11516">
          <cell r="A11516" t="str">
            <v>12.016.0008-A</v>
          </cell>
          <cell r="B11516">
            <v>52.57</v>
          </cell>
        </row>
        <row r="11517">
          <cell r="A11517" t="str">
            <v>12.016.0010-0</v>
          </cell>
          <cell r="B11517">
            <v>67.67</v>
          </cell>
        </row>
        <row r="11518">
          <cell r="A11518" t="str">
            <v>12.016.0010-A</v>
          </cell>
          <cell r="B11518">
            <v>65.56</v>
          </cell>
        </row>
        <row r="11519">
          <cell r="A11519" t="str">
            <v>12.016.0012-0</v>
          </cell>
          <cell r="B11519">
            <v>84.48</v>
          </cell>
        </row>
        <row r="11520">
          <cell r="A11520" t="str">
            <v>12.016.0012-A</v>
          </cell>
          <cell r="B11520">
            <v>81.95</v>
          </cell>
        </row>
        <row r="11521">
          <cell r="A11521" t="str">
            <v>12.016.0014-0</v>
          </cell>
          <cell r="B11521">
            <v>97.71</v>
          </cell>
        </row>
        <row r="11522">
          <cell r="A11522" t="str">
            <v>12.016.0014-A</v>
          </cell>
          <cell r="B11522">
            <v>94.94</v>
          </cell>
        </row>
        <row r="11523">
          <cell r="A11523" t="str">
            <v>12.016.0016-0</v>
          </cell>
          <cell r="B11523">
            <v>86.35</v>
          </cell>
        </row>
        <row r="11524">
          <cell r="A11524" t="str">
            <v>12.016.0016-A</v>
          </cell>
          <cell r="B11524">
            <v>83.81</v>
          </cell>
        </row>
        <row r="11525">
          <cell r="A11525" t="str">
            <v>12.016.0018-0</v>
          </cell>
          <cell r="B11525">
            <v>99.57</v>
          </cell>
        </row>
        <row r="11526">
          <cell r="A11526" t="str">
            <v>12.016.0018-A</v>
          </cell>
          <cell r="B11526">
            <v>96.8</v>
          </cell>
        </row>
        <row r="11527">
          <cell r="A11527" t="str">
            <v>12.016.0020-0</v>
          </cell>
          <cell r="B11527">
            <v>60.18</v>
          </cell>
        </row>
        <row r="11528">
          <cell r="A11528" t="str">
            <v>12.016.0020-A</v>
          </cell>
          <cell r="B11528">
            <v>58.3</v>
          </cell>
        </row>
        <row r="11529">
          <cell r="A11529" t="str">
            <v>12.016.0022-0</v>
          </cell>
          <cell r="B11529">
            <v>73.400000000000006</v>
          </cell>
        </row>
        <row r="11530">
          <cell r="A11530" t="str">
            <v>12.016.0022-A</v>
          </cell>
          <cell r="B11530">
            <v>71.290000000000006</v>
          </cell>
        </row>
        <row r="11531">
          <cell r="A11531" t="str">
            <v>12.016.0024-0</v>
          </cell>
          <cell r="B11531">
            <v>70.290000000000006</v>
          </cell>
        </row>
        <row r="11532">
          <cell r="A11532" t="str">
            <v>12.016.0024-A</v>
          </cell>
          <cell r="B11532">
            <v>68.41</v>
          </cell>
        </row>
        <row r="11533">
          <cell r="A11533" t="str">
            <v>12.016.0026-0</v>
          </cell>
          <cell r="B11533">
            <v>83.51</v>
          </cell>
        </row>
        <row r="11534">
          <cell r="A11534" t="str">
            <v>12.016.0026-A</v>
          </cell>
          <cell r="B11534">
            <v>81.400000000000006</v>
          </cell>
        </row>
        <row r="11535">
          <cell r="A11535" t="str">
            <v>12.016.0028-0</v>
          </cell>
          <cell r="B11535">
            <v>64.09</v>
          </cell>
        </row>
        <row r="11536">
          <cell r="A11536" t="str">
            <v>12.016.0028-A</v>
          </cell>
          <cell r="B11536">
            <v>62.22</v>
          </cell>
        </row>
        <row r="11537">
          <cell r="A11537" t="str">
            <v>12.016.0030-0</v>
          </cell>
          <cell r="B11537">
            <v>77.319999999999993</v>
          </cell>
        </row>
        <row r="11538">
          <cell r="A11538" t="str">
            <v>12.016.0030-A</v>
          </cell>
          <cell r="B11538">
            <v>75.209999999999994</v>
          </cell>
        </row>
        <row r="11539">
          <cell r="A11539" t="str">
            <v>12.016.0032-0</v>
          </cell>
          <cell r="B11539">
            <v>67.41</v>
          </cell>
        </row>
        <row r="11540">
          <cell r="A11540" t="str">
            <v>12.016.0032-A</v>
          </cell>
          <cell r="B11540">
            <v>65.540000000000006</v>
          </cell>
        </row>
        <row r="11541">
          <cell r="A11541" t="str">
            <v>12.016.0034-0</v>
          </cell>
          <cell r="B11541">
            <v>80.64</v>
          </cell>
        </row>
        <row r="11542">
          <cell r="A11542" t="str">
            <v>12.016.0034-A</v>
          </cell>
          <cell r="B11542">
            <v>78.53</v>
          </cell>
        </row>
        <row r="11543">
          <cell r="A11543" t="str">
            <v>12.020.0001-0</v>
          </cell>
          <cell r="B11543">
            <v>305.70999999999998</v>
          </cell>
        </row>
        <row r="11544">
          <cell r="A11544" t="str">
            <v>12.020.0001-A</v>
          </cell>
          <cell r="B11544">
            <v>276.52</v>
          </cell>
        </row>
        <row r="11545">
          <cell r="A11545" t="str">
            <v>12.025.0001-0</v>
          </cell>
          <cell r="B11545">
            <v>451.75</v>
          </cell>
        </row>
        <row r="11546">
          <cell r="A11546" t="str">
            <v>12.025.0001-A</v>
          </cell>
          <cell r="B11546">
            <v>438.3</v>
          </cell>
        </row>
        <row r="11547">
          <cell r="A11547" t="str">
            <v>12.030.0001-0</v>
          </cell>
          <cell r="B11547">
            <v>158.41</v>
          </cell>
        </row>
        <row r="11548">
          <cell r="A11548" t="str">
            <v>12.030.0001-A</v>
          </cell>
          <cell r="B11548">
            <v>140.44</v>
          </cell>
        </row>
        <row r="11549">
          <cell r="A11549" t="str">
            <v>12.035.0001-0</v>
          </cell>
          <cell r="B11549">
            <v>282.42</v>
          </cell>
        </row>
        <row r="11550">
          <cell r="A11550" t="str">
            <v>12.035.0001-A</v>
          </cell>
          <cell r="B11550">
            <v>268.97000000000003</v>
          </cell>
        </row>
        <row r="11551">
          <cell r="A11551" t="str">
            <v>12.035.0002-0</v>
          </cell>
          <cell r="B11551">
            <v>293.7</v>
          </cell>
        </row>
        <row r="11552">
          <cell r="A11552" t="str">
            <v>12.035.0002-A</v>
          </cell>
          <cell r="B11552">
            <v>280.25</v>
          </cell>
        </row>
        <row r="11553">
          <cell r="A11553" t="str">
            <v>12.035.0005-0</v>
          </cell>
          <cell r="B11553">
            <v>289.86</v>
          </cell>
        </row>
        <row r="11554">
          <cell r="A11554" t="str">
            <v>12.035.0005-A</v>
          </cell>
          <cell r="B11554">
            <v>276.41000000000003</v>
          </cell>
        </row>
        <row r="11555">
          <cell r="A11555" t="str">
            <v>12.035.0010-0</v>
          </cell>
          <cell r="B11555">
            <v>317.04000000000002</v>
          </cell>
        </row>
        <row r="11556">
          <cell r="A11556" t="str">
            <v>12.035.0010-A</v>
          </cell>
          <cell r="B11556">
            <v>303.58999999999997</v>
          </cell>
        </row>
        <row r="11557">
          <cell r="A11557" t="str">
            <v>12.035.0015-0</v>
          </cell>
          <cell r="B11557">
            <v>177.75</v>
          </cell>
        </row>
        <row r="11558">
          <cell r="A11558" t="str">
            <v>12.035.0015-A</v>
          </cell>
          <cell r="B11558">
            <v>164.3</v>
          </cell>
        </row>
        <row r="11559">
          <cell r="A11559" t="str">
            <v>12.035.0020-0</v>
          </cell>
          <cell r="B11559">
            <v>420.72</v>
          </cell>
        </row>
        <row r="11560">
          <cell r="A11560" t="str">
            <v>12.035.0020-A</v>
          </cell>
          <cell r="B11560">
            <v>407.27</v>
          </cell>
        </row>
        <row r="11561">
          <cell r="A11561" t="str">
            <v>12.042.0001-0</v>
          </cell>
          <cell r="B11561">
            <v>739.34</v>
          </cell>
        </row>
        <row r="11562">
          <cell r="A11562" t="str">
            <v>12.042.0001-A</v>
          </cell>
          <cell r="B11562">
            <v>734.17</v>
          </cell>
        </row>
        <row r="11563">
          <cell r="A11563" t="str">
            <v>12.043.0001-0</v>
          </cell>
          <cell r="B11563">
            <v>18.260000000000002</v>
          </cell>
        </row>
        <row r="11564">
          <cell r="A11564" t="str">
            <v>12.043.0001-A</v>
          </cell>
          <cell r="B11564">
            <v>16.78</v>
          </cell>
        </row>
        <row r="11565">
          <cell r="A11565" t="str">
            <v>12.045.0002-0</v>
          </cell>
          <cell r="B11565">
            <v>106.63</v>
          </cell>
        </row>
        <row r="11566">
          <cell r="A11566" t="str">
            <v>12.045.0002-A</v>
          </cell>
          <cell r="B11566">
            <v>106.21</v>
          </cell>
        </row>
        <row r="11567">
          <cell r="A11567" t="str">
            <v>12.050.0001-0</v>
          </cell>
          <cell r="B11567">
            <v>72.44</v>
          </cell>
        </row>
        <row r="11568">
          <cell r="A11568" t="str">
            <v>12.050.0001-A</v>
          </cell>
          <cell r="B11568">
            <v>67.05</v>
          </cell>
        </row>
        <row r="11569">
          <cell r="A11569" t="str">
            <v>12.050.0005-0</v>
          </cell>
          <cell r="B11569">
            <v>24.08</v>
          </cell>
        </row>
        <row r="11570">
          <cell r="A11570" t="str">
            <v>12.050.0005-A</v>
          </cell>
          <cell r="B11570">
            <v>22.29</v>
          </cell>
        </row>
        <row r="11571">
          <cell r="A11571" t="str">
            <v>12.050.0010-0</v>
          </cell>
          <cell r="B11571">
            <v>18.350000000000001</v>
          </cell>
        </row>
        <row r="11572">
          <cell r="A11572" t="str">
            <v>12.050.0010-A</v>
          </cell>
          <cell r="B11572">
            <v>16.760000000000002</v>
          </cell>
        </row>
        <row r="11573">
          <cell r="A11573" t="str">
            <v>12.050.0015-0</v>
          </cell>
          <cell r="B11573">
            <v>103.94</v>
          </cell>
        </row>
        <row r="11574">
          <cell r="A11574" t="str">
            <v>12.050.0015-A</v>
          </cell>
          <cell r="B11574">
            <v>92.65</v>
          </cell>
        </row>
        <row r="11575">
          <cell r="A11575" t="str">
            <v>12.050.0020-0</v>
          </cell>
          <cell r="B11575">
            <v>95.29</v>
          </cell>
        </row>
        <row r="11576">
          <cell r="A11576" t="str">
            <v>12.050.0020-A</v>
          </cell>
          <cell r="B11576">
            <v>86.88</v>
          </cell>
        </row>
        <row r="11577">
          <cell r="A11577" t="str">
            <v>13.001.0010-1</v>
          </cell>
          <cell r="B11577">
            <v>4.91</v>
          </cell>
        </row>
        <row r="11578">
          <cell r="A11578" t="str">
            <v>13.001.0010-B</v>
          </cell>
          <cell r="B11578">
            <v>4.4000000000000004</v>
          </cell>
        </row>
        <row r="11579">
          <cell r="A11579" t="str">
            <v>13.001.0011-0</v>
          </cell>
          <cell r="B11579">
            <v>11.58</v>
          </cell>
        </row>
        <row r="11580">
          <cell r="A11580" t="str">
            <v>13.001.0011-A</v>
          </cell>
          <cell r="B11580">
            <v>10.81</v>
          </cell>
        </row>
        <row r="11581">
          <cell r="A11581" t="str">
            <v>13.001.0013-0</v>
          </cell>
          <cell r="B11581">
            <v>3.7</v>
          </cell>
        </row>
        <row r="11582">
          <cell r="A11582" t="str">
            <v>13.001.0013-A</v>
          </cell>
          <cell r="B11582">
            <v>3.42</v>
          </cell>
        </row>
        <row r="11583">
          <cell r="A11583" t="str">
            <v>13.001.0014-0</v>
          </cell>
          <cell r="B11583">
            <v>9.5500000000000007</v>
          </cell>
        </row>
        <row r="11584">
          <cell r="A11584" t="str">
            <v>13.001.0014-A</v>
          </cell>
          <cell r="B11584">
            <v>8.5500000000000007</v>
          </cell>
        </row>
        <row r="11585">
          <cell r="A11585" t="str">
            <v>13.001.0015-0</v>
          </cell>
          <cell r="B11585">
            <v>24.67</v>
          </cell>
        </row>
        <row r="11586">
          <cell r="A11586" t="str">
            <v>13.001.0015-A</v>
          </cell>
          <cell r="B11586">
            <v>22.19</v>
          </cell>
        </row>
        <row r="11587">
          <cell r="A11587" t="str">
            <v>13.001.0020-1</v>
          </cell>
          <cell r="B11587">
            <v>24.29</v>
          </cell>
        </row>
        <row r="11588">
          <cell r="A11588" t="str">
            <v>13.001.0020-B</v>
          </cell>
          <cell r="B11588">
            <v>21.81</v>
          </cell>
        </row>
        <row r="11589">
          <cell r="A11589" t="str">
            <v>13.001.0025-1</v>
          </cell>
          <cell r="B11589">
            <v>23.74</v>
          </cell>
        </row>
        <row r="11590">
          <cell r="A11590" t="str">
            <v>13.001.0025-B</v>
          </cell>
          <cell r="B11590">
            <v>21.24</v>
          </cell>
        </row>
        <row r="11591">
          <cell r="A11591" t="str">
            <v>13.001.0026-0</v>
          </cell>
          <cell r="B11591">
            <v>25.66</v>
          </cell>
        </row>
        <row r="11592">
          <cell r="A11592" t="str">
            <v>13.001.0026-A</v>
          </cell>
          <cell r="B11592">
            <v>23.11</v>
          </cell>
        </row>
        <row r="11593">
          <cell r="A11593" t="str">
            <v>13.001.0030-1</v>
          </cell>
          <cell r="B11593">
            <v>23.53</v>
          </cell>
        </row>
        <row r="11594">
          <cell r="A11594" t="str">
            <v>13.001.0030-B</v>
          </cell>
          <cell r="B11594">
            <v>21</v>
          </cell>
        </row>
        <row r="11595">
          <cell r="A11595" t="str">
            <v>13.001.0031-0</v>
          </cell>
          <cell r="B11595">
            <v>31.05</v>
          </cell>
        </row>
        <row r="11596">
          <cell r="A11596" t="str">
            <v>13.001.0031-A</v>
          </cell>
          <cell r="B11596">
            <v>28.49</v>
          </cell>
        </row>
        <row r="11597">
          <cell r="A11597" t="str">
            <v>13.001.0035-0</v>
          </cell>
          <cell r="B11597">
            <v>23.57</v>
          </cell>
        </row>
        <row r="11598">
          <cell r="A11598" t="str">
            <v>13.001.0035-A</v>
          </cell>
          <cell r="B11598">
            <v>21.03</v>
          </cell>
        </row>
        <row r="11599">
          <cell r="A11599" t="str">
            <v>13.001.0036-0</v>
          </cell>
          <cell r="B11599">
            <v>18.66</v>
          </cell>
        </row>
        <row r="11600">
          <cell r="A11600" t="str">
            <v>13.001.0036-A</v>
          </cell>
          <cell r="B11600">
            <v>16.62</v>
          </cell>
        </row>
        <row r="11601">
          <cell r="A11601" t="str">
            <v>13.001.0040-0</v>
          </cell>
          <cell r="B11601">
            <v>25.06</v>
          </cell>
        </row>
        <row r="11602">
          <cell r="A11602" t="str">
            <v>13.001.0040-A</v>
          </cell>
          <cell r="B11602">
            <v>22.48</v>
          </cell>
        </row>
        <row r="11603">
          <cell r="A11603" t="str">
            <v>13.001.0041-0</v>
          </cell>
          <cell r="B11603">
            <v>20.149999999999999</v>
          </cell>
        </row>
        <row r="11604">
          <cell r="A11604" t="str">
            <v>13.001.0041-A</v>
          </cell>
          <cell r="B11604">
            <v>18.07</v>
          </cell>
        </row>
        <row r="11605">
          <cell r="A11605" t="str">
            <v>13.001.0050-1</v>
          </cell>
          <cell r="B11605">
            <v>30.37</v>
          </cell>
        </row>
        <row r="11606">
          <cell r="A11606" t="str">
            <v>13.001.0050-B</v>
          </cell>
          <cell r="B11606">
            <v>27.79</v>
          </cell>
        </row>
        <row r="11607">
          <cell r="A11607" t="str">
            <v>13.001.0055-1</v>
          </cell>
          <cell r="B11607">
            <v>28.34</v>
          </cell>
        </row>
        <row r="11608">
          <cell r="A11608" t="str">
            <v>13.001.0055-B</v>
          </cell>
          <cell r="B11608">
            <v>25.68</v>
          </cell>
        </row>
        <row r="11609">
          <cell r="A11609" t="str">
            <v>13.001.0060-1</v>
          </cell>
          <cell r="B11609">
            <v>27.9</v>
          </cell>
        </row>
        <row r="11610">
          <cell r="A11610" t="str">
            <v>13.001.0060-B</v>
          </cell>
          <cell r="B11610">
            <v>25.17</v>
          </cell>
        </row>
        <row r="11611">
          <cell r="A11611" t="str">
            <v>13.001.0065-1</v>
          </cell>
          <cell r="B11611">
            <v>25.34</v>
          </cell>
        </row>
        <row r="11612">
          <cell r="A11612" t="str">
            <v>13.001.0065-B</v>
          </cell>
          <cell r="B11612">
            <v>22.66</v>
          </cell>
        </row>
        <row r="11613">
          <cell r="A11613" t="str">
            <v>13.001.0100-0</v>
          </cell>
          <cell r="B11613">
            <v>15</v>
          </cell>
        </row>
        <row r="11614">
          <cell r="A11614" t="str">
            <v>13.001.0100-A</v>
          </cell>
          <cell r="B11614">
            <v>14.2</v>
          </cell>
        </row>
        <row r="11615">
          <cell r="A11615" t="str">
            <v>13.001.0105-0</v>
          </cell>
          <cell r="B11615">
            <v>18.2</v>
          </cell>
        </row>
        <row r="11616">
          <cell r="A11616" t="str">
            <v>13.001.0105-A</v>
          </cell>
          <cell r="B11616">
            <v>16.920000000000002</v>
          </cell>
        </row>
        <row r="11617">
          <cell r="A11617" t="str">
            <v>13.001.0106-0</v>
          </cell>
          <cell r="B11617">
            <v>14.87</v>
          </cell>
        </row>
        <row r="11618">
          <cell r="A11618" t="str">
            <v>13.001.0106-A</v>
          </cell>
          <cell r="B11618">
            <v>13.65</v>
          </cell>
        </row>
        <row r="11619">
          <cell r="A11619" t="str">
            <v>13.001.0107-0</v>
          </cell>
          <cell r="B11619">
            <v>11.55</v>
          </cell>
        </row>
        <row r="11620">
          <cell r="A11620" t="str">
            <v>13.001.0107-A</v>
          </cell>
          <cell r="B11620">
            <v>10.39</v>
          </cell>
        </row>
        <row r="11621">
          <cell r="A11621" t="str">
            <v>13.002.0010-1</v>
          </cell>
          <cell r="B11621">
            <v>29.34</v>
          </cell>
        </row>
        <row r="11622">
          <cell r="A11622" t="str">
            <v>13.002.0010-B</v>
          </cell>
          <cell r="B11622">
            <v>26.65</v>
          </cell>
        </row>
        <row r="11623">
          <cell r="A11623" t="str">
            <v>13.002.0011-1</v>
          </cell>
          <cell r="B11623">
            <v>26.51</v>
          </cell>
        </row>
        <row r="11624">
          <cell r="A11624" t="str">
            <v>13.002.0011-B</v>
          </cell>
          <cell r="B11624">
            <v>23.83</v>
          </cell>
        </row>
        <row r="11625">
          <cell r="A11625" t="str">
            <v>13.002.0015-1</v>
          </cell>
          <cell r="B11625">
            <v>28.98</v>
          </cell>
        </row>
        <row r="11626">
          <cell r="A11626" t="str">
            <v>13.002.0015-B</v>
          </cell>
          <cell r="B11626">
            <v>26.2</v>
          </cell>
        </row>
        <row r="11627">
          <cell r="A11627" t="str">
            <v>13.002.0016-0</v>
          </cell>
          <cell r="B11627">
            <v>26.28</v>
          </cell>
        </row>
        <row r="11628">
          <cell r="A11628" t="str">
            <v>13.002.0016-A</v>
          </cell>
          <cell r="B11628">
            <v>23.66</v>
          </cell>
        </row>
        <row r="11629">
          <cell r="A11629" t="str">
            <v>13.002.0017-0</v>
          </cell>
          <cell r="B11629">
            <v>25.88</v>
          </cell>
        </row>
        <row r="11630">
          <cell r="A11630" t="str">
            <v>13.002.0017-A</v>
          </cell>
          <cell r="B11630">
            <v>23.2</v>
          </cell>
        </row>
        <row r="11631">
          <cell r="A11631" t="str">
            <v>13.003.0001-0</v>
          </cell>
          <cell r="B11631">
            <v>23.22</v>
          </cell>
        </row>
        <row r="11632">
          <cell r="A11632" t="str">
            <v>13.003.0001-A</v>
          </cell>
          <cell r="B11632">
            <v>20.85</v>
          </cell>
        </row>
        <row r="11633">
          <cell r="A11633" t="str">
            <v>13.003.0003-0</v>
          </cell>
          <cell r="B11633">
            <v>27.3</v>
          </cell>
        </row>
        <row r="11634">
          <cell r="A11634" t="str">
            <v>13.003.0003-A</v>
          </cell>
          <cell r="B11634">
            <v>25.41</v>
          </cell>
        </row>
        <row r="11635">
          <cell r="A11635" t="str">
            <v>13.003.0004-0</v>
          </cell>
          <cell r="B11635">
            <v>33.86</v>
          </cell>
        </row>
        <row r="11636">
          <cell r="A11636" t="str">
            <v>13.003.0004-A</v>
          </cell>
          <cell r="B11636">
            <v>31.97</v>
          </cell>
        </row>
        <row r="11637">
          <cell r="A11637" t="str">
            <v>13.003.0005-0</v>
          </cell>
          <cell r="B11637">
            <v>38.78</v>
          </cell>
        </row>
        <row r="11638">
          <cell r="A11638" t="str">
            <v>13.003.0005-A</v>
          </cell>
          <cell r="B11638">
            <v>36.380000000000003</v>
          </cell>
        </row>
        <row r="11639">
          <cell r="A11639" t="str">
            <v>13.003.0010-0</v>
          </cell>
          <cell r="B11639">
            <v>23.7</v>
          </cell>
        </row>
        <row r="11640">
          <cell r="A11640" t="str">
            <v>13.003.0010-A</v>
          </cell>
          <cell r="B11640">
            <v>21.14</v>
          </cell>
        </row>
        <row r="11641">
          <cell r="A11641" t="str">
            <v>13.004.0010-0</v>
          </cell>
          <cell r="B11641">
            <v>39.47</v>
          </cell>
        </row>
        <row r="11642">
          <cell r="A11642" t="str">
            <v>13.004.0010-A</v>
          </cell>
          <cell r="B11642">
            <v>35.49</v>
          </cell>
        </row>
        <row r="11643">
          <cell r="A11643" t="str">
            <v>13.004.0015-0</v>
          </cell>
          <cell r="B11643">
            <v>37.770000000000003</v>
          </cell>
        </row>
        <row r="11644">
          <cell r="A11644" t="str">
            <v>13.004.0015-A</v>
          </cell>
          <cell r="B11644">
            <v>33.82</v>
          </cell>
        </row>
        <row r="11645">
          <cell r="A11645" t="str">
            <v>13.005.0010-0</v>
          </cell>
          <cell r="B11645">
            <v>46.37</v>
          </cell>
        </row>
        <row r="11646">
          <cell r="A11646" t="str">
            <v>13.005.0010-A</v>
          </cell>
          <cell r="B11646">
            <v>42.29</v>
          </cell>
        </row>
        <row r="11647">
          <cell r="A11647" t="str">
            <v>13.005.0015-0</v>
          </cell>
          <cell r="B11647">
            <v>45.35</v>
          </cell>
        </row>
        <row r="11648">
          <cell r="A11648" t="str">
            <v>13.005.0015-A</v>
          </cell>
          <cell r="B11648">
            <v>41.3</v>
          </cell>
        </row>
        <row r="11649">
          <cell r="A11649" t="str">
            <v>13.005.0020-0</v>
          </cell>
          <cell r="B11649">
            <v>42.28</v>
          </cell>
        </row>
        <row r="11650">
          <cell r="A11650" t="str">
            <v>13.005.0020-A</v>
          </cell>
          <cell r="B11650">
            <v>38.31</v>
          </cell>
        </row>
        <row r="11651">
          <cell r="A11651" t="str">
            <v>13.005.0025-0</v>
          </cell>
          <cell r="B11651">
            <v>44.74</v>
          </cell>
        </row>
        <row r="11652">
          <cell r="A11652" t="str">
            <v>13.005.0025-A</v>
          </cell>
          <cell r="B11652">
            <v>40.08</v>
          </cell>
        </row>
        <row r="11653">
          <cell r="A11653" t="str">
            <v>13.006.0010-0</v>
          </cell>
          <cell r="B11653">
            <v>43.64</v>
          </cell>
        </row>
        <row r="11654">
          <cell r="A11654" t="str">
            <v>13.006.0010-A</v>
          </cell>
          <cell r="B11654">
            <v>38.950000000000003</v>
          </cell>
        </row>
        <row r="11655">
          <cell r="A11655" t="str">
            <v>13.006.0020-0</v>
          </cell>
          <cell r="B11655">
            <v>40.880000000000003</v>
          </cell>
        </row>
        <row r="11656">
          <cell r="A11656" t="str">
            <v>13.006.0020-A</v>
          </cell>
          <cell r="B11656">
            <v>36.46</v>
          </cell>
        </row>
        <row r="11657">
          <cell r="A11657" t="str">
            <v>13.006.0025-0</v>
          </cell>
          <cell r="B11657">
            <v>36.14</v>
          </cell>
        </row>
        <row r="11658">
          <cell r="A11658" t="str">
            <v>13.006.0025-A</v>
          </cell>
          <cell r="B11658">
            <v>32.07</v>
          </cell>
        </row>
        <row r="11659">
          <cell r="A11659" t="str">
            <v>13.008.0010-0</v>
          </cell>
          <cell r="B11659">
            <v>16.7</v>
          </cell>
        </row>
        <row r="11660">
          <cell r="A11660" t="str">
            <v>13.008.0010-A</v>
          </cell>
          <cell r="B11660">
            <v>14.61</v>
          </cell>
        </row>
        <row r="11661">
          <cell r="A11661" t="str">
            <v>13.008.0020-0</v>
          </cell>
          <cell r="B11661">
            <v>17.97</v>
          </cell>
        </row>
        <row r="11662">
          <cell r="A11662" t="str">
            <v>13.008.0020-A</v>
          </cell>
          <cell r="B11662">
            <v>15.87</v>
          </cell>
        </row>
        <row r="11663">
          <cell r="A11663" t="str">
            <v>13.009.0030-0</v>
          </cell>
          <cell r="B11663">
            <v>20.97</v>
          </cell>
        </row>
        <row r="11664">
          <cell r="A11664" t="str">
            <v>13.009.0030-A</v>
          </cell>
          <cell r="B11664">
            <v>19.079999999999998</v>
          </cell>
        </row>
        <row r="11665">
          <cell r="A11665" t="str">
            <v>13.009.0050-0</v>
          </cell>
          <cell r="B11665">
            <v>38.06</v>
          </cell>
        </row>
        <row r="11666">
          <cell r="A11666" t="str">
            <v>13.009.0050-A</v>
          </cell>
          <cell r="B11666">
            <v>34.89</v>
          </cell>
        </row>
        <row r="11667">
          <cell r="A11667" t="str">
            <v>13.009.0051-0</v>
          </cell>
          <cell r="B11667">
            <v>44.49</v>
          </cell>
        </row>
        <row r="11668">
          <cell r="A11668" t="str">
            <v>13.009.0051-A</v>
          </cell>
          <cell r="B11668">
            <v>41.23</v>
          </cell>
        </row>
        <row r="11669">
          <cell r="A11669" t="str">
            <v>13.010.0015-0</v>
          </cell>
          <cell r="B11669">
            <v>14.06</v>
          </cell>
        </row>
        <row r="11670">
          <cell r="A11670" t="str">
            <v>13.010.0015-A</v>
          </cell>
          <cell r="B11670">
            <v>12.19</v>
          </cell>
        </row>
        <row r="11671">
          <cell r="A11671" t="str">
            <v>13.010.0020-0</v>
          </cell>
          <cell r="B11671">
            <v>14.89</v>
          </cell>
        </row>
        <row r="11672">
          <cell r="A11672" t="str">
            <v>13.010.0020-A</v>
          </cell>
          <cell r="B11672">
            <v>12.92</v>
          </cell>
        </row>
        <row r="11673">
          <cell r="A11673" t="str">
            <v>13.010.0025-0</v>
          </cell>
          <cell r="B11673">
            <v>14.8</v>
          </cell>
        </row>
        <row r="11674">
          <cell r="A11674" t="str">
            <v>13.010.0025-A</v>
          </cell>
          <cell r="B11674">
            <v>12.83</v>
          </cell>
        </row>
        <row r="11675">
          <cell r="A11675" t="str">
            <v>13.010.0029-0</v>
          </cell>
          <cell r="B11675">
            <v>743.22</v>
          </cell>
        </row>
        <row r="11676">
          <cell r="A11676" t="str">
            <v>13.010.0029-A</v>
          </cell>
          <cell r="B11676">
            <v>676.53</v>
          </cell>
        </row>
        <row r="11677">
          <cell r="A11677" t="str">
            <v>13.010.0049-0</v>
          </cell>
          <cell r="B11677">
            <v>723.57</v>
          </cell>
        </row>
        <row r="11678">
          <cell r="A11678" t="str">
            <v>13.010.0049-A</v>
          </cell>
          <cell r="B11678">
            <v>652.14</v>
          </cell>
        </row>
        <row r="11679">
          <cell r="A11679" t="str">
            <v>13.011.0005-0</v>
          </cell>
          <cell r="B11679">
            <v>9.26</v>
          </cell>
        </row>
        <row r="11680">
          <cell r="A11680" t="str">
            <v>13.011.0005-A</v>
          </cell>
          <cell r="B11680">
            <v>8.31</v>
          </cell>
        </row>
        <row r="11681">
          <cell r="A11681" t="str">
            <v>13.011.0010-0</v>
          </cell>
          <cell r="B11681">
            <v>24.96</v>
          </cell>
        </row>
        <row r="11682">
          <cell r="A11682" t="str">
            <v>13.011.0010-A</v>
          </cell>
          <cell r="B11682">
            <v>22.87</v>
          </cell>
        </row>
        <row r="11683">
          <cell r="A11683" t="str">
            <v>13.012.0010-0</v>
          </cell>
          <cell r="B11683">
            <v>47.46</v>
          </cell>
        </row>
        <row r="11684">
          <cell r="A11684" t="str">
            <v>13.012.0010-A</v>
          </cell>
          <cell r="B11684">
            <v>46.51</v>
          </cell>
        </row>
        <row r="11685">
          <cell r="A11685" t="str">
            <v>13.022.0010-0</v>
          </cell>
          <cell r="B11685">
            <v>421.47</v>
          </cell>
        </row>
        <row r="11686">
          <cell r="A11686" t="str">
            <v>13.022.0010-A</v>
          </cell>
          <cell r="B11686">
            <v>415.02</v>
          </cell>
        </row>
        <row r="11687">
          <cell r="A11687" t="str">
            <v>13.022.0015-0</v>
          </cell>
          <cell r="B11687">
            <v>421.47</v>
          </cell>
        </row>
        <row r="11688">
          <cell r="A11688" t="str">
            <v>13.022.0015-A</v>
          </cell>
          <cell r="B11688">
            <v>415.02</v>
          </cell>
        </row>
        <row r="11689">
          <cell r="A11689" t="str">
            <v>13.022.0020-0</v>
          </cell>
          <cell r="B11689">
            <v>157.94</v>
          </cell>
        </row>
        <row r="11690">
          <cell r="A11690" t="str">
            <v>13.022.0020-A</v>
          </cell>
          <cell r="B11690">
            <v>151.49</v>
          </cell>
        </row>
        <row r="11691">
          <cell r="A11691" t="str">
            <v>13.022.0025-0</v>
          </cell>
          <cell r="B11691">
            <v>221.38</v>
          </cell>
        </row>
        <row r="11692">
          <cell r="A11692" t="str">
            <v>13.022.0025-A</v>
          </cell>
          <cell r="B11692">
            <v>214.93</v>
          </cell>
        </row>
        <row r="11693">
          <cell r="A11693" t="str">
            <v>13.022.0027-0</v>
          </cell>
          <cell r="B11693">
            <v>72.69</v>
          </cell>
        </row>
        <row r="11694">
          <cell r="A11694" t="str">
            <v>13.022.0027-A</v>
          </cell>
          <cell r="B11694">
            <v>68.05</v>
          </cell>
        </row>
        <row r="11695">
          <cell r="A11695" t="str">
            <v>13.022.0029-0</v>
          </cell>
          <cell r="B11695">
            <v>120.03</v>
          </cell>
        </row>
        <row r="11696">
          <cell r="A11696" t="str">
            <v>13.022.0029-A</v>
          </cell>
          <cell r="B11696">
            <v>115.33</v>
          </cell>
        </row>
        <row r="11697">
          <cell r="A11697" t="str">
            <v>13.022.0035-0</v>
          </cell>
          <cell r="B11697">
            <v>183.04</v>
          </cell>
        </row>
        <row r="11698">
          <cell r="A11698" t="str">
            <v>13.022.0035-A</v>
          </cell>
          <cell r="B11698">
            <v>176.6</v>
          </cell>
        </row>
        <row r="11699">
          <cell r="A11699" t="str">
            <v>13.022.0040-0</v>
          </cell>
          <cell r="B11699">
            <v>114.3</v>
          </cell>
        </row>
        <row r="11700">
          <cell r="A11700" t="str">
            <v>13.022.0040-A</v>
          </cell>
          <cell r="B11700">
            <v>107.86</v>
          </cell>
        </row>
        <row r="11701">
          <cell r="A11701" t="str">
            <v>13.022.0500-0</v>
          </cell>
          <cell r="B11701">
            <v>71.06</v>
          </cell>
        </row>
        <row r="11702">
          <cell r="A11702" t="str">
            <v>13.022.0500-A</v>
          </cell>
          <cell r="B11702">
            <v>63.67</v>
          </cell>
        </row>
        <row r="11703">
          <cell r="A11703" t="str">
            <v>13.024.0010-0</v>
          </cell>
          <cell r="B11703">
            <v>178.47</v>
          </cell>
        </row>
        <row r="11704">
          <cell r="A11704" t="str">
            <v>13.024.0010-A</v>
          </cell>
          <cell r="B11704">
            <v>171.28</v>
          </cell>
        </row>
        <row r="11705">
          <cell r="A11705" t="str">
            <v>13.024.0011-0</v>
          </cell>
          <cell r="B11705">
            <v>138.53</v>
          </cell>
        </row>
        <row r="11706">
          <cell r="A11706" t="str">
            <v>13.024.0011-A</v>
          </cell>
          <cell r="B11706">
            <v>134.58000000000001</v>
          </cell>
        </row>
        <row r="11707">
          <cell r="A11707" t="str">
            <v>13.024.0015-0</v>
          </cell>
          <cell r="B11707">
            <v>195.33</v>
          </cell>
        </row>
        <row r="11708">
          <cell r="A11708" t="str">
            <v>13.024.0015-A</v>
          </cell>
          <cell r="B11708">
            <v>188.14</v>
          </cell>
        </row>
        <row r="11709">
          <cell r="A11709" t="str">
            <v>13.024.0016-0</v>
          </cell>
          <cell r="B11709">
            <v>155.38999999999999</v>
          </cell>
        </row>
        <row r="11710">
          <cell r="A11710" t="str">
            <v>13.024.0016-A</v>
          </cell>
          <cell r="B11710">
            <v>151.44</v>
          </cell>
        </row>
        <row r="11711">
          <cell r="A11711" t="str">
            <v>13.024.0018-0</v>
          </cell>
          <cell r="B11711">
            <v>166.59</v>
          </cell>
        </row>
        <row r="11712">
          <cell r="A11712" t="str">
            <v>13.024.0018-A</v>
          </cell>
          <cell r="B11712">
            <v>159.4</v>
          </cell>
        </row>
        <row r="11713">
          <cell r="A11713" t="str">
            <v>13.024.0019-0</v>
          </cell>
          <cell r="B11713">
            <v>126.65</v>
          </cell>
        </row>
        <row r="11714">
          <cell r="A11714" t="str">
            <v>13.024.0019-A</v>
          </cell>
          <cell r="B11714">
            <v>122.7</v>
          </cell>
        </row>
        <row r="11715">
          <cell r="A11715" t="str">
            <v>13.024.0020-0</v>
          </cell>
          <cell r="B11715">
            <v>292.39999999999998</v>
          </cell>
        </row>
        <row r="11716">
          <cell r="A11716" t="str">
            <v>13.024.0020-A</v>
          </cell>
          <cell r="B11716">
            <v>285.2</v>
          </cell>
        </row>
        <row r="11717">
          <cell r="A11717" t="str">
            <v>13.024.0021-0</v>
          </cell>
          <cell r="B11717">
            <v>252.45</v>
          </cell>
        </row>
        <row r="11718">
          <cell r="A11718" t="str">
            <v>13.024.0021-A</v>
          </cell>
          <cell r="B11718">
            <v>248.51</v>
          </cell>
        </row>
        <row r="11719">
          <cell r="A11719" t="str">
            <v>13.025.0005-0</v>
          </cell>
          <cell r="B11719">
            <v>38.92</v>
          </cell>
        </row>
        <row r="11720">
          <cell r="A11720" t="str">
            <v>13.025.0005-A</v>
          </cell>
          <cell r="B11720">
            <v>33.93</v>
          </cell>
        </row>
        <row r="11721">
          <cell r="A11721" t="str">
            <v>13.025.0010-0</v>
          </cell>
          <cell r="B11721">
            <v>70.349999999999994</v>
          </cell>
        </row>
        <row r="11722">
          <cell r="A11722" t="str">
            <v>13.025.0010-A</v>
          </cell>
          <cell r="B11722">
            <v>62.17</v>
          </cell>
        </row>
        <row r="11723">
          <cell r="A11723" t="str">
            <v>13.025.0016-0</v>
          </cell>
          <cell r="B11723">
            <v>73.55</v>
          </cell>
        </row>
        <row r="11724">
          <cell r="A11724" t="str">
            <v>13.025.0016-A</v>
          </cell>
          <cell r="B11724">
            <v>65.37</v>
          </cell>
        </row>
        <row r="11725">
          <cell r="A11725" t="str">
            <v>13.025.0020-0</v>
          </cell>
          <cell r="B11725">
            <v>2.17</v>
          </cell>
        </row>
        <row r="11726">
          <cell r="A11726" t="str">
            <v>13.025.0020-A</v>
          </cell>
          <cell r="B11726">
            <v>1.91</v>
          </cell>
        </row>
        <row r="11727">
          <cell r="A11727" t="str">
            <v>13.025.0055-0</v>
          </cell>
          <cell r="B11727">
            <v>57.1</v>
          </cell>
        </row>
        <row r="11728">
          <cell r="A11728" t="str">
            <v>13.025.0055-A</v>
          </cell>
          <cell r="B11728">
            <v>52.17</v>
          </cell>
        </row>
        <row r="11729">
          <cell r="A11729" t="str">
            <v>13.025.0058-0</v>
          </cell>
          <cell r="B11729">
            <v>62.01</v>
          </cell>
        </row>
        <row r="11730">
          <cell r="A11730" t="str">
            <v>13.025.0058-A</v>
          </cell>
          <cell r="B11730">
            <v>56.57</v>
          </cell>
        </row>
        <row r="11731">
          <cell r="A11731" t="str">
            <v>13.025.0059-0</v>
          </cell>
          <cell r="B11731">
            <v>37.03</v>
          </cell>
        </row>
        <row r="11732">
          <cell r="A11732" t="str">
            <v>13.025.0059-A</v>
          </cell>
          <cell r="B11732">
            <v>32.1</v>
          </cell>
        </row>
        <row r="11733">
          <cell r="A11733" t="str">
            <v>13.025.0060-0</v>
          </cell>
          <cell r="B11733">
            <v>37</v>
          </cell>
        </row>
        <row r="11734">
          <cell r="A11734" t="str">
            <v>13.025.0060-A</v>
          </cell>
          <cell r="B11734">
            <v>32.4</v>
          </cell>
        </row>
        <row r="11735">
          <cell r="A11735" t="str">
            <v>13.025.0061-0</v>
          </cell>
          <cell r="B11735">
            <v>38.520000000000003</v>
          </cell>
        </row>
        <row r="11736">
          <cell r="A11736" t="str">
            <v>13.025.0061-A</v>
          </cell>
          <cell r="B11736">
            <v>33.9</v>
          </cell>
        </row>
        <row r="11737">
          <cell r="A11737" t="str">
            <v>13.025.0080-0</v>
          </cell>
          <cell r="B11737">
            <v>23.71</v>
          </cell>
        </row>
        <row r="11738">
          <cell r="A11738" t="str">
            <v>13.025.0080-A</v>
          </cell>
          <cell r="B11738">
            <v>23.6</v>
          </cell>
        </row>
        <row r="11739">
          <cell r="A11739" t="str">
            <v>13.026.0010-0</v>
          </cell>
          <cell r="B11739">
            <v>85.6</v>
          </cell>
        </row>
        <row r="11740">
          <cell r="A11740" t="str">
            <v>13.026.0010-A</v>
          </cell>
          <cell r="B11740">
            <v>77.430000000000007</v>
          </cell>
        </row>
        <row r="11741">
          <cell r="A11741" t="str">
            <v>13.026.0011-0</v>
          </cell>
          <cell r="B11741">
            <v>54.18</v>
          </cell>
        </row>
        <row r="11742">
          <cell r="A11742" t="str">
            <v>13.026.0011-A</v>
          </cell>
          <cell r="B11742">
            <v>49.19</v>
          </cell>
        </row>
        <row r="11743">
          <cell r="A11743" t="str">
            <v>13.026.0015-0</v>
          </cell>
          <cell r="B11743">
            <v>77.27</v>
          </cell>
        </row>
        <row r="11744">
          <cell r="A11744" t="str">
            <v>13.026.0015-A</v>
          </cell>
          <cell r="B11744">
            <v>71.83</v>
          </cell>
        </row>
        <row r="11745">
          <cell r="A11745" t="str">
            <v>13.030.0200-0</v>
          </cell>
          <cell r="B11745">
            <v>171.81</v>
          </cell>
        </row>
        <row r="11746">
          <cell r="A11746" t="str">
            <v>13.030.0200-A</v>
          </cell>
          <cell r="B11746">
            <v>152.78</v>
          </cell>
        </row>
        <row r="11747">
          <cell r="A11747" t="str">
            <v>13.030.0210-0</v>
          </cell>
          <cell r="B11747">
            <v>170.47</v>
          </cell>
        </row>
        <row r="11748">
          <cell r="A11748" t="str">
            <v>13.030.0210-A</v>
          </cell>
          <cell r="B11748">
            <v>150.94999999999999</v>
          </cell>
        </row>
        <row r="11749">
          <cell r="A11749" t="str">
            <v>13.030.0250-0</v>
          </cell>
          <cell r="B11749">
            <v>122.96</v>
          </cell>
        </row>
        <row r="11750">
          <cell r="A11750" t="str">
            <v>13.030.0250-A</v>
          </cell>
          <cell r="B11750">
            <v>113.81</v>
          </cell>
        </row>
        <row r="11751">
          <cell r="A11751" t="str">
            <v>13.030.0251-0</v>
          </cell>
          <cell r="B11751">
            <v>114.63</v>
          </cell>
        </row>
        <row r="11752">
          <cell r="A11752" t="str">
            <v>13.030.0251-A</v>
          </cell>
          <cell r="B11752">
            <v>108.21</v>
          </cell>
        </row>
        <row r="11753">
          <cell r="A11753" t="str">
            <v>13.030.0252-0</v>
          </cell>
          <cell r="B11753">
            <v>72.45</v>
          </cell>
        </row>
        <row r="11754">
          <cell r="A11754" t="str">
            <v>13.030.0252-A</v>
          </cell>
          <cell r="B11754">
            <v>68.010000000000005</v>
          </cell>
        </row>
        <row r="11755">
          <cell r="A11755" t="str">
            <v>13.030.0255-0</v>
          </cell>
          <cell r="B11755">
            <v>72.45</v>
          </cell>
        </row>
        <row r="11756">
          <cell r="A11756" t="str">
            <v>13.030.0255-A</v>
          </cell>
          <cell r="B11756">
            <v>68.010000000000005</v>
          </cell>
        </row>
        <row r="11757">
          <cell r="A11757" t="str">
            <v>13.030.0256-0</v>
          </cell>
          <cell r="B11757">
            <v>79.680000000000007</v>
          </cell>
        </row>
        <row r="11758">
          <cell r="A11758" t="str">
            <v>13.030.0256-A</v>
          </cell>
          <cell r="B11758">
            <v>75.239999999999995</v>
          </cell>
        </row>
        <row r="11759">
          <cell r="A11759" t="str">
            <v>13.030.0257-0</v>
          </cell>
          <cell r="B11759">
            <v>90.48</v>
          </cell>
        </row>
        <row r="11760">
          <cell r="A11760" t="str">
            <v>13.030.0257-A</v>
          </cell>
          <cell r="B11760">
            <v>85.54</v>
          </cell>
        </row>
        <row r="11761">
          <cell r="A11761" t="str">
            <v>13.030.0258-0</v>
          </cell>
          <cell r="B11761">
            <v>97.71</v>
          </cell>
        </row>
        <row r="11762">
          <cell r="A11762" t="str">
            <v>13.030.0258-A</v>
          </cell>
          <cell r="B11762">
            <v>92.77</v>
          </cell>
        </row>
        <row r="11763">
          <cell r="A11763" t="str">
            <v>13.030.0259-0</v>
          </cell>
          <cell r="B11763">
            <v>73.02</v>
          </cell>
        </row>
        <row r="11764">
          <cell r="A11764" t="str">
            <v>13.030.0259-A</v>
          </cell>
          <cell r="B11764">
            <v>68.58</v>
          </cell>
        </row>
        <row r="11765">
          <cell r="A11765" t="str">
            <v>13.030.0260-0</v>
          </cell>
          <cell r="B11765">
            <v>91.06</v>
          </cell>
        </row>
        <row r="11766">
          <cell r="A11766" t="str">
            <v>13.030.0260-A</v>
          </cell>
          <cell r="B11766">
            <v>86.11</v>
          </cell>
        </row>
        <row r="11767">
          <cell r="A11767" t="str">
            <v>13.030.0262-0</v>
          </cell>
          <cell r="B11767">
            <v>114.15</v>
          </cell>
        </row>
        <row r="11768">
          <cell r="A11768" t="str">
            <v>13.030.0262-A</v>
          </cell>
          <cell r="B11768">
            <v>106.95</v>
          </cell>
        </row>
        <row r="11769">
          <cell r="A11769" t="str">
            <v>13.030.0263-0</v>
          </cell>
          <cell r="B11769">
            <v>103.16</v>
          </cell>
        </row>
        <row r="11770">
          <cell r="A11770" t="str">
            <v>13.030.0263-A</v>
          </cell>
          <cell r="B11770">
            <v>96.5</v>
          </cell>
        </row>
        <row r="11771">
          <cell r="A11771" t="str">
            <v>13.030.0264-0</v>
          </cell>
          <cell r="B11771">
            <v>107</v>
          </cell>
        </row>
        <row r="11772">
          <cell r="A11772" t="str">
            <v>13.030.0264-A</v>
          </cell>
          <cell r="B11772">
            <v>100.78</v>
          </cell>
        </row>
        <row r="11773">
          <cell r="A11773" t="str">
            <v>13.030.0265-0</v>
          </cell>
          <cell r="B11773">
            <v>96.01</v>
          </cell>
        </row>
        <row r="11774">
          <cell r="A11774" t="str">
            <v>13.030.0265-A</v>
          </cell>
          <cell r="B11774">
            <v>90.33</v>
          </cell>
        </row>
        <row r="11775">
          <cell r="A11775" t="str">
            <v>13.030.0267-0</v>
          </cell>
          <cell r="B11775">
            <v>107</v>
          </cell>
        </row>
        <row r="11776">
          <cell r="A11776" t="str">
            <v>13.030.0267-A</v>
          </cell>
          <cell r="B11776">
            <v>100.78</v>
          </cell>
        </row>
        <row r="11777">
          <cell r="A11777" t="str">
            <v>13.030.0268-0</v>
          </cell>
          <cell r="B11777">
            <v>96.01</v>
          </cell>
        </row>
        <row r="11778">
          <cell r="A11778" t="str">
            <v>13.030.0268-A</v>
          </cell>
          <cell r="B11778">
            <v>90.33</v>
          </cell>
        </row>
        <row r="11779">
          <cell r="A11779" t="str">
            <v>13.030.0270-0</v>
          </cell>
          <cell r="B11779">
            <v>122.35</v>
          </cell>
        </row>
        <row r="11780">
          <cell r="A11780" t="str">
            <v>13.030.0270-A</v>
          </cell>
          <cell r="B11780">
            <v>112.95</v>
          </cell>
        </row>
        <row r="11781">
          <cell r="A11781" t="str">
            <v>13.030.0271-0</v>
          </cell>
          <cell r="B11781">
            <v>110.82</v>
          </cell>
        </row>
        <row r="11782">
          <cell r="A11782" t="str">
            <v>13.030.0271-A</v>
          </cell>
          <cell r="B11782">
            <v>104.15</v>
          </cell>
        </row>
        <row r="11783">
          <cell r="A11783" t="str">
            <v>13.030.0272-0</v>
          </cell>
          <cell r="B11783">
            <v>85.84</v>
          </cell>
        </row>
        <row r="11784">
          <cell r="A11784" t="str">
            <v>13.030.0272-A</v>
          </cell>
          <cell r="B11784">
            <v>79.67</v>
          </cell>
        </row>
        <row r="11785">
          <cell r="A11785" t="str">
            <v>13.030.0290-0</v>
          </cell>
          <cell r="B11785">
            <v>90.07</v>
          </cell>
        </row>
        <row r="11786">
          <cell r="A11786" t="str">
            <v>13.030.0290-A</v>
          </cell>
          <cell r="B11786">
            <v>81.900000000000006</v>
          </cell>
        </row>
        <row r="11787">
          <cell r="A11787" t="str">
            <v>13.030.0291-0</v>
          </cell>
          <cell r="B11787">
            <v>78.53</v>
          </cell>
        </row>
        <row r="11788">
          <cell r="A11788" t="str">
            <v>13.030.0291-A</v>
          </cell>
          <cell r="B11788">
            <v>73.099999999999994</v>
          </cell>
        </row>
        <row r="11789">
          <cell r="A11789" t="str">
            <v>13.030.0292-0</v>
          </cell>
          <cell r="B11789">
            <v>53.56</v>
          </cell>
        </row>
        <row r="11790">
          <cell r="A11790" t="str">
            <v>13.030.0292-A</v>
          </cell>
          <cell r="B11790">
            <v>48.62</v>
          </cell>
        </row>
        <row r="11791">
          <cell r="A11791" t="str">
            <v>13.035.0010-0</v>
          </cell>
          <cell r="B11791">
            <v>275.87</v>
          </cell>
        </row>
        <row r="11792">
          <cell r="A11792" t="str">
            <v>13.035.0010-A</v>
          </cell>
          <cell r="B11792">
            <v>246.95</v>
          </cell>
        </row>
        <row r="11793">
          <cell r="A11793" t="str">
            <v>13.035.0015-0</v>
          </cell>
          <cell r="B11793">
            <v>348.84</v>
          </cell>
        </row>
        <row r="11794">
          <cell r="A11794" t="str">
            <v>13.035.0015-A</v>
          </cell>
          <cell r="B11794">
            <v>310.44</v>
          </cell>
        </row>
        <row r="11795">
          <cell r="A11795" t="str">
            <v>13.035.0020-0</v>
          </cell>
          <cell r="B11795">
            <v>383.66</v>
          </cell>
        </row>
        <row r="11796">
          <cell r="A11796" t="str">
            <v>13.035.0020-A</v>
          </cell>
          <cell r="B11796">
            <v>340.49</v>
          </cell>
        </row>
        <row r="11797">
          <cell r="A11797" t="str">
            <v>13.035.0025-0</v>
          </cell>
          <cell r="B11797">
            <v>492.1</v>
          </cell>
        </row>
        <row r="11798">
          <cell r="A11798" t="str">
            <v>13.035.0025-A</v>
          </cell>
          <cell r="B11798">
            <v>434.72</v>
          </cell>
        </row>
        <row r="11799">
          <cell r="A11799" t="str">
            <v>13.036.0010-0</v>
          </cell>
          <cell r="B11799">
            <v>185.52</v>
          </cell>
        </row>
        <row r="11800">
          <cell r="A11800" t="str">
            <v>13.036.0010-A</v>
          </cell>
          <cell r="B11800">
            <v>173.24</v>
          </cell>
        </row>
        <row r="11801">
          <cell r="A11801" t="str">
            <v>13.036.0011-0</v>
          </cell>
          <cell r="B11801">
            <v>175.78</v>
          </cell>
        </row>
        <row r="11802">
          <cell r="A11802" t="str">
            <v>13.036.0011-A</v>
          </cell>
          <cell r="B11802">
            <v>163.94</v>
          </cell>
        </row>
        <row r="11803">
          <cell r="A11803" t="str">
            <v>13.036.0015-0</v>
          </cell>
          <cell r="B11803">
            <v>36.340000000000003</v>
          </cell>
        </row>
        <row r="11804">
          <cell r="A11804" t="str">
            <v>13.036.0015-A</v>
          </cell>
          <cell r="B11804">
            <v>33.46</v>
          </cell>
        </row>
        <row r="11805">
          <cell r="A11805" t="str">
            <v>13.036.0016-0</v>
          </cell>
          <cell r="B11805">
            <v>32.049999999999997</v>
          </cell>
        </row>
        <row r="11806">
          <cell r="A11806" t="str">
            <v>13.036.0016-A</v>
          </cell>
          <cell r="B11806">
            <v>29.24</v>
          </cell>
        </row>
        <row r="11807">
          <cell r="A11807" t="str">
            <v>13.036.0050-0</v>
          </cell>
          <cell r="B11807">
            <v>238.39</v>
          </cell>
        </row>
        <row r="11808">
          <cell r="A11808" t="str">
            <v>13.036.0050-A</v>
          </cell>
          <cell r="B11808">
            <v>226.1</v>
          </cell>
        </row>
        <row r="11809">
          <cell r="A11809" t="str">
            <v>13.036.0051-0</v>
          </cell>
          <cell r="B11809">
            <v>228.65</v>
          </cell>
        </row>
        <row r="11810">
          <cell r="A11810" t="str">
            <v>13.036.0051-A</v>
          </cell>
          <cell r="B11810">
            <v>216.8</v>
          </cell>
        </row>
        <row r="11811">
          <cell r="A11811" t="str">
            <v>13.036.0080-0</v>
          </cell>
          <cell r="B11811">
            <v>220.65</v>
          </cell>
        </row>
        <row r="11812">
          <cell r="A11812" t="str">
            <v>13.036.0080-A</v>
          </cell>
          <cell r="B11812">
            <v>210.74</v>
          </cell>
        </row>
        <row r="11813">
          <cell r="A11813" t="str">
            <v>13.036.0081-0</v>
          </cell>
          <cell r="B11813">
            <v>210.91</v>
          </cell>
        </row>
        <row r="11814">
          <cell r="A11814" t="str">
            <v>13.036.0081-A</v>
          </cell>
          <cell r="B11814">
            <v>201.43</v>
          </cell>
        </row>
        <row r="11815">
          <cell r="A11815" t="str">
            <v>13.045.0040-0</v>
          </cell>
          <cell r="B11815">
            <v>57.08</v>
          </cell>
        </row>
        <row r="11816">
          <cell r="A11816" t="str">
            <v>13.045.0040-A</v>
          </cell>
          <cell r="B11816">
            <v>54.61</v>
          </cell>
        </row>
        <row r="11817">
          <cell r="A11817" t="str">
            <v>13.045.0045-0</v>
          </cell>
          <cell r="B11817">
            <v>61.47</v>
          </cell>
        </row>
        <row r="11818">
          <cell r="A11818" t="str">
            <v>13.045.0045-A</v>
          </cell>
          <cell r="B11818">
            <v>58.95</v>
          </cell>
        </row>
        <row r="11819">
          <cell r="A11819" t="str">
            <v>13.045.0050-0</v>
          </cell>
          <cell r="B11819">
            <v>78</v>
          </cell>
        </row>
        <row r="11820">
          <cell r="A11820" t="str">
            <v>13.045.0050-A</v>
          </cell>
          <cell r="B11820">
            <v>75.430000000000007</v>
          </cell>
        </row>
        <row r="11821">
          <cell r="A11821" t="str">
            <v>13.045.0051-0</v>
          </cell>
          <cell r="B11821">
            <v>27.81</v>
          </cell>
        </row>
        <row r="11822">
          <cell r="A11822" t="str">
            <v>13.045.0051-A</v>
          </cell>
          <cell r="B11822">
            <v>26.17</v>
          </cell>
        </row>
        <row r="11823">
          <cell r="A11823" t="str">
            <v>13.045.0052-0</v>
          </cell>
          <cell r="B11823">
            <v>50.27</v>
          </cell>
        </row>
        <row r="11824">
          <cell r="A11824" t="str">
            <v>13.045.0052-A</v>
          </cell>
          <cell r="B11824">
            <v>48.18</v>
          </cell>
        </row>
        <row r="11825">
          <cell r="A11825" t="str">
            <v>13.045.0054-0</v>
          </cell>
          <cell r="B11825">
            <v>48.83</v>
          </cell>
        </row>
        <row r="11826">
          <cell r="A11826" t="str">
            <v>13.045.0054-A</v>
          </cell>
          <cell r="B11826">
            <v>46.36</v>
          </cell>
        </row>
        <row r="11827">
          <cell r="A11827" t="str">
            <v>13.045.0065-0</v>
          </cell>
          <cell r="B11827">
            <v>317.95999999999998</v>
          </cell>
        </row>
        <row r="11828">
          <cell r="A11828" t="str">
            <v>13.045.0065-A</v>
          </cell>
          <cell r="B11828">
            <v>305.63</v>
          </cell>
        </row>
        <row r="11829">
          <cell r="A11829" t="str">
            <v>13.045.0066-0</v>
          </cell>
          <cell r="B11829">
            <v>302.19</v>
          </cell>
        </row>
        <row r="11830">
          <cell r="A11830" t="str">
            <v>13.045.0066-A</v>
          </cell>
          <cell r="B11830">
            <v>290.35000000000002</v>
          </cell>
        </row>
        <row r="11831">
          <cell r="A11831" t="str">
            <v>13.045.0070-0</v>
          </cell>
          <cell r="B11831">
            <v>333.45</v>
          </cell>
        </row>
        <row r="11832">
          <cell r="A11832" t="str">
            <v>13.045.0070-A</v>
          </cell>
          <cell r="B11832">
            <v>318.05</v>
          </cell>
        </row>
        <row r="11833">
          <cell r="A11833" t="str">
            <v>13.045.0071-0</v>
          </cell>
          <cell r="B11833">
            <v>314.33</v>
          </cell>
        </row>
        <row r="11834">
          <cell r="A11834" t="str">
            <v>13.045.0071-A</v>
          </cell>
          <cell r="B11834">
            <v>299.64</v>
          </cell>
        </row>
        <row r="11835">
          <cell r="A11835" t="str">
            <v>13.045.0075-0</v>
          </cell>
          <cell r="B11835">
            <v>304.20999999999998</v>
          </cell>
        </row>
        <row r="11836">
          <cell r="A11836" t="str">
            <v>13.045.0075-A</v>
          </cell>
          <cell r="B11836">
            <v>291.88</v>
          </cell>
        </row>
        <row r="11837">
          <cell r="A11837" t="str">
            <v>13.045.0076-0</v>
          </cell>
          <cell r="B11837">
            <v>284.17</v>
          </cell>
        </row>
        <row r="11838">
          <cell r="A11838" t="str">
            <v>13.045.0076-A</v>
          </cell>
          <cell r="B11838">
            <v>273.51</v>
          </cell>
        </row>
        <row r="11839">
          <cell r="A11839" t="str">
            <v>13.045.0080-0</v>
          </cell>
          <cell r="B11839">
            <v>286.76</v>
          </cell>
        </row>
        <row r="11840">
          <cell r="A11840" t="str">
            <v>13.045.0080-A</v>
          </cell>
          <cell r="B11840">
            <v>277.98</v>
          </cell>
        </row>
        <row r="11841">
          <cell r="A11841" t="str">
            <v>13.045.0081-0</v>
          </cell>
          <cell r="B11841">
            <v>275.58999999999997</v>
          </cell>
        </row>
        <row r="11842">
          <cell r="A11842" t="str">
            <v>13.045.0081-A</v>
          </cell>
          <cell r="B11842">
            <v>267.3</v>
          </cell>
        </row>
        <row r="11843">
          <cell r="A11843" t="str">
            <v>13.050.0055-0</v>
          </cell>
          <cell r="B11843">
            <v>52.09</v>
          </cell>
        </row>
        <row r="11844">
          <cell r="A11844" t="str">
            <v>13.050.0055-A</v>
          </cell>
          <cell r="B11844">
            <v>49.62</v>
          </cell>
        </row>
        <row r="11845">
          <cell r="A11845" t="str">
            <v>13.050.0065-0</v>
          </cell>
          <cell r="B11845">
            <v>308.81</v>
          </cell>
        </row>
        <row r="11846">
          <cell r="A11846" t="str">
            <v>13.050.0065-A</v>
          </cell>
          <cell r="B11846">
            <v>296.48</v>
          </cell>
        </row>
        <row r="11847">
          <cell r="A11847" t="str">
            <v>13.050.0070-0</v>
          </cell>
          <cell r="B11847">
            <v>333.45</v>
          </cell>
        </row>
        <row r="11848">
          <cell r="A11848" t="str">
            <v>13.050.0070-A</v>
          </cell>
          <cell r="B11848">
            <v>318.05</v>
          </cell>
        </row>
        <row r="11849">
          <cell r="A11849" t="str">
            <v>13.065.0010-0</v>
          </cell>
          <cell r="B11849">
            <v>434.96</v>
          </cell>
        </row>
        <row r="11850">
          <cell r="A11850" t="str">
            <v>13.065.0010-A</v>
          </cell>
          <cell r="B11850">
            <v>422.63</v>
          </cell>
        </row>
        <row r="11851">
          <cell r="A11851" t="str">
            <v>13.065.0015-0</v>
          </cell>
          <cell r="B11851">
            <v>568.32000000000005</v>
          </cell>
        </row>
        <row r="11852">
          <cell r="A11852" t="str">
            <v>13.065.0015-A</v>
          </cell>
          <cell r="B11852">
            <v>555.29</v>
          </cell>
        </row>
        <row r="11853">
          <cell r="A11853" t="str">
            <v>13.065.0030-0</v>
          </cell>
          <cell r="B11853">
            <v>586.05999999999995</v>
          </cell>
        </row>
        <row r="11854">
          <cell r="A11854" t="str">
            <v>13.065.0030-A</v>
          </cell>
          <cell r="B11854">
            <v>570.66</v>
          </cell>
        </row>
        <row r="11855">
          <cell r="A11855" t="str">
            <v>13.075.0010-0</v>
          </cell>
          <cell r="B11855">
            <v>99.16</v>
          </cell>
        </row>
        <row r="11856">
          <cell r="A11856" t="str">
            <v>13.075.0010-A</v>
          </cell>
          <cell r="B11856">
            <v>94.3</v>
          </cell>
        </row>
        <row r="11857">
          <cell r="A11857" t="str">
            <v>13.157.0010-0</v>
          </cell>
          <cell r="B11857">
            <v>28.71</v>
          </cell>
        </row>
        <row r="11858">
          <cell r="A11858" t="str">
            <v>13.157.0010-A</v>
          </cell>
          <cell r="B11858">
            <v>27.07</v>
          </cell>
        </row>
        <row r="11859">
          <cell r="A11859" t="str">
            <v>13.160.0010-0</v>
          </cell>
          <cell r="B11859">
            <v>778.42</v>
          </cell>
        </row>
        <row r="11860">
          <cell r="A11860" t="str">
            <v>13.160.0010-A</v>
          </cell>
          <cell r="B11860">
            <v>763.62</v>
          </cell>
        </row>
        <row r="11861">
          <cell r="A11861" t="str">
            <v>13.165.0010-0</v>
          </cell>
          <cell r="B11861">
            <v>175.09</v>
          </cell>
        </row>
        <row r="11862">
          <cell r="A11862" t="str">
            <v>13.165.0010-A</v>
          </cell>
          <cell r="B11862">
            <v>167.98</v>
          </cell>
        </row>
        <row r="11863">
          <cell r="A11863" t="str">
            <v>13.168.0010-0</v>
          </cell>
          <cell r="B11863">
            <v>365</v>
          </cell>
        </row>
        <row r="11864">
          <cell r="A11864" t="str">
            <v>13.168.0010-A</v>
          </cell>
          <cell r="B11864">
            <v>365</v>
          </cell>
        </row>
        <row r="11865">
          <cell r="A11865" t="str">
            <v>13.168.0015-0</v>
          </cell>
          <cell r="B11865">
            <v>375.03</v>
          </cell>
        </row>
        <row r="11866">
          <cell r="A11866" t="str">
            <v>13.168.0015-A</v>
          </cell>
          <cell r="B11866">
            <v>375.03</v>
          </cell>
        </row>
        <row r="11867">
          <cell r="A11867" t="str">
            <v>13.168.0020-0</v>
          </cell>
          <cell r="B11867">
            <v>372.52</v>
          </cell>
        </row>
        <row r="11868">
          <cell r="A11868" t="str">
            <v>13.168.0020-A</v>
          </cell>
          <cell r="B11868">
            <v>372.52</v>
          </cell>
        </row>
        <row r="11869">
          <cell r="A11869" t="str">
            <v>13.170.0011-0</v>
          </cell>
          <cell r="B11869">
            <v>86.9</v>
          </cell>
        </row>
        <row r="11870">
          <cell r="A11870" t="str">
            <v>13.170.0011-A</v>
          </cell>
          <cell r="B11870">
            <v>82.37</v>
          </cell>
        </row>
        <row r="11871">
          <cell r="A11871" t="str">
            <v>13.170.0016-0</v>
          </cell>
          <cell r="B11871">
            <v>98.33</v>
          </cell>
        </row>
        <row r="11872">
          <cell r="A11872" t="str">
            <v>13.170.0016-A</v>
          </cell>
          <cell r="B11872">
            <v>92.03</v>
          </cell>
        </row>
        <row r="11873">
          <cell r="A11873" t="str">
            <v>13.170.0018-0</v>
          </cell>
          <cell r="B11873">
            <v>31.48</v>
          </cell>
        </row>
        <row r="11874">
          <cell r="A11874" t="str">
            <v>13.170.0018-A</v>
          </cell>
          <cell r="B11874">
            <v>31.48</v>
          </cell>
        </row>
        <row r="11875">
          <cell r="A11875" t="str">
            <v>13.170.0020-0</v>
          </cell>
          <cell r="B11875">
            <v>49.11</v>
          </cell>
        </row>
        <row r="11876">
          <cell r="A11876" t="str">
            <v>13.170.0020-A</v>
          </cell>
          <cell r="B11876">
            <v>44.37</v>
          </cell>
        </row>
        <row r="11877">
          <cell r="A11877" t="str">
            <v>13.170.0025-0</v>
          </cell>
          <cell r="B11877">
            <v>53.36</v>
          </cell>
        </row>
        <row r="11878">
          <cell r="A11878" t="str">
            <v>13.170.0025-A</v>
          </cell>
          <cell r="B11878">
            <v>49.57</v>
          </cell>
        </row>
        <row r="11879">
          <cell r="A11879" t="str">
            <v>13.175.0010-0</v>
          </cell>
          <cell r="B11879">
            <v>45</v>
          </cell>
        </row>
        <row r="11880">
          <cell r="A11880" t="str">
            <v>13.175.0010-A</v>
          </cell>
          <cell r="B11880">
            <v>45</v>
          </cell>
        </row>
        <row r="11881">
          <cell r="A11881" t="str">
            <v>13.175.0012-0</v>
          </cell>
          <cell r="B11881">
            <v>39.270000000000003</v>
          </cell>
        </row>
        <row r="11882">
          <cell r="A11882" t="str">
            <v>13.175.0012-A</v>
          </cell>
          <cell r="B11882">
            <v>39.270000000000003</v>
          </cell>
        </row>
        <row r="11883">
          <cell r="A11883" t="str">
            <v>13.175.0015-0</v>
          </cell>
          <cell r="B11883">
            <v>45.07</v>
          </cell>
        </row>
        <row r="11884">
          <cell r="A11884" t="str">
            <v>13.175.0015-A</v>
          </cell>
          <cell r="B11884">
            <v>45.07</v>
          </cell>
        </row>
        <row r="11885">
          <cell r="A11885" t="str">
            <v>13.175.0016-0</v>
          </cell>
          <cell r="B11885">
            <v>27.36</v>
          </cell>
        </row>
        <row r="11886">
          <cell r="A11886" t="str">
            <v>13.175.0016-A</v>
          </cell>
          <cell r="B11886">
            <v>27.36</v>
          </cell>
        </row>
        <row r="11887">
          <cell r="A11887" t="str">
            <v>13.180.0010-0</v>
          </cell>
          <cell r="B11887">
            <v>46.58</v>
          </cell>
        </row>
        <row r="11888">
          <cell r="A11888" t="str">
            <v>13.180.0010-A</v>
          </cell>
          <cell r="B11888">
            <v>41.65</v>
          </cell>
        </row>
        <row r="11889">
          <cell r="A11889" t="str">
            <v>13.180.0015-1</v>
          </cell>
          <cell r="B11889">
            <v>50</v>
          </cell>
        </row>
        <row r="11890">
          <cell r="A11890" t="str">
            <v>13.180.0015-B</v>
          </cell>
          <cell r="B11890">
            <v>50</v>
          </cell>
        </row>
        <row r="11891">
          <cell r="A11891" t="str">
            <v>13.187.0010-0</v>
          </cell>
          <cell r="B11891">
            <v>166.24</v>
          </cell>
        </row>
        <row r="11892">
          <cell r="A11892" t="str">
            <v>13.187.0010-A</v>
          </cell>
          <cell r="B11892">
            <v>153.9</v>
          </cell>
        </row>
        <row r="11893">
          <cell r="A11893" t="str">
            <v>13.190.0015-0</v>
          </cell>
          <cell r="B11893">
            <v>95</v>
          </cell>
        </row>
        <row r="11894">
          <cell r="A11894" t="str">
            <v>13.190.0015-A</v>
          </cell>
          <cell r="B11894">
            <v>95</v>
          </cell>
        </row>
        <row r="11895">
          <cell r="A11895" t="str">
            <v>13.193.0010-0</v>
          </cell>
          <cell r="B11895">
            <v>147.27000000000001</v>
          </cell>
        </row>
        <row r="11896">
          <cell r="A11896" t="str">
            <v>13.193.0010-A</v>
          </cell>
          <cell r="B11896">
            <v>147.27000000000001</v>
          </cell>
        </row>
        <row r="11897">
          <cell r="A11897" t="str">
            <v>13.195.0010-0</v>
          </cell>
          <cell r="B11897">
            <v>69.06</v>
          </cell>
        </row>
        <row r="11898">
          <cell r="A11898" t="str">
            <v>13.195.0010-A</v>
          </cell>
          <cell r="B11898">
            <v>63.85</v>
          </cell>
        </row>
        <row r="11899">
          <cell r="A11899" t="str">
            <v>13.195.0012-0</v>
          </cell>
          <cell r="B11899">
            <v>101.92</v>
          </cell>
        </row>
        <row r="11900">
          <cell r="A11900" t="str">
            <v>13.195.0012-A</v>
          </cell>
          <cell r="B11900">
            <v>96.71</v>
          </cell>
        </row>
        <row r="11901">
          <cell r="A11901" t="str">
            <v>13.195.0015-0</v>
          </cell>
          <cell r="B11901">
            <v>100.06</v>
          </cell>
        </row>
        <row r="11902">
          <cell r="A11902" t="str">
            <v>13.195.0015-A</v>
          </cell>
          <cell r="B11902">
            <v>94.85</v>
          </cell>
        </row>
        <row r="11903">
          <cell r="A11903" t="str">
            <v>13.195.0020-0</v>
          </cell>
          <cell r="B11903">
            <v>255.87</v>
          </cell>
        </row>
        <row r="11904">
          <cell r="A11904" t="str">
            <v>13.195.0020-A</v>
          </cell>
          <cell r="B11904">
            <v>233.03</v>
          </cell>
        </row>
        <row r="11905">
          <cell r="A11905" t="str">
            <v>13.195.0030-0</v>
          </cell>
          <cell r="B11905">
            <v>61.76</v>
          </cell>
        </row>
        <row r="11906">
          <cell r="A11906" t="str">
            <v>13.195.0030-A</v>
          </cell>
          <cell r="B11906">
            <v>57.13</v>
          </cell>
        </row>
        <row r="11907">
          <cell r="A11907" t="str">
            <v>13.196.0010-0</v>
          </cell>
          <cell r="B11907">
            <v>63.98</v>
          </cell>
        </row>
        <row r="11908">
          <cell r="A11908" t="str">
            <v>13.196.0010-A</v>
          </cell>
          <cell r="B11908">
            <v>61.73</v>
          </cell>
        </row>
        <row r="11909">
          <cell r="A11909" t="str">
            <v>13.196.0015-0</v>
          </cell>
          <cell r="B11909">
            <v>77.2</v>
          </cell>
        </row>
        <row r="11910">
          <cell r="A11910" t="str">
            <v>13.196.0015-A</v>
          </cell>
          <cell r="B11910">
            <v>74.72</v>
          </cell>
        </row>
        <row r="11911">
          <cell r="A11911" t="str">
            <v>13.196.0020-0</v>
          </cell>
          <cell r="B11911">
            <v>63.98</v>
          </cell>
        </row>
        <row r="11912">
          <cell r="A11912" t="str">
            <v>13.196.0020-A</v>
          </cell>
          <cell r="B11912">
            <v>61.73</v>
          </cell>
        </row>
        <row r="11913">
          <cell r="A11913" t="str">
            <v>13.196.0025-0</v>
          </cell>
          <cell r="B11913">
            <v>77.2</v>
          </cell>
        </row>
        <row r="11914">
          <cell r="A11914" t="str">
            <v>13.196.0025-A</v>
          </cell>
          <cell r="B11914">
            <v>74.72</v>
          </cell>
        </row>
        <row r="11915">
          <cell r="A11915" t="str">
            <v>13.196.0030-0</v>
          </cell>
          <cell r="B11915">
            <v>60.47</v>
          </cell>
        </row>
        <row r="11916">
          <cell r="A11916" t="str">
            <v>13.196.0030-A</v>
          </cell>
          <cell r="B11916">
            <v>58.21</v>
          </cell>
        </row>
        <row r="11917">
          <cell r="A11917" t="str">
            <v>13.196.0035-0</v>
          </cell>
          <cell r="B11917">
            <v>73.69</v>
          </cell>
        </row>
        <row r="11918">
          <cell r="A11918" t="str">
            <v>13.196.0035-A</v>
          </cell>
          <cell r="B11918">
            <v>71.2</v>
          </cell>
        </row>
        <row r="11919">
          <cell r="A11919" t="str">
            <v>13.196.0040-0</v>
          </cell>
          <cell r="B11919">
            <v>60.47</v>
          </cell>
        </row>
        <row r="11920">
          <cell r="A11920" t="str">
            <v>13.196.0040-A</v>
          </cell>
          <cell r="B11920">
            <v>58.21</v>
          </cell>
        </row>
        <row r="11921">
          <cell r="A11921" t="str">
            <v>13.196.0045-0</v>
          </cell>
          <cell r="B11921">
            <v>73.69</v>
          </cell>
        </row>
        <row r="11922">
          <cell r="A11922" t="str">
            <v>13.196.0045-A</v>
          </cell>
          <cell r="B11922">
            <v>71.2</v>
          </cell>
        </row>
        <row r="11923">
          <cell r="A11923" t="str">
            <v>13.196.0050-0</v>
          </cell>
          <cell r="B11923">
            <v>106.5</v>
          </cell>
        </row>
        <row r="11924">
          <cell r="A11924" t="str">
            <v>13.196.0050-A</v>
          </cell>
          <cell r="B11924">
            <v>104.25</v>
          </cell>
        </row>
        <row r="11925">
          <cell r="A11925" t="str">
            <v>13.196.0080-0</v>
          </cell>
          <cell r="B11925">
            <v>36.43</v>
          </cell>
        </row>
        <row r="11926">
          <cell r="A11926" t="str">
            <v>13.196.0080-A</v>
          </cell>
          <cell r="B11926">
            <v>35.18</v>
          </cell>
        </row>
        <row r="11927">
          <cell r="A11927" t="str">
            <v>13.196.0085-0</v>
          </cell>
          <cell r="B11927">
            <v>40.68</v>
          </cell>
        </row>
        <row r="11928">
          <cell r="A11928" t="str">
            <v>13.196.0085-A</v>
          </cell>
          <cell r="B11928">
            <v>39.44</v>
          </cell>
        </row>
        <row r="11929">
          <cell r="A11929" t="str">
            <v>13.196.0090-0</v>
          </cell>
          <cell r="B11929">
            <v>42.17</v>
          </cell>
        </row>
        <row r="11930">
          <cell r="A11930" t="str">
            <v>13.196.0090-A</v>
          </cell>
          <cell r="B11930">
            <v>40.93</v>
          </cell>
        </row>
        <row r="11931">
          <cell r="A11931" t="str">
            <v>13.196.0095-0</v>
          </cell>
          <cell r="B11931">
            <v>108.56</v>
          </cell>
        </row>
        <row r="11932">
          <cell r="A11932" t="str">
            <v>13.196.0095-A</v>
          </cell>
          <cell r="B11932">
            <v>107.31</v>
          </cell>
        </row>
        <row r="11933">
          <cell r="A11933" t="str">
            <v>13.196.0100-0</v>
          </cell>
          <cell r="B11933">
            <v>116.41</v>
          </cell>
        </row>
        <row r="11934">
          <cell r="A11934" t="str">
            <v>13.196.0100-A</v>
          </cell>
          <cell r="B11934">
            <v>115.55</v>
          </cell>
        </row>
        <row r="11935">
          <cell r="A11935" t="str">
            <v>13.196.0101-0</v>
          </cell>
          <cell r="B11935">
            <v>44.18</v>
          </cell>
        </row>
        <row r="11936">
          <cell r="A11936" t="str">
            <v>13.196.0101-A</v>
          </cell>
          <cell r="B11936">
            <v>44.18</v>
          </cell>
        </row>
        <row r="11937">
          <cell r="A11937" t="str">
            <v>13.196.0102-0</v>
          </cell>
          <cell r="B11937">
            <v>44.18</v>
          </cell>
        </row>
        <row r="11938">
          <cell r="A11938" t="str">
            <v>13.196.0102-A</v>
          </cell>
          <cell r="B11938">
            <v>44.18</v>
          </cell>
        </row>
        <row r="11939">
          <cell r="A11939" t="str">
            <v>13.196.0103-0</v>
          </cell>
          <cell r="B11939">
            <v>54.88</v>
          </cell>
        </row>
        <row r="11940">
          <cell r="A11940" t="str">
            <v>13.196.0103-A</v>
          </cell>
          <cell r="B11940">
            <v>54.88</v>
          </cell>
        </row>
        <row r="11941">
          <cell r="A11941" t="str">
            <v>13.196.0104-0</v>
          </cell>
          <cell r="B11941">
            <v>61.36</v>
          </cell>
        </row>
        <row r="11942">
          <cell r="A11942" t="str">
            <v>13.196.0104-A</v>
          </cell>
          <cell r="B11942">
            <v>61.36</v>
          </cell>
        </row>
        <row r="11943">
          <cell r="A11943" t="str">
            <v>13.196.0105-0</v>
          </cell>
          <cell r="B11943">
            <v>61.36</v>
          </cell>
        </row>
        <row r="11944">
          <cell r="A11944" t="str">
            <v>13.196.0105-A</v>
          </cell>
          <cell r="B11944">
            <v>61.36</v>
          </cell>
        </row>
        <row r="11945">
          <cell r="A11945" t="str">
            <v>13.196.0106-0</v>
          </cell>
          <cell r="B11945">
            <v>61.36</v>
          </cell>
        </row>
        <row r="11946">
          <cell r="A11946" t="str">
            <v>13.196.0106-A</v>
          </cell>
          <cell r="B11946">
            <v>61.36</v>
          </cell>
        </row>
        <row r="11947">
          <cell r="A11947" t="str">
            <v>13.196.0107-0</v>
          </cell>
          <cell r="B11947">
            <v>61.36</v>
          </cell>
        </row>
        <row r="11948">
          <cell r="A11948" t="str">
            <v>13.196.0107-A</v>
          </cell>
          <cell r="B11948">
            <v>61.36</v>
          </cell>
        </row>
        <row r="11949">
          <cell r="A11949" t="str">
            <v>13.196.0108-0</v>
          </cell>
          <cell r="B11949">
            <v>61.36</v>
          </cell>
        </row>
        <row r="11950">
          <cell r="A11950" t="str">
            <v>13.196.0108-A</v>
          </cell>
          <cell r="B11950">
            <v>61.36</v>
          </cell>
        </row>
        <row r="11951">
          <cell r="A11951" t="str">
            <v>13.196.0109-0</v>
          </cell>
          <cell r="B11951">
            <v>61.36</v>
          </cell>
        </row>
        <row r="11952">
          <cell r="A11952" t="str">
            <v>13.196.0109-A</v>
          </cell>
          <cell r="B11952">
            <v>61.36</v>
          </cell>
        </row>
        <row r="11953">
          <cell r="A11953" t="str">
            <v>13.196.0110-0</v>
          </cell>
          <cell r="B11953">
            <v>61.36</v>
          </cell>
        </row>
        <row r="11954">
          <cell r="A11954" t="str">
            <v>13.196.0110-A</v>
          </cell>
          <cell r="B11954">
            <v>61.36</v>
          </cell>
        </row>
        <row r="11955">
          <cell r="A11955" t="str">
            <v>13.196.0111-0</v>
          </cell>
          <cell r="B11955">
            <v>26.55</v>
          </cell>
        </row>
        <row r="11956">
          <cell r="A11956" t="str">
            <v>13.196.0111-A</v>
          </cell>
          <cell r="B11956">
            <v>25.37</v>
          </cell>
        </row>
        <row r="11957">
          <cell r="A11957" t="str">
            <v>13.196.0112-0</v>
          </cell>
          <cell r="B11957">
            <v>30.8</v>
          </cell>
        </row>
        <row r="11958">
          <cell r="A11958" t="str">
            <v>13.196.0112-A</v>
          </cell>
          <cell r="B11958">
            <v>29.62</v>
          </cell>
        </row>
        <row r="11959">
          <cell r="A11959" t="str">
            <v>13.196.0113-0</v>
          </cell>
          <cell r="B11959">
            <v>29.6</v>
          </cell>
        </row>
        <row r="11960">
          <cell r="A11960" t="str">
            <v>13.196.0113-A</v>
          </cell>
          <cell r="B11960">
            <v>28.43</v>
          </cell>
        </row>
        <row r="11961">
          <cell r="A11961" t="str">
            <v>13.196.0114-0</v>
          </cell>
          <cell r="B11961">
            <v>38.880000000000003</v>
          </cell>
        </row>
        <row r="11962">
          <cell r="A11962" t="str">
            <v>13.196.0114-A</v>
          </cell>
          <cell r="B11962">
            <v>37.01</v>
          </cell>
        </row>
        <row r="11963">
          <cell r="A11963" t="str">
            <v>13.196.0115-0</v>
          </cell>
          <cell r="B11963">
            <v>52.11</v>
          </cell>
        </row>
        <row r="11964">
          <cell r="A11964" t="str">
            <v>13.196.0115-A</v>
          </cell>
          <cell r="B11964">
            <v>50</v>
          </cell>
        </row>
        <row r="11965">
          <cell r="A11965" t="str">
            <v>13.196.0116-0</v>
          </cell>
          <cell r="B11965">
            <v>43.14</v>
          </cell>
        </row>
        <row r="11966">
          <cell r="A11966" t="str">
            <v>13.196.0116-A</v>
          </cell>
          <cell r="B11966">
            <v>41.26</v>
          </cell>
        </row>
        <row r="11967">
          <cell r="A11967" t="str">
            <v>13.196.0117-0</v>
          </cell>
          <cell r="B11967">
            <v>56.36</v>
          </cell>
        </row>
        <row r="11968">
          <cell r="A11968" t="str">
            <v>13.196.0117-A</v>
          </cell>
          <cell r="B11968">
            <v>54.25</v>
          </cell>
        </row>
        <row r="11969">
          <cell r="A11969" t="str">
            <v>13.196.0118-0</v>
          </cell>
          <cell r="B11969">
            <v>41.94</v>
          </cell>
        </row>
        <row r="11970">
          <cell r="A11970" t="str">
            <v>13.196.0118-A</v>
          </cell>
          <cell r="B11970">
            <v>40.07</v>
          </cell>
        </row>
        <row r="11971">
          <cell r="A11971" t="str">
            <v>13.196.0119-0</v>
          </cell>
          <cell r="B11971">
            <v>55.16</v>
          </cell>
        </row>
        <row r="11972">
          <cell r="A11972" t="str">
            <v>13.196.0119-A</v>
          </cell>
          <cell r="B11972">
            <v>53.06</v>
          </cell>
        </row>
        <row r="11973">
          <cell r="A11973" t="str">
            <v>13.196.0120-0</v>
          </cell>
          <cell r="B11973">
            <v>39.83</v>
          </cell>
        </row>
        <row r="11974">
          <cell r="A11974" t="str">
            <v>13.196.0120-A</v>
          </cell>
          <cell r="B11974">
            <v>37.96</v>
          </cell>
        </row>
        <row r="11975">
          <cell r="A11975" t="str">
            <v>13.196.0121-0</v>
          </cell>
          <cell r="B11975">
            <v>53.06</v>
          </cell>
        </row>
        <row r="11976">
          <cell r="A11976" t="str">
            <v>13.196.0121-A</v>
          </cell>
          <cell r="B11976">
            <v>50.95</v>
          </cell>
        </row>
        <row r="11977">
          <cell r="A11977" t="str">
            <v>13.196.0122-0</v>
          </cell>
          <cell r="B11977">
            <v>44.08</v>
          </cell>
        </row>
        <row r="11978">
          <cell r="A11978" t="str">
            <v>13.196.0122-A</v>
          </cell>
          <cell r="B11978">
            <v>42.21</v>
          </cell>
        </row>
        <row r="11979">
          <cell r="A11979" t="str">
            <v>13.196.0123-0</v>
          </cell>
          <cell r="B11979">
            <v>57.31</v>
          </cell>
        </row>
        <row r="11980">
          <cell r="A11980" t="str">
            <v>13.196.0123-A</v>
          </cell>
          <cell r="B11980">
            <v>55.2</v>
          </cell>
        </row>
        <row r="11981">
          <cell r="A11981" t="str">
            <v>13.196.0124-0</v>
          </cell>
          <cell r="B11981">
            <v>42.89</v>
          </cell>
        </row>
        <row r="11982">
          <cell r="A11982" t="str">
            <v>13.196.0124-A</v>
          </cell>
          <cell r="B11982">
            <v>41.02</v>
          </cell>
        </row>
        <row r="11983">
          <cell r="A11983" t="str">
            <v>13.196.0125-0</v>
          </cell>
          <cell r="B11983">
            <v>56.11</v>
          </cell>
        </row>
        <row r="11984">
          <cell r="A11984" t="str">
            <v>13.196.0125-A</v>
          </cell>
          <cell r="B11984">
            <v>54.01</v>
          </cell>
        </row>
        <row r="11985">
          <cell r="A11985" t="str">
            <v>13.196.0126-0</v>
          </cell>
          <cell r="B11985">
            <v>41.94</v>
          </cell>
        </row>
        <row r="11986">
          <cell r="A11986" t="str">
            <v>13.196.0126-A</v>
          </cell>
          <cell r="B11986">
            <v>40.07</v>
          </cell>
        </row>
        <row r="11987">
          <cell r="A11987" t="str">
            <v>13.196.0127-0</v>
          </cell>
          <cell r="B11987">
            <v>55.17</v>
          </cell>
        </row>
        <row r="11988">
          <cell r="A11988" t="str">
            <v>13.196.0127-A</v>
          </cell>
          <cell r="B11988">
            <v>53.06</v>
          </cell>
        </row>
        <row r="11989">
          <cell r="A11989" t="str">
            <v>13.196.0128-0</v>
          </cell>
          <cell r="B11989">
            <v>46.19</v>
          </cell>
        </row>
        <row r="11990">
          <cell r="A11990" t="str">
            <v>13.196.0128-A</v>
          </cell>
          <cell r="B11990">
            <v>44.32</v>
          </cell>
        </row>
        <row r="11991">
          <cell r="A11991" t="str">
            <v>13.196.0129-0</v>
          </cell>
          <cell r="B11991">
            <v>59.42</v>
          </cell>
        </row>
        <row r="11992">
          <cell r="A11992" t="str">
            <v>13.196.0129-A</v>
          </cell>
          <cell r="B11992">
            <v>57.31</v>
          </cell>
        </row>
        <row r="11993">
          <cell r="A11993" t="str">
            <v>13.196.0130-0</v>
          </cell>
          <cell r="B11993">
            <v>45</v>
          </cell>
        </row>
        <row r="11994">
          <cell r="A11994" t="str">
            <v>13.196.0130-A</v>
          </cell>
          <cell r="B11994">
            <v>43.13</v>
          </cell>
        </row>
        <row r="11995">
          <cell r="A11995" t="str">
            <v>13.196.0131-0</v>
          </cell>
          <cell r="B11995">
            <v>58.22</v>
          </cell>
        </row>
        <row r="11996">
          <cell r="A11996" t="str">
            <v>13.196.0131-A</v>
          </cell>
          <cell r="B11996">
            <v>56.12</v>
          </cell>
        </row>
        <row r="11997">
          <cell r="A11997" t="str">
            <v>13.196.0132-0</v>
          </cell>
          <cell r="B11997">
            <v>43.81</v>
          </cell>
        </row>
        <row r="11998">
          <cell r="A11998" t="str">
            <v>13.196.0132-A</v>
          </cell>
          <cell r="B11998">
            <v>41.94</v>
          </cell>
        </row>
        <row r="11999">
          <cell r="A11999" t="str">
            <v>13.196.0133-0</v>
          </cell>
          <cell r="B11999">
            <v>57.03</v>
          </cell>
        </row>
        <row r="12000">
          <cell r="A12000" t="str">
            <v>13.196.0133-A</v>
          </cell>
          <cell r="B12000">
            <v>54.93</v>
          </cell>
        </row>
        <row r="12001">
          <cell r="A12001" t="str">
            <v>13.196.0134-0</v>
          </cell>
          <cell r="B12001">
            <v>48.06</v>
          </cell>
        </row>
        <row r="12002">
          <cell r="A12002" t="str">
            <v>13.196.0134-A</v>
          </cell>
          <cell r="B12002">
            <v>46.19</v>
          </cell>
        </row>
        <row r="12003">
          <cell r="A12003" t="str">
            <v>13.196.0135-0</v>
          </cell>
          <cell r="B12003">
            <v>61.28</v>
          </cell>
        </row>
        <row r="12004">
          <cell r="A12004" t="str">
            <v>13.196.0135-A</v>
          </cell>
          <cell r="B12004">
            <v>59.18</v>
          </cell>
        </row>
        <row r="12005">
          <cell r="A12005" t="str">
            <v>13.196.0136-0</v>
          </cell>
          <cell r="B12005">
            <v>46.86</v>
          </cell>
        </row>
        <row r="12006">
          <cell r="A12006" t="str">
            <v>13.196.0136-A</v>
          </cell>
          <cell r="B12006">
            <v>44.99</v>
          </cell>
        </row>
        <row r="12007">
          <cell r="A12007" t="str">
            <v>13.196.0137-0</v>
          </cell>
          <cell r="B12007">
            <v>60.09</v>
          </cell>
        </row>
        <row r="12008">
          <cell r="A12008" t="str">
            <v>13.196.0137-A</v>
          </cell>
          <cell r="B12008">
            <v>57.98</v>
          </cell>
        </row>
        <row r="12009">
          <cell r="A12009" t="str">
            <v>13.196.0138-0</v>
          </cell>
          <cell r="B12009">
            <v>33.92</v>
          </cell>
        </row>
        <row r="12010">
          <cell r="A12010" t="str">
            <v>13.196.0138-A</v>
          </cell>
          <cell r="B12010">
            <v>32.67</v>
          </cell>
        </row>
        <row r="12011">
          <cell r="A12011" t="str">
            <v>13.196.0139-0</v>
          </cell>
          <cell r="B12011">
            <v>47.15</v>
          </cell>
        </row>
        <row r="12012">
          <cell r="A12012" t="str">
            <v>13.196.0139-A</v>
          </cell>
          <cell r="B12012">
            <v>45.66</v>
          </cell>
        </row>
        <row r="12013">
          <cell r="A12013" t="str">
            <v>13.196.0140-0</v>
          </cell>
          <cell r="B12013">
            <v>38.17</v>
          </cell>
        </row>
        <row r="12014">
          <cell r="A12014" t="str">
            <v>13.196.0140-A</v>
          </cell>
          <cell r="B12014">
            <v>36.93</v>
          </cell>
        </row>
        <row r="12015">
          <cell r="A12015" t="str">
            <v>13.196.0141-0</v>
          </cell>
          <cell r="B12015">
            <v>51.4</v>
          </cell>
        </row>
        <row r="12016">
          <cell r="A12016" t="str">
            <v>13.196.0141-A</v>
          </cell>
          <cell r="B12016">
            <v>49.92</v>
          </cell>
        </row>
        <row r="12017">
          <cell r="A12017" t="str">
            <v>13.196.0142-0</v>
          </cell>
          <cell r="B12017">
            <v>36.979999999999997</v>
          </cell>
        </row>
        <row r="12018">
          <cell r="A12018" t="str">
            <v>13.196.0142-A</v>
          </cell>
          <cell r="B12018">
            <v>35.729999999999997</v>
          </cell>
        </row>
        <row r="12019">
          <cell r="A12019" t="str">
            <v>13.196.0143-0</v>
          </cell>
          <cell r="B12019">
            <v>50.2</v>
          </cell>
        </row>
        <row r="12020">
          <cell r="A12020" t="str">
            <v>13.196.0143-A</v>
          </cell>
          <cell r="B12020">
            <v>48.72</v>
          </cell>
        </row>
        <row r="12021">
          <cell r="A12021" t="str">
            <v>13.196.0144-0</v>
          </cell>
          <cell r="B12021">
            <v>36.03</v>
          </cell>
        </row>
        <row r="12022">
          <cell r="A12022" t="str">
            <v>13.196.0144-A</v>
          </cell>
          <cell r="B12022">
            <v>34.78</v>
          </cell>
        </row>
        <row r="12023">
          <cell r="A12023" t="str">
            <v>13.196.0145-0</v>
          </cell>
          <cell r="B12023">
            <v>49.26</v>
          </cell>
        </row>
        <row r="12024">
          <cell r="A12024" t="str">
            <v>13.196.0145-A</v>
          </cell>
          <cell r="B12024">
            <v>47.77</v>
          </cell>
        </row>
        <row r="12025">
          <cell r="A12025" t="str">
            <v>13.196.0146-0</v>
          </cell>
          <cell r="B12025">
            <v>40.28</v>
          </cell>
        </row>
        <row r="12026">
          <cell r="A12026" t="str">
            <v>13.196.0146-A</v>
          </cell>
          <cell r="B12026">
            <v>39.04</v>
          </cell>
        </row>
        <row r="12027">
          <cell r="A12027" t="str">
            <v>13.196.0147-0</v>
          </cell>
          <cell r="B12027">
            <v>53.51</v>
          </cell>
        </row>
        <row r="12028">
          <cell r="A12028" t="str">
            <v>13.196.0147-A</v>
          </cell>
          <cell r="B12028">
            <v>52.03</v>
          </cell>
        </row>
        <row r="12029">
          <cell r="A12029" t="str">
            <v>13.196.0148-0</v>
          </cell>
          <cell r="B12029">
            <v>39.090000000000003</v>
          </cell>
        </row>
        <row r="12030">
          <cell r="A12030" t="str">
            <v>13.196.0148-A</v>
          </cell>
          <cell r="B12030">
            <v>37.840000000000003</v>
          </cell>
        </row>
        <row r="12031">
          <cell r="A12031" t="str">
            <v>13.196.0149-0</v>
          </cell>
          <cell r="B12031">
            <v>52.31</v>
          </cell>
        </row>
        <row r="12032">
          <cell r="A12032" t="str">
            <v>13.196.0149-A</v>
          </cell>
          <cell r="B12032">
            <v>50.83</v>
          </cell>
        </row>
        <row r="12033">
          <cell r="A12033" t="str">
            <v>13.196.0150-0</v>
          </cell>
          <cell r="B12033">
            <v>37.9</v>
          </cell>
        </row>
        <row r="12034">
          <cell r="A12034" t="str">
            <v>13.196.0150-A</v>
          </cell>
          <cell r="B12034">
            <v>36.65</v>
          </cell>
        </row>
        <row r="12035">
          <cell r="A12035" t="str">
            <v>13.196.0151-0</v>
          </cell>
          <cell r="B12035">
            <v>51.12</v>
          </cell>
        </row>
        <row r="12036">
          <cell r="A12036" t="str">
            <v>13.196.0151-A</v>
          </cell>
          <cell r="B12036">
            <v>49.64</v>
          </cell>
        </row>
        <row r="12037">
          <cell r="A12037" t="str">
            <v>13.196.0152-0</v>
          </cell>
          <cell r="B12037">
            <v>42.15</v>
          </cell>
        </row>
        <row r="12038">
          <cell r="A12038" t="str">
            <v>13.196.0152-A</v>
          </cell>
          <cell r="B12038">
            <v>40.9</v>
          </cell>
        </row>
        <row r="12039">
          <cell r="A12039" t="str">
            <v>13.196.0153-0</v>
          </cell>
          <cell r="B12039">
            <v>55.37</v>
          </cell>
        </row>
        <row r="12040">
          <cell r="A12040" t="str">
            <v>13.196.0153-A</v>
          </cell>
          <cell r="B12040">
            <v>53.89</v>
          </cell>
        </row>
        <row r="12041">
          <cell r="A12041" t="str">
            <v>13.196.0154-0</v>
          </cell>
          <cell r="B12041">
            <v>40.950000000000003</v>
          </cell>
        </row>
        <row r="12042">
          <cell r="A12042" t="str">
            <v>13.196.0154-A</v>
          </cell>
          <cell r="B12042">
            <v>39.700000000000003</v>
          </cell>
        </row>
        <row r="12043">
          <cell r="A12043" t="str">
            <v>13.196.0155-0</v>
          </cell>
          <cell r="B12043">
            <v>54.18</v>
          </cell>
        </row>
        <row r="12044">
          <cell r="A12044" t="str">
            <v>13.196.0155-A</v>
          </cell>
          <cell r="B12044">
            <v>52.7</v>
          </cell>
        </row>
        <row r="12045">
          <cell r="A12045" t="str">
            <v>13.196.0156-0</v>
          </cell>
          <cell r="B12045">
            <v>46.46</v>
          </cell>
        </row>
        <row r="12046">
          <cell r="A12046" t="str">
            <v>13.196.0156-A</v>
          </cell>
          <cell r="B12046">
            <v>45.21</v>
          </cell>
        </row>
        <row r="12047">
          <cell r="A12047" t="str">
            <v>13.196.0157-0</v>
          </cell>
          <cell r="B12047">
            <v>59.68</v>
          </cell>
        </row>
        <row r="12048">
          <cell r="A12048" t="str">
            <v>13.196.0157-A</v>
          </cell>
          <cell r="B12048">
            <v>58.2</v>
          </cell>
        </row>
        <row r="12049">
          <cell r="A12049" t="str">
            <v>13.196.0158-0</v>
          </cell>
          <cell r="B12049">
            <v>54.96</v>
          </cell>
        </row>
        <row r="12050">
          <cell r="A12050" t="str">
            <v>13.196.0158-A</v>
          </cell>
          <cell r="B12050">
            <v>53.72</v>
          </cell>
        </row>
        <row r="12051">
          <cell r="A12051" t="str">
            <v>13.196.0159-0</v>
          </cell>
          <cell r="B12051">
            <v>68.19</v>
          </cell>
        </row>
        <row r="12052">
          <cell r="A12052" t="str">
            <v>13.196.0159-A</v>
          </cell>
          <cell r="B12052">
            <v>66.709999999999994</v>
          </cell>
        </row>
        <row r="12053">
          <cell r="A12053" t="str">
            <v>13.196.0160-0</v>
          </cell>
          <cell r="B12053">
            <v>52.57</v>
          </cell>
        </row>
        <row r="12054">
          <cell r="A12054" t="str">
            <v>13.196.0160-A</v>
          </cell>
          <cell r="B12054">
            <v>51.32</v>
          </cell>
        </row>
        <row r="12055">
          <cell r="A12055" t="str">
            <v>13.196.0161-0</v>
          </cell>
          <cell r="B12055">
            <v>65.790000000000006</v>
          </cell>
        </row>
        <row r="12056">
          <cell r="A12056" t="str">
            <v>13.196.0161-A</v>
          </cell>
          <cell r="B12056">
            <v>64.31</v>
          </cell>
        </row>
        <row r="12057">
          <cell r="A12057" t="str">
            <v>13.196.0162-0</v>
          </cell>
          <cell r="B12057">
            <v>48.57</v>
          </cell>
        </row>
        <row r="12058">
          <cell r="A12058" t="str">
            <v>13.196.0162-A</v>
          </cell>
          <cell r="B12058">
            <v>47.32</v>
          </cell>
        </row>
        <row r="12059">
          <cell r="A12059" t="str">
            <v>13.196.0163-0</v>
          </cell>
          <cell r="B12059">
            <v>61.79</v>
          </cell>
        </row>
        <row r="12060">
          <cell r="A12060" t="str">
            <v>13.196.0163-A</v>
          </cell>
          <cell r="B12060">
            <v>60.31</v>
          </cell>
        </row>
        <row r="12061">
          <cell r="A12061" t="str">
            <v>13.196.0164-0</v>
          </cell>
          <cell r="B12061">
            <v>57.07</v>
          </cell>
        </row>
        <row r="12062">
          <cell r="A12062" t="str">
            <v>13.196.0164-A</v>
          </cell>
          <cell r="B12062">
            <v>55.83</v>
          </cell>
        </row>
        <row r="12063">
          <cell r="A12063" t="str">
            <v>13.196.0165-0</v>
          </cell>
          <cell r="B12063">
            <v>70.3</v>
          </cell>
        </row>
        <row r="12064">
          <cell r="A12064" t="str">
            <v>13.196.0165-A</v>
          </cell>
          <cell r="B12064">
            <v>68.819999999999993</v>
          </cell>
        </row>
        <row r="12065">
          <cell r="A12065" t="str">
            <v>13.196.0166-0</v>
          </cell>
          <cell r="B12065">
            <v>54.68</v>
          </cell>
        </row>
        <row r="12066">
          <cell r="A12066" t="str">
            <v>13.196.0166-A</v>
          </cell>
          <cell r="B12066">
            <v>53.43</v>
          </cell>
        </row>
        <row r="12067">
          <cell r="A12067" t="str">
            <v>13.196.0167-0</v>
          </cell>
          <cell r="B12067">
            <v>67.91</v>
          </cell>
        </row>
        <row r="12068">
          <cell r="A12068" t="str">
            <v>13.196.0167-A</v>
          </cell>
          <cell r="B12068">
            <v>66.42</v>
          </cell>
        </row>
        <row r="12069">
          <cell r="A12069" t="str">
            <v>13.196.0168-0</v>
          </cell>
          <cell r="B12069">
            <v>50.43</v>
          </cell>
        </row>
        <row r="12070">
          <cell r="A12070" t="str">
            <v>13.196.0168-A</v>
          </cell>
          <cell r="B12070">
            <v>49.19</v>
          </cell>
        </row>
        <row r="12071">
          <cell r="A12071" t="str">
            <v>13.196.0169-0</v>
          </cell>
          <cell r="B12071">
            <v>63.66</v>
          </cell>
        </row>
        <row r="12072">
          <cell r="A12072" t="str">
            <v>13.196.0169-A</v>
          </cell>
          <cell r="B12072">
            <v>62.18</v>
          </cell>
        </row>
        <row r="12073">
          <cell r="A12073" t="str">
            <v>13.196.0170-0</v>
          </cell>
          <cell r="B12073">
            <v>58.94</v>
          </cell>
        </row>
        <row r="12074">
          <cell r="A12074" t="str">
            <v>13.196.0170-A</v>
          </cell>
          <cell r="B12074">
            <v>57.69</v>
          </cell>
        </row>
        <row r="12075">
          <cell r="A12075" t="str">
            <v>13.196.0171-0</v>
          </cell>
          <cell r="B12075">
            <v>72.16</v>
          </cell>
        </row>
        <row r="12076">
          <cell r="A12076" t="str">
            <v>13.196.0171-A</v>
          </cell>
          <cell r="B12076">
            <v>70.680000000000007</v>
          </cell>
        </row>
        <row r="12077">
          <cell r="A12077" t="str">
            <v>13.196.0172-0</v>
          </cell>
          <cell r="B12077">
            <v>56.55</v>
          </cell>
        </row>
        <row r="12078">
          <cell r="A12078" t="str">
            <v>13.196.0172-A</v>
          </cell>
          <cell r="B12078">
            <v>55.3</v>
          </cell>
        </row>
        <row r="12079">
          <cell r="A12079" t="str">
            <v>13.196.0173-0</v>
          </cell>
          <cell r="B12079">
            <v>69.77</v>
          </cell>
        </row>
        <row r="12080">
          <cell r="A12080" t="str">
            <v>13.196.0173-A</v>
          </cell>
          <cell r="B12080">
            <v>68.290000000000006</v>
          </cell>
        </row>
        <row r="12081">
          <cell r="A12081" t="str">
            <v>13.197.0010-0</v>
          </cell>
          <cell r="B12081">
            <v>43.76</v>
          </cell>
        </row>
        <row r="12082">
          <cell r="A12082" t="str">
            <v>13.197.0010-A</v>
          </cell>
          <cell r="B12082">
            <v>39.49</v>
          </cell>
        </row>
        <row r="12083">
          <cell r="A12083" t="str">
            <v>13.199.0010-0</v>
          </cell>
          <cell r="B12083">
            <v>154.69</v>
          </cell>
        </row>
        <row r="12084">
          <cell r="A12084" t="str">
            <v>13.199.0010-A</v>
          </cell>
          <cell r="B12084">
            <v>146.30000000000001</v>
          </cell>
        </row>
        <row r="12085">
          <cell r="A12085" t="str">
            <v>13.199.0015-0</v>
          </cell>
          <cell r="B12085">
            <v>592.54</v>
          </cell>
        </row>
        <row r="12086">
          <cell r="A12086" t="str">
            <v>13.199.0015-A</v>
          </cell>
          <cell r="B12086">
            <v>584.15</v>
          </cell>
        </row>
        <row r="12087">
          <cell r="A12087" t="str">
            <v>13.200.0010-0</v>
          </cell>
          <cell r="B12087">
            <v>94.71</v>
          </cell>
        </row>
        <row r="12088">
          <cell r="A12088" t="str">
            <v>13.200.0010-A</v>
          </cell>
          <cell r="B12088">
            <v>90.66</v>
          </cell>
        </row>
        <row r="12089">
          <cell r="A12089" t="str">
            <v>13.200.0015-1</v>
          </cell>
          <cell r="B12089">
            <v>86.9</v>
          </cell>
        </row>
        <row r="12090">
          <cell r="A12090" t="str">
            <v>13.200.0015-B</v>
          </cell>
          <cell r="B12090">
            <v>79.3</v>
          </cell>
        </row>
        <row r="12091">
          <cell r="A12091" t="str">
            <v>13.200.0020-0</v>
          </cell>
          <cell r="B12091">
            <v>115.37</v>
          </cell>
        </row>
        <row r="12092">
          <cell r="A12092" t="str">
            <v>13.200.0020-A</v>
          </cell>
          <cell r="B12092">
            <v>103.97</v>
          </cell>
        </row>
        <row r="12093">
          <cell r="A12093" t="str">
            <v>13.200.0025-0</v>
          </cell>
          <cell r="B12093">
            <v>143.84</v>
          </cell>
        </row>
        <row r="12094">
          <cell r="A12094" t="str">
            <v>13.200.0025-A</v>
          </cell>
          <cell r="B12094">
            <v>128.63999999999999</v>
          </cell>
        </row>
        <row r="12095">
          <cell r="A12095" t="str">
            <v>13.200.0030-0</v>
          </cell>
          <cell r="B12095">
            <v>303</v>
          </cell>
        </row>
        <row r="12096">
          <cell r="A12096" t="str">
            <v>13.200.0030-A</v>
          </cell>
          <cell r="B12096">
            <v>285.64</v>
          </cell>
        </row>
        <row r="12097">
          <cell r="A12097" t="str">
            <v>13.205.0010-0</v>
          </cell>
          <cell r="B12097">
            <v>202.85</v>
          </cell>
        </row>
        <row r="12098">
          <cell r="A12098" t="str">
            <v>13.205.0010-A</v>
          </cell>
          <cell r="B12098">
            <v>202.06</v>
          </cell>
        </row>
        <row r="12099">
          <cell r="A12099" t="str">
            <v>13.205.0015-0</v>
          </cell>
          <cell r="B12099">
            <v>199.45</v>
          </cell>
        </row>
        <row r="12100">
          <cell r="A12100" t="str">
            <v>13.205.0015-A</v>
          </cell>
          <cell r="B12100">
            <v>198.66</v>
          </cell>
        </row>
        <row r="12101">
          <cell r="A12101" t="str">
            <v>13.205.0020-0</v>
          </cell>
          <cell r="B12101">
            <v>155.91999999999999</v>
          </cell>
        </row>
        <row r="12102">
          <cell r="A12102" t="str">
            <v>13.205.0020-A</v>
          </cell>
          <cell r="B12102">
            <v>155.13</v>
          </cell>
        </row>
        <row r="12103">
          <cell r="A12103" t="str">
            <v>13.205.0025-0</v>
          </cell>
          <cell r="B12103">
            <v>184.45</v>
          </cell>
        </row>
        <row r="12104">
          <cell r="A12104" t="str">
            <v>13.205.0025-A</v>
          </cell>
          <cell r="B12104">
            <v>179.52</v>
          </cell>
        </row>
        <row r="12105">
          <cell r="A12105" t="str">
            <v>13.301.0080-1</v>
          </cell>
          <cell r="B12105">
            <v>32.020000000000003</v>
          </cell>
        </row>
        <row r="12106">
          <cell r="A12106" t="str">
            <v>13.301.0080-B</v>
          </cell>
          <cell r="B12106">
            <v>28.2</v>
          </cell>
        </row>
        <row r="12107">
          <cell r="A12107" t="str">
            <v>13.301.0081-0</v>
          </cell>
          <cell r="B12107">
            <v>29.19</v>
          </cell>
        </row>
        <row r="12108">
          <cell r="A12108" t="str">
            <v>13.301.0081-A</v>
          </cell>
          <cell r="B12108">
            <v>25.74</v>
          </cell>
        </row>
        <row r="12109">
          <cell r="A12109" t="str">
            <v>13.301.0082-0</v>
          </cell>
          <cell r="B12109">
            <v>43.85</v>
          </cell>
        </row>
        <row r="12110">
          <cell r="A12110" t="str">
            <v>13.301.0082-A</v>
          </cell>
          <cell r="B12110">
            <v>38.979999999999997</v>
          </cell>
        </row>
        <row r="12111">
          <cell r="A12111" t="str">
            <v>13.301.0083-0</v>
          </cell>
          <cell r="B12111">
            <v>47.43</v>
          </cell>
        </row>
        <row r="12112">
          <cell r="A12112" t="str">
            <v>13.301.0083-A</v>
          </cell>
          <cell r="B12112">
            <v>42.19</v>
          </cell>
        </row>
        <row r="12113">
          <cell r="A12113" t="str">
            <v>13.301.0085-0</v>
          </cell>
          <cell r="B12113">
            <v>43.11</v>
          </cell>
        </row>
        <row r="12114">
          <cell r="A12114" t="str">
            <v>13.301.0085-A</v>
          </cell>
          <cell r="B12114">
            <v>37.81</v>
          </cell>
        </row>
        <row r="12115">
          <cell r="A12115" t="str">
            <v>13.301.0090-0</v>
          </cell>
          <cell r="B12115">
            <v>39.6</v>
          </cell>
        </row>
        <row r="12116">
          <cell r="A12116" t="str">
            <v>13.301.0090-A</v>
          </cell>
          <cell r="B12116">
            <v>34.770000000000003</v>
          </cell>
        </row>
        <row r="12117">
          <cell r="A12117" t="str">
            <v>13.301.0092-0</v>
          </cell>
          <cell r="B12117">
            <v>15.42</v>
          </cell>
        </row>
        <row r="12118">
          <cell r="A12118" t="str">
            <v>13.301.0092-A</v>
          </cell>
          <cell r="B12118">
            <v>13.45</v>
          </cell>
        </row>
        <row r="12119">
          <cell r="A12119" t="str">
            <v>13.301.0093-0</v>
          </cell>
          <cell r="B12119">
            <v>21.6</v>
          </cell>
        </row>
        <row r="12120">
          <cell r="A12120" t="str">
            <v>13.301.0093-A</v>
          </cell>
          <cell r="B12120">
            <v>19.23</v>
          </cell>
        </row>
        <row r="12121">
          <cell r="A12121" t="str">
            <v>13.301.0094-0</v>
          </cell>
          <cell r="B12121">
            <v>12.54</v>
          </cell>
        </row>
        <row r="12122">
          <cell r="A12122" t="str">
            <v>13.301.0094-A</v>
          </cell>
          <cell r="B12122">
            <v>10.9</v>
          </cell>
        </row>
        <row r="12123">
          <cell r="A12123" t="str">
            <v>13.301.0095-0</v>
          </cell>
          <cell r="B12123">
            <v>29.5</v>
          </cell>
        </row>
        <row r="12124">
          <cell r="A12124" t="str">
            <v>13.301.0095-A</v>
          </cell>
          <cell r="B12124">
            <v>26.15</v>
          </cell>
        </row>
        <row r="12125">
          <cell r="A12125" t="str">
            <v>13.301.0100-0</v>
          </cell>
          <cell r="B12125">
            <v>51.31</v>
          </cell>
        </row>
        <row r="12126">
          <cell r="A12126" t="str">
            <v>13.301.0100-A</v>
          </cell>
          <cell r="B12126">
            <v>45.64</v>
          </cell>
        </row>
        <row r="12127">
          <cell r="A12127" t="str">
            <v>13.301.0105-0</v>
          </cell>
          <cell r="B12127">
            <v>13.38</v>
          </cell>
        </row>
        <row r="12128">
          <cell r="A12128" t="str">
            <v>13.301.0105-A</v>
          </cell>
          <cell r="B12128">
            <v>11.65</v>
          </cell>
        </row>
        <row r="12129">
          <cell r="A12129" t="str">
            <v>13.301.0110-0</v>
          </cell>
          <cell r="B12129">
            <v>14.75</v>
          </cell>
        </row>
        <row r="12130">
          <cell r="A12130" t="str">
            <v>13.301.0110-A</v>
          </cell>
          <cell r="B12130">
            <v>12.89</v>
          </cell>
        </row>
        <row r="12131">
          <cell r="A12131" t="str">
            <v>13.301.0115-0</v>
          </cell>
          <cell r="B12131">
            <v>24.41</v>
          </cell>
        </row>
        <row r="12132">
          <cell r="A12132" t="str">
            <v>13.301.0115-A</v>
          </cell>
          <cell r="B12132">
            <v>21.44</v>
          </cell>
        </row>
        <row r="12133">
          <cell r="A12133" t="str">
            <v>13.301.0117-0</v>
          </cell>
          <cell r="B12133">
            <v>15.02</v>
          </cell>
        </row>
        <row r="12134">
          <cell r="A12134" t="str">
            <v>13.301.0117-A</v>
          </cell>
          <cell r="B12134">
            <v>13.29</v>
          </cell>
        </row>
        <row r="12135">
          <cell r="A12135" t="str">
            <v>13.301.0118-0</v>
          </cell>
          <cell r="B12135">
            <v>18.09</v>
          </cell>
        </row>
        <row r="12136">
          <cell r="A12136" t="str">
            <v>13.301.0118-A</v>
          </cell>
          <cell r="B12136">
            <v>16.09</v>
          </cell>
        </row>
        <row r="12137">
          <cell r="A12137" t="str">
            <v>13.301.0119-0</v>
          </cell>
          <cell r="B12137">
            <v>21.17</v>
          </cell>
        </row>
        <row r="12138">
          <cell r="A12138" t="str">
            <v>13.301.0119-A</v>
          </cell>
          <cell r="B12138">
            <v>18.89</v>
          </cell>
        </row>
        <row r="12139">
          <cell r="A12139" t="str">
            <v>13.301.0120-1</v>
          </cell>
          <cell r="B12139">
            <v>24.25</v>
          </cell>
        </row>
        <row r="12140">
          <cell r="A12140" t="str">
            <v>13.301.0120-B</v>
          </cell>
          <cell r="B12140">
            <v>21.7</v>
          </cell>
        </row>
        <row r="12141">
          <cell r="A12141" t="str">
            <v>13.301.0125-1</v>
          </cell>
          <cell r="B12141">
            <v>27.32</v>
          </cell>
        </row>
        <row r="12142">
          <cell r="A12142" t="str">
            <v>13.301.0125-B</v>
          </cell>
          <cell r="B12142">
            <v>24.5</v>
          </cell>
        </row>
        <row r="12143">
          <cell r="A12143" t="str">
            <v>13.301.0130-1</v>
          </cell>
          <cell r="B12143">
            <v>30.4</v>
          </cell>
        </row>
        <row r="12144">
          <cell r="A12144" t="str">
            <v>13.301.0130-B</v>
          </cell>
          <cell r="B12144">
            <v>27.3</v>
          </cell>
        </row>
        <row r="12145">
          <cell r="A12145" t="str">
            <v>13.301.0131-0</v>
          </cell>
          <cell r="B12145">
            <v>33.479999999999997</v>
          </cell>
        </row>
        <row r="12146">
          <cell r="A12146" t="str">
            <v>13.301.0131-A</v>
          </cell>
          <cell r="B12146">
            <v>30.11</v>
          </cell>
        </row>
        <row r="12147">
          <cell r="A12147" t="str">
            <v>13.301.0132-0</v>
          </cell>
          <cell r="B12147">
            <v>39.630000000000003</v>
          </cell>
        </row>
        <row r="12148">
          <cell r="A12148" t="str">
            <v>13.301.0132-A</v>
          </cell>
          <cell r="B12148">
            <v>35.71</v>
          </cell>
        </row>
        <row r="12149">
          <cell r="A12149" t="str">
            <v>13.301.0133-0</v>
          </cell>
          <cell r="B12149">
            <v>45.78</v>
          </cell>
        </row>
        <row r="12150">
          <cell r="A12150" t="str">
            <v>13.301.0133-A</v>
          </cell>
          <cell r="B12150">
            <v>41.32</v>
          </cell>
        </row>
        <row r="12151">
          <cell r="A12151" t="str">
            <v>13.301.0134-0</v>
          </cell>
          <cell r="B12151">
            <v>48.86</v>
          </cell>
        </row>
        <row r="12152">
          <cell r="A12152" t="str">
            <v>13.301.0134-A</v>
          </cell>
          <cell r="B12152">
            <v>44.13</v>
          </cell>
        </row>
        <row r="12153">
          <cell r="A12153" t="str">
            <v>13.301.0140-0</v>
          </cell>
          <cell r="B12153">
            <v>58.09</v>
          </cell>
        </row>
        <row r="12154">
          <cell r="A12154" t="str">
            <v>13.301.0140-A</v>
          </cell>
          <cell r="B12154">
            <v>52.54</v>
          </cell>
        </row>
        <row r="12155">
          <cell r="A12155" t="str">
            <v>13.301.0500-0</v>
          </cell>
          <cell r="B12155">
            <v>44.46</v>
          </cell>
        </row>
        <row r="12156">
          <cell r="A12156" t="str">
            <v>13.301.0500-A</v>
          </cell>
          <cell r="B12156">
            <v>39.19</v>
          </cell>
        </row>
        <row r="12157">
          <cell r="A12157" t="str">
            <v>13.301.0505-0</v>
          </cell>
          <cell r="B12157">
            <v>70.23</v>
          </cell>
        </row>
        <row r="12158">
          <cell r="A12158" t="str">
            <v>13.301.0505-A</v>
          </cell>
          <cell r="B12158">
            <v>64.38</v>
          </cell>
        </row>
        <row r="12159">
          <cell r="A12159" t="str">
            <v>13.301.0510-0</v>
          </cell>
          <cell r="B12159">
            <v>78.489999999999995</v>
          </cell>
        </row>
        <row r="12160">
          <cell r="A12160" t="str">
            <v>13.301.0510-A</v>
          </cell>
          <cell r="B12160">
            <v>71.959999999999994</v>
          </cell>
        </row>
        <row r="12161">
          <cell r="A12161" t="str">
            <v>13.302.0010-0</v>
          </cell>
          <cell r="B12161">
            <v>9.2100000000000009</v>
          </cell>
        </row>
        <row r="12162">
          <cell r="A12162" t="str">
            <v>13.302.0010-A</v>
          </cell>
          <cell r="B12162">
            <v>8.17</v>
          </cell>
        </row>
        <row r="12163">
          <cell r="A12163" t="str">
            <v>13.330.0010-0</v>
          </cell>
          <cell r="B12163">
            <v>56.99</v>
          </cell>
        </row>
        <row r="12164">
          <cell r="A12164" t="str">
            <v>13.330.0010-A</v>
          </cell>
          <cell r="B12164">
            <v>50.77</v>
          </cell>
        </row>
        <row r="12165">
          <cell r="A12165" t="str">
            <v>13.330.0012-0</v>
          </cell>
          <cell r="B12165">
            <v>54.29</v>
          </cell>
        </row>
        <row r="12166">
          <cell r="A12166" t="str">
            <v>13.330.0012-A</v>
          </cell>
          <cell r="B12166">
            <v>48.5</v>
          </cell>
        </row>
        <row r="12167">
          <cell r="A12167" t="str">
            <v>13.330.0015-0</v>
          </cell>
          <cell r="B12167">
            <v>48.66</v>
          </cell>
        </row>
        <row r="12168">
          <cell r="A12168" t="str">
            <v>13.330.0015-A</v>
          </cell>
          <cell r="B12168">
            <v>43.23</v>
          </cell>
        </row>
        <row r="12169">
          <cell r="A12169" t="str">
            <v>13.330.0018-0</v>
          </cell>
          <cell r="B12169">
            <v>30.89</v>
          </cell>
        </row>
        <row r="12170">
          <cell r="A12170" t="str">
            <v>13.330.0018-A</v>
          </cell>
          <cell r="B12170">
            <v>27.61</v>
          </cell>
        </row>
        <row r="12171">
          <cell r="A12171" t="str">
            <v>13.330.0020-0</v>
          </cell>
          <cell r="B12171">
            <v>89.79</v>
          </cell>
        </row>
        <row r="12172">
          <cell r="A12172" t="str">
            <v>13.330.0020-A</v>
          </cell>
          <cell r="B12172">
            <v>80.010000000000005</v>
          </cell>
        </row>
        <row r="12173">
          <cell r="A12173" t="str">
            <v>13.330.0022-0</v>
          </cell>
          <cell r="B12173">
            <v>84.71</v>
          </cell>
        </row>
        <row r="12174">
          <cell r="A12174" t="str">
            <v>13.330.0022-A</v>
          </cell>
          <cell r="B12174">
            <v>74.849999999999994</v>
          </cell>
        </row>
        <row r="12175">
          <cell r="A12175" t="str">
            <v>13.330.0023-0</v>
          </cell>
          <cell r="B12175">
            <v>89.79</v>
          </cell>
        </row>
        <row r="12176">
          <cell r="A12176" t="str">
            <v>13.330.0023-A</v>
          </cell>
          <cell r="B12176">
            <v>80.010000000000005</v>
          </cell>
        </row>
        <row r="12177">
          <cell r="A12177" t="str">
            <v>13.330.0024-0</v>
          </cell>
          <cell r="B12177">
            <v>84.71</v>
          </cell>
        </row>
        <row r="12178">
          <cell r="A12178" t="str">
            <v>13.330.0024-A</v>
          </cell>
          <cell r="B12178">
            <v>74.849999999999994</v>
          </cell>
        </row>
        <row r="12179">
          <cell r="A12179" t="str">
            <v>13.330.0025-0</v>
          </cell>
          <cell r="B12179">
            <v>45.43</v>
          </cell>
        </row>
        <row r="12180">
          <cell r="A12180" t="str">
            <v>13.330.0025-A</v>
          </cell>
          <cell r="B12180">
            <v>39.659999999999997</v>
          </cell>
        </row>
        <row r="12181">
          <cell r="A12181" t="str">
            <v>13.330.0028-0</v>
          </cell>
          <cell r="B12181">
            <v>23.32</v>
          </cell>
        </row>
        <row r="12182">
          <cell r="A12182" t="str">
            <v>13.330.0028-A</v>
          </cell>
          <cell r="B12182">
            <v>20.420000000000002</v>
          </cell>
        </row>
        <row r="12183">
          <cell r="A12183" t="str">
            <v>13.330.0030-0</v>
          </cell>
          <cell r="B12183">
            <v>57.31</v>
          </cell>
        </row>
        <row r="12184">
          <cell r="A12184" t="str">
            <v>13.330.0030-A</v>
          </cell>
          <cell r="B12184">
            <v>50.07</v>
          </cell>
        </row>
        <row r="12185">
          <cell r="A12185" t="str">
            <v>13.330.0031-0</v>
          </cell>
          <cell r="B12185">
            <v>17.440000000000001</v>
          </cell>
        </row>
        <row r="12186">
          <cell r="A12186" t="str">
            <v>13.330.0031-A</v>
          </cell>
          <cell r="B12186">
            <v>15.4</v>
          </cell>
        </row>
        <row r="12187">
          <cell r="A12187" t="str">
            <v>13.330.0033-0</v>
          </cell>
          <cell r="B12187">
            <v>20.72</v>
          </cell>
        </row>
        <row r="12188">
          <cell r="A12188" t="str">
            <v>13.330.0033-A</v>
          </cell>
          <cell r="B12188">
            <v>18.3</v>
          </cell>
        </row>
        <row r="12189">
          <cell r="A12189" t="str">
            <v>13.330.0034-0</v>
          </cell>
          <cell r="B12189">
            <v>27.83</v>
          </cell>
        </row>
        <row r="12190">
          <cell r="A12190" t="str">
            <v>13.330.0034-A</v>
          </cell>
          <cell r="B12190">
            <v>24.7</v>
          </cell>
        </row>
        <row r="12191">
          <cell r="A12191" t="str">
            <v>13.330.0035-0</v>
          </cell>
          <cell r="B12191">
            <v>48.03</v>
          </cell>
        </row>
        <row r="12192">
          <cell r="A12192" t="str">
            <v>13.330.0035-A</v>
          </cell>
          <cell r="B12192">
            <v>42.25</v>
          </cell>
        </row>
        <row r="12193">
          <cell r="A12193" t="str">
            <v>13.330.0036-0</v>
          </cell>
          <cell r="B12193">
            <v>23.83</v>
          </cell>
        </row>
        <row r="12194">
          <cell r="A12194" t="str">
            <v>13.330.0036-A</v>
          </cell>
          <cell r="B12194">
            <v>21.35</v>
          </cell>
        </row>
        <row r="12195">
          <cell r="A12195" t="str">
            <v>13.330.0050-0</v>
          </cell>
          <cell r="B12195">
            <v>67.599999999999994</v>
          </cell>
        </row>
        <row r="12196">
          <cell r="A12196" t="str">
            <v>13.330.0050-A</v>
          </cell>
          <cell r="B12196">
            <v>61.85</v>
          </cell>
        </row>
        <row r="12197">
          <cell r="A12197" t="str">
            <v>13.330.0051-0</v>
          </cell>
          <cell r="B12197">
            <v>71.83</v>
          </cell>
        </row>
        <row r="12198">
          <cell r="A12198" t="str">
            <v>13.330.0051-A</v>
          </cell>
          <cell r="B12198">
            <v>66.13</v>
          </cell>
        </row>
        <row r="12199">
          <cell r="A12199" t="str">
            <v>13.330.0060-0</v>
          </cell>
          <cell r="B12199">
            <v>82.2</v>
          </cell>
        </row>
        <row r="12200">
          <cell r="A12200" t="str">
            <v>13.330.0060-A</v>
          </cell>
          <cell r="B12200">
            <v>75.459999999999994</v>
          </cell>
        </row>
        <row r="12201">
          <cell r="A12201" t="str">
            <v>13.330.0061-0</v>
          </cell>
          <cell r="B12201">
            <v>86.43</v>
          </cell>
        </row>
        <row r="12202">
          <cell r="A12202" t="str">
            <v>13.330.0061-A</v>
          </cell>
          <cell r="B12202">
            <v>79.75</v>
          </cell>
        </row>
        <row r="12203">
          <cell r="A12203" t="str">
            <v>13.330.0070-0</v>
          </cell>
          <cell r="B12203">
            <v>109.23</v>
          </cell>
        </row>
        <row r="12204">
          <cell r="A12204" t="str">
            <v>13.330.0070-A</v>
          </cell>
          <cell r="B12204">
            <v>103.48</v>
          </cell>
        </row>
        <row r="12205">
          <cell r="A12205" t="str">
            <v>13.330.0071-0</v>
          </cell>
          <cell r="B12205">
            <v>113.47</v>
          </cell>
        </row>
        <row r="12206">
          <cell r="A12206" t="str">
            <v>13.330.0071-A</v>
          </cell>
          <cell r="B12206">
            <v>107.77</v>
          </cell>
        </row>
        <row r="12207">
          <cell r="A12207" t="str">
            <v>13.330.0075-0</v>
          </cell>
          <cell r="B12207">
            <v>58.89</v>
          </cell>
        </row>
        <row r="12208">
          <cell r="A12208" t="str">
            <v>13.330.0075-A</v>
          </cell>
          <cell r="B12208">
            <v>53.88</v>
          </cell>
        </row>
        <row r="12209">
          <cell r="A12209" t="str">
            <v>13.330.0076-0</v>
          </cell>
          <cell r="B12209">
            <v>63.13</v>
          </cell>
        </row>
        <row r="12210">
          <cell r="A12210" t="str">
            <v>13.330.0076-A</v>
          </cell>
          <cell r="B12210">
            <v>58.17</v>
          </cell>
        </row>
        <row r="12211">
          <cell r="A12211" t="str">
            <v>13.330.0078-0</v>
          </cell>
          <cell r="B12211">
            <v>50.27</v>
          </cell>
        </row>
        <row r="12212">
          <cell r="A12212" t="str">
            <v>13.330.0078-A</v>
          </cell>
          <cell r="B12212">
            <v>46.09</v>
          </cell>
        </row>
        <row r="12213">
          <cell r="A12213" t="str">
            <v>13.330.0079-0</v>
          </cell>
          <cell r="B12213">
            <v>58.31</v>
          </cell>
        </row>
        <row r="12214">
          <cell r="A12214" t="str">
            <v>13.330.0079-A</v>
          </cell>
          <cell r="B12214">
            <v>53.57</v>
          </cell>
        </row>
        <row r="12215">
          <cell r="A12215" t="str">
            <v>13.330.0100-0</v>
          </cell>
          <cell r="B12215">
            <v>30.04</v>
          </cell>
        </row>
        <row r="12216">
          <cell r="A12216" t="str">
            <v>13.330.0100-A</v>
          </cell>
          <cell r="B12216">
            <v>26.8</v>
          </cell>
        </row>
        <row r="12217">
          <cell r="A12217" t="str">
            <v>13.330.0101-0</v>
          </cell>
          <cell r="B12217">
            <v>29.93</v>
          </cell>
        </row>
        <row r="12218">
          <cell r="A12218" t="str">
            <v>13.330.0101-A</v>
          </cell>
          <cell r="B12218">
            <v>26.83</v>
          </cell>
        </row>
        <row r="12219">
          <cell r="A12219" t="str">
            <v>13.330.0110-0</v>
          </cell>
          <cell r="B12219">
            <v>33.92</v>
          </cell>
        </row>
        <row r="12220">
          <cell r="A12220" t="str">
            <v>13.330.0110-A</v>
          </cell>
          <cell r="B12220">
            <v>30.52</v>
          </cell>
        </row>
        <row r="12221">
          <cell r="A12221" t="str">
            <v>13.330.0111-0</v>
          </cell>
          <cell r="B12221">
            <v>33.97</v>
          </cell>
        </row>
        <row r="12222">
          <cell r="A12222" t="str">
            <v>13.330.0111-A</v>
          </cell>
          <cell r="B12222">
            <v>30.74</v>
          </cell>
        </row>
        <row r="12223">
          <cell r="A12223" t="str">
            <v>13.330.0500-0</v>
          </cell>
          <cell r="B12223">
            <v>53.29</v>
          </cell>
        </row>
        <row r="12224">
          <cell r="A12224" t="str">
            <v>13.330.0500-A</v>
          </cell>
          <cell r="B12224">
            <v>47.55</v>
          </cell>
        </row>
        <row r="12225">
          <cell r="A12225" t="str">
            <v>13.331.0015-0</v>
          </cell>
          <cell r="B12225">
            <v>111.51</v>
          </cell>
        </row>
        <row r="12226">
          <cell r="A12226" t="str">
            <v>13.331.0015-A</v>
          </cell>
          <cell r="B12226">
            <v>106.09</v>
          </cell>
        </row>
        <row r="12227">
          <cell r="A12227" t="str">
            <v>13.331.0016-0</v>
          </cell>
          <cell r="B12227">
            <v>119.85</v>
          </cell>
        </row>
        <row r="12228">
          <cell r="A12228" t="str">
            <v>13.331.0016-A</v>
          </cell>
          <cell r="B12228">
            <v>113.62</v>
          </cell>
        </row>
        <row r="12229">
          <cell r="A12229" t="str">
            <v>13.331.0017-0</v>
          </cell>
          <cell r="B12229">
            <v>103.59</v>
          </cell>
        </row>
        <row r="12230">
          <cell r="A12230" t="str">
            <v>13.331.0017-A</v>
          </cell>
          <cell r="B12230">
            <v>98.16</v>
          </cell>
        </row>
        <row r="12231">
          <cell r="A12231" t="str">
            <v>13.331.0050-0</v>
          </cell>
          <cell r="B12231">
            <v>32.700000000000003</v>
          </cell>
        </row>
        <row r="12232">
          <cell r="A12232" t="str">
            <v>13.331.0050-A</v>
          </cell>
          <cell r="B12232">
            <v>29.46</v>
          </cell>
        </row>
        <row r="12233">
          <cell r="A12233" t="str">
            <v>13.331.0051-0</v>
          </cell>
          <cell r="B12233">
            <v>32.51</v>
          </cell>
        </row>
        <row r="12234">
          <cell r="A12234" t="str">
            <v>13.331.0051-A</v>
          </cell>
          <cell r="B12234">
            <v>29.42</v>
          </cell>
        </row>
        <row r="12235">
          <cell r="A12235" t="str">
            <v>13.332.0010-0</v>
          </cell>
          <cell r="B12235">
            <v>95.14</v>
          </cell>
        </row>
        <row r="12236">
          <cell r="A12236" t="str">
            <v>13.332.0010-A</v>
          </cell>
          <cell r="B12236">
            <v>88.91</v>
          </cell>
        </row>
        <row r="12237">
          <cell r="A12237" t="str">
            <v>13.332.0011-0</v>
          </cell>
          <cell r="B12237">
            <v>86.81</v>
          </cell>
        </row>
        <row r="12238">
          <cell r="A12238" t="str">
            <v>13.332.0011-A</v>
          </cell>
          <cell r="B12238">
            <v>81.38</v>
          </cell>
        </row>
        <row r="12239">
          <cell r="A12239" t="str">
            <v>13.332.0012-0</v>
          </cell>
          <cell r="B12239">
            <v>78.88</v>
          </cell>
        </row>
        <row r="12240">
          <cell r="A12240" t="str">
            <v>13.332.0012-A</v>
          </cell>
          <cell r="B12240">
            <v>73.459999999999994</v>
          </cell>
        </row>
        <row r="12241">
          <cell r="A12241" t="str">
            <v>13.333.0010-0</v>
          </cell>
          <cell r="B12241">
            <v>118.73</v>
          </cell>
        </row>
        <row r="12242">
          <cell r="A12242" t="str">
            <v>13.333.0010-A</v>
          </cell>
          <cell r="B12242">
            <v>112.51</v>
          </cell>
        </row>
        <row r="12243">
          <cell r="A12243" t="str">
            <v>13.333.0011-0</v>
          </cell>
          <cell r="B12243">
            <v>102.48</v>
          </cell>
        </row>
        <row r="12244">
          <cell r="A12244" t="str">
            <v>13.333.0011-A</v>
          </cell>
          <cell r="B12244">
            <v>97.05</v>
          </cell>
        </row>
        <row r="12245">
          <cell r="A12245" t="str">
            <v>13.333.0015-0</v>
          </cell>
          <cell r="B12245">
            <v>118.73</v>
          </cell>
        </row>
        <row r="12246">
          <cell r="A12246" t="str">
            <v>13.333.0015-A</v>
          </cell>
          <cell r="B12246">
            <v>112.51</v>
          </cell>
        </row>
        <row r="12247">
          <cell r="A12247" t="str">
            <v>13.333.0016-0</v>
          </cell>
          <cell r="B12247">
            <v>102.48</v>
          </cell>
        </row>
        <row r="12248">
          <cell r="A12248" t="str">
            <v>13.333.0016-A</v>
          </cell>
          <cell r="B12248">
            <v>97.05</v>
          </cell>
        </row>
        <row r="12249">
          <cell r="A12249" t="str">
            <v>13.335.0030-0</v>
          </cell>
          <cell r="B12249">
            <v>129.07</v>
          </cell>
        </row>
        <row r="12250">
          <cell r="A12250" t="str">
            <v>13.335.0030-A</v>
          </cell>
          <cell r="B12250">
            <v>118.64</v>
          </cell>
        </row>
        <row r="12251">
          <cell r="A12251" t="str">
            <v>13.345.0015-0</v>
          </cell>
          <cell r="B12251">
            <v>279.83</v>
          </cell>
        </row>
        <row r="12252">
          <cell r="A12252" t="str">
            <v>13.345.0015-A</v>
          </cell>
          <cell r="B12252">
            <v>270.08999999999997</v>
          </cell>
        </row>
        <row r="12253">
          <cell r="A12253" t="str">
            <v>13.345.0016-0</v>
          </cell>
          <cell r="B12253">
            <v>360.68</v>
          </cell>
        </row>
        <row r="12254">
          <cell r="A12254" t="str">
            <v>13.345.0016-A</v>
          </cell>
          <cell r="B12254">
            <v>350.94</v>
          </cell>
        </row>
        <row r="12255">
          <cell r="A12255" t="str">
            <v>13.345.0017-0</v>
          </cell>
          <cell r="B12255">
            <v>263.08999999999997</v>
          </cell>
        </row>
        <row r="12256">
          <cell r="A12256" t="str">
            <v>13.345.0017-A</v>
          </cell>
          <cell r="B12256">
            <v>253.62</v>
          </cell>
        </row>
        <row r="12257">
          <cell r="A12257" t="str">
            <v>13.345.0018-0</v>
          </cell>
          <cell r="B12257">
            <v>343.94</v>
          </cell>
        </row>
        <row r="12258">
          <cell r="A12258" t="str">
            <v>13.345.0018-A</v>
          </cell>
          <cell r="B12258">
            <v>334.47</v>
          </cell>
        </row>
        <row r="12259">
          <cell r="A12259" t="str">
            <v>13.345.0020-0</v>
          </cell>
          <cell r="B12259">
            <v>43.8</v>
          </cell>
        </row>
        <row r="12260">
          <cell r="A12260" t="str">
            <v>13.345.0020-A</v>
          </cell>
          <cell r="B12260">
            <v>40.9</v>
          </cell>
        </row>
        <row r="12261">
          <cell r="A12261" t="str">
            <v>13.345.0021-0</v>
          </cell>
          <cell r="B12261">
            <v>41.2</v>
          </cell>
        </row>
        <row r="12262">
          <cell r="A12262" t="str">
            <v>13.345.0021-A</v>
          </cell>
          <cell r="B12262">
            <v>38.380000000000003</v>
          </cell>
        </row>
        <row r="12263">
          <cell r="A12263" t="str">
            <v>13.345.0025-0</v>
          </cell>
          <cell r="B12263">
            <v>53.99</v>
          </cell>
        </row>
        <row r="12264">
          <cell r="A12264" t="str">
            <v>13.345.0025-A</v>
          </cell>
          <cell r="B12264">
            <v>51.95</v>
          </cell>
        </row>
        <row r="12265">
          <cell r="A12265" t="str">
            <v>13.345.0026-0</v>
          </cell>
          <cell r="B12265">
            <v>51.33</v>
          </cell>
        </row>
        <row r="12266">
          <cell r="A12266" t="str">
            <v>13.345.0026-A</v>
          </cell>
          <cell r="B12266">
            <v>49.33</v>
          </cell>
        </row>
        <row r="12267">
          <cell r="A12267" t="str">
            <v>13.345.0030-0</v>
          </cell>
          <cell r="B12267">
            <v>59.53</v>
          </cell>
        </row>
        <row r="12268">
          <cell r="A12268" t="str">
            <v>13.345.0030-A</v>
          </cell>
          <cell r="B12268">
            <v>57.49</v>
          </cell>
        </row>
        <row r="12269">
          <cell r="A12269" t="str">
            <v>13.345.0031-0</v>
          </cell>
          <cell r="B12269">
            <v>56.53</v>
          </cell>
        </row>
        <row r="12270">
          <cell r="A12270" t="str">
            <v>13.345.0031-A</v>
          </cell>
          <cell r="B12270">
            <v>54.53</v>
          </cell>
        </row>
        <row r="12271">
          <cell r="A12271" t="str">
            <v>13.345.0035-0</v>
          </cell>
          <cell r="B12271">
            <v>87.13</v>
          </cell>
        </row>
        <row r="12272">
          <cell r="A12272" t="str">
            <v>13.345.0035-A</v>
          </cell>
          <cell r="B12272">
            <v>85.05</v>
          </cell>
        </row>
        <row r="12273">
          <cell r="A12273" t="str">
            <v>13.345.0036-0</v>
          </cell>
          <cell r="B12273">
            <v>82.53</v>
          </cell>
        </row>
        <row r="12274">
          <cell r="A12274" t="str">
            <v>13.345.0036-A</v>
          </cell>
          <cell r="B12274">
            <v>80.53</v>
          </cell>
        </row>
        <row r="12275">
          <cell r="A12275" t="str">
            <v>13.345.0040-0</v>
          </cell>
          <cell r="B12275">
            <v>143.74</v>
          </cell>
        </row>
        <row r="12276">
          <cell r="A12276" t="str">
            <v>13.345.0040-A</v>
          </cell>
          <cell r="B12276">
            <v>141.59</v>
          </cell>
        </row>
        <row r="12277">
          <cell r="A12277" t="str">
            <v>13.345.0041-0</v>
          </cell>
          <cell r="B12277">
            <v>134.53</v>
          </cell>
        </row>
        <row r="12278">
          <cell r="A12278" t="str">
            <v>13.345.0041-A</v>
          </cell>
          <cell r="B12278">
            <v>132.53</v>
          </cell>
        </row>
        <row r="12279">
          <cell r="A12279" t="str">
            <v>13.345.0055-0</v>
          </cell>
          <cell r="B12279">
            <v>51.81</v>
          </cell>
        </row>
        <row r="12280">
          <cell r="A12280" t="str">
            <v>13.345.0055-A</v>
          </cell>
          <cell r="B12280">
            <v>49.68</v>
          </cell>
        </row>
        <row r="12281">
          <cell r="A12281" t="str">
            <v>13.345.0056-0</v>
          </cell>
          <cell r="B12281">
            <v>47.87</v>
          </cell>
        </row>
        <row r="12282">
          <cell r="A12282" t="str">
            <v>13.345.0056-A</v>
          </cell>
          <cell r="B12282">
            <v>45.87</v>
          </cell>
        </row>
        <row r="12283">
          <cell r="A12283" t="str">
            <v>13.345.0060-0</v>
          </cell>
          <cell r="B12283">
            <v>112.83</v>
          </cell>
        </row>
        <row r="12284">
          <cell r="A12284" t="str">
            <v>13.345.0060-A</v>
          </cell>
          <cell r="B12284">
            <v>108.75</v>
          </cell>
        </row>
        <row r="12285">
          <cell r="A12285" t="str">
            <v>13.345.0061-0</v>
          </cell>
          <cell r="B12285">
            <v>107.86</v>
          </cell>
        </row>
        <row r="12286">
          <cell r="A12286" t="str">
            <v>13.345.0061-A</v>
          </cell>
          <cell r="B12286">
            <v>103.87</v>
          </cell>
        </row>
        <row r="12287">
          <cell r="A12287" t="str">
            <v>13.345.0065-0</v>
          </cell>
          <cell r="B12287">
            <v>116.31</v>
          </cell>
        </row>
        <row r="12288">
          <cell r="A12288" t="str">
            <v>13.345.0065-A</v>
          </cell>
          <cell r="B12288">
            <v>112.22</v>
          </cell>
        </row>
        <row r="12289">
          <cell r="A12289" t="str">
            <v>13.345.0066-0</v>
          </cell>
          <cell r="B12289">
            <v>110.46</v>
          </cell>
        </row>
        <row r="12290">
          <cell r="A12290" t="str">
            <v>13.345.0066-A</v>
          </cell>
          <cell r="B12290">
            <v>106.47</v>
          </cell>
        </row>
        <row r="12291">
          <cell r="A12291" t="str">
            <v>13.348.0010-0</v>
          </cell>
          <cell r="B12291">
            <v>240.86</v>
          </cell>
        </row>
        <row r="12292">
          <cell r="A12292" t="str">
            <v>13.348.0010-A</v>
          </cell>
          <cell r="B12292">
            <v>231.11</v>
          </cell>
        </row>
        <row r="12293">
          <cell r="A12293" t="str">
            <v>13.348.0011-0</v>
          </cell>
          <cell r="B12293">
            <v>228.44</v>
          </cell>
        </row>
        <row r="12294">
          <cell r="A12294" t="str">
            <v>13.348.0011-A</v>
          </cell>
          <cell r="B12294">
            <v>218.97</v>
          </cell>
        </row>
        <row r="12295">
          <cell r="A12295" t="str">
            <v>13.348.0012-0</v>
          </cell>
          <cell r="B12295">
            <v>333.23</v>
          </cell>
        </row>
        <row r="12296">
          <cell r="A12296" t="str">
            <v>13.348.0012-A</v>
          </cell>
          <cell r="B12296">
            <v>326.12</v>
          </cell>
        </row>
        <row r="12297">
          <cell r="A12297" t="str">
            <v>13.348.0030-0</v>
          </cell>
          <cell r="B12297">
            <v>41.01</v>
          </cell>
        </row>
        <row r="12298">
          <cell r="A12298" t="str">
            <v>13.348.0030-A</v>
          </cell>
          <cell r="B12298">
            <v>38.130000000000003</v>
          </cell>
        </row>
        <row r="12299">
          <cell r="A12299" t="str">
            <v>13.348.0031-0</v>
          </cell>
          <cell r="B12299">
            <v>39.619999999999997</v>
          </cell>
        </row>
        <row r="12300">
          <cell r="A12300" t="str">
            <v>13.348.0031-A</v>
          </cell>
          <cell r="B12300">
            <v>36.81</v>
          </cell>
        </row>
        <row r="12301">
          <cell r="A12301" t="str">
            <v>13.348.0040-0</v>
          </cell>
          <cell r="B12301">
            <v>71.28</v>
          </cell>
        </row>
        <row r="12302">
          <cell r="A12302" t="str">
            <v>13.348.0040-A</v>
          </cell>
          <cell r="B12302">
            <v>67.290000000000006</v>
          </cell>
        </row>
        <row r="12303">
          <cell r="A12303" t="str">
            <v>13.348.0041-0</v>
          </cell>
          <cell r="B12303">
            <v>66.86</v>
          </cell>
        </row>
        <row r="12304">
          <cell r="A12304" t="str">
            <v>13.348.0041-A</v>
          </cell>
          <cell r="B12304">
            <v>62.97</v>
          </cell>
        </row>
        <row r="12305">
          <cell r="A12305" t="str">
            <v>13.348.0045-0</v>
          </cell>
          <cell r="B12305">
            <v>37.56</v>
          </cell>
        </row>
        <row r="12306">
          <cell r="A12306" t="str">
            <v>13.348.0045-A</v>
          </cell>
          <cell r="B12306">
            <v>35.4</v>
          </cell>
        </row>
        <row r="12307">
          <cell r="A12307" t="str">
            <v>13.348.0046-0</v>
          </cell>
          <cell r="B12307">
            <v>33.4</v>
          </cell>
        </row>
        <row r="12308">
          <cell r="A12308" t="str">
            <v>13.348.0046-A</v>
          </cell>
          <cell r="B12308">
            <v>31.4</v>
          </cell>
        </row>
        <row r="12309">
          <cell r="A12309" t="str">
            <v>13.348.0050-0</v>
          </cell>
          <cell r="B12309">
            <v>40.950000000000003</v>
          </cell>
        </row>
        <row r="12310">
          <cell r="A12310" t="str">
            <v>13.348.0050-A</v>
          </cell>
          <cell r="B12310">
            <v>38.479999999999997</v>
          </cell>
        </row>
        <row r="12311">
          <cell r="A12311" t="str">
            <v>13.348.0051-0</v>
          </cell>
          <cell r="B12311">
            <v>37.92</v>
          </cell>
        </row>
        <row r="12312">
          <cell r="A12312" t="str">
            <v>13.348.0051-A</v>
          </cell>
          <cell r="B12312">
            <v>35.590000000000003</v>
          </cell>
        </row>
        <row r="12313">
          <cell r="A12313" t="str">
            <v>13.348.0055-0</v>
          </cell>
          <cell r="B12313">
            <v>65.39</v>
          </cell>
        </row>
        <row r="12314">
          <cell r="A12314" t="str">
            <v>13.348.0055-A</v>
          </cell>
          <cell r="B12314">
            <v>63.16</v>
          </cell>
        </row>
        <row r="12315">
          <cell r="A12315" t="str">
            <v>13.348.0056-0</v>
          </cell>
          <cell r="B12315">
            <v>62.26</v>
          </cell>
        </row>
        <row r="12316">
          <cell r="A12316" t="str">
            <v>13.348.0056-A</v>
          </cell>
          <cell r="B12316">
            <v>59.93</v>
          </cell>
        </row>
        <row r="12317">
          <cell r="A12317" t="str">
            <v>13.348.0070-0</v>
          </cell>
          <cell r="B12317">
            <v>40.64</v>
          </cell>
        </row>
        <row r="12318">
          <cell r="A12318" t="str">
            <v>13.348.0070-A</v>
          </cell>
          <cell r="B12318">
            <v>38.61</v>
          </cell>
        </row>
        <row r="12319">
          <cell r="A12319" t="str">
            <v>13.348.0071-0</v>
          </cell>
          <cell r="B12319">
            <v>38.35</v>
          </cell>
        </row>
        <row r="12320">
          <cell r="A12320" t="str">
            <v>13.348.0071-A</v>
          </cell>
          <cell r="B12320">
            <v>36.36</v>
          </cell>
        </row>
        <row r="12321">
          <cell r="A12321" t="str">
            <v>13.348.0075-0</v>
          </cell>
          <cell r="B12321">
            <v>49.73</v>
          </cell>
        </row>
        <row r="12322">
          <cell r="A12322" t="str">
            <v>13.348.0075-A</v>
          </cell>
          <cell r="B12322">
            <v>47.7</v>
          </cell>
        </row>
        <row r="12323">
          <cell r="A12323" t="str">
            <v>13.348.0076-0</v>
          </cell>
          <cell r="B12323">
            <v>47.09</v>
          </cell>
        </row>
        <row r="12324">
          <cell r="A12324" t="str">
            <v>13.348.0076-A</v>
          </cell>
          <cell r="B12324">
            <v>45.1</v>
          </cell>
        </row>
        <row r="12325">
          <cell r="A12325" t="str">
            <v>13.348.0080-0</v>
          </cell>
          <cell r="B12325">
            <v>61.04</v>
          </cell>
        </row>
        <row r="12326">
          <cell r="A12326" t="str">
            <v>13.348.0080-A</v>
          </cell>
          <cell r="B12326">
            <v>58.97</v>
          </cell>
        </row>
        <row r="12327">
          <cell r="A12327" t="str">
            <v>13.348.0081-0</v>
          </cell>
          <cell r="B12327">
            <v>56.66</v>
          </cell>
        </row>
        <row r="12328">
          <cell r="A12328" t="str">
            <v>13.348.0081-A</v>
          </cell>
          <cell r="B12328">
            <v>54.66</v>
          </cell>
        </row>
        <row r="12329">
          <cell r="A12329" t="str">
            <v>13.365.0010-0</v>
          </cell>
          <cell r="B12329">
            <v>403.51</v>
          </cell>
        </row>
        <row r="12330">
          <cell r="A12330" t="str">
            <v>13.365.0010-A</v>
          </cell>
          <cell r="B12330">
            <v>393.76</v>
          </cell>
        </row>
        <row r="12331">
          <cell r="A12331" t="str">
            <v>13.365.0011-0</v>
          </cell>
          <cell r="B12331">
            <v>385.94</v>
          </cell>
        </row>
        <row r="12332">
          <cell r="A12332" t="str">
            <v>13.365.0011-A</v>
          </cell>
          <cell r="B12332">
            <v>376.47</v>
          </cell>
        </row>
        <row r="12333">
          <cell r="A12333" t="str">
            <v>13.365.0015-0</v>
          </cell>
          <cell r="B12333">
            <v>529.51</v>
          </cell>
        </row>
        <row r="12334">
          <cell r="A12334" t="str">
            <v>13.365.0015-A</v>
          </cell>
          <cell r="B12334">
            <v>519.76</v>
          </cell>
        </row>
        <row r="12335">
          <cell r="A12335" t="str">
            <v>13.365.0016-0</v>
          </cell>
          <cell r="B12335">
            <v>511.94</v>
          </cell>
        </row>
        <row r="12336">
          <cell r="A12336" t="str">
            <v>13.365.0016-A</v>
          </cell>
          <cell r="B12336">
            <v>502.47</v>
          </cell>
        </row>
        <row r="12337">
          <cell r="A12337" t="str">
            <v>13.365.0020-0</v>
          </cell>
          <cell r="B12337">
            <v>56.32</v>
          </cell>
        </row>
        <row r="12338">
          <cell r="A12338" t="str">
            <v>13.365.0020-A</v>
          </cell>
          <cell r="B12338">
            <v>53.42</v>
          </cell>
        </row>
        <row r="12339">
          <cell r="A12339" t="str">
            <v>13.365.0021-0</v>
          </cell>
          <cell r="B12339">
            <v>54.07</v>
          </cell>
        </row>
        <row r="12340">
          <cell r="A12340" t="str">
            <v>13.365.0021-A</v>
          </cell>
          <cell r="B12340">
            <v>51.25</v>
          </cell>
        </row>
        <row r="12341">
          <cell r="A12341" t="str">
            <v>13.365.0025-0</v>
          </cell>
          <cell r="B12341">
            <v>76.239999999999995</v>
          </cell>
        </row>
        <row r="12342">
          <cell r="A12342" t="str">
            <v>13.365.0025-A</v>
          </cell>
          <cell r="B12342">
            <v>74.2</v>
          </cell>
        </row>
        <row r="12343">
          <cell r="A12343" t="str">
            <v>13.365.0026-0</v>
          </cell>
          <cell r="B12343">
            <v>73.73</v>
          </cell>
        </row>
        <row r="12344">
          <cell r="A12344" t="str">
            <v>13.365.0026-A</v>
          </cell>
          <cell r="B12344">
            <v>71.73</v>
          </cell>
        </row>
        <row r="12345">
          <cell r="A12345" t="str">
            <v>13.365.0030-0</v>
          </cell>
          <cell r="B12345">
            <v>85.12</v>
          </cell>
        </row>
        <row r="12346">
          <cell r="A12346" t="str">
            <v>13.365.0030-A</v>
          </cell>
          <cell r="B12346">
            <v>83.07</v>
          </cell>
        </row>
        <row r="12347">
          <cell r="A12347" t="str">
            <v>13.365.0031-0</v>
          </cell>
          <cell r="B12347">
            <v>82.13</v>
          </cell>
        </row>
        <row r="12348">
          <cell r="A12348" t="str">
            <v>13.365.0031-A</v>
          </cell>
          <cell r="B12348">
            <v>80.13</v>
          </cell>
        </row>
        <row r="12349">
          <cell r="A12349" t="str">
            <v>13.365.0035-0</v>
          </cell>
          <cell r="B12349">
            <v>128.93</v>
          </cell>
        </row>
        <row r="12350">
          <cell r="A12350" t="str">
            <v>13.365.0035-A</v>
          </cell>
          <cell r="B12350">
            <v>126.86</v>
          </cell>
        </row>
        <row r="12351">
          <cell r="A12351" t="str">
            <v>13.365.0036-0</v>
          </cell>
          <cell r="B12351">
            <v>124.13</v>
          </cell>
        </row>
        <row r="12352">
          <cell r="A12352" t="str">
            <v>13.365.0036-A</v>
          </cell>
          <cell r="B12352">
            <v>122.13</v>
          </cell>
        </row>
        <row r="12353">
          <cell r="A12353" t="str">
            <v>13.365.0055-0</v>
          </cell>
          <cell r="B12353">
            <v>73.040000000000006</v>
          </cell>
        </row>
        <row r="12354">
          <cell r="A12354" t="str">
            <v>13.365.0055-A</v>
          </cell>
          <cell r="B12354">
            <v>70.900000000000006</v>
          </cell>
        </row>
        <row r="12355">
          <cell r="A12355" t="str">
            <v>13.365.0056-0</v>
          </cell>
          <cell r="B12355">
            <v>68.930000000000007</v>
          </cell>
        </row>
        <row r="12356">
          <cell r="A12356" t="str">
            <v>13.365.0056-A</v>
          </cell>
          <cell r="B12356">
            <v>66.930000000000007</v>
          </cell>
        </row>
        <row r="12357">
          <cell r="A12357" t="str">
            <v>13.365.0060-0</v>
          </cell>
          <cell r="B12357">
            <v>160.59</v>
          </cell>
        </row>
        <row r="12358">
          <cell r="A12358" t="str">
            <v>13.365.0060-A</v>
          </cell>
          <cell r="B12358">
            <v>156.6</v>
          </cell>
        </row>
        <row r="12359">
          <cell r="A12359" t="str">
            <v>13.365.0061-0</v>
          </cell>
          <cell r="B12359">
            <v>155.12</v>
          </cell>
        </row>
        <row r="12360">
          <cell r="A12360" t="str">
            <v>13.365.0061-A</v>
          </cell>
          <cell r="B12360">
            <v>151.22999999999999</v>
          </cell>
        </row>
        <row r="12361">
          <cell r="A12361" t="str">
            <v>13.365.0065-0</v>
          </cell>
          <cell r="B12361">
            <v>165.41</v>
          </cell>
        </row>
        <row r="12362">
          <cell r="A12362" t="str">
            <v>13.365.0065-A</v>
          </cell>
          <cell r="B12362">
            <v>161.41999999999999</v>
          </cell>
        </row>
        <row r="12363">
          <cell r="A12363" t="str">
            <v>13.365.0066-0</v>
          </cell>
          <cell r="B12363">
            <v>159.32</v>
          </cell>
        </row>
        <row r="12364">
          <cell r="A12364" t="str">
            <v>13.365.0066-A</v>
          </cell>
          <cell r="B12364">
            <v>155.43</v>
          </cell>
        </row>
        <row r="12365">
          <cell r="A12365" t="str">
            <v>13.365.0075-0</v>
          </cell>
          <cell r="B12365">
            <v>151.33000000000001</v>
          </cell>
        </row>
        <row r="12366">
          <cell r="A12366" t="str">
            <v>13.365.0075-A</v>
          </cell>
          <cell r="B12366">
            <v>141.85</v>
          </cell>
        </row>
        <row r="12367">
          <cell r="A12367" t="str">
            <v>13.365.0076-0</v>
          </cell>
          <cell r="B12367">
            <v>142.43</v>
          </cell>
        </row>
        <row r="12368">
          <cell r="A12368" t="str">
            <v>13.365.0076-A</v>
          </cell>
          <cell r="B12368">
            <v>132.94999999999999</v>
          </cell>
        </row>
        <row r="12369">
          <cell r="A12369" t="str">
            <v>13.365.0078-0</v>
          </cell>
          <cell r="B12369">
            <v>115.94</v>
          </cell>
        </row>
        <row r="12370">
          <cell r="A12370" t="str">
            <v>13.365.0078-A</v>
          </cell>
          <cell r="B12370">
            <v>106.47</v>
          </cell>
        </row>
        <row r="12371">
          <cell r="A12371" t="str">
            <v>13.365.0079-0</v>
          </cell>
          <cell r="B12371">
            <v>107.04</v>
          </cell>
        </row>
        <row r="12372">
          <cell r="A12372" t="str">
            <v>13.365.0079-A</v>
          </cell>
          <cell r="B12372">
            <v>97.56</v>
          </cell>
        </row>
        <row r="12373">
          <cell r="A12373" t="str">
            <v>13.365.0083-0</v>
          </cell>
          <cell r="B12373">
            <v>36.770000000000003</v>
          </cell>
        </row>
        <row r="12374">
          <cell r="A12374" t="str">
            <v>13.365.0083-A</v>
          </cell>
          <cell r="B12374">
            <v>33.869999999999997</v>
          </cell>
        </row>
        <row r="12375">
          <cell r="A12375" t="str">
            <v>13.365.0084-0</v>
          </cell>
          <cell r="B12375">
            <v>32.049999999999997</v>
          </cell>
        </row>
        <row r="12376">
          <cell r="A12376" t="str">
            <v>13.365.0084-A</v>
          </cell>
          <cell r="B12376">
            <v>29.24</v>
          </cell>
        </row>
        <row r="12377">
          <cell r="A12377" t="str">
            <v>13.365.0085-0</v>
          </cell>
          <cell r="B12377">
            <v>44.15</v>
          </cell>
        </row>
        <row r="12378">
          <cell r="A12378" t="str">
            <v>13.365.0085-A</v>
          </cell>
          <cell r="B12378">
            <v>40.15</v>
          </cell>
        </row>
        <row r="12379">
          <cell r="A12379" t="str">
            <v>13.365.0086-0</v>
          </cell>
          <cell r="B12379">
            <v>38.61</v>
          </cell>
        </row>
        <row r="12380">
          <cell r="A12380" t="str">
            <v>13.365.0086-A</v>
          </cell>
          <cell r="B12380">
            <v>34.72</v>
          </cell>
        </row>
        <row r="12381">
          <cell r="A12381" t="str">
            <v>13.365.0087-0</v>
          </cell>
          <cell r="B12381">
            <v>30.14</v>
          </cell>
        </row>
        <row r="12382">
          <cell r="A12382" t="str">
            <v>13.365.0087-A</v>
          </cell>
          <cell r="B12382">
            <v>27.99</v>
          </cell>
        </row>
        <row r="12383">
          <cell r="A12383" t="str">
            <v>13.365.0088-0</v>
          </cell>
          <cell r="B12383">
            <v>19.440000000000001</v>
          </cell>
        </row>
        <row r="12384">
          <cell r="A12384" t="str">
            <v>13.365.0088-A</v>
          </cell>
          <cell r="B12384">
            <v>17.45</v>
          </cell>
        </row>
        <row r="12385">
          <cell r="A12385" t="str">
            <v>13.365.0100-0</v>
          </cell>
          <cell r="B12385">
            <v>42.34</v>
          </cell>
        </row>
        <row r="12386">
          <cell r="A12386" t="str">
            <v>13.365.0100-A</v>
          </cell>
          <cell r="B12386">
            <v>40.26</v>
          </cell>
        </row>
        <row r="12387">
          <cell r="A12387" t="str">
            <v>13.365.0101-0</v>
          </cell>
          <cell r="B12387">
            <v>36.99</v>
          </cell>
        </row>
        <row r="12388">
          <cell r="A12388" t="str">
            <v>13.365.0101-A</v>
          </cell>
          <cell r="B12388">
            <v>35</v>
          </cell>
        </row>
        <row r="12389">
          <cell r="A12389" t="str">
            <v>13.365.0150-0</v>
          </cell>
          <cell r="B12389">
            <v>51.4</v>
          </cell>
        </row>
        <row r="12390">
          <cell r="A12390" t="str">
            <v>13.365.0150-A</v>
          </cell>
          <cell r="B12390">
            <v>48.93</v>
          </cell>
        </row>
        <row r="12391">
          <cell r="A12391" t="str">
            <v>13.365.0151-0</v>
          </cell>
          <cell r="B12391">
            <v>48.37</v>
          </cell>
        </row>
        <row r="12392">
          <cell r="A12392" t="str">
            <v>13.365.0151-A</v>
          </cell>
          <cell r="B12392">
            <v>46.04</v>
          </cell>
        </row>
        <row r="12393">
          <cell r="A12393" t="str">
            <v>13.365.0155-0</v>
          </cell>
          <cell r="B12393">
            <v>57.12</v>
          </cell>
        </row>
        <row r="12394">
          <cell r="A12394" t="str">
            <v>13.365.0155-A</v>
          </cell>
          <cell r="B12394">
            <v>54.55</v>
          </cell>
        </row>
        <row r="12395">
          <cell r="A12395" t="str">
            <v>13.365.0156-0</v>
          </cell>
          <cell r="B12395">
            <v>48.95</v>
          </cell>
        </row>
        <row r="12396">
          <cell r="A12396" t="str">
            <v>13.365.0156-A</v>
          </cell>
          <cell r="B12396">
            <v>46.95</v>
          </cell>
        </row>
        <row r="12397">
          <cell r="A12397" t="str">
            <v>13.365.0170-0</v>
          </cell>
          <cell r="B12397">
            <v>21.13</v>
          </cell>
        </row>
        <row r="12398">
          <cell r="A12398" t="str">
            <v>13.365.0170-A</v>
          </cell>
          <cell r="B12398">
            <v>19.100000000000001</v>
          </cell>
        </row>
        <row r="12399">
          <cell r="A12399" t="str">
            <v>13.365.0171-0</v>
          </cell>
          <cell r="B12399">
            <v>18.63</v>
          </cell>
        </row>
        <row r="12400">
          <cell r="A12400" t="str">
            <v>13.365.0171-A</v>
          </cell>
          <cell r="B12400">
            <v>16.63</v>
          </cell>
        </row>
        <row r="12401">
          <cell r="A12401" t="str">
            <v>13.365.0175-0</v>
          </cell>
          <cell r="B12401">
            <v>24.61</v>
          </cell>
        </row>
        <row r="12402">
          <cell r="A12402" t="str">
            <v>13.365.0175-A</v>
          </cell>
          <cell r="B12402">
            <v>22.56</v>
          </cell>
        </row>
        <row r="12403">
          <cell r="A12403" t="str">
            <v>13.365.0176-0</v>
          </cell>
          <cell r="B12403">
            <v>21.68</v>
          </cell>
        </row>
        <row r="12404">
          <cell r="A12404" t="str">
            <v>13.365.0176-A</v>
          </cell>
          <cell r="B12404">
            <v>19.690000000000001</v>
          </cell>
        </row>
        <row r="12405">
          <cell r="A12405" t="str">
            <v>13.365.0180-0</v>
          </cell>
          <cell r="B12405">
            <v>53.78</v>
          </cell>
        </row>
        <row r="12406">
          <cell r="A12406" t="str">
            <v>13.365.0180-A</v>
          </cell>
          <cell r="B12406">
            <v>51.7</v>
          </cell>
        </row>
        <row r="12407">
          <cell r="A12407" t="str">
            <v>13.365.0181-0</v>
          </cell>
          <cell r="B12407">
            <v>48.95</v>
          </cell>
        </row>
        <row r="12408">
          <cell r="A12408" t="str">
            <v>13.365.0181-A</v>
          </cell>
          <cell r="B12408">
            <v>46.95</v>
          </cell>
        </row>
        <row r="12409">
          <cell r="A12409" t="str">
            <v>13.366.0010-0</v>
          </cell>
          <cell r="B12409">
            <v>148.31</v>
          </cell>
        </row>
        <row r="12410">
          <cell r="A12410" t="str">
            <v>13.366.0010-A</v>
          </cell>
          <cell r="B12410">
            <v>138.11000000000001</v>
          </cell>
        </row>
        <row r="12411">
          <cell r="A12411" t="str">
            <v>13.366.0011-0</v>
          </cell>
          <cell r="B12411">
            <v>115.7</v>
          </cell>
        </row>
        <row r="12412">
          <cell r="A12412" t="str">
            <v>13.366.0011-A</v>
          </cell>
          <cell r="B12412">
            <v>106.23</v>
          </cell>
        </row>
        <row r="12413">
          <cell r="A12413" t="str">
            <v>13.368.0010-0</v>
          </cell>
          <cell r="B12413">
            <v>239.51</v>
          </cell>
        </row>
        <row r="12414">
          <cell r="A12414" t="str">
            <v>13.368.0010-A</v>
          </cell>
          <cell r="B12414">
            <v>234.24</v>
          </cell>
        </row>
        <row r="12415">
          <cell r="A12415" t="str">
            <v>13.368.0011-0</v>
          </cell>
          <cell r="B12415">
            <v>213.97</v>
          </cell>
        </row>
        <row r="12416">
          <cell r="A12416" t="str">
            <v>13.368.0011-A</v>
          </cell>
          <cell r="B12416">
            <v>209.23</v>
          </cell>
        </row>
        <row r="12417">
          <cell r="A12417" t="str">
            <v>13.368.0012-0</v>
          </cell>
          <cell r="B12417">
            <v>274.68</v>
          </cell>
        </row>
        <row r="12418">
          <cell r="A12418" t="str">
            <v>13.368.0012-A</v>
          </cell>
          <cell r="B12418">
            <v>264.48</v>
          </cell>
        </row>
        <row r="12419">
          <cell r="A12419" t="str">
            <v>13.368.0013-0</v>
          </cell>
          <cell r="B12419">
            <v>249.44</v>
          </cell>
        </row>
        <row r="12420">
          <cell r="A12420" t="str">
            <v>13.368.0013-A</v>
          </cell>
          <cell r="B12420">
            <v>239.97</v>
          </cell>
        </row>
        <row r="12421">
          <cell r="A12421" t="str">
            <v>13.368.0015-0</v>
          </cell>
          <cell r="B12421">
            <v>312.99</v>
          </cell>
        </row>
        <row r="12422">
          <cell r="A12422" t="str">
            <v>13.368.0015-A</v>
          </cell>
          <cell r="B12422">
            <v>307.70999999999998</v>
          </cell>
        </row>
        <row r="12423">
          <cell r="A12423" t="str">
            <v>13.368.0016-0</v>
          </cell>
          <cell r="B12423">
            <v>287.45</v>
          </cell>
        </row>
        <row r="12424">
          <cell r="A12424" t="str">
            <v>13.368.0016-A</v>
          </cell>
          <cell r="B12424">
            <v>282.70999999999998</v>
          </cell>
        </row>
        <row r="12425">
          <cell r="A12425" t="str">
            <v>13.369.0010-0</v>
          </cell>
          <cell r="B12425">
            <v>262.24</v>
          </cell>
        </row>
        <row r="12426">
          <cell r="A12426" t="str">
            <v>13.369.0010-A</v>
          </cell>
          <cell r="B12426">
            <v>254.6</v>
          </cell>
        </row>
        <row r="12427">
          <cell r="A12427" t="str">
            <v>13.369.0011-0</v>
          </cell>
          <cell r="B12427">
            <v>236.7</v>
          </cell>
        </row>
        <row r="12428">
          <cell r="A12428" t="str">
            <v>13.369.0011-A</v>
          </cell>
          <cell r="B12428">
            <v>229.6</v>
          </cell>
        </row>
        <row r="12429">
          <cell r="A12429" t="str">
            <v>13.369.0015-0</v>
          </cell>
          <cell r="B12429">
            <v>181.84</v>
          </cell>
        </row>
        <row r="12430">
          <cell r="A12430" t="str">
            <v>13.369.0015-A</v>
          </cell>
          <cell r="B12430">
            <v>174.19</v>
          </cell>
        </row>
        <row r="12431">
          <cell r="A12431" t="str">
            <v>13.369.0016-0</v>
          </cell>
          <cell r="B12431">
            <v>156.29</v>
          </cell>
        </row>
        <row r="12432">
          <cell r="A12432" t="str">
            <v>13.369.0016-A</v>
          </cell>
          <cell r="B12432">
            <v>149.19</v>
          </cell>
        </row>
        <row r="12433">
          <cell r="A12433" t="str">
            <v>13.369.0020-0</v>
          </cell>
          <cell r="B12433">
            <v>123.19</v>
          </cell>
        </row>
        <row r="12434">
          <cell r="A12434" t="str">
            <v>13.369.0020-A</v>
          </cell>
          <cell r="B12434">
            <v>115.55</v>
          </cell>
        </row>
        <row r="12435">
          <cell r="A12435" t="str">
            <v>13.369.0021-0</v>
          </cell>
          <cell r="B12435">
            <v>97.65</v>
          </cell>
        </row>
        <row r="12436">
          <cell r="A12436" t="str">
            <v>13.369.0021-A</v>
          </cell>
          <cell r="B12436">
            <v>90.54</v>
          </cell>
        </row>
        <row r="12437">
          <cell r="A12437" t="str">
            <v>13.369.0025-0</v>
          </cell>
          <cell r="B12437">
            <v>178.77</v>
          </cell>
        </row>
        <row r="12438">
          <cell r="A12438" t="str">
            <v>13.369.0025-A</v>
          </cell>
          <cell r="B12438">
            <v>173.42</v>
          </cell>
        </row>
        <row r="12439">
          <cell r="A12439" t="str">
            <v>13.369.0026-0</v>
          </cell>
          <cell r="B12439">
            <v>159.16999999999999</v>
          </cell>
        </row>
        <row r="12440">
          <cell r="A12440" t="str">
            <v>13.369.0026-A</v>
          </cell>
          <cell r="B12440">
            <v>154.43</v>
          </cell>
        </row>
        <row r="12441">
          <cell r="A12441" t="str">
            <v>13.370.0010-0</v>
          </cell>
          <cell r="B12441">
            <v>45.14</v>
          </cell>
        </row>
        <row r="12442">
          <cell r="A12442" t="str">
            <v>13.370.0010-A</v>
          </cell>
          <cell r="B12442">
            <v>41.66</v>
          </cell>
        </row>
        <row r="12443">
          <cell r="A12443" t="str">
            <v>13.370.0015-0</v>
          </cell>
          <cell r="B12443">
            <v>44.61</v>
          </cell>
        </row>
        <row r="12444">
          <cell r="A12444" t="str">
            <v>13.370.0015-A</v>
          </cell>
          <cell r="B12444">
            <v>41.77</v>
          </cell>
        </row>
        <row r="12445">
          <cell r="A12445" t="str">
            <v>13.370.0020-0</v>
          </cell>
          <cell r="B12445">
            <v>50.89</v>
          </cell>
        </row>
        <row r="12446">
          <cell r="A12446" t="str">
            <v>13.370.0020-A</v>
          </cell>
          <cell r="B12446">
            <v>47.8</v>
          </cell>
        </row>
        <row r="12447">
          <cell r="A12447" t="str">
            <v>13.370.0025-0</v>
          </cell>
          <cell r="B12447">
            <v>60.79</v>
          </cell>
        </row>
        <row r="12448">
          <cell r="A12448" t="str">
            <v>13.370.0025-A</v>
          </cell>
          <cell r="B12448">
            <v>57.32</v>
          </cell>
        </row>
        <row r="12449">
          <cell r="A12449" t="str">
            <v>13.370.0040-0</v>
          </cell>
          <cell r="B12449">
            <v>56.06</v>
          </cell>
        </row>
        <row r="12450">
          <cell r="A12450" t="str">
            <v>13.370.0040-A</v>
          </cell>
          <cell r="B12450">
            <v>51.49</v>
          </cell>
        </row>
        <row r="12451">
          <cell r="A12451" t="str">
            <v>13.370.0045-0</v>
          </cell>
          <cell r="B12451">
            <v>65.2</v>
          </cell>
        </row>
        <row r="12452">
          <cell r="A12452" t="str">
            <v>13.370.0045-A</v>
          </cell>
          <cell r="B12452">
            <v>60.04</v>
          </cell>
        </row>
        <row r="12453">
          <cell r="A12453" t="str">
            <v>13.370.0050-0</v>
          </cell>
          <cell r="B12453">
            <v>60.46</v>
          </cell>
        </row>
        <row r="12454">
          <cell r="A12454" t="str">
            <v>13.370.0050-A</v>
          </cell>
          <cell r="B12454">
            <v>55.47</v>
          </cell>
        </row>
        <row r="12455">
          <cell r="A12455" t="str">
            <v>13.370.0055-0</v>
          </cell>
          <cell r="B12455">
            <v>63.83</v>
          </cell>
        </row>
        <row r="12456">
          <cell r="A12456" t="str">
            <v>13.370.0055-A</v>
          </cell>
          <cell r="B12456">
            <v>58.05</v>
          </cell>
        </row>
        <row r="12457">
          <cell r="A12457" t="str">
            <v>13.370.0060-0</v>
          </cell>
          <cell r="B12457">
            <v>45.48</v>
          </cell>
        </row>
        <row r="12458">
          <cell r="A12458" t="str">
            <v>13.370.0060-A</v>
          </cell>
          <cell r="B12458">
            <v>40.69</v>
          </cell>
        </row>
        <row r="12459">
          <cell r="A12459" t="str">
            <v>13.371.0010-0</v>
          </cell>
          <cell r="B12459">
            <v>45.32</v>
          </cell>
        </row>
        <row r="12460">
          <cell r="A12460" t="str">
            <v>13.371.0010-A</v>
          </cell>
          <cell r="B12460">
            <v>42.28</v>
          </cell>
        </row>
        <row r="12461">
          <cell r="A12461" t="str">
            <v>13.371.0015-0</v>
          </cell>
          <cell r="B12461">
            <v>45.06</v>
          </cell>
        </row>
        <row r="12462">
          <cell r="A12462" t="str">
            <v>13.371.0015-A</v>
          </cell>
          <cell r="B12462">
            <v>42.62</v>
          </cell>
        </row>
        <row r="12463">
          <cell r="A12463" t="str">
            <v>13.371.0020-0</v>
          </cell>
          <cell r="B12463">
            <v>51.2</v>
          </cell>
        </row>
        <row r="12464">
          <cell r="A12464" t="str">
            <v>13.371.0020-A</v>
          </cell>
          <cell r="B12464">
            <v>48.59</v>
          </cell>
        </row>
        <row r="12465">
          <cell r="A12465" t="str">
            <v>13.371.0025-0</v>
          </cell>
          <cell r="B12465">
            <v>60.42</v>
          </cell>
        </row>
        <row r="12466">
          <cell r="A12466" t="str">
            <v>13.371.0025-A</v>
          </cell>
          <cell r="B12466">
            <v>57.55</v>
          </cell>
        </row>
        <row r="12467">
          <cell r="A12467" t="str">
            <v>13.373.0010-0</v>
          </cell>
          <cell r="B12467">
            <v>24.46</v>
          </cell>
        </row>
        <row r="12468">
          <cell r="A12468" t="str">
            <v>13.373.0010-A</v>
          </cell>
          <cell r="B12468">
            <v>21.97</v>
          </cell>
        </row>
        <row r="12469">
          <cell r="A12469" t="str">
            <v>13.373.0020-0</v>
          </cell>
          <cell r="B12469">
            <v>80.930000000000007</v>
          </cell>
        </row>
        <row r="12470">
          <cell r="A12470" t="str">
            <v>13.373.0020-A</v>
          </cell>
          <cell r="B12470">
            <v>76.22</v>
          </cell>
        </row>
        <row r="12471">
          <cell r="A12471" t="str">
            <v>13.373.0021-0</v>
          </cell>
          <cell r="B12471">
            <v>64.680000000000007</v>
          </cell>
        </row>
        <row r="12472">
          <cell r="A12472" t="str">
            <v>13.373.0021-A</v>
          </cell>
          <cell r="B12472">
            <v>60.73</v>
          </cell>
        </row>
        <row r="12473">
          <cell r="A12473" t="str">
            <v>13.373.0025-0</v>
          </cell>
          <cell r="B12473">
            <v>97.6</v>
          </cell>
        </row>
        <row r="12474">
          <cell r="A12474" t="str">
            <v>13.373.0025-A</v>
          </cell>
          <cell r="B12474">
            <v>90.54</v>
          </cell>
        </row>
        <row r="12475">
          <cell r="A12475" t="str">
            <v>13.373.0026-0</v>
          </cell>
          <cell r="B12475">
            <v>83</v>
          </cell>
        </row>
        <row r="12476">
          <cell r="A12476" t="str">
            <v>13.373.0026-A</v>
          </cell>
          <cell r="B12476">
            <v>76.38</v>
          </cell>
        </row>
        <row r="12477">
          <cell r="A12477" t="str">
            <v>13.373.0030-0</v>
          </cell>
          <cell r="B12477">
            <v>96.42</v>
          </cell>
        </row>
        <row r="12478">
          <cell r="A12478" t="str">
            <v>13.373.0030-A</v>
          </cell>
          <cell r="B12478">
            <v>91.71</v>
          </cell>
        </row>
        <row r="12479">
          <cell r="A12479" t="str">
            <v>13.373.0031-0</v>
          </cell>
          <cell r="B12479">
            <v>84.63</v>
          </cell>
        </row>
        <row r="12480">
          <cell r="A12480" t="str">
            <v>13.373.0031-A</v>
          </cell>
          <cell r="B12480">
            <v>79.98</v>
          </cell>
        </row>
        <row r="12481">
          <cell r="A12481" t="str">
            <v>13.373.0035-0</v>
          </cell>
          <cell r="B12481">
            <v>112.66</v>
          </cell>
        </row>
        <row r="12482">
          <cell r="A12482" t="str">
            <v>13.373.0035-A</v>
          </cell>
          <cell r="B12482">
            <v>107.95</v>
          </cell>
        </row>
        <row r="12483">
          <cell r="A12483" t="str">
            <v>13.373.0036-0</v>
          </cell>
          <cell r="B12483">
            <v>101.36</v>
          </cell>
        </row>
        <row r="12484">
          <cell r="A12484" t="str">
            <v>13.373.0036-A</v>
          </cell>
          <cell r="B12484">
            <v>96.65</v>
          </cell>
        </row>
        <row r="12485">
          <cell r="A12485" t="str">
            <v>13.375.0010-0</v>
          </cell>
          <cell r="B12485">
            <v>24.17</v>
          </cell>
        </row>
        <row r="12486">
          <cell r="A12486" t="str">
            <v>13.375.0010-A</v>
          </cell>
          <cell r="B12486">
            <v>23.15</v>
          </cell>
        </row>
        <row r="12487">
          <cell r="A12487" t="str">
            <v>13.375.0015-0</v>
          </cell>
          <cell r="B12487">
            <v>30.01</v>
          </cell>
        </row>
        <row r="12488">
          <cell r="A12488" t="str">
            <v>13.375.0015-A</v>
          </cell>
          <cell r="B12488">
            <v>28.74</v>
          </cell>
        </row>
        <row r="12489">
          <cell r="A12489" t="str">
            <v>13.380.0010-0</v>
          </cell>
          <cell r="B12489">
            <v>58.82</v>
          </cell>
        </row>
        <row r="12490">
          <cell r="A12490" t="str">
            <v>13.380.0010-A</v>
          </cell>
          <cell r="B12490">
            <v>54.17</v>
          </cell>
        </row>
        <row r="12491">
          <cell r="A12491" t="str">
            <v>13.380.0011-0</v>
          </cell>
          <cell r="B12491">
            <v>60.71</v>
          </cell>
        </row>
        <row r="12492">
          <cell r="A12492" t="str">
            <v>13.380.0011-A</v>
          </cell>
          <cell r="B12492">
            <v>56.06</v>
          </cell>
        </row>
        <row r="12493">
          <cell r="A12493" t="str">
            <v>13.380.0012-0</v>
          </cell>
          <cell r="B12493">
            <v>52.99</v>
          </cell>
        </row>
        <row r="12494">
          <cell r="A12494" t="str">
            <v>13.380.0012-A</v>
          </cell>
          <cell r="B12494">
            <v>48.34</v>
          </cell>
        </row>
        <row r="12495">
          <cell r="A12495" t="str">
            <v>13.380.0013-0</v>
          </cell>
          <cell r="B12495">
            <v>58.65</v>
          </cell>
        </row>
        <row r="12496">
          <cell r="A12496" t="str">
            <v>13.380.0013-A</v>
          </cell>
          <cell r="B12496">
            <v>54</v>
          </cell>
        </row>
        <row r="12497">
          <cell r="A12497" t="str">
            <v>13.380.0015-0</v>
          </cell>
          <cell r="B12497">
            <v>21</v>
          </cell>
        </row>
        <row r="12498">
          <cell r="A12498" t="str">
            <v>13.380.0015-A</v>
          </cell>
          <cell r="B12498">
            <v>18.420000000000002</v>
          </cell>
        </row>
        <row r="12499">
          <cell r="A12499" t="str">
            <v>13.380.0016-0</v>
          </cell>
          <cell r="B12499">
            <v>21.05</v>
          </cell>
        </row>
        <row r="12500">
          <cell r="A12500" t="str">
            <v>13.380.0016-A</v>
          </cell>
          <cell r="B12500">
            <v>18.46</v>
          </cell>
        </row>
        <row r="12501">
          <cell r="A12501" t="str">
            <v>13.380.0020-0</v>
          </cell>
          <cell r="B12501">
            <v>50.59</v>
          </cell>
        </row>
        <row r="12502">
          <cell r="A12502" t="str">
            <v>13.380.0020-A</v>
          </cell>
          <cell r="B12502">
            <v>45.7</v>
          </cell>
        </row>
        <row r="12503">
          <cell r="A12503" t="str">
            <v>13.380.0021-0</v>
          </cell>
          <cell r="B12503">
            <v>50.5</v>
          </cell>
        </row>
        <row r="12504">
          <cell r="A12504" t="str">
            <v>13.380.0021-A</v>
          </cell>
          <cell r="B12504">
            <v>45.61</v>
          </cell>
        </row>
        <row r="12505">
          <cell r="A12505" t="str">
            <v>13.380.0025-0</v>
          </cell>
          <cell r="B12505">
            <v>128.37</v>
          </cell>
        </row>
        <row r="12506">
          <cell r="A12506" t="str">
            <v>13.380.0025-A</v>
          </cell>
          <cell r="B12506">
            <v>114.59</v>
          </cell>
        </row>
        <row r="12507">
          <cell r="A12507" t="str">
            <v>13.380.0026-0</v>
          </cell>
          <cell r="B12507">
            <v>147.19</v>
          </cell>
        </row>
        <row r="12508">
          <cell r="A12508" t="str">
            <v>13.380.0026-A</v>
          </cell>
          <cell r="B12508">
            <v>131.37</v>
          </cell>
        </row>
        <row r="12509">
          <cell r="A12509" t="str">
            <v>13.380.0100-0</v>
          </cell>
          <cell r="B12509">
            <v>88.51</v>
          </cell>
        </row>
        <row r="12510">
          <cell r="A12510" t="str">
            <v>13.380.0100-A</v>
          </cell>
          <cell r="B12510">
            <v>78.17</v>
          </cell>
        </row>
        <row r="12511">
          <cell r="A12511" t="str">
            <v>13.380.0101-0</v>
          </cell>
          <cell r="B12511">
            <v>77.34</v>
          </cell>
        </row>
        <row r="12512">
          <cell r="A12512" t="str">
            <v>13.380.0101-A</v>
          </cell>
          <cell r="B12512">
            <v>67.010000000000005</v>
          </cell>
        </row>
        <row r="12513">
          <cell r="A12513" t="str">
            <v>13.381.0050-0</v>
          </cell>
          <cell r="B12513">
            <v>6.85</v>
          </cell>
        </row>
        <row r="12514">
          <cell r="A12514" t="str">
            <v>13.381.0050-A</v>
          </cell>
          <cell r="B12514">
            <v>6.1</v>
          </cell>
        </row>
        <row r="12515">
          <cell r="A12515" t="str">
            <v>13.381.0051-0</v>
          </cell>
          <cell r="B12515">
            <v>7.25</v>
          </cell>
        </row>
        <row r="12516">
          <cell r="A12516" t="str">
            <v>13.381.0051-A</v>
          </cell>
          <cell r="B12516">
            <v>6.5</v>
          </cell>
        </row>
        <row r="12517">
          <cell r="A12517" t="str">
            <v>13.381.0085-0</v>
          </cell>
          <cell r="B12517">
            <v>11.68</v>
          </cell>
        </row>
        <row r="12518">
          <cell r="A12518" t="str">
            <v>13.381.0085-A</v>
          </cell>
          <cell r="B12518">
            <v>10.93</v>
          </cell>
        </row>
        <row r="12519">
          <cell r="A12519" t="str">
            <v>13.382.0001-0</v>
          </cell>
          <cell r="B12519">
            <v>11.32</v>
          </cell>
        </row>
        <row r="12520">
          <cell r="A12520" t="str">
            <v>13.382.0001-A</v>
          </cell>
          <cell r="B12520">
            <v>9.8800000000000008</v>
          </cell>
        </row>
        <row r="12521">
          <cell r="A12521" t="str">
            <v>13.383.0002-0</v>
          </cell>
          <cell r="B12521">
            <v>26.26</v>
          </cell>
        </row>
        <row r="12522">
          <cell r="A12522" t="str">
            <v>13.383.0002-A</v>
          </cell>
          <cell r="B12522">
            <v>24.17</v>
          </cell>
        </row>
        <row r="12523">
          <cell r="A12523" t="str">
            <v>13.383.0003-0</v>
          </cell>
          <cell r="B12523">
            <v>19.16</v>
          </cell>
        </row>
        <row r="12524">
          <cell r="A12524" t="str">
            <v>13.383.0003-A</v>
          </cell>
          <cell r="B12524">
            <v>17.739999999999998</v>
          </cell>
        </row>
        <row r="12525">
          <cell r="A12525" t="str">
            <v>13.384.0001-0</v>
          </cell>
          <cell r="B12525">
            <v>14.48</v>
          </cell>
        </row>
        <row r="12526">
          <cell r="A12526" t="str">
            <v>13.384.0001-A</v>
          </cell>
          <cell r="B12526">
            <v>12.59</v>
          </cell>
        </row>
        <row r="12527">
          <cell r="A12527" t="str">
            <v>13.384.0002-0</v>
          </cell>
          <cell r="B12527">
            <v>14.66</v>
          </cell>
        </row>
        <row r="12528">
          <cell r="A12528" t="str">
            <v>13.384.0002-A</v>
          </cell>
          <cell r="B12528">
            <v>12.77</v>
          </cell>
        </row>
        <row r="12529">
          <cell r="A12529" t="str">
            <v>13.385.0001-0</v>
          </cell>
          <cell r="B12529">
            <v>65.900000000000006</v>
          </cell>
        </row>
        <row r="12530">
          <cell r="A12530" t="str">
            <v>13.385.0001-A</v>
          </cell>
          <cell r="B12530">
            <v>65.900000000000006</v>
          </cell>
        </row>
        <row r="12531">
          <cell r="A12531" t="str">
            <v>13.385.0002-0</v>
          </cell>
          <cell r="B12531">
            <v>71.900000000000006</v>
          </cell>
        </row>
        <row r="12532">
          <cell r="A12532" t="str">
            <v>13.385.0002-A</v>
          </cell>
          <cell r="B12532">
            <v>71.900000000000006</v>
          </cell>
        </row>
        <row r="12533">
          <cell r="A12533" t="str">
            <v>13.385.0003-0</v>
          </cell>
          <cell r="B12533">
            <v>71.900000000000006</v>
          </cell>
        </row>
        <row r="12534">
          <cell r="A12534" t="str">
            <v>13.385.0003-A</v>
          </cell>
          <cell r="B12534">
            <v>71.900000000000006</v>
          </cell>
        </row>
        <row r="12535">
          <cell r="A12535" t="str">
            <v>13.385.0005-0</v>
          </cell>
          <cell r="B12535">
            <v>27.91</v>
          </cell>
        </row>
        <row r="12536">
          <cell r="A12536" t="str">
            <v>13.385.0005-A</v>
          </cell>
          <cell r="B12536">
            <v>27.91</v>
          </cell>
        </row>
        <row r="12537">
          <cell r="A12537" t="str">
            <v>13.385.0006-0</v>
          </cell>
          <cell r="B12537">
            <v>31.91</v>
          </cell>
        </row>
        <row r="12538">
          <cell r="A12538" t="str">
            <v>13.385.0006-A</v>
          </cell>
          <cell r="B12538">
            <v>31.91</v>
          </cell>
        </row>
        <row r="12539">
          <cell r="A12539" t="str">
            <v>13.385.0007-0</v>
          </cell>
          <cell r="B12539">
            <v>31.91</v>
          </cell>
        </row>
        <row r="12540">
          <cell r="A12540" t="str">
            <v>13.385.0007-A</v>
          </cell>
          <cell r="B12540">
            <v>31.91</v>
          </cell>
        </row>
        <row r="12541">
          <cell r="A12541" t="str">
            <v>13.385.0008-0</v>
          </cell>
          <cell r="B12541">
            <v>65.61</v>
          </cell>
        </row>
        <row r="12542">
          <cell r="A12542" t="str">
            <v>13.385.0008-A</v>
          </cell>
          <cell r="B12542">
            <v>65.61</v>
          </cell>
        </row>
        <row r="12543">
          <cell r="A12543" t="str">
            <v>13.385.0009-0</v>
          </cell>
          <cell r="B12543">
            <v>65.61</v>
          </cell>
        </row>
        <row r="12544">
          <cell r="A12544" t="str">
            <v>13.385.0009-A</v>
          </cell>
          <cell r="B12544">
            <v>65.61</v>
          </cell>
        </row>
        <row r="12545">
          <cell r="A12545" t="str">
            <v>13.385.0010-0</v>
          </cell>
          <cell r="B12545">
            <v>65.61</v>
          </cell>
        </row>
        <row r="12546">
          <cell r="A12546" t="str">
            <v>13.385.0010-A</v>
          </cell>
          <cell r="B12546">
            <v>65.61</v>
          </cell>
        </row>
        <row r="12547">
          <cell r="A12547" t="str">
            <v>13.385.0050-0</v>
          </cell>
          <cell r="B12547">
            <v>227.66</v>
          </cell>
        </row>
        <row r="12548">
          <cell r="A12548" t="str">
            <v>13.385.0050-A</v>
          </cell>
          <cell r="B12548">
            <v>215.02</v>
          </cell>
        </row>
        <row r="12549">
          <cell r="A12549" t="str">
            <v>13.385.0051-0</v>
          </cell>
          <cell r="B12549">
            <v>122.34</v>
          </cell>
        </row>
        <row r="12550">
          <cell r="A12550" t="str">
            <v>13.385.0051-A</v>
          </cell>
          <cell r="B12550">
            <v>113.85</v>
          </cell>
        </row>
        <row r="12551">
          <cell r="A12551" t="str">
            <v>13.385.0055-0</v>
          </cell>
          <cell r="B12551">
            <v>145.57</v>
          </cell>
        </row>
        <row r="12552">
          <cell r="A12552" t="str">
            <v>13.385.0055-A</v>
          </cell>
          <cell r="B12552">
            <v>135.47999999999999</v>
          </cell>
        </row>
        <row r="12553">
          <cell r="A12553" t="str">
            <v>13.385.0056-0</v>
          </cell>
          <cell r="B12553">
            <v>112</v>
          </cell>
        </row>
        <row r="12554">
          <cell r="A12554" t="str">
            <v>13.385.0056-A</v>
          </cell>
          <cell r="B12554">
            <v>104.9</v>
          </cell>
        </row>
        <row r="12555">
          <cell r="A12555" t="str">
            <v>13.385.0100-0</v>
          </cell>
          <cell r="B12555">
            <v>61.81</v>
          </cell>
        </row>
        <row r="12556">
          <cell r="A12556" t="str">
            <v>13.385.0100-A</v>
          </cell>
          <cell r="B12556">
            <v>57.29</v>
          </cell>
        </row>
        <row r="12557">
          <cell r="A12557" t="str">
            <v>13.385.0101-0</v>
          </cell>
          <cell r="B12557">
            <v>40.630000000000003</v>
          </cell>
        </row>
        <row r="12558">
          <cell r="A12558" t="str">
            <v>13.385.0101-A</v>
          </cell>
          <cell r="B12558">
            <v>37.96</v>
          </cell>
        </row>
        <row r="12559">
          <cell r="A12559" t="str">
            <v>13.390.0020-0</v>
          </cell>
          <cell r="B12559">
            <v>79.400000000000006</v>
          </cell>
        </row>
        <row r="12560">
          <cell r="A12560" t="str">
            <v>13.390.0020-A</v>
          </cell>
          <cell r="B12560">
            <v>76.94</v>
          </cell>
        </row>
        <row r="12561">
          <cell r="A12561" t="str">
            <v>13.390.0025-0</v>
          </cell>
          <cell r="B12561">
            <v>126.37</v>
          </cell>
        </row>
        <row r="12562">
          <cell r="A12562" t="str">
            <v>13.390.0025-A</v>
          </cell>
          <cell r="B12562">
            <v>123.9</v>
          </cell>
        </row>
        <row r="12563">
          <cell r="A12563" t="str">
            <v>13.390.0027-0</v>
          </cell>
          <cell r="B12563">
            <v>164.07</v>
          </cell>
        </row>
        <row r="12564">
          <cell r="A12564" t="str">
            <v>13.390.0027-A</v>
          </cell>
          <cell r="B12564">
            <v>161.61000000000001</v>
          </cell>
        </row>
        <row r="12565">
          <cell r="A12565" t="str">
            <v>13.390.0028-0</v>
          </cell>
          <cell r="B12565">
            <v>76.989999999999995</v>
          </cell>
        </row>
        <row r="12566">
          <cell r="A12566" t="str">
            <v>13.390.0028-A</v>
          </cell>
          <cell r="B12566">
            <v>74.52</v>
          </cell>
        </row>
        <row r="12567">
          <cell r="A12567" t="str">
            <v>13.390.0030-0</v>
          </cell>
          <cell r="B12567">
            <v>63.22</v>
          </cell>
        </row>
        <row r="12568">
          <cell r="A12568" t="str">
            <v>13.390.0030-A</v>
          </cell>
          <cell r="B12568">
            <v>60.76</v>
          </cell>
        </row>
        <row r="12569">
          <cell r="A12569" t="str">
            <v>13.390.0031-0</v>
          </cell>
          <cell r="B12569">
            <v>99.81</v>
          </cell>
        </row>
        <row r="12570">
          <cell r="A12570" t="str">
            <v>13.390.0031-A</v>
          </cell>
          <cell r="B12570">
            <v>97.35</v>
          </cell>
        </row>
        <row r="12571">
          <cell r="A12571" t="str">
            <v>13.390.0035-0</v>
          </cell>
          <cell r="B12571">
            <v>94.39</v>
          </cell>
        </row>
        <row r="12572">
          <cell r="A12572" t="str">
            <v>13.390.0035-A</v>
          </cell>
          <cell r="B12572">
            <v>91.92</v>
          </cell>
        </row>
        <row r="12573">
          <cell r="A12573" t="str">
            <v>13.390.0037-0</v>
          </cell>
          <cell r="B12573">
            <v>132.32</v>
          </cell>
        </row>
        <row r="12574">
          <cell r="A12574" t="str">
            <v>13.390.0037-A</v>
          </cell>
          <cell r="B12574">
            <v>129.86000000000001</v>
          </cell>
        </row>
        <row r="12575">
          <cell r="A12575" t="str">
            <v>13.390.0040-0</v>
          </cell>
          <cell r="B12575">
            <v>148.15</v>
          </cell>
        </row>
        <row r="12576">
          <cell r="A12576" t="str">
            <v>13.390.0040-A</v>
          </cell>
          <cell r="B12576">
            <v>145.68</v>
          </cell>
        </row>
        <row r="12577">
          <cell r="A12577" t="str">
            <v>13.390.0042-0</v>
          </cell>
          <cell r="B12577">
            <v>91.27</v>
          </cell>
        </row>
        <row r="12578">
          <cell r="A12578" t="str">
            <v>13.390.0042-A</v>
          </cell>
          <cell r="B12578">
            <v>88.8</v>
          </cell>
        </row>
        <row r="12579">
          <cell r="A12579" t="str">
            <v>13.390.0045-0</v>
          </cell>
          <cell r="B12579">
            <v>127.25</v>
          </cell>
        </row>
        <row r="12580">
          <cell r="A12580" t="str">
            <v>13.390.0045-A</v>
          </cell>
          <cell r="B12580">
            <v>124.78</v>
          </cell>
        </row>
        <row r="12581">
          <cell r="A12581" t="str">
            <v>13.390.0047-0</v>
          </cell>
          <cell r="B12581">
            <v>183.98</v>
          </cell>
        </row>
        <row r="12582">
          <cell r="A12582" t="str">
            <v>13.390.0047-A</v>
          </cell>
          <cell r="B12582">
            <v>181.52</v>
          </cell>
        </row>
        <row r="12583">
          <cell r="A12583" t="str">
            <v>13.390.0048-0</v>
          </cell>
          <cell r="B12583">
            <v>148.35</v>
          </cell>
        </row>
        <row r="12584">
          <cell r="A12584" t="str">
            <v>13.390.0048-A</v>
          </cell>
          <cell r="B12584">
            <v>145.88</v>
          </cell>
        </row>
        <row r="12585">
          <cell r="A12585" t="str">
            <v>13.390.0050-0</v>
          </cell>
          <cell r="B12585">
            <v>14</v>
          </cell>
        </row>
        <row r="12586">
          <cell r="A12586" t="str">
            <v>13.390.0050-A</v>
          </cell>
          <cell r="B12586">
            <v>13.79</v>
          </cell>
        </row>
        <row r="12587">
          <cell r="A12587" t="str">
            <v>13.390.0055-0</v>
          </cell>
          <cell r="B12587">
            <v>11.24</v>
          </cell>
        </row>
        <row r="12588">
          <cell r="A12588" t="str">
            <v>13.390.0055-A</v>
          </cell>
          <cell r="B12588">
            <v>10.79</v>
          </cell>
        </row>
        <row r="12589">
          <cell r="A12589" t="str">
            <v>13.390.0058-0</v>
          </cell>
          <cell r="B12589">
            <v>16.170000000000002</v>
          </cell>
        </row>
        <row r="12590">
          <cell r="A12590" t="str">
            <v>13.390.0058-A</v>
          </cell>
          <cell r="B12590">
            <v>15.73</v>
          </cell>
        </row>
        <row r="12591">
          <cell r="A12591" t="str">
            <v>13.390.0070-0</v>
          </cell>
          <cell r="B12591">
            <v>30.78</v>
          </cell>
        </row>
        <row r="12592">
          <cell r="A12592" t="str">
            <v>13.390.0070-A</v>
          </cell>
          <cell r="B12592">
            <v>28.56</v>
          </cell>
        </row>
        <row r="12593">
          <cell r="A12593" t="str">
            <v>13.390.0075-0</v>
          </cell>
          <cell r="B12593">
            <v>8.5399999999999991</v>
          </cell>
        </row>
        <row r="12594">
          <cell r="A12594" t="str">
            <v>13.390.0075-A</v>
          </cell>
          <cell r="B12594">
            <v>8.1</v>
          </cell>
        </row>
        <row r="12595">
          <cell r="A12595" t="str">
            <v>13.391.0500-0</v>
          </cell>
          <cell r="B12595">
            <v>30.36</v>
          </cell>
        </row>
        <row r="12596">
          <cell r="A12596" t="str">
            <v>13.391.0500-A</v>
          </cell>
          <cell r="B12596">
            <v>27.04</v>
          </cell>
        </row>
        <row r="12597">
          <cell r="A12597" t="str">
            <v>13.395.0010-0</v>
          </cell>
          <cell r="B12597">
            <v>87</v>
          </cell>
        </row>
        <row r="12598">
          <cell r="A12598" t="str">
            <v>13.395.0010-A</v>
          </cell>
          <cell r="B12598">
            <v>87</v>
          </cell>
        </row>
        <row r="12599">
          <cell r="A12599" t="str">
            <v>13.395.0011-0</v>
          </cell>
          <cell r="B12599">
            <v>138</v>
          </cell>
        </row>
        <row r="12600">
          <cell r="A12600" t="str">
            <v>13.395.0011-A</v>
          </cell>
          <cell r="B12600">
            <v>138</v>
          </cell>
        </row>
        <row r="12601">
          <cell r="A12601" t="str">
            <v>13.395.0015-0</v>
          </cell>
          <cell r="B12601">
            <v>63.6</v>
          </cell>
        </row>
        <row r="12602">
          <cell r="A12602" t="str">
            <v>13.395.0015-A</v>
          </cell>
          <cell r="B12602">
            <v>63.6</v>
          </cell>
        </row>
        <row r="12603">
          <cell r="A12603" t="str">
            <v>13.395.0020-0</v>
          </cell>
          <cell r="B12603">
            <v>144.38</v>
          </cell>
        </row>
        <row r="12604">
          <cell r="A12604" t="str">
            <v>13.395.0020-A</v>
          </cell>
          <cell r="B12604">
            <v>144.38</v>
          </cell>
        </row>
        <row r="12605">
          <cell r="A12605" t="str">
            <v>13.395.0025-0</v>
          </cell>
          <cell r="B12605">
            <v>37.159999999999997</v>
          </cell>
        </row>
        <row r="12606">
          <cell r="A12606" t="str">
            <v>13.395.0025-A</v>
          </cell>
          <cell r="B12606">
            <v>37.159999999999997</v>
          </cell>
        </row>
        <row r="12607">
          <cell r="A12607" t="str">
            <v>13.395.0026-0</v>
          </cell>
          <cell r="B12607">
            <v>43.89</v>
          </cell>
        </row>
        <row r="12608">
          <cell r="A12608" t="str">
            <v>13.395.0026-A</v>
          </cell>
          <cell r="B12608">
            <v>43.89</v>
          </cell>
        </row>
        <row r="12609">
          <cell r="A12609" t="str">
            <v>13.395.0040-0</v>
          </cell>
          <cell r="B12609">
            <v>90.32</v>
          </cell>
        </row>
        <row r="12610">
          <cell r="A12610" t="str">
            <v>13.395.0040-A</v>
          </cell>
          <cell r="B12610">
            <v>90.32</v>
          </cell>
        </row>
        <row r="12611">
          <cell r="A12611" t="str">
            <v>13.398.0010-1</v>
          </cell>
          <cell r="B12611">
            <v>129.72</v>
          </cell>
        </row>
        <row r="12612">
          <cell r="A12612" t="str">
            <v>13.398.0010-B</v>
          </cell>
          <cell r="B12612">
            <v>125.55</v>
          </cell>
        </row>
        <row r="12613">
          <cell r="A12613" t="str">
            <v>13.398.0015-0</v>
          </cell>
          <cell r="B12613">
            <v>231.93</v>
          </cell>
        </row>
        <row r="12614">
          <cell r="A12614" t="str">
            <v>13.398.0015-A</v>
          </cell>
          <cell r="B12614">
            <v>224.65</v>
          </cell>
        </row>
        <row r="12615">
          <cell r="A12615" t="str">
            <v>13.398.0016-0</v>
          </cell>
          <cell r="B12615">
            <v>178.06</v>
          </cell>
        </row>
        <row r="12616">
          <cell r="A12616" t="str">
            <v>13.398.0016-A</v>
          </cell>
          <cell r="B12616">
            <v>174.27</v>
          </cell>
        </row>
        <row r="12617">
          <cell r="A12617" t="str">
            <v>13.398.0017-0</v>
          </cell>
          <cell r="B12617">
            <v>12.12</v>
          </cell>
        </row>
        <row r="12618">
          <cell r="A12618" t="str">
            <v>13.398.0017-A</v>
          </cell>
          <cell r="B12618">
            <v>10.77</v>
          </cell>
        </row>
        <row r="12619">
          <cell r="A12619" t="str">
            <v>13.398.0018-0</v>
          </cell>
          <cell r="B12619">
            <v>29.87</v>
          </cell>
        </row>
        <row r="12620">
          <cell r="A12620" t="str">
            <v>13.398.0018-A</v>
          </cell>
          <cell r="B12620">
            <v>28.53</v>
          </cell>
        </row>
        <row r="12621">
          <cell r="A12621" t="str">
            <v>13.398.0020-0</v>
          </cell>
          <cell r="B12621">
            <v>16.91</v>
          </cell>
        </row>
        <row r="12622">
          <cell r="A12622" t="str">
            <v>13.398.0020-A</v>
          </cell>
          <cell r="B12622">
            <v>15.68</v>
          </cell>
        </row>
        <row r="12623">
          <cell r="A12623" t="str">
            <v>13.398.0025-0</v>
          </cell>
          <cell r="B12623">
            <v>16.38</v>
          </cell>
        </row>
        <row r="12624">
          <cell r="A12624" t="str">
            <v>13.398.0025-A</v>
          </cell>
          <cell r="B12624">
            <v>15.15</v>
          </cell>
        </row>
        <row r="12625">
          <cell r="A12625" t="str">
            <v>13.398.0030-0</v>
          </cell>
          <cell r="B12625">
            <v>24.15</v>
          </cell>
        </row>
        <row r="12626">
          <cell r="A12626" t="str">
            <v>13.398.0030-A</v>
          </cell>
          <cell r="B12626">
            <v>22.92</v>
          </cell>
        </row>
        <row r="12627">
          <cell r="A12627" t="str">
            <v>13.410.0010-0</v>
          </cell>
          <cell r="B12627">
            <v>90.72</v>
          </cell>
        </row>
        <row r="12628">
          <cell r="A12628" t="str">
            <v>13.410.0010-A</v>
          </cell>
          <cell r="B12628">
            <v>86.56</v>
          </cell>
        </row>
        <row r="12629">
          <cell r="A12629" t="str">
            <v>13.410.0011-0</v>
          </cell>
          <cell r="B12629">
            <v>102.85</v>
          </cell>
        </row>
        <row r="12630">
          <cell r="A12630" t="str">
            <v>13.410.0011-A</v>
          </cell>
          <cell r="B12630">
            <v>97.07</v>
          </cell>
        </row>
        <row r="12631">
          <cell r="A12631" t="str">
            <v>13.410.0012-0</v>
          </cell>
          <cell r="B12631">
            <v>48.82</v>
          </cell>
        </row>
        <row r="12632">
          <cell r="A12632" t="str">
            <v>13.410.0012-A</v>
          </cell>
          <cell r="B12632">
            <v>48.82</v>
          </cell>
        </row>
        <row r="12633">
          <cell r="A12633" t="str">
            <v>13.410.0015-0</v>
          </cell>
          <cell r="B12633">
            <v>75.81</v>
          </cell>
        </row>
        <row r="12634">
          <cell r="A12634" t="str">
            <v>13.410.0015-A</v>
          </cell>
          <cell r="B12634">
            <v>73.64</v>
          </cell>
        </row>
        <row r="12635">
          <cell r="A12635" t="str">
            <v>13.410.0020-0</v>
          </cell>
          <cell r="B12635">
            <v>111.08</v>
          </cell>
        </row>
        <row r="12636">
          <cell r="A12636" t="str">
            <v>13.410.0020-A</v>
          </cell>
          <cell r="B12636">
            <v>104.2</v>
          </cell>
        </row>
        <row r="12637">
          <cell r="A12637" t="str">
            <v>13.410.0025-0</v>
          </cell>
          <cell r="B12637">
            <v>107.79</v>
          </cell>
        </row>
        <row r="12638">
          <cell r="A12638" t="str">
            <v>13.410.0025-A</v>
          </cell>
          <cell r="B12638">
            <v>101.35</v>
          </cell>
        </row>
        <row r="12639">
          <cell r="A12639" t="str">
            <v>13.410.0030-0</v>
          </cell>
          <cell r="B12639">
            <v>90.72</v>
          </cell>
        </row>
        <row r="12640">
          <cell r="A12640" t="str">
            <v>13.410.0030-A</v>
          </cell>
          <cell r="B12640">
            <v>86.56</v>
          </cell>
        </row>
        <row r="12641">
          <cell r="A12641" t="str">
            <v>13.411.0500-0</v>
          </cell>
          <cell r="B12641">
            <v>78.290000000000006</v>
          </cell>
        </row>
        <row r="12642">
          <cell r="A12642" t="str">
            <v>13.411.0500-A</v>
          </cell>
          <cell r="B12642">
            <v>68.819999999999993</v>
          </cell>
        </row>
        <row r="12643">
          <cell r="A12643" t="str">
            <v>13.413.0010-0</v>
          </cell>
          <cell r="B12643">
            <v>146.25</v>
          </cell>
        </row>
        <row r="12644">
          <cell r="A12644" t="str">
            <v>13.413.0010-A</v>
          </cell>
          <cell r="B12644">
            <v>139.31</v>
          </cell>
        </row>
        <row r="12645">
          <cell r="A12645" t="str">
            <v>13.413.0011-0</v>
          </cell>
          <cell r="B12645">
            <v>138.57</v>
          </cell>
        </row>
        <row r="12646">
          <cell r="A12646" t="str">
            <v>13.413.0011-A</v>
          </cell>
          <cell r="B12646">
            <v>131.85</v>
          </cell>
        </row>
        <row r="12647">
          <cell r="A12647" t="str">
            <v>13.413.0012-0</v>
          </cell>
          <cell r="B12647">
            <v>144.11000000000001</v>
          </cell>
        </row>
        <row r="12648">
          <cell r="A12648" t="str">
            <v>13.413.0012-A</v>
          </cell>
          <cell r="B12648">
            <v>137.16999999999999</v>
          </cell>
        </row>
        <row r="12649">
          <cell r="A12649" t="str">
            <v>13.413.0013-0</v>
          </cell>
          <cell r="B12649">
            <v>135.41999999999999</v>
          </cell>
        </row>
        <row r="12650">
          <cell r="A12650" t="str">
            <v>13.413.0013-A</v>
          </cell>
          <cell r="B12650">
            <v>128.69999999999999</v>
          </cell>
        </row>
        <row r="12651">
          <cell r="A12651" t="str">
            <v>13.413.0020-0</v>
          </cell>
          <cell r="B12651">
            <v>57.46</v>
          </cell>
        </row>
        <row r="12652">
          <cell r="A12652" t="str">
            <v>13.413.0020-A</v>
          </cell>
          <cell r="B12652">
            <v>52.98</v>
          </cell>
        </row>
        <row r="12653">
          <cell r="A12653" t="str">
            <v>13.413.0021-0</v>
          </cell>
          <cell r="B12653">
            <v>49.78</v>
          </cell>
        </row>
        <row r="12654">
          <cell r="A12654" t="str">
            <v>13.413.0021-A</v>
          </cell>
          <cell r="B12654">
            <v>45.52</v>
          </cell>
        </row>
        <row r="12655">
          <cell r="A12655" t="str">
            <v>13.413.0025-0</v>
          </cell>
          <cell r="B12655">
            <v>58.02</v>
          </cell>
        </row>
        <row r="12656">
          <cell r="A12656" t="str">
            <v>13.413.0025-A</v>
          </cell>
          <cell r="B12656">
            <v>53.06</v>
          </cell>
        </row>
        <row r="12657">
          <cell r="A12657" t="str">
            <v>13.413.0026-0</v>
          </cell>
          <cell r="B12657">
            <v>50.34</v>
          </cell>
        </row>
        <row r="12658">
          <cell r="A12658" t="str">
            <v>13.413.0026-A</v>
          </cell>
          <cell r="B12658">
            <v>45.6</v>
          </cell>
        </row>
        <row r="12659">
          <cell r="A12659" t="str">
            <v>13.413.0027-0</v>
          </cell>
          <cell r="B12659">
            <v>62.54</v>
          </cell>
        </row>
        <row r="12660">
          <cell r="A12660" t="str">
            <v>13.413.0027-A</v>
          </cell>
          <cell r="B12660">
            <v>58.06</v>
          </cell>
        </row>
        <row r="12661">
          <cell r="A12661" t="str">
            <v>13.413.0028-0</v>
          </cell>
          <cell r="B12661">
            <v>54.86</v>
          </cell>
        </row>
        <row r="12662">
          <cell r="A12662" t="str">
            <v>13.413.0028-A</v>
          </cell>
          <cell r="B12662">
            <v>50.6</v>
          </cell>
        </row>
        <row r="12663">
          <cell r="A12663" t="str">
            <v>13.413.0030-0</v>
          </cell>
          <cell r="B12663">
            <v>24.03</v>
          </cell>
        </row>
        <row r="12664">
          <cell r="A12664" t="str">
            <v>13.413.0030-A</v>
          </cell>
          <cell r="B12664">
            <v>21.59</v>
          </cell>
        </row>
        <row r="12665">
          <cell r="A12665" t="str">
            <v>13.413.0031-0</v>
          </cell>
          <cell r="B12665">
            <v>22.77</v>
          </cell>
        </row>
        <row r="12666">
          <cell r="A12666" t="str">
            <v>13.413.0031-A</v>
          </cell>
          <cell r="B12666">
            <v>20.399999999999999</v>
          </cell>
        </row>
        <row r="12667">
          <cell r="A12667" t="str">
            <v>13.413.0035-0</v>
          </cell>
          <cell r="B12667">
            <v>23.6</v>
          </cell>
        </row>
        <row r="12668">
          <cell r="A12668" t="str">
            <v>13.413.0035-A</v>
          </cell>
          <cell r="B12668">
            <v>21.18</v>
          </cell>
        </row>
        <row r="12669">
          <cell r="A12669" t="str">
            <v>13.413.0036-0</v>
          </cell>
          <cell r="B12669">
            <v>22.72</v>
          </cell>
        </row>
        <row r="12670">
          <cell r="A12670" t="str">
            <v>13.413.0036-A</v>
          </cell>
          <cell r="B12670">
            <v>20.350000000000001</v>
          </cell>
        </row>
        <row r="12671">
          <cell r="A12671" t="str">
            <v>13.415.0010-0</v>
          </cell>
          <cell r="B12671">
            <v>44.41</v>
          </cell>
        </row>
        <row r="12672">
          <cell r="A12672" t="str">
            <v>13.415.0010-A</v>
          </cell>
          <cell r="B12672">
            <v>42.52</v>
          </cell>
        </row>
        <row r="12673">
          <cell r="A12673" t="str">
            <v>13.415.0011-0</v>
          </cell>
          <cell r="B12673">
            <v>78.459999999999994</v>
          </cell>
        </row>
        <row r="12674">
          <cell r="A12674" t="str">
            <v>13.415.0011-A</v>
          </cell>
          <cell r="B12674">
            <v>75.989999999999995</v>
          </cell>
        </row>
        <row r="12675">
          <cell r="A12675" t="str">
            <v>13.415.0015-0</v>
          </cell>
          <cell r="B12675">
            <v>36.89</v>
          </cell>
        </row>
        <row r="12676">
          <cell r="A12676" t="str">
            <v>13.415.0015-A</v>
          </cell>
          <cell r="B12676">
            <v>35.380000000000003</v>
          </cell>
        </row>
        <row r="12677">
          <cell r="A12677" t="str">
            <v>13.415.0020-0</v>
          </cell>
          <cell r="B12677">
            <v>60.6</v>
          </cell>
        </row>
        <row r="12678">
          <cell r="A12678" t="str">
            <v>13.415.0020-A</v>
          </cell>
          <cell r="B12678">
            <v>58.17</v>
          </cell>
        </row>
        <row r="12679">
          <cell r="A12679" t="str">
            <v>13.416.0010-0</v>
          </cell>
          <cell r="B12679">
            <v>89.48</v>
          </cell>
        </row>
        <row r="12680">
          <cell r="A12680" t="str">
            <v>13.416.0010-A</v>
          </cell>
          <cell r="B12680">
            <v>87.02</v>
          </cell>
        </row>
        <row r="12681">
          <cell r="A12681" t="str">
            <v>13.416.0015-0</v>
          </cell>
          <cell r="B12681">
            <v>89.17</v>
          </cell>
        </row>
        <row r="12682">
          <cell r="A12682" t="str">
            <v>13.416.0015-A</v>
          </cell>
          <cell r="B12682">
            <v>86.7</v>
          </cell>
        </row>
        <row r="12683">
          <cell r="A12683" t="str">
            <v>13.440.0015-0</v>
          </cell>
          <cell r="B12683">
            <v>379.41</v>
          </cell>
        </row>
        <row r="12684">
          <cell r="A12684" t="str">
            <v>13.440.0015-A</v>
          </cell>
          <cell r="B12684">
            <v>365.2</v>
          </cell>
        </row>
        <row r="12685">
          <cell r="A12685" t="str">
            <v>13.440.0025-0</v>
          </cell>
          <cell r="B12685">
            <v>629.30999999999995</v>
          </cell>
        </row>
        <row r="12686">
          <cell r="A12686" t="str">
            <v>13.440.0025-A</v>
          </cell>
          <cell r="B12686">
            <v>615.1</v>
          </cell>
        </row>
        <row r="12687">
          <cell r="A12687" t="str">
            <v>13.440.0030-0</v>
          </cell>
          <cell r="B12687">
            <v>231.82</v>
          </cell>
        </row>
        <row r="12688">
          <cell r="A12688" t="str">
            <v>13.440.0030-A</v>
          </cell>
          <cell r="B12688">
            <v>227.08</v>
          </cell>
        </row>
        <row r="12689">
          <cell r="A12689" t="str">
            <v>13.440.0035-0</v>
          </cell>
          <cell r="B12689">
            <v>292.18</v>
          </cell>
        </row>
        <row r="12690">
          <cell r="A12690" t="str">
            <v>13.440.0035-A</v>
          </cell>
          <cell r="B12690">
            <v>289.33999999999997</v>
          </cell>
        </row>
        <row r="12691">
          <cell r="A12691" t="str">
            <v>13.460.0010-0</v>
          </cell>
          <cell r="B12691">
            <v>332.37</v>
          </cell>
        </row>
        <row r="12692">
          <cell r="A12692" t="str">
            <v>13.460.0010-A</v>
          </cell>
          <cell r="B12692">
            <v>322.51</v>
          </cell>
        </row>
        <row r="12693">
          <cell r="A12693" t="str">
            <v>13.460.0015-0</v>
          </cell>
          <cell r="B12693">
            <v>408.76</v>
          </cell>
        </row>
        <row r="12694">
          <cell r="A12694" t="str">
            <v>13.460.0015-A</v>
          </cell>
          <cell r="B12694">
            <v>398.89</v>
          </cell>
        </row>
        <row r="12695">
          <cell r="A12695" t="str">
            <v>13.460.0020-0</v>
          </cell>
          <cell r="B12695">
            <v>368.07</v>
          </cell>
        </row>
        <row r="12696">
          <cell r="A12696" t="str">
            <v>13.460.0020-A</v>
          </cell>
          <cell r="B12696">
            <v>358.21</v>
          </cell>
        </row>
        <row r="12697">
          <cell r="A12697" t="str">
            <v>13.462.0010-0</v>
          </cell>
          <cell r="B12697">
            <v>114.17</v>
          </cell>
        </row>
        <row r="12698">
          <cell r="A12698" t="str">
            <v>13.462.0010-A</v>
          </cell>
          <cell r="B12698">
            <v>107.9</v>
          </cell>
        </row>
        <row r="12699">
          <cell r="A12699" t="str">
            <v>13.462.0015-0</v>
          </cell>
          <cell r="B12699">
            <v>114.17</v>
          </cell>
        </row>
        <row r="12700">
          <cell r="A12700" t="str">
            <v>13.462.0015-A</v>
          </cell>
          <cell r="B12700">
            <v>107.9</v>
          </cell>
        </row>
        <row r="12701">
          <cell r="A12701" t="str">
            <v>13.462.0020-0</v>
          </cell>
          <cell r="B12701">
            <v>103.77</v>
          </cell>
        </row>
        <row r="12702">
          <cell r="A12702" t="str">
            <v>13.462.0020-A</v>
          </cell>
          <cell r="B12702">
            <v>98.15</v>
          </cell>
        </row>
        <row r="12703">
          <cell r="A12703" t="str">
            <v>13.462.0025-0</v>
          </cell>
          <cell r="B12703">
            <v>106.71</v>
          </cell>
        </row>
        <row r="12704">
          <cell r="A12704" t="str">
            <v>13.462.0025-A</v>
          </cell>
          <cell r="B12704">
            <v>101.09</v>
          </cell>
        </row>
        <row r="12705">
          <cell r="A12705" t="str">
            <v>13.468.0010-0</v>
          </cell>
          <cell r="B12705">
            <v>78.47</v>
          </cell>
        </row>
        <row r="12706">
          <cell r="A12706" t="str">
            <v>13.468.0010-A</v>
          </cell>
          <cell r="B12706">
            <v>71.08</v>
          </cell>
        </row>
        <row r="12707">
          <cell r="A12707" t="str">
            <v>13.469.0010-0</v>
          </cell>
          <cell r="B12707">
            <v>102.63</v>
          </cell>
        </row>
        <row r="12708">
          <cell r="A12708" t="str">
            <v>13.469.0010-A</v>
          </cell>
          <cell r="B12708">
            <v>95.71</v>
          </cell>
        </row>
        <row r="12709">
          <cell r="A12709" t="str">
            <v>14.001.0001-0</v>
          </cell>
          <cell r="B12709">
            <v>1024.18</v>
          </cell>
        </row>
        <row r="12710">
          <cell r="A12710" t="str">
            <v>14.001.0001-A</v>
          </cell>
          <cell r="B12710">
            <v>1019.98</v>
          </cell>
        </row>
        <row r="12711">
          <cell r="A12711" t="str">
            <v>14.001.0002-0</v>
          </cell>
          <cell r="B12711">
            <v>2030.17</v>
          </cell>
        </row>
        <row r="12712">
          <cell r="A12712" t="str">
            <v>14.001.0002-A</v>
          </cell>
          <cell r="B12712">
            <v>2025.24</v>
          </cell>
        </row>
        <row r="12713">
          <cell r="A12713" t="str">
            <v>14.001.0006-0</v>
          </cell>
          <cell r="B12713">
            <v>1636.63</v>
          </cell>
        </row>
        <row r="12714">
          <cell r="A12714" t="str">
            <v>14.001.0006-A</v>
          </cell>
          <cell r="B12714">
            <v>1629.23</v>
          </cell>
        </row>
        <row r="12715">
          <cell r="A12715" t="str">
            <v>14.001.0011-0</v>
          </cell>
          <cell r="B12715">
            <v>5085.0600000000004</v>
          </cell>
        </row>
        <row r="12716">
          <cell r="A12716" t="str">
            <v>14.001.0011-A</v>
          </cell>
          <cell r="B12716">
            <v>5073.96</v>
          </cell>
        </row>
        <row r="12717">
          <cell r="A12717" t="str">
            <v>14.001.0016-0</v>
          </cell>
          <cell r="B12717">
            <v>524.34</v>
          </cell>
        </row>
        <row r="12718">
          <cell r="A12718" t="str">
            <v>14.001.0016-A</v>
          </cell>
          <cell r="B12718">
            <v>520.64</v>
          </cell>
        </row>
        <row r="12719">
          <cell r="A12719" t="str">
            <v>14.001.0030-0</v>
          </cell>
          <cell r="B12719">
            <v>1078.01</v>
          </cell>
        </row>
        <row r="12720">
          <cell r="A12720" t="str">
            <v>14.001.0030-A</v>
          </cell>
          <cell r="B12720">
            <v>1071.5899999999999</v>
          </cell>
        </row>
        <row r="12721">
          <cell r="A12721" t="str">
            <v>14.001.0035-0</v>
          </cell>
          <cell r="B12721">
            <v>1064.3399999999999</v>
          </cell>
        </row>
        <row r="12722">
          <cell r="A12722" t="str">
            <v>14.001.0035-A</v>
          </cell>
          <cell r="B12722">
            <v>1057.92</v>
          </cell>
        </row>
        <row r="12723">
          <cell r="A12723" t="str">
            <v>14.001.0040-0</v>
          </cell>
          <cell r="B12723">
            <v>1050.75</v>
          </cell>
        </row>
        <row r="12724">
          <cell r="A12724" t="str">
            <v>14.001.0040-A</v>
          </cell>
          <cell r="B12724">
            <v>1044.33</v>
          </cell>
        </row>
        <row r="12725">
          <cell r="A12725" t="str">
            <v>14.001.0045-0</v>
          </cell>
          <cell r="B12725">
            <v>1498.3</v>
          </cell>
        </row>
        <row r="12726">
          <cell r="A12726" t="str">
            <v>14.001.0045-A</v>
          </cell>
          <cell r="B12726">
            <v>1489.17</v>
          </cell>
        </row>
        <row r="12727">
          <cell r="A12727" t="str">
            <v>14.001.0050-0</v>
          </cell>
          <cell r="B12727">
            <v>1455.34</v>
          </cell>
        </row>
        <row r="12728">
          <cell r="A12728" t="str">
            <v>14.001.0050-A</v>
          </cell>
          <cell r="B12728">
            <v>1446.21</v>
          </cell>
        </row>
        <row r="12729">
          <cell r="A12729" t="str">
            <v>14.001.0055-0</v>
          </cell>
          <cell r="B12729">
            <v>2524.44</v>
          </cell>
        </row>
        <row r="12730">
          <cell r="A12730" t="str">
            <v>14.001.0055-A</v>
          </cell>
          <cell r="B12730">
            <v>2513.34</v>
          </cell>
        </row>
        <row r="12731">
          <cell r="A12731" t="str">
            <v>14.001.0065-0</v>
          </cell>
          <cell r="B12731">
            <v>133.94</v>
          </cell>
        </row>
        <row r="12732">
          <cell r="A12732" t="str">
            <v>14.001.0065-A</v>
          </cell>
          <cell r="B12732">
            <v>126.61</v>
          </cell>
        </row>
        <row r="12733">
          <cell r="A12733" t="str">
            <v>14.001.0070-0</v>
          </cell>
          <cell r="B12733">
            <v>104.33</v>
          </cell>
        </row>
        <row r="12734">
          <cell r="A12734" t="str">
            <v>14.001.0070-A</v>
          </cell>
          <cell r="B12734">
            <v>99.4</v>
          </cell>
        </row>
        <row r="12735">
          <cell r="A12735" t="str">
            <v>14.001.0072-0</v>
          </cell>
          <cell r="B12735">
            <v>122.14</v>
          </cell>
        </row>
        <row r="12736">
          <cell r="A12736" t="str">
            <v>14.001.0072-A</v>
          </cell>
          <cell r="B12736">
            <v>116.22</v>
          </cell>
        </row>
        <row r="12737">
          <cell r="A12737" t="str">
            <v>14.001.0076-0</v>
          </cell>
          <cell r="B12737">
            <v>159.4</v>
          </cell>
        </row>
        <row r="12738">
          <cell r="A12738" t="str">
            <v>14.001.0076-A</v>
          </cell>
          <cell r="B12738">
            <v>151.5</v>
          </cell>
        </row>
        <row r="12739">
          <cell r="A12739" t="str">
            <v>14.001.0080-0</v>
          </cell>
          <cell r="B12739">
            <v>2238.91</v>
          </cell>
        </row>
        <row r="12740">
          <cell r="A12740" t="str">
            <v>14.001.0080-A</v>
          </cell>
          <cell r="B12740">
            <v>2229.0500000000002</v>
          </cell>
        </row>
        <row r="12741">
          <cell r="A12741" t="str">
            <v>14.001.0100-0</v>
          </cell>
          <cell r="B12741">
            <v>232.05</v>
          </cell>
        </row>
        <row r="12742">
          <cell r="A12742" t="str">
            <v>14.001.0100-A</v>
          </cell>
          <cell r="B12742">
            <v>232.05</v>
          </cell>
        </row>
        <row r="12743">
          <cell r="A12743" t="str">
            <v>14.001.0105-0</v>
          </cell>
          <cell r="B12743">
            <v>325</v>
          </cell>
        </row>
        <row r="12744">
          <cell r="A12744" t="str">
            <v>14.001.0105-A</v>
          </cell>
          <cell r="B12744">
            <v>325</v>
          </cell>
        </row>
        <row r="12745">
          <cell r="A12745" t="str">
            <v>14.001.0110-0</v>
          </cell>
          <cell r="B12745">
            <v>199.5</v>
          </cell>
        </row>
        <row r="12746">
          <cell r="A12746" t="str">
            <v>14.001.0110-A</v>
          </cell>
          <cell r="B12746">
            <v>199.5</v>
          </cell>
        </row>
        <row r="12747">
          <cell r="A12747" t="str">
            <v>14.001.0115-0</v>
          </cell>
          <cell r="B12747">
            <v>285</v>
          </cell>
        </row>
        <row r="12748">
          <cell r="A12748" t="str">
            <v>14.001.0115-A</v>
          </cell>
          <cell r="B12748">
            <v>285</v>
          </cell>
        </row>
        <row r="12749">
          <cell r="A12749" t="str">
            <v>14.001.0120-0</v>
          </cell>
          <cell r="B12749">
            <v>193.2</v>
          </cell>
        </row>
        <row r="12750">
          <cell r="A12750" t="str">
            <v>14.001.0120-A</v>
          </cell>
          <cell r="B12750">
            <v>193.2</v>
          </cell>
        </row>
        <row r="12751">
          <cell r="A12751" t="str">
            <v>14.001.0125-0</v>
          </cell>
          <cell r="B12751">
            <v>300</v>
          </cell>
        </row>
        <row r="12752">
          <cell r="A12752" t="str">
            <v>14.001.0125-A</v>
          </cell>
          <cell r="B12752">
            <v>300</v>
          </cell>
        </row>
        <row r="12753">
          <cell r="A12753" t="str">
            <v>14.001.0130-0</v>
          </cell>
          <cell r="B12753">
            <v>450</v>
          </cell>
        </row>
        <row r="12754">
          <cell r="A12754" t="str">
            <v>14.001.0130-A</v>
          </cell>
          <cell r="B12754">
            <v>450</v>
          </cell>
        </row>
        <row r="12755">
          <cell r="A12755" t="str">
            <v>14.001.0200-0</v>
          </cell>
          <cell r="B12755">
            <v>115.3</v>
          </cell>
        </row>
        <row r="12756">
          <cell r="A12756" t="str">
            <v>14.001.0200-A</v>
          </cell>
          <cell r="B12756">
            <v>114.51</v>
          </cell>
        </row>
        <row r="12757">
          <cell r="A12757" t="str">
            <v>14.001.0205-0</v>
          </cell>
          <cell r="B12757">
            <v>149.97</v>
          </cell>
        </row>
        <row r="12758">
          <cell r="A12758" t="str">
            <v>14.001.0205-A</v>
          </cell>
          <cell r="B12758">
            <v>149.18</v>
          </cell>
        </row>
        <row r="12759">
          <cell r="A12759" t="str">
            <v>14.001.0210-0</v>
          </cell>
          <cell r="B12759">
            <v>173.97</v>
          </cell>
        </row>
        <row r="12760">
          <cell r="A12760" t="str">
            <v>14.001.0210-A</v>
          </cell>
          <cell r="B12760">
            <v>173.18</v>
          </cell>
        </row>
        <row r="12761">
          <cell r="A12761" t="str">
            <v>14.001.0212-0</v>
          </cell>
          <cell r="B12761">
            <v>177.1</v>
          </cell>
        </row>
        <row r="12762">
          <cell r="A12762" t="str">
            <v>14.001.0212-A</v>
          </cell>
          <cell r="B12762">
            <v>176.31</v>
          </cell>
        </row>
        <row r="12763">
          <cell r="A12763" t="str">
            <v>14.001.0215-0</v>
          </cell>
          <cell r="B12763">
            <v>212.59</v>
          </cell>
        </row>
        <row r="12764">
          <cell r="A12764" t="str">
            <v>14.001.0215-A</v>
          </cell>
          <cell r="B12764">
            <v>211.8</v>
          </cell>
        </row>
        <row r="12765">
          <cell r="A12765" t="str">
            <v>14.001.0250-0</v>
          </cell>
          <cell r="B12765">
            <v>206</v>
          </cell>
        </row>
        <row r="12766">
          <cell r="A12766" t="str">
            <v>14.001.0250-A</v>
          </cell>
          <cell r="B12766">
            <v>206</v>
          </cell>
        </row>
        <row r="12767">
          <cell r="A12767" t="str">
            <v>14.001.0255-0</v>
          </cell>
          <cell r="B12767">
            <v>247.2</v>
          </cell>
        </row>
        <row r="12768">
          <cell r="A12768" t="str">
            <v>14.001.0255-A</v>
          </cell>
          <cell r="B12768">
            <v>247.2</v>
          </cell>
        </row>
        <row r="12769">
          <cell r="A12769" t="str">
            <v>14.001.0258-0</v>
          </cell>
          <cell r="B12769">
            <v>87.55</v>
          </cell>
        </row>
        <row r="12770">
          <cell r="A12770" t="str">
            <v>14.001.0258-A</v>
          </cell>
          <cell r="B12770">
            <v>87.55</v>
          </cell>
        </row>
        <row r="12771">
          <cell r="A12771" t="str">
            <v>14.001.0260-0</v>
          </cell>
          <cell r="B12771">
            <v>61.8</v>
          </cell>
        </row>
        <row r="12772">
          <cell r="A12772" t="str">
            <v>14.001.0260-A</v>
          </cell>
          <cell r="B12772">
            <v>61.8</v>
          </cell>
        </row>
        <row r="12773">
          <cell r="A12773" t="str">
            <v>14.001.0265-0</v>
          </cell>
          <cell r="B12773">
            <v>185.4</v>
          </cell>
        </row>
        <row r="12774">
          <cell r="A12774" t="str">
            <v>14.001.0265-A</v>
          </cell>
          <cell r="B12774">
            <v>185.4</v>
          </cell>
        </row>
        <row r="12775">
          <cell r="A12775" t="str">
            <v>14.001.0300-0</v>
          </cell>
          <cell r="B12775">
            <v>96</v>
          </cell>
        </row>
        <row r="12776">
          <cell r="A12776" t="str">
            <v>14.001.0300-A</v>
          </cell>
          <cell r="B12776">
            <v>96</v>
          </cell>
        </row>
        <row r="12777">
          <cell r="A12777" t="str">
            <v>14.002.0010-0</v>
          </cell>
          <cell r="B12777">
            <v>1104.68</v>
          </cell>
        </row>
        <row r="12778">
          <cell r="A12778" t="str">
            <v>14.002.0010-A</v>
          </cell>
          <cell r="B12778">
            <v>991.21</v>
          </cell>
        </row>
        <row r="12779">
          <cell r="A12779" t="str">
            <v>14.002.0012-0</v>
          </cell>
          <cell r="B12779">
            <v>1145.0899999999999</v>
          </cell>
        </row>
        <row r="12780">
          <cell r="A12780" t="str">
            <v>14.002.0012-A</v>
          </cell>
          <cell r="B12780">
            <v>1026.68</v>
          </cell>
        </row>
        <row r="12781">
          <cell r="A12781" t="str">
            <v>14.002.0013-0</v>
          </cell>
          <cell r="B12781">
            <v>1198.19</v>
          </cell>
        </row>
        <row r="12782">
          <cell r="A12782" t="str">
            <v>14.002.0013-A</v>
          </cell>
          <cell r="B12782">
            <v>1074.8499999999999</v>
          </cell>
        </row>
        <row r="12783">
          <cell r="A12783" t="str">
            <v>14.002.0014-0</v>
          </cell>
          <cell r="B12783">
            <v>899.12</v>
          </cell>
        </row>
        <row r="12784">
          <cell r="A12784" t="str">
            <v>14.002.0014-A</v>
          </cell>
          <cell r="B12784">
            <v>804.39</v>
          </cell>
        </row>
        <row r="12785">
          <cell r="A12785" t="str">
            <v>14.002.0020-0</v>
          </cell>
          <cell r="B12785">
            <v>410.19</v>
          </cell>
        </row>
        <row r="12786">
          <cell r="A12786" t="str">
            <v>14.002.0020-A</v>
          </cell>
          <cell r="B12786">
            <v>410.19</v>
          </cell>
        </row>
        <row r="12787">
          <cell r="A12787" t="str">
            <v>14.002.0025-0</v>
          </cell>
          <cell r="B12787">
            <v>466.19</v>
          </cell>
        </row>
        <row r="12788">
          <cell r="A12788" t="str">
            <v>14.002.0025-A</v>
          </cell>
          <cell r="B12788">
            <v>466.19</v>
          </cell>
        </row>
        <row r="12789">
          <cell r="A12789" t="str">
            <v>14.002.0041-0</v>
          </cell>
          <cell r="B12789">
            <v>2153</v>
          </cell>
        </row>
        <row r="12790">
          <cell r="A12790" t="str">
            <v>14.002.0041-A</v>
          </cell>
          <cell r="B12790">
            <v>1934.44</v>
          </cell>
        </row>
        <row r="12791">
          <cell r="A12791" t="str">
            <v>14.002.0046-0</v>
          </cell>
          <cell r="B12791">
            <v>850.95</v>
          </cell>
        </row>
        <row r="12792">
          <cell r="A12792" t="str">
            <v>14.002.0046-A</v>
          </cell>
          <cell r="B12792">
            <v>767.08</v>
          </cell>
        </row>
        <row r="12793">
          <cell r="A12793" t="str">
            <v>14.002.0050-0</v>
          </cell>
          <cell r="B12793">
            <v>1487.88</v>
          </cell>
        </row>
        <row r="12794">
          <cell r="A12794" t="str">
            <v>14.002.0050-A</v>
          </cell>
          <cell r="B12794">
            <v>1335.92</v>
          </cell>
        </row>
        <row r="12795">
          <cell r="A12795" t="str">
            <v>14.002.0052-0</v>
          </cell>
          <cell r="B12795">
            <v>502.1</v>
          </cell>
        </row>
        <row r="12796">
          <cell r="A12796" t="str">
            <v>14.002.0052-A</v>
          </cell>
          <cell r="B12796">
            <v>459.43</v>
          </cell>
        </row>
        <row r="12797">
          <cell r="A12797" t="str">
            <v>14.002.0053-0</v>
          </cell>
          <cell r="B12797">
            <v>521.66999999999996</v>
          </cell>
        </row>
        <row r="12798">
          <cell r="A12798" t="str">
            <v>14.002.0053-A</v>
          </cell>
          <cell r="B12798">
            <v>474.8</v>
          </cell>
        </row>
        <row r="12799">
          <cell r="A12799" t="str">
            <v>14.002.0054-0</v>
          </cell>
          <cell r="B12799">
            <v>100.01</v>
          </cell>
        </row>
        <row r="12800">
          <cell r="A12800" t="str">
            <v>14.002.0054-A</v>
          </cell>
          <cell r="B12800">
            <v>92.61</v>
          </cell>
        </row>
        <row r="12801">
          <cell r="A12801" t="str">
            <v>14.002.0055-0</v>
          </cell>
          <cell r="B12801">
            <v>755.54</v>
          </cell>
        </row>
        <row r="12802">
          <cell r="A12802" t="str">
            <v>14.002.0055-A</v>
          </cell>
          <cell r="B12802">
            <v>744.65</v>
          </cell>
        </row>
        <row r="12803">
          <cell r="A12803" t="str">
            <v>14.002.0058-0</v>
          </cell>
          <cell r="B12803">
            <v>801.54</v>
          </cell>
        </row>
        <row r="12804">
          <cell r="A12804" t="str">
            <v>14.002.0058-A</v>
          </cell>
          <cell r="B12804">
            <v>790.65</v>
          </cell>
        </row>
        <row r="12805">
          <cell r="A12805" t="str">
            <v>14.002.0059-0</v>
          </cell>
          <cell r="B12805">
            <v>916.54</v>
          </cell>
        </row>
        <row r="12806">
          <cell r="A12806" t="str">
            <v>14.002.0059-A</v>
          </cell>
          <cell r="B12806">
            <v>905.65</v>
          </cell>
        </row>
        <row r="12807">
          <cell r="A12807" t="str">
            <v>14.002.0062-0</v>
          </cell>
          <cell r="B12807">
            <v>601.54</v>
          </cell>
        </row>
        <row r="12808">
          <cell r="A12808" t="str">
            <v>14.002.0062-A</v>
          </cell>
          <cell r="B12808">
            <v>590.65</v>
          </cell>
        </row>
        <row r="12809">
          <cell r="A12809" t="str">
            <v>14.002.0064-0</v>
          </cell>
          <cell r="B12809">
            <v>681.54</v>
          </cell>
        </row>
        <row r="12810">
          <cell r="A12810" t="str">
            <v>14.002.0064-A</v>
          </cell>
          <cell r="B12810">
            <v>670.65</v>
          </cell>
        </row>
        <row r="12811">
          <cell r="A12811" t="str">
            <v>14.002.0066-0</v>
          </cell>
          <cell r="B12811">
            <v>781.54</v>
          </cell>
        </row>
        <row r="12812">
          <cell r="A12812" t="str">
            <v>14.002.0066-A</v>
          </cell>
          <cell r="B12812">
            <v>770.65</v>
          </cell>
        </row>
        <row r="12813">
          <cell r="A12813" t="str">
            <v>14.002.0070-0</v>
          </cell>
          <cell r="B12813">
            <v>980.04</v>
          </cell>
        </row>
        <row r="12814">
          <cell r="A12814" t="str">
            <v>14.002.0070-A</v>
          </cell>
          <cell r="B12814">
            <v>876.44</v>
          </cell>
        </row>
        <row r="12815">
          <cell r="A12815" t="str">
            <v>14.002.0071-0</v>
          </cell>
          <cell r="B12815">
            <v>1028.79</v>
          </cell>
        </row>
        <row r="12816">
          <cell r="A12816" t="str">
            <v>14.002.0071-A</v>
          </cell>
          <cell r="B12816">
            <v>925.18</v>
          </cell>
        </row>
        <row r="12817">
          <cell r="A12817" t="str">
            <v>14.002.0072-0</v>
          </cell>
          <cell r="B12817">
            <v>1275.6600000000001</v>
          </cell>
        </row>
        <row r="12818">
          <cell r="A12818" t="str">
            <v>14.002.0072-A</v>
          </cell>
          <cell r="B12818">
            <v>1137.52</v>
          </cell>
        </row>
        <row r="12819">
          <cell r="A12819" t="str">
            <v>14.002.0076-0</v>
          </cell>
          <cell r="B12819">
            <v>1625.09</v>
          </cell>
        </row>
        <row r="12820">
          <cell r="A12820" t="str">
            <v>14.002.0076-A</v>
          </cell>
          <cell r="B12820">
            <v>1477.08</v>
          </cell>
        </row>
        <row r="12821">
          <cell r="A12821" t="str">
            <v>14.002.0078-0</v>
          </cell>
          <cell r="B12821">
            <v>1569.23</v>
          </cell>
        </row>
        <row r="12822">
          <cell r="A12822" t="str">
            <v>14.002.0078-A</v>
          </cell>
          <cell r="B12822">
            <v>1421.22</v>
          </cell>
        </row>
        <row r="12823">
          <cell r="A12823" t="str">
            <v>14.002.0081-0</v>
          </cell>
          <cell r="B12823">
            <v>1029.83</v>
          </cell>
        </row>
        <row r="12824">
          <cell r="A12824" t="str">
            <v>14.002.0081-A</v>
          </cell>
          <cell r="B12824">
            <v>939.05</v>
          </cell>
        </row>
        <row r="12825">
          <cell r="A12825" t="str">
            <v>14.002.0082-0</v>
          </cell>
          <cell r="B12825">
            <v>556.25</v>
          </cell>
        </row>
        <row r="12826">
          <cell r="A12826" t="str">
            <v>14.002.0082-A</v>
          </cell>
          <cell r="B12826">
            <v>536.52</v>
          </cell>
        </row>
        <row r="12827">
          <cell r="A12827" t="str">
            <v>14.002.0084-0</v>
          </cell>
          <cell r="B12827">
            <v>519.44000000000005</v>
          </cell>
        </row>
        <row r="12828">
          <cell r="A12828" t="str">
            <v>14.002.0084-A</v>
          </cell>
          <cell r="B12828">
            <v>479.97</v>
          </cell>
        </row>
        <row r="12829">
          <cell r="A12829" t="str">
            <v>14.002.0085-0</v>
          </cell>
          <cell r="B12829">
            <v>3507.27</v>
          </cell>
        </row>
        <row r="12830">
          <cell r="A12830" t="str">
            <v>14.002.0085-A</v>
          </cell>
          <cell r="B12830">
            <v>3428.21</v>
          </cell>
        </row>
        <row r="12831">
          <cell r="A12831" t="str">
            <v>14.002.0087-0</v>
          </cell>
          <cell r="B12831">
            <v>656.05</v>
          </cell>
        </row>
        <row r="12832">
          <cell r="A12832" t="str">
            <v>14.002.0087-A</v>
          </cell>
          <cell r="B12832">
            <v>623.98</v>
          </cell>
        </row>
        <row r="12833">
          <cell r="A12833" t="str">
            <v>14.002.0088-0</v>
          </cell>
          <cell r="B12833">
            <v>1285.79</v>
          </cell>
        </row>
        <row r="12834">
          <cell r="A12834" t="str">
            <v>14.002.0088-A</v>
          </cell>
          <cell r="B12834">
            <v>1197.76</v>
          </cell>
        </row>
        <row r="12835">
          <cell r="A12835" t="str">
            <v>14.002.0089-0</v>
          </cell>
          <cell r="B12835">
            <v>1677.95</v>
          </cell>
        </row>
        <row r="12836">
          <cell r="A12836" t="str">
            <v>14.002.0089-A</v>
          </cell>
          <cell r="B12836">
            <v>1579.85</v>
          </cell>
        </row>
        <row r="12837">
          <cell r="A12837" t="str">
            <v>14.002.0092-0</v>
          </cell>
          <cell r="B12837">
            <v>1686.82</v>
          </cell>
        </row>
        <row r="12838">
          <cell r="A12838" t="str">
            <v>14.002.0092-A</v>
          </cell>
          <cell r="B12838">
            <v>1583.98</v>
          </cell>
        </row>
        <row r="12839">
          <cell r="A12839" t="str">
            <v>14.002.0095-0</v>
          </cell>
          <cell r="B12839">
            <v>2172.39</v>
          </cell>
        </row>
        <row r="12840">
          <cell r="A12840" t="str">
            <v>14.002.0095-A</v>
          </cell>
          <cell r="B12840">
            <v>2054.34</v>
          </cell>
        </row>
        <row r="12841">
          <cell r="A12841" t="str">
            <v>14.002.0096-0</v>
          </cell>
          <cell r="B12841">
            <v>2982.65</v>
          </cell>
        </row>
        <row r="12842">
          <cell r="A12842" t="str">
            <v>14.002.0096-A</v>
          </cell>
          <cell r="B12842">
            <v>2871.64</v>
          </cell>
        </row>
        <row r="12843">
          <cell r="A12843" t="str">
            <v>14.002.0097-0</v>
          </cell>
          <cell r="B12843">
            <v>535.19000000000005</v>
          </cell>
        </row>
        <row r="12844">
          <cell r="A12844" t="str">
            <v>14.002.0097-A</v>
          </cell>
          <cell r="B12844">
            <v>512.99</v>
          </cell>
        </row>
        <row r="12845">
          <cell r="A12845" t="str">
            <v>14.002.0098-0</v>
          </cell>
          <cell r="B12845">
            <v>4951.75</v>
          </cell>
        </row>
        <row r="12846">
          <cell r="A12846" t="str">
            <v>14.002.0098-A</v>
          </cell>
          <cell r="B12846">
            <v>4759.82</v>
          </cell>
        </row>
        <row r="12847">
          <cell r="A12847" t="str">
            <v>14.002.0099-0</v>
          </cell>
          <cell r="B12847">
            <v>4521.28</v>
          </cell>
        </row>
        <row r="12848">
          <cell r="A12848" t="str">
            <v>14.002.0099-A</v>
          </cell>
          <cell r="B12848">
            <v>4466.12</v>
          </cell>
        </row>
        <row r="12849">
          <cell r="A12849" t="str">
            <v>14.002.0105-0</v>
          </cell>
          <cell r="B12849">
            <v>442.99</v>
          </cell>
        </row>
        <row r="12850">
          <cell r="A12850" t="str">
            <v>14.002.0105-A</v>
          </cell>
          <cell r="B12850">
            <v>388.72</v>
          </cell>
        </row>
        <row r="12851">
          <cell r="A12851" t="str">
            <v>14.002.0108-0</v>
          </cell>
          <cell r="B12851">
            <v>494.26</v>
          </cell>
        </row>
        <row r="12852">
          <cell r="A12852" t="str">
            <v>14.002.0108-A</v>
          </cell>
          <cell r="B12852">
            <v>435.06</v>
          </cell>
        </row>
        <row r="12853">
          <cell r="A12853" t="str">
            <v>14.002.0110-0</v>
          </cell>
          <cell r="B12853">
            <v>460.58</v>
          </cell>
        </row>
        <row r="12854">
          <cell r="A12854" t="str">
            <v>14.002.0110-A</v>
          </cell>
          <cell r="B12854">
            <v>417.16</v>
          </cell>
        </row>
        <row r="12855">
          <cell r="A12855" t="str">
            <v>14.002.0113-0</v>
          </cell>
          <cell r="B12855">
            <v>831.69</v>
          </cell>
        </row>
        <row r="12856">
          <cell r="A12856" t="str">
            <v>14.002.0113-A</v>
          </cell>
          <cell r="B12856">
            <v>809.6</v>
          </cell>
        </row>
        <row r="12857">
          <cell r="A12857" t="str">
            <v>14.002.0120-0</v>
          </cell>
          <cell r="B12857">
            <v>533.16</v>
          </cell>
        </row>
        <row r="12858">
          <cell r="A12858" t="str">
            <v>14.002.0120-A</v>
          </cell>
          <cell r="B12858">
            <v>478.56</v>
          </cell>
        </row>
        <row r="12859">
          <cell r="A12859" t="str">
            <v>14.002.0125-0</v>
          </cell>
          <cell r="B12859">
            <v>916.31</v>
          </cell>
        </row>
        <row r="12860">
          <cell r="A12860" t="str">
            <v>14.002.0125-A</v>
          </cell>
          <cell r="B12860">
            <v>901.51</v>
          </cell>
        </row>
        <row r="12861">
          <cell r="A12861" t="str">
            <v>14.002.0131-0</v>
          </cell>
          <cell r="B12861">
            <v>685.47</v>
          </cell>
        </row>
        <row r="12862">
          <cell r="A12862" t="str">
            <v>14.002.0131-A</v>
          </cell>
          <cell r="B12862">
            <v>618.62</v>
          </cell>
        </row>
        <row r="12863">
          <cell r="A12863" t="str">
            <v>14.002.0132-0</v>
          </cell>
          <cell r="B12863">
            <v>486.16</v>
          </cell>
        </row>
        <row r="12864">
          <cell r="A12864" t="str">
            <v>14.002.0132-A</v>
          </cell>
          <cell r="B12864">
            <v>452.12</v>
          </cell>
        </row>
        <row r="12865">
          <cell r="A12865" t="str">
            <v>14.002.0133-0</v>
          </cell>
          <cell r="B12865">
            <v>562.59</v>
          </cell>
        </row>
        <row r="12866">
          <cell r="A12866" t="str">
            <v>14.002.0133-A</v>
          </cell>
          <cell r="B12866">
            <v>523.12</v>
          </cell>
        </row>
        <row r="12867">
          <cell r="A12867" t="str">
            <v>14.002.0134-0</v>
          </cell>
          <cell r="B12867">
            <v>456.48</v>
          </cell>
        </row>
        <row r="12868">
          <cell r="A12868" t="str">
            <v>14.002.0134-A</v>
          </cell>
          <cell r="B12868">
            <v>411.98</v>
          </cell>
        </row>
        <row r="12869">
          <cell r="A12869" t="str">
            <v>14.002.0155-0</v>
          </cell>
          <cell r="B12869">
            <v>685.47</v>
          </cell>
        </row>
        <row r="12870">
          <cell r="A12870" t="str">
            <v>14.002.0155-A</v>
          </cell>
          <cell r="B12870">
            <v>618.62</v>
          </cell>
        </row>
        <row r="12871">
          <cell r="A12871" t="str">
            <v>14.002.0156-0</v>
          </cell>
          <cell r="B12871">
            <v>252.77</v>
          </cell>
        </row>
        <row r="12872">
          <cell r="A12872" t="str">
            <v>14.002.0156-A</v>
          </cell>
          <cell r="B12872">
            <v>242.9</v>
          </cell>
        </row>
        <row r="12873">
          <cell r="A12873" t="str">
            <v>14.002.0158-0</v>
          </cell>
          <cell r="B12873">
            <v>1236.3499999999999</v>
          </cell>
        </row>
        <row r="12874">
          <cell r="A12874" t="str">
            <v>14.002.0158-A</v>
          </cell>
          <cell r="B12874">
            <v>1137.68</v>
          </cell>
        </row>
        <row r="12875">
          <cell r="A12875" t="str">
            <v>14.002.0161-0</v>
          </cell>
          <cell r="B12875">
            <v>844.98</v>
          </cell>
        </row>
        <row r="12876">
          <cell r="A12876" t="str">
            <v>14.002.0161-A</v>
          </cell>
          <cell r="B12876">
            <v>762.59</v>
          </cell>
        </row>
        <row r="12877">
          <cell r="A12877" t="str">
            <v>14.002.0162-0</v>
          </cell>
          <cell r="B12877">
            <v>457.23</v>
          </cell>
        </row>
        <row r="12878">
          <cell r="A12878" t="str">
            <v>14.002.0162-A</v>
          </cell>
          <cell r="B12878">
            <v>417.76</v>
          </cell>
        </row>
        <row r="12879">
          <cell r="A12879" t="str">
            <v>14.002.0166-0</v>
          </cell>
          <cell r="B12879">
            <v>677.82</v>
          </cell>
        </row>
        <row r="12880">
          <cell r="A12880" t="str">
            <v>14.002.0166-A</v>
          </cell>
          <cell r="B12880">
            <v>610.97</v>
          </cell>
        </row>
        <row r="12881">
          <cell r="A12881" t="str">
            <v>14.002.0180-0</v>
          </cell>
          <cell r="B12881">
            <v>1109.8399999999999</v>
          </cell>
        </row>
        <row r="12882">
          <cell r="A12882" t="str">
            <v>14.002.0180-A</v>
          </cell>
          <cell r="B12882">
            <v>1037.3399999999999</v>
          </cell>
        </row>
        <row r="12883">
          <cell r="A12883" t="str">
            <v>14.002.0182-0</v>
          </cell>
          <cell r="B12883">
            <v>981.02</v>
          </cell>
        </row>
        <row r="12884">
          <cell r="A12884" t="str">
            <v>14.002.0182-A</v>
          </cell>
          <cell r="B12884">
            <v>916.5</v>
          </cell>
        </row>
        <row r="12885">
          <cell r="A12885" t="str">
            <v>14.002.0184-0</v>
          </cell>
          <cell r="B12885">
            <v>1289.05</v>
          </cell>
        </row>
        <row r="12886">
          <cell r="A12886" t="str">
            <v>14.002.0184-A</v>
          </cell>
          <cell r="B12886">
            <v>1216.3699999999999</v>
          </cell>
        </row>
        <row r="12887">
          <cell r="A12887" t="str">
            <v>14.002.0186-0</v>
          </cell>
          <cell r="B12887">
            <v>427.35</v>
          </cell>
        </row>
        <row r="12888">
          <cell r="A12888" t="str">
            <v>14.002.0186-A</v>
          </cell>
          <cell r="B12888">
            <v>384.58</v>
          </cell>
        </row>
        <row r="12889">
          <cell r="A12889" t="str">
            <v>14.002.0187-0</v>
          </cell>
          <cell r="B12889">
            <v>369.87</v>
          </cell>
        </row>
        <row r="12890">
          <cell r="A12890" t="str">
            <v>14.002.0187-A</v>
          </cell>
          <cell r="B12890">
            <v>344.33</v>
          </cell>
        </row>
        <row r="12891">
          <cell r="A12891" t="str">
            <v>14.002.0188-0</v>
          </cell>
          <cell r="B12891">
            <v>585.14</v>
          </cell>
        </row>
        <row r="12892">
          <cell r="A12892" t="str">
            <v>14.002.0188-A</v>
          </cell>
          <cell r="B12892">
            <v>561.23</v>
          </cell>
        </row>
        <row r="12893">
          <cell r="A12893" t="str">
            <v>14.002.0189-0</v>
          </cell>
          <cell r="B12893">
            <v>491.31</v>
          </cell>
        </row>
        <row r="12894">
          <cell r="A12894" t="str">
            <v>14.002.0189-A</v>
          </cell>
          <cell r="B12894">
            <v>480.99</v>
          </cell>
        </row>
        <row r="12895">
          <cell r="A12895" t="str">
            <v>14.002.0190-0</v>
          </cell>
          <cell r="B12895">
            <v>142.56</v>
          </cell>
        </row>
        <row r="12896">
          <cell r="A12896" t="str">
            <v>14.002.0190-A</v>
          </cell>
          <cell r="B12896">
            <v>142.56</v>
          </cell>
        </row>
        <row r="12897">
          <cell r="A12897" t="str">
            <v>14.002.0191-0</v>
          </cell>
          <cell r="B12897">
            <v>360.84</v>
          </cell>
        </row>
        <row r="12898">
          <cell r="A12898" t="str">
            <v>14.002.0191-A</v>
          </cell>
          <cell r="B12898">
            <v>341.69</v>
          </cell>
        </row>
        <row r="12899">
          <cell r="A12899" t="str">
            <v>14.002.0192-0</v>
          </cell>
          <cell r="B12899">
            <v>767.33</v>
          </cell>
        </row>
        <row r="12900">
          <cell r="A12900" t="str">
            <v>14.002.0192-A</v>
          </cell>
          <cell r="B12900">
            <v>699.17</v>
          </cell>
        </row>
        <row r="12901">
          <cell r="A12901" t="str">
            <v>14.002.0193-0</v>
          </cell>
          <cell r="B12901">
            <v>2517.1999999999998</v>
          </cell>
        </row>
        <row r="12902">
          <cell r="A12902" t="str">
            <v>14.002.0193-A</v>
          </cell>
          <cell r="B12902">
            <v>2447.0300000000002</v>
          </cell>
        </row>
        <row r="12903">
          <cell r="A12903" t="str">
            <v>14.002.0194-0</v>
          </cell>
          <cell r="B12903">
            <v>1535.98</v>
          </cell>
        </row>
        <row r="12904">
          <cell r="A12904" t="str">
            <v>14.002.0194-A</v>
          </cell>
          <cell r="B12904">
            <v>1466.92</v>
          </cell>
        </row>
        <row r="12905">
          <cell r="A12905" t="str">
            <v>14.002.0195-0</v>
          </cell>
          <cell r="B12905">
            <v>1176.95</v>
          </cell>
        </row>
        <row r="12906">
          <cell r="A12906" t="str">
            <v>14.002.0195-A</v>
          </cell>
          <cell r="B12906">
            <v>1116.1400000000001</v>
          </cell>
        </row>
        <row r="12907">
          <cell r="A12907" t="str">
            <v>14.002.0196-0</v>
          </cell>
          <cell r="B12907">
            <v>1746.65</v>
          </cell>
        </row>
        <row r="12908">
          <cell r="A12908" t="str">
            <v>14.002.0196-A</v>
          </cell>
          <cell r="B12908">
            <v>1673.59</v>
          </cell>
        </row>
        <row r="12909">
          <cell r="A12909" t="str">
            <v>14.002.0197-0</v>
          </cell>
          <cell r="B12909">
            <v>456.63</v>
          </cell>
        </row>
        <row r="12910">
          <cell r="A12910" t="str">
            <v>14.002.0197-A</v>
          </cell>
          <cell r="B12910">
            <v>440.11</v>
          </cell>
        </row>
        <row r="12911">
          <cell r="A12911" t="str">
            <v>14.002.0198-0</v>
          </cell>
          <cell r="B12911">
            <v>376.73</v>
          </cell>
        </row>
        <row r="12912">
          <cell r="A12912" t="str">
            <v>14.002.0198-A</v>
          </cell>
          <cell r="B12912">
            <v>369.33</v>
          </cell>
        </row>
        <row r="12913">
          <cell r="A12913" t="str">
            <v>14.002.0199-0</v>
          </cell>
          <cell r="B12913">
            <v>271.33999999999997</v>
          </cell>
        </row>
        <row r="12914">
          <cell r="A12914" t="str">
            <v>14.002.0199-A</v>
          </cell>
          <cell r="B12914">
            <v>254.82</v>
          </cell>
        </row>
        <row r="12915">
          <cell r="A12915" t="str">
            <v>14.002.0200-0</v>
          </cell>
          <cell r="B12915">
            <v>107.77</v>
          </cell>
        </row>
        <row r="12916">
          <cell r="A12916" t="str">
            <v>14.002.0200-A</v>
          </cell>
          <cell r="B12916">
            <v>102.83</v>
          </cell>
        </row>
        <row r="12917">
          <cell r="A12917" t="str">
            <v>14.002.0205-0</v>
          </cell>
          <cell r="B12917">
            <v>653.13</v>
          </cell>
        </row>
        <row r="12918">
          <cell r="A12918" t="str">
            <v>14.002.0205-A</v>
          </cell>
          <cell r="B12918">
            <v>597.38</v>
          </cell>
        </row>
        <row r="12919">
          <cell r="A12919" t="str">
            <v>14.002.0206-0</v>
          </cell>
          <cell r="B12919">
            <v>831.23</v>
          </cell>
        </row>
        <row r="12920">
          <cell r="A12920" t="str">
            <v>14.002.0206-A</v>
          </cell>
          <cell r="B12920">
            <v>747.85</v>
          </cell>
        </row>
        <row r="12921">
          <cell r="A12921" t="str">
            <v>14.002.0207-1</v>
          </cell>
          <cell r="B12921">
            <v>506.97</v>
          </cell>
        </row>
        <row r="12922">
          <cell r="A12922" t="str">
            <v>14.002.0207-B</v>
          </cell>
          <cell r="B12922">
            <v>475.99</v>
          </cell>
        </row>
        <row r="12923">
          <cell r="A12923" t="str">
            <v>14.002.0208-0</v>
          </cell>
          <cell r="B12923">
            <v>288.77999999999997</v>
          </cell>
        </row>
        <row r="12924">
          <cell r="A12924" t="str">
            <v>14.002.0208-A</v>
          </cell>
          <cell r="B12924">
            <v>270</v>
          </cell>
        </row>
        <row r="12925">
          <cell r="A12925" t="str">
            <v>14.002.0209-0</v>
          </cell>
          <cell r="B12925">
            <v>325.97000000000003</v>
          </cell>
        </row>
        <row r="12926">
          <cell r="A12926" t="str">
            <v>14.002.0209-A</v>
          </cell>
          <cell r="B12926">
            <v>304.88</v>
          </cell>
        </row>
        <row r="12927">
          <cell r="A12927" t="str">
            <v>14.002.0210-0</v>
          </cell>
          <cell r="B12927">
            <v>358.59</v>
          </cell>
        </row>
        <row r="12928">
          <cell r="A12928" t="str">
            <v>14.002.0210-A</v>
          </cell>
          <cell r="B12928">
            <v>348.71</v>
          </cell>
        </row>
        <row r="12929">
          <cell r="A12929" t="str">
            <v>14.002.0211-0</v>
          </cell>
          <cell r="B12929">
            <v>248.85</v>
          </cell>
        </row>
        <row r="12930">
          <cell r="A12930" t="str">
            <v>14.002.0211-A</v>
          </cell>
          <cell r="B12930">
            <v>242.99</v>
          </cell>
        </row>
        <row r="12931">
          <cell r="A12931" t="str">
            <v>14.002.0212-0</v>
          </cell>
          <cell r="B12931">
            <v>265.22000000000003</v>
          </cell>
        </row>
        <row r="12932">
          <cell r="A12932" t="str">
            <v>14.002.0212-A</v>
          </cell>
          <cell r="B12932">
            <v>260.29000000000002</v>
          </cell>
        </row>
        <row r="12933">
          <cell r="A12933" t="str">
            <v>14.002.0213-0</v>
          </cell>
          <cell r="B12933">
            <v>832.6</v>
          </cell>
        </row>
        <row r="12934">
          <cell r="A12934" t="str">
            <v>14.002.0213-A</v>
          </cell>
          <cell r="B12934">
            <v>825.2</v>
          </cell>
        </row>
        <row r="12935">
          <cell r="A12935" t="str">
            <v>14.002.0214-0</v>
          </cell>
          <cell r="B12935">
            <v>891.52</v>
          </cell>
        </row>
        <row r="12936">
          <cell r="A12936" t="str">
            <v>14.002.0214-A</v>
          </cell>
          <cell r="B12936">
            <v>846.68</v>
          </cell>
        </row>
        <row r="12937">
          <cell r="A12937" t="str">
            <v>14.002.0220-0</v>
          </cell>
          <cell r="B12937">
            <v>107.22</v>
          </cell>
        </row>
        <row r="12938">
          <cell r="A12938" t="str">
            <v>14.002.0220-A</v>
          </cell>
          <cell r="B12938">
            <v>97.35</v>
          </cell>
        </row>
        <row r="12939">
          <cell r="A12939" t="str">
            <v>14.002.0225-0</v>
          </cell>
          <cell r="B12939">
            <v>115.92</v>
          </cell>
        </row>
        <row r="12940">
          <cell r="A12940" t="str">
            <v>14.002.0225-A</v>
          </cell>
          <cell r="B12940">
            <v>106.05</v>
          </cell>
        </row>
        <row r="12941">
          <cell r="A12941" t="str">
            <v>14.002.0227-0</v>
          </cell>
          <cell r="B12941">
            <v>448.06</v>
          </cell>
        </row>
        <row r="12942">
          <cell r="A12942" t="str">
            <v>14.002.0227-A</v>
          </cell>
          <cell r="B12942">
            <v>401.19</v>
          </cell>
        </row>
        <row r="12943">
          <cell r="A12943" t="str">
            <v>14.002.0230-0</v>
          </cell>
          <cell r="B12943">
            <v>521.07000000000005</v>
          </cell>
        </row>
        <row r="12944">
          <cell r="A12944" t="str">
            <v>14.002.0230-A</v>
          </cell>
          <cell r="B12944">
            <v>461.86</v>
          </cell>
        </row>
        <row r="12945">
          <cell r="A12945" t="str">
            <v>14.002.0232-0</v>
          </cell>
          <cell r="B12945">
            <v>512.23</v>
          </cell>
        </row>
        <row r="12946">
          <cell r="A12946" t="str">
            <v>14.002.0232-A</v>
          </cell>
          <cell r="B12946">
            <v>453.03</v>
          </cell>
        </row>
        <row r="12947">
          <cell r="A12947" t="str">
            <v>14.002.0235-0</v>
          </cell>
          <cell r="B12947">
            <v>35.01</v>
          </cell>
        </row>
        <row r="12948">
          <cell r="A12948" t="str">
            <v>14.002.0235-A</v>
          </cell>
          <cell r="B12948">
            <v>31.75</v>
          </cell>
        </row>
        <row r="12949">
          <cell r="A12949" t="str">
            <v>14.002.0240-0</v>
          </cell>
          <cell r="B12949">
            <v>22.43</v>
          </cell>
        </row>
        <row r="12950">
          <cell r="A12950" t="str">
            <v>14.002.0240-A</v>
          </cell>
          <cell r="B12950">
            <v>19.97</v>
          </cell>
        </row>
        <row r="12951">
          <cell r="A12951" t="str">
            <v>14.002.0242-0</v>
          </cell>
          <cell r="B12951">
            <v>15</v>
          </cell>
        </row>
        <row r="12952">
          <cell r="A12952" t="str">
            <v>14.002.0242-A</v>
          </cell>
          <cell r="B12952">
            <v>13.37</v>
          </cell>
        </row>
        <row r="12953">
          <cell r="A12953" t="str">
            <v>14.002.0244-0</v>
          </cell>
          <cell r="B12953">
            <v>12.58</v>
          </cell>
        </row>
        <row r="12954">
          <cell r="A12954" t="str">
            <v>14.002.0244-A</v>
          </cell>
          <cell r="B12954">
            <v>11.2</v>
          </cell>
        </row>
        <row r="12955">
          <cell r="A12955" t="str">
            <v>14.002.0246-0</v>
          </cell>
          <cell r="B12955">
            <v>52.55</v>
          </cell>
        </row>
        <row r="12956">
          <cell r="A12956" t="str">
            <v>14.002.0246-A</v>
          </cell>
          <cell r="B12956">
            <v>49.09</v>
          </cell>
        </row>
        <row r="12957">
          <cell r="A12957" t="str">
            <v>14.002.0250-0</v>
          </cell>
          <cell r="B12957">
            <v>391.99</v>
          </cell>
        </row>
        <row r="12958">
          <cell r="A12958" t="str">
            <v>14.002.0250-A</v>
          </cell>
          <cell r="B12958">
            <v>347.59</v>
          </cell>
        </row>
        <row r="12959">
          <cell r="A12959" t="str">
            <v>14.002.0254-0</v>
          </cell>
          <cell r="B12959">
            <v>471.67</v>
          </cell>
        </row>
        <row r="12960">
          <cell r="A12960" t="str">
            <v>14.002.0254-A</v>
          </cell>
          <cell r="B12960">
            <v>427.26</v>
          </cell>
        </row>
        <row r="12961">
          <cell r="A12961" t="str">
            <v>14.002.0260-0</v>
          </cell>
          <cell r="B12961">
            <v>361.74</v>
          </cell>
        </row>
        <row r="12962">
          <cell r="A12962" t="str">
            <v>14.002.0260-A</v>
          </cell>
          <cell r="B12962">
            <v>319.81</v>
          </cell>
        </row>
        <row r="12963">
          <cell r="A12963" t="str">
            <v>14.002.0280-0</v>
          </cell>
          <cell r="B12963">
            <v>41.59</v>
          </cell>
        </row>
        <row r="12964">
          <cell r="A12964" t="str">
            <v>14.002.0280-A</v>
          </cell>
          <cell r="B12964">
            <v>39.119999999999997</v>
          </cell>
        </row>
        <row r="12965">
          <cell r="A12965" t="str">
            <v>14.002.0283-0</v>
          </cell>
          <cell r="B12965">
            <v>37.74</v>
          </cell>
        </row>
        <row r="12966">
          <cell r="A12966" t="str">
            <v>14.002.0283-A</v>
          </cell>
          <cell r="B12966">
            <v>35.28</v>
          </cell>
        </row>
        <row r="12967">
          <cell r="A12967" t="str">
            <v>14.002.0285-0</v>
          </cell>
          <cell r="B12967">
            <v>33.9</v>
          </cell>
        </row>
        <row r="12968">
          <cell r="A12968" t="str">
            <v>14.002.0285-A</v>
          </cell>
          <cell r="B12968">
            <v>31.43</v>
          </cell>
        </row>
        <row r="12969">
          <cell r="A12969" t="str">
            <v>14.002.0372-0</v>
          </cell>
          <cell r="B12969">
            <v>161.71</v>
          </cell>
        </row>
        <row r="12970">
          <cell r="A12970" t="str">
            <v>14.002.0372-A</v>
          </cell>
          <cell r="B12970">
            <v>155.76</v>
          </cell>
        </row>
        <row r="12971">
          <cell r="A12971" t="str">
            <v>14.002.0373-0</v>
          </cell>
          <cell r="B12971">
            <v>29.05</v>
          </cell>
        </row>
        <row r="12972">
          <cell r="A12972" t="str">
            <v>14.002.0373-A</v>
          </cell>
          <cell r="B12972">
            <v>26.58</v>
          </cell>
        </row>
        <row r="12973">
          <cell r="A12973" t="str">
            <v>14.002.0374-0</v>
          </cell>
          <cell r="B12973">
            <v>363.76</v>
          </cell>
        </row>
        <row r="12974">
          <cell r="A12974" t="str">
            <v>14.002.0374-A</v>
          </cell>
          <cell r="B12974">
            <v>353.89</v>
          </cell>
        </row>
        <row r="12975">
          <cell r="A12975" t="str">
            <v>14.002.0375-0</v>
          </cell>
          <cell r="B12975">
            <v>871.45</v>
          </cell>
        </row>
        <row r="12976">
          <cell r="A12976" t="str">
            <v>14.002.0375-A</v>
          </cell>
          <cell r="B12976">
            <v>864.05</v>
          </cell>
        </row>
        <row r="12977">
          <cell r="A12977" t="str">
            <v>14.002.0376-0</v>
          </cell>
          <cell r="B12977">
            <v>370.51</v>
          </cell>
        </row>
        <row r="12978">
          <cell r="A12978" t="str">
            <v>14.002.0376-A</v>
          </cell>
          <cell r="B12978">
            <v>355.71</v>
          </cell>
        </row>
        <row r="12979">
          <cell r="A12979" t="str">
            <v>14.002.0377-0</v>
          </cell>
          <cell r="B12979">
            <v>223.08</v>
          </cell>
        </row>
        <row r="12980">
          <cell r="A12980" t="str">
            <v>14.002.0377-A</v>
          </cell>
          <cell r="B12980">
            <v>203.35</v>
          </cell>
        </row>
        <row r="12981">
          <cell r="A12981" t="str">
            <v>14.002.0380-0</v>
          </cell>
          <cell r="B12981">
            <v>49.78</v>
          </cell>
        </row>
        <row r="12982">
          <cell r="A12982" t="str">
            <v>14.002.0380-A</v>
          </cell>
          <cell r="B12982">
            <v>49.19</v>
          </cell>
        </row>
        <row r="12983">
          <cell r="A12983" t="str">
            <v>14.002.0383-0</v>
          </cell>
          <cell r="B12983">
            <v>8.27</v>
          </cell>
        </row>
        <row r="12984">
          <cell r="A12984" t="str">
            <v>14.002.0383-A</v>
          </cell>
          <cell r="B12984">
            <v>7.75</v>
          </cell>
        </row>
        <row r="12985">
          <cell r="A12985" t="str">
            <v>14.002.0385-0</v>
          </cell>
          <cell r="B12985">
            <v>497.96</v>
          </cell>
        </row>
        <row r="12986">
          <cell r="A12986" t="str">
            <v>14.002.0385-A</v>
          </cell>
          <cell r="B12986">
            <v>454.79</v>
          </cell>
        </row>
        <row r="12987">
          <cell r="A12987" t="str">
            <v>14.002.0390-0</v>
          </cell>
          <cell r="B12987">
            <v>553.28</v>
          </cell>
        </row>
        <row r="12988">
          <cell r="A12988" t="str">
            <v>14.002.0390-A</v>
          </cell>
          <cell r="B12988">
            <v>507.89</v>
          </cell>
        </row>
        <row r="12989">
          <cell r="A12989" t="str">
            <v>14.002.0400-0</v>
          </cell>
          <cell r="B12989">
            <v>880.88</v>
          </cell>
        </row>
        <row r="12990">
          <cell r="A12990" t="str">
            <v>14.002.0400-A</v>
          </cell>
          <cell r="B12990">
            <v>871.02</v>
          </cell>
        </row>
        <row r="12991">
          <cell r="A12991" t="str">
            <v>14.002.0402-0</v>
          </cell>
          <cell r="B12991">
            <v>396.97</v>
          </cell>
        </row>
        <row r="12992">
          <cell r="A12992" t="str">
            <v>14.002.0402-A</v>
          </cell>
          <cell r="B12992">
            <v>389.57</v>
          </cell>
        </row>
        <row r="12993">
          <cell r="A12993" t="str">
            <v>14.002.0404-0</v>
          </cell>
          <cell r="B12993">
            <v>364.2</v>
          </cell>
        </row>
        <row r="12994">
          <cell r="A12994" t="str">
            <v>14.002.0404-A</v>
          </cell>
          <cell r="B12994">
            <v>356.8</v>
          </cell>
        </row>
        <row r="12995">
          <cell r="A12995" t="str">
            <v>14.002.0406-0</v>
          </cell>
          <cell r="B12995">
            <v>348.51</v>
          </cell>
        </row>
        <row r="12996">
          <cell r="A12996" t="str">
            <v>14.002.0406-A</v>
          </cell>
          <cell r="B12996">
            <v>341.11</v>
          </cell>
        </row>
        <row r="12997">
          <cell r="A12997" t="str">
            <v>14.002.0408-0</v>
          </cell>
          <cell r="B12997">
            <v>493.15</v>
          </cell>
        </row>
        <row r="12998">
          <cell r="A12998" t="str">
            <v>14.002.0408-A</v>
          </cell>
          <cell r="B12998">
            <v>485.75</v>
          </cell>
        </row>
        <row r="12999">
          <cell r="A12999" t="str">
            <v>14.002.0410-0</v>
          </cell>
          <cell r="B12999">
            <v>787.68</v>
          </cell>
        </row>
        <row r="13000">
          <cell r="A13000" t="str">
            <v>14.002.0410-A</v>
          </cell>
          <cell r="B13000">
            <v>777.82</v>
          </cell>
        </row>
        <row r="13001">
          <cell r="A13001" t="str">
            <v>14.002.0412-0</v>
          </cell>
          <cell r="B13001">
            <v>946.86</v>
          </cell>
        </row>
        <row r="13002">
          <cell r="A13002" t="str">
            <v>14.002.0412-A</v>
          </cell>
          <cell r="B13002">
            <v>937</v>
          </cell>
        </row>
        <row r="13003">
          <cell r="A13003" t="str">
            <v>14.002.0414-0</v>
          </cell>
          <cell r="B13003">
            <v>351.85</v>
          </cell>
        </row>
        <row r="13004">
          <cell r="A13004" t="str">
            <v>14.002.0414-A</v>
          </cell>
          <cell r="B13004">
            <v>344.45</v>
          </cell>
        </row>
        <row r="13005">
          <cell r="A13005" t="str">
            <v>14.002.0416-0</v>
          </cell>
          <cell r="B13005">
            <v>461.96</v>
          </cell>
        </row>
        <row r="13006">
          <cell r="A13006" t="str">
            <v>14.002.0416-A</v>
          </cell>
          <cell r="B13006">
            <v>454.56</v>
          </cell>
        </row>
        <row r="13007">
          <cell r="A13007" t="str">
            <v>14.002.0430-0</v>
          </cell>
          <cell r="B13007">
            <v>93.72</v>
          </cell>
        </row>
        <row r="13008">
          <cell r="A13008" t="str">
            <v>14.002.0430-A</v>
          </cell>
          <cell r="B13008">
            <v>91.83</v>
          </cell>
        </row>
        <row r="13009">
          <cell r="A13009" t="str">
            <v>14.002.0432-0</v>
          </cell>
          <cell r="B13009">
            <v>118.48</v>
          </cell>
        </row>
        <row r="13010">
          <cell r="A13010" t="str">
            <v>14.002.0432-A</v>
          </cell>
          <cell r="B13010">
            <v>115.9</v>
          </cell>
        </row>
        <row r="13011">
          <cell r="A13011" t="str">
            <v>14.002.0434-0</v>
          </cell>
          <cell r="B13011">
            <v>175.85</v>
          </cell>
        </row>
        <row r="13012">
          <cell r="A13012" t="str">
            <v>14.002.0434-A</v>
          </cell>
          <cell r="B13012">
            <v>172.99</v>
          </cell>
        </row>
        <row r="13013">
          <cell r="A13013" t="str">
            <v>14.002.0436-0</v>
          </cell>
          <cell r="B13013">
            <v>166.67</v>
          </cell>
        </row>
        <row r="13014">
          <cell r="A13014" t="str">
            <v>14.002.0436-A</v>
          </cell>
          <cell r="B13014">
            <v>163.46</v>
          </cell>
        </row>
        <row r="13015">
          <cell r="A13015" t="str">
            <v>14.002.0438-0</v>
          </cell>
          <cell r="B13015">
            <v>189.69</v>
          </cell>
        </row>
        <row r="13016">
          <cell r="A13016" t="str">
            <v>14.002.0438-A</v>
          </cell>
          <cell r="B13016">
            <v>186</v>
          </cell>
        </row>
        <row r="13017">
          <cell r="A13017" t="str">
            <v>14.002.0440-0</v>
          </cell>
          <cell r="B13017">
            <v>250.78</v>
          </cell>
        </row>
        <row r="13018">
          <cell r="A13018" t="str">
            <v>14.002.0440-A</v>
          </cell>
          <cell r="B13018">
            <v>246.27</v>
          </cell>
        </row>
        <row r="13019">
          <cell r="A13019" t="str">
            <v>14.002.0444-0</v>
          </cell>
          <cell r="B13019">
            <v>176.73</v>
          </cell>
        </row>
        <row r="13020">
          <cell r="A13020" t="str">
            <v>14.002.0444-A</v>
          </cell>
          <cell r="B13020">
            <v>173.23</v>
          </cell>
        </row>
        <row r="13021">
          <cell r="A13021" t="str">
            <v>14.002.0452-0</v>
          </cell>
          <cell r="B13021">
            <v>229.55</v>
          </cell>
        </row>
        <row r="13022">
          <cell r="A13022" t="str">
            <v>14.002.0452-A</v>
          </cell>
          <cell r="B13022">
            <v>224.82</v>
          </cell>
        </row>
        <row r="13023">
          <cell r="A13023" t="str">
            <v>14.002.0454-0</v>
          </cell>
          <cell r="B13023">
            <v>349.37</v>
          </cell>
        </row>
        <row r="13024">
          <cell r="A13024" t="str">
            <v>14.002.0454-A</v>
          </cell>
          <cell r="B13024">
            <v>343.72</v>
          </cell>
        </row>
        <row r="13025">
          <cell r="A13025" t="str">
            <v>14.002.0456-0</v>
          </cell>
          <cell r="B13025">
            <v>389.92</v>
          </cell>
        </row>
        <row r="13026">
          <cell r="A13026" t="str">
            <v>14.002.0456-A</v>
          </cell>
          <cell r="B13026">
            <v>383.54</v>
          </cell>
        </row>
        <row r="13027">
          <cell r="A13027" t="str">
            <v>14.002.0466-0</v>
          </cell>
          <cell r="B13027">
            <v>286.91000000000003</v>
          </cell>
        </row>
        <row r="13028">
          <cell r="A13028" t="str">
            <v>14.002.0466-A</v>
          </cell>
          <cell r="B13028">
            <v>278.26</v>
          </cell>
        </row>
        <row r="13029">
          <cell r="A13029" t="str">
            <v>14.002.0468-0</v>
          </cell>
          <cell r="B13029">
            <v>335.01</v>
          </cell>
        </row>
        <row r="13030">
          <cell r="A13030" t="str">
            <v>14.002.0468-A</v>
          </cell>
          <cell r="B13030">
            <v>325.14999999999998</v>
          </cell>
        </row>
        <row r="13031">
          <cell r="A13031" t="str">
            <v>14.002.0470-0</v>
          </cell>
          <cell r="B13031">
            <v>110.48</v>
          </cell>
        </row>
        <row r="13032">
          <cell r="A13032" t="str">
            <v>14.002.0470-A</v>
          </cell>
          <cell r="B13032">
            <v>104.55</v>
          </cell>
        </row>
        <row r="13033">
          <cell r="A13033" t="str">
            <v>14.002.0472-0</v>
          </cell>
          <cell r="B13033">
            <v>119.48</v>
          </cell>
        </row>
        <row r="13034">
          <cell r="A13034" t="str">
            <v>14.002.0472-A</v>
          </cell>
          <cell r="B13034">
            <v>113.55</v>
          </cell>
        </row>
        <row r="13035">
          <cell r="A13035" t="str">
            <v>14.002.0478-0</v>
          </cell>
          <cell r="B13035">
            <v>148.06</v>
          </cell>
        </row>
        <row r="13036">
          <cell r="A13036" t="str">
            <v>14.002.0478-A</v>
          </cell>
          <cell r="B13036">
            <v>140.66</v>
          </cell>
        </row>
        <row r="13037">
          <cell r="A13037" t="str">
            <v>14.002.0480-0</v>
          </cell>
          <cell r="B13037">
            <v>251.03</v>
          </cell>
        </row>
        <row r="13038">
          <cell r="A13038" t="str">
            <v>14.002.0480-A</v>
          </cell>
          <cell r="B13038">
            <v>246.1</v>
          </cell>
        </row>
        <row r="13039">
          <cell r="A13039" t="str">
            <v>14.002.0482-0</v>
          </cell>
          <cell r="B13039">
            <v>286.10000000000002</v>
          </cell>
        </row>
        <row r="13040">
          <cell r="A13040" t="str">
            <v>14.002.0482-A</v>
          </cell>
          <cell r="B13040">
            <v>279.68</v>
          </cell>
        </row>
        <row r="13041">
          <cell r="A13041" t="str">
            <v>14.002.0483-0</v>
          </cell>
          <cell r="B13041">
            <v>246.98</v>
          </cell>
        </row>
        <row r="13042">
          <cell r="A13042" t="str">
            <v>14.002.0483-A</v>
          </cell>
          <cell r="B13042">
            <v>242.05</v>
          </cell>
        </row>
        <row r="13043">
          <cell r="A13043" t="str">
            <v>14.002.0485-0</v>
          </cell>
          <cell r="B13043">
            <v>273.76</v>
          </cell>
        </row>
        <row r="13044">
          <cell r="A13044" t="str">
            <v>14.002.0485-A</v>
          </cell>
          <cell r="B13044">
            <v>269.12</v>
          </cell>
        </row>
        <row r="13045">
          <cell r="A13045" t="str">
            <v>14.002.0486-0</v>
          </cell>
          <cell r="B13045">
            <v>467.03</v>
          </cell>
        </row>
        <row r="13046">
          <cell r="A13046" t="str">
            <v>14.002.0486-A</v>
          </cell>
          <cell r="B13046">
            <v>452.23</v>
          </cell>
        </row>
        <row r="13047">
          <cell r="A13047" t="str">
            <v>14.002.0487-0</v>
          </cell>
          <cell r="B13047">
            <v>415.33</v>
          </cell>
        </row>
        <row r="13048">
          <cell r="A13048" t="str">
            <v>14.002.0487-A</v>
          </cell>
          <cell r="B13048">
            <v>410.89</v>
          </cell>
        </row>
        <row r="13049">
          <cell r="A13049" t="str">
            <v>14.002.0489-0</v>
          </cell>
          <cell r="B13049">
            <v>100.8</v>
          </cell>
        </row>
        <row r="13050">
          <cell r="A13050" t="str">
            <v>14.002.0489-A</v>
          </cell>
          <cell r="B13050">
            <v>96.16</v>
          </cell>
        </row>
        <row r="13051">
          <cell r="A13051" t="str">
            <v>14.002.0490-0</v>
          </cell>
          <cell r="B13051">
            <v>124.79</v>
          </cell>
        </row>
        <row r="13052">
          <cell r="A13052" t="str">
            <v>14.002.0490-A</v>
          </cell>
          <cell r="B13052">
            <v>120.15</v>
          </cell>
        </row>
        <row r="13053">
          <cell r="A13053" t="str">
            <v>14.002.0491-0</v>
          </cell>
          <cell r="B13053">
            <v>414.22</v>
          </cell>
        </row>
        <row r="13054">
          <cell r="A13054" t="str">
            <v>14.002.0491-A</v>
          </cell>
          <cell r="B13054">
            <v>401.89</v>
          </cell>
        </row>
        <row r="13055">
          <cell r="A13055" t="str">
            <v>14.002.0493-0</v>
          </cell>
          <cell r="B13055">
            <v>291.98</v>
          </cell>
        </row>
        <row r="13056">
          <cell r="A13056" t="str">
            <v>14.002.0493-A</v>
          </cell>
          <cell r="B13056">
            <v>287.05</v>
          </cell>
        </row>
        <row r="13057">
          <cell r="A13057" t="str">
            <v>14.002.0494-0</v>
          </cell>
          <cell r="B13057">
            <v>361.57</v>
          </cell>
        </row>
        <row r="13058">
          <cell r="A13058" t="str">
            <v>14.002.0494-A</v>
          </cell>
          <cell r="B13058">
            <v>356.93</v>
          </cell>
        </row>
        <row r="13059">
          <cell r="A13059" t="str">
            <v>14.002.0495-0</v>
          </cell>
          <cell r="B13059">
            <v>842.05</v>
          </cell>
        </row>
        <row r="13060">
          <cell r="A13060" t="str">
            <v>14.002.0495-A</v>
          </cell>
          <cell r="B13060">
            <v>835.23</v>
          </cell>
        </row>
        <row r="13061">
          <cell r="A13061" t="str">
            <v>14.002.0496-0</v>
          </cell>
          <cell r="B13061">
            <v>434.89</v>
          </cell>
        </row>
        <row r="13062">
          <cell r="A13062" t="str">
            <v>14.002.0496-A</v>
          </cell>
          <cell r="B13062">
            <v>425.51</v>
          </cell>
        </row>
        <row r="13063">
          <cell r="A13063" t="str">
            <v>14.002.0498-0</v>
          </cell>
          <cell r="B13063">
            <v>403.36</v>
          </cell>
        </row>
        <row r="13064">
          <cell r="A13064" t="str">
            <v>14.002.0498-A</v>
          </cell>
          <cell r="B13064">
            <v>395.84</v>
          </cell>
        </row>
        <row r="13065">
          <cell r="A13065" t="str">
            <v>14.002.0499-0</v>
          </cell>
          <cell r="B13065">
            <v>315.75</v>
          </cell>
        </row>
        <row r="13066">
          <cell r="A13066" t="str">
            <v>14.002.0499-A</v>
          </cell>
          <cell r="B13066">
            <v>311.11</v>
          </cell>
        </row>
        <row r="13067">
          <cell r="A13067" t="str">
            <v>14.002.0501-0</v>
          </cell>
          <cell r="B13067">
            <v>525.66</v>
          </cell>
        </row>
        <row r="13068">
          <cell r="A13068" t="str">
            <v>14.002.0501-A</v>
          </cell>
          <cell r="B13068">
            <v>519.24</v>
          </cell>
        </row>
        <row r="13069">
          <cell r="A13069" t="str">
            <v>14.002.0503-0</v>
          </cell>
          <cell r="B13069">
            <v>407.95</v>
          </cell>
        </row>
        <row r="13070">
          <cell r="A13070" t="str">
            <v>14.002.0503-A</v>
          </cell>
          <cell r="B13070">
            <v>403.02</v>
          </cell>
        </row>
        <row r="13071">
          <cell r="A13071" t="str">
            <v>14.002.0520-0</v>
          </cell>
          <cell r="B13071">
            <v>3831.11</v>
          </cell>
        </row>
        <row r="13072">
          <cell r="A13072" t="str">
            <v>14.002.0520-A</v>
          </cell>
          <cell r="B13072">
            <v>3816.31</v>
          </cell>
        </row>
        <row r="13073">
          <cell r="A13073" t="str">
            <v>14.002.0521-0</v>
          </cell>
          <cell r="B13073">
            <v>4225.96</v>
          </cell>
        </row>
        <row r="13074">
          <cell r="A13074" t="str">
            <v>14.002.0521-A</v>
          </cell>
          <cell r="B13074">
            <v>4211.16</v>
          </cell>
        </row>
        <row r="13075">
          <cell r="A13075" t="str">
            <v>14.002.0522-0</v>
          </cell>
          <cell r="B13075">
            <v>4645.17</v>
          </cell>
        </row>
        <row r="13076">
          <cell r="A13076" t="str">
            <v>14.002.0522-A</v>
          </cell>
          <cell r="B13076">
            <v>4630.37</v>
          </cell>
        </row>
        <row r="13077">
          <cell r="A13077" t="str">
            <v>14.002.0523-0</v>
          </cell>
          <cell r="B13077">
            <v>5062.32</v>
          </cell>
        </row>
        <row r="13078">
          <cell r="A13078" t="str">
            <v>14.002.0523-A</v>
          </cell>
          <cell r="B13078">
            <v>5047.5200000000004</v>
          </cell>
        </row>
        <row r="13079">
          <cell r="A13079" t="str">
            <v>14.002.0524-0</v>
          </cell>
          <cell r="B13079">
            <v>7355.1</v>
          </cell>
        </row>
        <row r="13080">
          <cell r="A13080" t="str">
            <v>14.002.0524-A</v>
          </cell>
          <cell r="B13080">
            <v>7340.3</v>
          </cell>
        </row>
        <row r="13081">
          <cell r="A13081" t="str">
            <v>14.002.0525-0</v>
          </cell>
          <cell r="B13081">
            <v>8193.52</v>
          </cell>
        </row>
        <row r="13082">
          <cell r="A13082" t="str">
            <v>14.002.0525-A</v>
          </cell>
          <cell r="B13082">
            <v>8178.72</v>
          </cell>
        </row>
        <row r="13083">
          <cell r="A13083" t="str">
            <v>14.002.0526-0</v>
          </cell>
          <cell r="B13083">
            <v>9031.94</v>
          </cell>
        </row>
        <row r="13084">
          <cell r="A13084" t="str">
            <v>14.002.0526-A</v>
          </cell>
          <cell r="B13084">
            <v>9017.14</v>
          </cell>
        </row>
        <row r="13085">
          <cell r="A13085" t="str">
            <v>14.002.0527-0</v>
          </cell>
          <cell r="B13085">
            <v>9870.36</v>
          </cell>
        </row>
        <row r="13086">
          <cell r="A13086" t="str">
            <v>14.002.0527-A</v>
          </cell>
          <cell r="B13086">
            <v>9855.56</v>
          </cell>
        </row>
        <row r="13087">
          <cell r="A13087" t="str">
            <v>14.002.0535-0</v>
          </cell>
          <cell r="B13087">
            <v>4311.1099999999997</v>
          </cell>
        </row>
        <row r="13088">
          <cell r="A13088" t="str">
            <v>14.002.0535-A</v>
          </cell>
          <cell r="B13088">
            <v>4296.3100000000004</v>
          </cell>
        </row>
        <row r="13089">
          <cell r="A13089" t="str">
            <v>14.002.0536-0</v>
          </cell>
          <cell r="B13089">
            <v>4911.1099999999997</v>
          </cell>
        </row>
        <row r="13090">
          <cell r="A13090" t="str">
            <v>14.002.0536-A</v>
          </cell>
          <cell r="B13090">
            <v>4896.3100000000004</v>
          </cell>
        </row>
        <row r="13091">
          <cell r="A13091" t="str">
            <v>14.002.0537-0</v>
          </cell>
          <cell r="B13091">
            <v>5411.11</v>
          </cell>
        </row>
        <row r="13092">
          <cell r="A13092" t="str">
            <v>14.002.0537-A</v>
          </cell>
          <cell r="B13092">
            <v>5396.31</v>
          </cell>
        </row>
        <row r="13093">
          <cell r="A13093" t="str">
            <v>14.002.0538-0</v>
          </cell>
          <cell r="B13093">
            <v>5911.11</v>
          </cell>
        </row>
        <row r="13094">
          <cell r="A13094" t="str">
            <v>14.002.0538-A</v>
          </cell>
          <cell r="B13094">
            <v>5896.31</v>
          </cell>
        </row>
        <row r="13095">
          <cell r="A13095" t="str">
            <v>14.002.0539-0</v>
          </cell>
          <cell r="B13095">
            <v>8011.11</v>
          </cell>
        </row>
        <row r="13096">
          <cell r="A13096" t="str">
            <v>14.002.0539-A</v>
          </cell>
          <cell r="B13096">
            <v>7996.31</v>
          </cell>
        </row>
        <row r="13097">
          <cell r="A13097" t="str">
            <v>14.002.0540-0</v>
          </cell>
          <cell r="B13097">
            <v>9011.11</v>
          </cell>
        </row>
        <row r="13098">
          <cell r="A13098" t="str">
            <v>14.002.0540-A</v>
          </cell>
          <cell r="B13098">
            <v>8996.31</v>
          </cell>
        </row>
        <row r="13099">
          <cell r="A13099" t="str">
            <v>14.002.0541-0</v>
          </cell>
          <cell r="B13099">
            <v>10061.11</v>
          </cell>
        </row>
        <row r="13100">
          <cell r="A13100" t="str">
            <v>14.002.0541-A</v>
          </cell>
          <cell r="B13100">
            <v>10046.31</v>
          </cell>
        </row>
        <row r="13101">
          <cell r="A13101" t="str">
            <v>14.002.0542-0</v>
          </cell>
          <cell r="B13101">
            <v>11101.11</v>
          </cell>
        </row>
        <row r="13102">
          <cell r="A13102" t="str">
            <v>14.002.0542-A</v>
          </cell>
          <cell r="B13102">
            <v>11086.31</v>
          </cell>
        </row>
        <row r="13103">
          <cell r="A13103" t="str">
            <v>14.003.0016-0</v>
          </cell>
          <cell r="B13103">
            <v>361.99</v>
          </cell>
        </row>
        <row r="13104">
          <cell r="A13104" t="str">
            <v>14.003.0016-A</v>
          </cell>
          <cell r="B13104">
            <v>342.26</v>
          </cell>
        </row>
        <row r="13105">
          <cell r="A13105" t="str">
            <v>14.003.0017-0</v>
          </cell>
          <cell r="B13105">
            <v>416.29</v>
          </cell>
        </row>
        <row r="13106">
          <cell r="A13106" t="str">
            <v>14.003.0017-A</v>
          </cell>
          <cell r="B13106">
            <v>393.59</v>
          </cell>
        </row>
        <row r="13107">
          <cell r="A13107" t="str">
            <v>14.003.0020-0</v>
          </cell>
          <cell r="B13107">
            <v>368.62</v>
          </cell>
        </row>
        <row r="13108">
          <cell r="A13108" t="str">
            <v>14.003.0020-A</v>
          </cell>
          <cell r="B13108">
            <v>348.89</v>
          </cell>
        </row>
        <row r="13109">
          <cell r="A13109" t="str">
            <v>14.003.0021-0</v>
          </cell>
          <cell r="B13109">
            <v>423.92</v>
          </cell>
        </row>
        <row r="13110">
          <cell r="A13110" t="str">
            <v>14.003.0021-A</v>
          </cell>
          <cell r="B13110">
            <v>401.22</v>
          </cell>
        </row>
        <row r="13111">
          <cell r="A13111" t="str">
            <v>14.003.0025-0</v>
          </cell>
          <cell r="B13111">
            <v>332.49</v>
          </cell>
        </row>
        <row r="13112">
          <cell r="A13112" t="str">
            <v>14.003.0025-A</v>
          </cell>
          <cell r="B13112">
            <v>312.75</v>
          </cell>
        </row>
        <row r="13113">
          <cell r="A13113" t="str">
            <v>14.003.0026-0</v>
          </cell>
          <cell r="B13113">
            <v>382.36</v>
          </cell>
        </row>
        <row r="13114">
          <cell r="A13114" t="str">
            <v>14.003.0026-A</v>
          </cell>
          <cell r="B13114">
            <v>359.67</v>
          </cell>
        </row>
        <row r="13115">
          <cell r="A13115" t="str">
            <v>14.003.0028-0</v>
          </cell>
          <cell r="B13115">
            <v>365.26</v>
          </cell>
        </row>
        <row r="13116">
          <cell r="A13116" t="str">
            <v>14.003.0028-A</v>
          </cell>
          <cell r="B13116">
            <v>345.52</v>
          </cell>
        </row>
        <row r="13117">
          <cell r="A13117" t="str">
            <v>14.003.0029-0</v>
          </cell>
          <cell r="B13117">
            <v>420.05</v>
          </cell>
        </row>
        <row r="13118">
          <cell r="A13118" t="str">
            <v>14.003.0029-A</v>
          </cell>
          <cell r="B13118">
            <v>397.35</v>
          </cell>
        </row>
        <row r="13119">
          <cell r="A13119" t="str">
            <v>14.003.0050-0</v>
          </cell>
          <cell r="B13119">
            <v>441.98</v>
          </cell>
        </row>
        <row r="13120">
          <cell r="A13120" t="str">
            <v>14.003.0050-A</v>
          </cell>
          <cell r="B13120">
            <v>422.25</v>
          </cell>
        </row>
        <row r="13121">
          <cell r="A13121" t="str">
            <v>14.003.0051-0</v>
          </cell>
          <cell r="B13121">
            <v>508.28</v>
          </cell>
        </row>
        <row r="13122">
          <cell r="A13122" t="str">
            <v>14.003.0051-A</v>
          </cell>
          <cell r="B13122">
            <v>485.59</v>
          </cell>
        </row>
        <row r="13123">
          <cell r="A13123" t="str">
            <v>14.003.0061-0</v>
          </cell>
          <cell r="B13123">
            <v>439.21</v>
          </cell>
        </row>
        <row r="13124">
          <cell r="A13124" t="str">
            <v>14.003.0061-A</v>
          </cell>
          <cell r="B13124">
            <v>419.48</v>
          </cell>
        </row>
        <row r="13125">
          <cell r="A13125" t="str">
            <v>14.003.0062-0</v>
          </cell>
          <cell r="B13125">
            <v>505.09</v>
          </cell>
        </row>
        <row r="13126">
          <cell r="A13126" t="str">
            <v>14.003.0062-A</v>
          </cell>
          <cell r="B13126">
            <v>482.4</v>
          </cell>
        </row>
        <row r="13127">
          <cell r="A13127" t="str">
            <v>14.003.0070-0</v>
          </cell>
          <cell r="B13127">
            <v>305.94</v>
          </cell>
        </row>
        <row r="13128">
          <cell r="A13128" t="str">
            <v>14.003.0070-A</v>
          </cell>
          <cell r="B13128">
            <v>291.14</v>
          </cell>
        </row>
        <row r="13129">
          <cell r="A13129" t="str">
            <v>14.003.0071-0</v>
          </cell>
          <cell r="B13129">
            <v>351.84</v>
          </cell>
        </row>
        <row r="13130">
          <cell r="A13130" t="str">
            <v>14.003.0071-A</v>
          </cell>
          <cell r="B13130">
            <v>334.81</v>
          </cell>
        </row>
        <row r="13131">
          <cell r="A13131" t="str">
            <v>14.003.0076-0</v>
          </cell>
          <cell r="B13131">
            <v>352.22</v>
          </cell>
        </row>
        <row r="13132">
          <cell r="A13132" t="str">
            <v>14.003.0076-A</v>
          </cell>
          <cell r="B13132">
            <v>337.41</v>
          </cell>
        </row>
        <row r="13133">
          <cell r="A13133" t="str">
            <v>14.003.0077-0</v>
          </cell>
          <cell r="B13133">
            <v>405.05</v>
          </cell>
        </row>
        <row r="13134">
          <cell r="A13134" t="str">
            <v>14.003.0077-A</v>
          </cell>
          <cell r="B13134">
            <v>388.03</v>
          </cell>
        </row>
        <row r="13135">
          <cell r="A13135" t="str">
            <v>14.003.0121-0</v>
          </cell>
          <cell r="B13135">
            <v>476.37</v>
          </cell>
        </row>
        <row r="13136">
          <cell r="A13136" t="str">
            <v>14.003.0121-A</v>
          </cell>
          <cell r="B13136">
            <v>456.64</v>
          </cell>
        </row>
        <row r="13137">
          <cell r="A13137" t="str">
            <v>14.003.0122-0</v>
          </cell>
          <cell r="B13137">
            <v>547.83000000000004</v>
          </cell>
        </row>
        <row r="13138">
          <cell r="A13138" t="str">
            <v>14.003.0122-A</v>
          </cell>
          <cell r="B13138">
            <v>525.14</v>
          </cell>
        </row>
        <row r="13139">
          <cell r="A13139" t="str">
            <v>14.003.0130-0</v>
          </cell>
          <cell r="B13139">
            <v>406.54</v>
          </cell>
        </row>
        <row r="13140">
          <cell r="A13140" t="str">
            <v>14.003.0130-A</v>
          </cell>
          <cell r="B13140">
            <v>386.81</v>
          </cell>
        </row>
        <row r="13141">
          <cell r="A13141" t="str">
            <v>14.003.0131-0</v>
          </cell>
          <cell r="B13141">
            <v>467.52</v>
          </cell>
        </row>
        <row r="13142">
          <cell r="A13142" t="str">
            <v>14.003.0131-A</v>
          </cell>
          <cell r="B13142">
            <v>444.83</v>
          </cell>
        </row>
        <row r="13143">
          <cell r="A13143" t="str">
            <v>14.003.0145-0</v>
          </cell>
          <cell r="B13143">
            <v>564.45000000000005</v>
          </cell>
        </row>
        <row r="13144">
          <cell r="A13144" t="str">
            <v>14.003.0145-A</v>
          </cell>
          <cell r="B13144">
            <v>544.71</v>
          </cell>
        </row>
        <row r="13145">
          <cell r="A13145" t="str">
            <v>14.003.0146-0</v>
          </cell>
          <cell r="B13145">
            <v>649.11</v>
          </cell>
        </row>
        <row r="13146">
          <cell r="A13146" t="str">
            <v>14.003.0146-A</v>
          </cell>
          <cell r="B13146">
            <v>626.41999999999996</v>
          </cell>
        </row>
        <row r="13147">
          <cell r="A13147" t="str">
            <v>14.003.0148-0</v>
          </cell>
          <cell r="B13147">
            <v>613.25</v>
          </cell>
        </row>
        <row r="13148">
          <cell r="A13148" t="str">
            <v>14.003.0148-A</v>
          </cell>
          <cell r="B13148">
            <v>593.52</v>
          </cell>
        </row>
        <row r="13149">
          <cell r="A13149" t="str">
            <v>14.003.0149-0</v>
          </cell>
          <cell r="B13149">
            <v>704.95</v>
          </cell>
        </row>
        <row r="13150">
          <cell r="A13150" t="str">
            <v>14.003.0149-A</v>
          </cell>
          <cell r="B13150">
            <v>682.26</v>
          </cell>
        </row>
        <row r="13151">
          <cell r="A13151" t="str">
            <v>14.003.0151-0</v>
          </cell>
          <cell r="B13151">
            <v>564.45000000000005</v>
          </cell>
        </row>
        <row r="13152">
          <cell r="A13152" t="str">
            <v>14.003.0151-A</v>
          </cell>
          <cell r="B13152">
            <v>544.71</v>
          </cell>
        </row>
        <row r="13153">
          <cell r="A13153" t="str">
            <v>14.003.0152-0</v>
          </cell>
          <cell r="B13153">
            <v>649.11</v>
          </cell>
        </row>
        <row r="13154">
          <cell r="A13154" t="str">
            <v>14.003.0152-A</v>
          </cell>
          <cell r="B13154">
            <v>626.41999999999996</v>
          </cell>
        </row>
        <row r="13155">
          <cell r="A13155" t="str">
            <v>14.003.0153-0</v>
          </cell>
          <cell r="B13155">
            <v>350.11</v>
          </cell>
        </row>
        <row r="13156">
          <cell r="A13156" t="str">
            <v>14.003.0153-A</v>
          </cell>
          <cell r="B13156">
            <v>330.38</v>
          </cell>
        </row>
        <row r="13157">
          <cell r="A13157" t="str">
            <v>14.003.0154-0</v>
          </cell>
          <cell r="B13157">
            <v>402.63</v>
          </cell>
        </row>
        <row r="13158">
          <cell r="A13158" t="str">
            <v>14.003.0154-A</v>
          </cell>
          <cell r="B13158">
            <v>379.93</v>
          </cell>
        </row>
        <row r="13159">
          <cell r="A13159" t="str">
            <v>14.003.0156-0</v>
          </cell>
          <cell r="B13159">
            <v>552.07000000000005</v>
          </cell>
        </row>
        <row r="13160">
          <cell r="A13160" t="str">
            <v>14.003.0156-A</v>
          </cell>
          <cell r="B13160">
            <v>532.34</v>
          </cell>
        </row>
        <row r="13161">
          <cell r="A13161" t="str">
            <v>14.003.0157-0</v>
          </cell>
          <cell r="B13161">
            <v>634.88</v>
          </cell>
        </row>
        <row r="13162">
          <cell r="A13162" t="str">
            <v>14.003.0157-A</v>
          </cell>
          <cell r="B13162">
            <v>612.19000000000005</v>
          </cell>
        </row>
        <row r="13163">
          <cell r="A13163" t="str">
            <v>14.003.0158-0</v>
          </cell>
          <cell r="B13163">
            <v>503.67</v>
          </cell>
        </row>
        <row r="13164">
          <cell r="A13164" t="str">
            <v>14.003.0158-A</v>
          </cell>
          <cell r="B13164">
            <v>483.94</v>
          </cell>
        </row>
        <row r="13165">
          <cell r="A13165" t="str">
            <v>14.003.0159-0</v>
          </cell>
          <cell r="B13165">
            <v>626.79999999999995</v>
          </cell>
        </row>
        <row r="13166">
          <cell r="A13166" t="str">
            <v>14.003.0159-A</v>
          </cell>
          <cell r="B13166">
            <v>604.1</v>
          </cell>
        </row>
        <row r="13167">
          <cell r="A13167" t="str">
            <v>14.003.0160-0</v>
          </cell>
          <cell r="B13167">
            <v>385.75</v>
          </cell>
        </row>
        <row r="13168">
          <cell r="A13168" t="str">
            <v>14.003.0160-A</v>
          </cell>
          <cell r="B13168">
            <v>366.02</v>
          </cell>
        </row>
        <row r="13169">
          <cell r="A13169" t="str">
            <v>14.003.0161-0</v>
          </cell>
          <cell r="B13169">
            <v>443.61</v>
          </cell>
        </row>
        <row r="13170">
          <cell r="A13170" t="str">
            <v>14.003.0161-A</v>
          </cell>
          <cell r="B13170">
            <v>420.92</v>
          </cell>
        </row>
        <row r="13171">
          <cell r="A13171" t="str">
            <v>14.003.0163-0</v>
          </cell>
          <cell r="B13171">
            <v>265.55</v>
          </cell>
        </row>
        <row r="13172">
          <cell r="A13172" t="str">
            <v>14.003.0163-A</v>
          </cell>
          <cell r="B13172">
            <v>250.75</v>
          </cell>
        </row>
        <row r="13173">
          <cell r="A13173" t="str">
            <v>14.003.0164-0</v>
          </cell>
          <cell r="B13173">
            <v>305.38</v>
          </cell>
        </row>
        <row r="13174">
          <cell r="A13174" t="str">
            <v>14.003.0164-A</v>
          </cell>
          <cell r="B13174">
            <v>288.36</v>
          </cell>
        </row>
        <row r="13175">
          <cell r="A13175" t="str">
            <v>14.003.0165-0</v>
          </cell>
          <cell r="B13175">
            <v>22.43</v>
          </cell>
        </row>
        <row r="13176">
          <cell r="A13176" t="str">
            <v>14.003.0165-A</v>
          </cell>
          <cell r="B13176">
            <v>19.96</v>
          </cell>
        </row>
        <row r="13177">
          <cell r="A13177" t="str">
            <v>14.003.0200-0</v>
          </cell>
          <cell r="B13177">
            <v>779.36</v>
          </cell>
        </row>
        <row r="13178">
          <cell r="A13178" t="str">
            <v>14.003.0200-A</v>
          </cell>
          <cell r="B13178">
            <v>764.56</v>
          </cell>
        </row>
        <row r="13179">
          <cell r="A13179" t="str">
            <v>14.003.0201-0</v>
          </cell>
          <cell r="B13179">
            <v>896.27</v>
          </cell>
        </row>
        <row r="13180">
          <cell r="A13180" t="str">
            <v>14.003.0201-A</v>
          </cell>
          <cell r="B13180">
            <v>879.25</v>
          </cell>
        </row>
        <row r="13181">
          <cell r="A13181" t="str">
            <v>14.003.0205-0</v>
          </cell>
          <cell r="B13181">
            <v>744.12</v>
          </cell>
        </row>
        <row r="13182">
          <cell r="A13182" t="str">
            <v>14.003.0205-A</v>
          </cell>
          <cell r="B13182">
            <v>729.32</v>
          </cell>
        </row>
        <row r="13183">
          <cell r="A13183" t="str">
            <v>14.003.0206-0</v>
          </cell>
          <cell r="B13183">
            <v>855.74</v>
          </cell>
        </row>
        <row r="13184">
          <cell r="A13184" t="str">
            <v>14.003.0206-A</v>
          </cell>
          <cell r="B13184">
            <v>838.71</v>
          </cell>
        </row>
        <row r="13185">
          <cell r="A13185" t="str">
            <v>14.003.0210-0</v>
          </cell>
          <cell r="B13185">
            <v>816.39</v>
          </cell>
        </row>
        <row r="13186">
          <cell r="A13186" t="str">
            <v>14.003.0210-A</v>
          </cell>
          <cell r="B13186">
            <v>801.59</v>
          </cell>
        </row>
        <row r="13187">
          <cell r="A13187" t="str">
            <v>14.003.0211-0</v>
          </cell>
          <cell r="B13187">
            <v>938.85</v>
          </cell>
        </row>
        <row r="13188">
          <cell r="A13188" t="str">
            <v>14.003.0211-A</v>
          </cell>
          <cell r="B13188">
            <v>921.82</v>
          </cell>
        </row>
        <row r="13189">
          <cell r="A13189" t="str">
            <v>14.003.0220-0</v>
          </cell>
          <cell r="B13189">
            <v>924.89</v>
          </cell>
        </row>
        <row r="13190">
          <cell r="A13190" t="str">
            <v>14.003.0220-A</v>
          </cell>
          <cell r="B13190">
            <v>910.09</v>
          </cell>
        </row>
        <row r="13191">
          <cell r="A13191" t="str">
            <v>14.003.0221-0</v>
          </cell>
          <cell r="B13191">
            <v>1063.6300000000001</v>
          </cell>
        </row>
        <row r="13192">
          <cell r="A13192" t="str">
            <v>14.003.0221-A</v>
          </cell>
          <cell r="B13192">
            <v>1046.5999999999999</v>
          </cell>
        </row>
        <row r="13193">
          <cell r="A13193" t="str">
            <v>14.003.0225-0</v>
          </cell>
          <cell r="B13193">
            <v>799.16</v>
          </cell>
        </row>
        <row r="13194">
          <cell r="A13194" t="str">
            <v>14.003.0225-A</v>
          </cell>
          <cell r="B13194">
            <v>784.36</v>
          </cell>
        </row>
        <row r="13195">
          <cell r="A13195" t="str">
            <v>14.003.0226-0</v>
          </cell>
          <cell r="B13195">
            <v>919.04</v>
          </cell>
        </row>
        <row r="13196">
          <cell r="A13196" t="str">
            <v>14.003.0226-A</v>
          </cell>
          <cell r="B13196">
            <v>902.02</v>
          </cell>
        </row>
        <row r="13197">
          <cell r="A13197" t="str">
            <v>14.003.0230-0</v>
          </cell>
          <cell r="B13197">
            <v>799.16</v>
          </cell>
        </row>
        <row r="13198">
          <cell r="A13198" t="str">
            <v>14.003.0230-A</v>
          </cell>
          <cell r="B13198">
            <v>784.36</v>
          </cell>
        </row>
        <row r="13199">
          <cell r="A13199" t="str">
            <v>14.003.0231-0</v>
          </cell>
          <cell r="B13199">
            <v>919.04</v>
          </cell>
        </row>
        <row r="13200">
          <cell r="A13200" t="str">
            <v>14.003.0231-A</v>
          </cell>
          <cell r="B13200">
            <v>902.02</v>
          </cell>
        </row>
        <row r="13201">
          <cell r="A13201" t="str">
            <v>14.003.0240-0</v>
          </cell>
          <cell r="B13201">
            <v>137.13</v>
          </cell>
        </row>
        <row r="13202">
          <cell r="A13202" t="str">
            <v>14.003.0240-A</v>
          </cell>
          <cell r="B13202">
            <v>129.72999999999999</v>
          </cell>
        </row>
        <row r="13203">
          <cell r="A13203" t="str">
            <v>14.003.0241-0</v>
          </cell>
          <cell r="B13203">
            <v>368.95</v>
          </cell>
        </row>
        <row r="13204">
          <cell r="A13204" t="str">
            <v>14.003.0241-A</v>
          </cell>
          <cell r="B13204">
            <v>345.76</v>
          </cell>
        </row>
        <row r="13205">
          <cell r="A13205" t="str">
            <v>14.003.0243-0</v>
          </cell>
          <cell r="B13205">
            <v>576.54</v>
          </cell>
        </row>
        <row r="13206">
          <cell r="A13206" t="str">
            <v>14.003.0243-A</v>
          </cell>
          <cell r="B13206">
            <v>520.79</v>
          </cell>
        </row>
        <row r="13207">
          <cell r="A13207" t="str">
            <v>14.003.0245-0</v>
          </cell>
          <cell r="B13207">
            <v>550.51</v>
          </cell>
        </row>
        <row r="13208">
          <cell r="A13208" t="str">
            <v>14.003.0245-A</v>
          </cell>
          <cell r="B13208">
            <v>534.72</v>
          </cell>
        </row>
        <row r="13209">
          <cell r="A13209" t="str">
            <v>14.003.0250-0</v>
          </cell>
          <cell r="B13209">
            <v>39.15</v>
          </cell>
        </row>
        <row r="13210">
          <cell r="A13210" t="str">
            <v>14.003.0250-A</v>
          </cell>
          <cell r="B13210">
            <v>35.840000000000003</v>
          </cell>
        </row>
        <row r="13211">
          <cell r="A13211" t="str">
            <v>14.003.0255-0</v>
          </cell>
          <cell r="B13211">
            <v>12.87</v>
          </cell>
        </row>
        <row r="13212">
          <cell r="A13212" t="str">
            <v>14.003.0255-A</v>
          </cell>
          <cell r="B13212">
            <v>11.68</v>
          </cell>
        </row>
        <row r="13213">
          <cell r="A13213" t="str">
            <v>14.003.0260-0</v>
          </cell>
          <cell r="B13213">
            <v>16.88</v>
          </cell>
        </row>
        <row r="13214">
          <cell r="A13214" t="str">
            <v>14.003.0260-A</v>
          </cell>
          <cell r="B13214">
            <v>15.46</v>
          </cell>
        </row>
        <row r="13215">
          <cell r="A13215" t="str">
            <v>14.003.0265-0</v>
          </cell>
          <cell r="B13215">
            <v>76.33</v>
          </cell>
        </row>
        <row r="13216">
          <cell r="A13216" t="str">
            <v>14.003.0265-A</v>
          </cell>
          <cell r="B13216">
            <v>74.849999999999994</v>
          </cell>
        </row>
        <row r="13217">
          <cell r="A13217" t="str">
            <v>14.003.0300-0</v>
          </cell>
          <cell r="B13217">
            <v>686.92</v>
          </cell>
        </row>
        <row r="13218">
          <cell r="A13218" t="str">
            <v>14.003.0300-A</v>
          </cell>
          <cell r="B13218">
            <v>614.29</v>
          </cell>
        </row>
        <row r="13219">
          <cell r="A13219" t="str">
            <v>14.004.0010-0</v>
          </cell>
          <cell r="B13219">
            <v>45.6</v>
          </cell>
        </row>
        <row r="13220">
          <cell r="A13220" t="str">
            <v>14.004.0010-A</v>
          </cell>
          <cell r="B13220">
            <v>45.6</v>
          </cell>
        </row>
        <row r="13221">
          <cell r="A13221" t="str">
            <v>14.004.0015-0</v>
          </cell>
          <cell r="B13221">
            <v>59.88</v>
          </cell>
        </row>
        <row r="13222">
          <cell r="A13222" t="str">
            <v>14.004.0015-A</v>
          </cell>
          <cell r="B13222">
            <v>59.88</v>
          </cell>
        </row>
        <row r="13223">
          <cell r="A13223" t="str">
            <v>14.004.0020-0</v>
          </cell>
          <cell r="B13223">
            <v>72</v>
          </cell>
        </row>
        <row r="13224">
          <cell r="A13224" t="str">
            <v>14.004.0020-A</v>
          </cell>
          <cell r="B13224">
            <v>72</v>
          </cell>
        </row>
        <row r="13225">
          <cell r="A13225" t="str">
            <v>14.004.0025-0</v>
          </cell>
          <cell r="B13225">
            <v>90</v>
          </cell>
        </row>
        <row r="13226">
          <cell r="A13226" t="str">
            <v>14.004.0025-A</v>
          </cell>
          <cell r="B13226">
            <v>90</v>
          </cell>
        </row>
        <row r="13227">
          <cell r="A13227" t="str">
            <v>14.004.0030-0</v>
          </cell>
          <cell r="B13227">
            <v>192</v>
          </cell>
        </row>
        <row r="13228">
          <cell r="A13228" t="str">
            <v>14.004.0030-A</v>
          </cell>
          <cell r="B13228">
            <v>192</v>
          </cell>
        </row>
        <row r="13229">
          <cell r="A13229" t="str">
            <v>14.004.0040-0</v>
          </cell>
          <cell r="B13229">
            <v>72</v>
          </cell>
        </row>
        <row r="13230">
          <cell r="A13230" t="str">
            <v>14.004.0040-A</v>
          </cell>
          <cell r="B13230">
            <v>72</v>
          </cell>
        </row>
        <row r="13231">
          <cell r="A13231" t="str">
            <v>14.004.0045-0</v>
          </cell>
          <cell r="B13231">
            <v>54</v>
          </cell>
        </row>
        <row r="13232">
          <cell r="A13232" t="str">
            <v>14.004.0045-A</v>
          </cell>
          <cell r="B13232">
            <v>54</v>
          </cell>
        </row>
        <row r="13233">
          <cell r="A13233" t="str">
            <v>14.004.0046-0</v>
          </cell>
          <cell r="B13233">
            <v>300</v>
          </cell>
        </row>
        <row r="13234">
          <cell r="A13234" t="str">
            <v>14.004.0046-A</v>
          </cell>
          <cell r="B13234">
            <v>300</v>
          </cell>
        </row>
        <row r="13235">
          <cell r="A13235" t="str">
            <v>14.004.0047-0</v>
          </cell>
          <cell r="B13235">
            <v>286.8</v>
          </cell>
        </row>
        <row r="13236">
          <cell r="A13236" t="str">
            <v>14.004.0047-A</v>
          </cell>
          <cell r="B13236">
            <v>286.8</v>
          </cell>
        </row>
        <row r="13237">
          <cell r="A13237" t="str">
            <v>14.004.0048-0</v>
          </cell>
          <cell r="B13237">
            <v>180</v>
          </cell>
        </row>
        <row r="13238">
          <cell r="A13238" t="str">
            <v>14.004.0048-A</v>
          </cell>
          <cell r="B13238">
            <v>180</v>
          </cell>
        </row>
        <row r="13239">
          <cell r="A13239" t="str">
            <v>14.004.0050-0</v>
          </cell>
          <cell r="B13239">
            <v>132</v>
          </cell>
        </row>
        <row r="13240">
          <cell r="A13240" t="str">
            <v>14.004.0050-A</v>
          </cell>
          <cell r="B13240">
            <v>132</v>
          </cell>
        </row>
        <row r="13241">
          <cell r="A13241" t="str">
            <v>14.004.0060-0</v>
          </cell>
          <cell r="B13241">
            <v>84</v>
          </cell>
        </row>
        <row r="13242">
          <cell r="A13242" t="str">
            <v>14.004.0060-A</v>
          </cell>
          <cell r="B13242">
            <v>84</v>
          </cell>
        </row>
        <row r="13243">
          <cell r="A13243" t="str">
            <v>14.004.0070-0</v>
          </cell>
          <cell r="B13243">
            <v>250.32</v>
          </cell>
        </row>
        <row r="13244">
          <cell r="A13244" t="str">
            <v>14.004.0070-A</v>
          </cell>
          <cell r="B13244">
            <v>250.32</v>
          </cell>
        </row>
        <row r="13245">
          <cell r="A13245" t="str">
            <v>14.004.0073-0</v>
          </cell>
          <cell r="B13245">
            <v>300</v>
          </cell>
        </row>
        <row r="13246">
          <cell r="A13246" t="str">
            <v>14.004.0073-A</v>
          </cell>
          <cell r="B13246">
            <v>300</v>
          </cell>
        </row>
        <row r="13247">
          <cell r="A13247" t="str">
            <v>14.004.0100-0</v>
          </cell>
          <cell r="B13247">
            <v>257.07</v>
          </cell>
        </row>
        <row r="13248">
          <cell r="A13248" t="str">
            <v>14.004.0100-A</v>
          </cell>
          <cell r="B13248">
            <v>247.21</v>
          </cell>
        </row>
        <row r="13249">
          <cell r="A13249" t="str">
            <v>14.004.0120-0</v>
          </cell>
          <cell r="B13249">
            <v>340</v>
          </cell>
        </row>
        <row r="13250">
          <cell r="A13250" t="str">
            <v>14.004.0120-A</v>
          </cell>
          <cell r="B13250">
            <v>340</v>
          </cell>
        </row>
        <row r="13251">
          <cell r="A13251" t="str">
            <v>14.004.0121-0</v>
          </cell>
          <cell r="B13251">
            <v>220</v>
          </cell>
        </row>
        <row r="13252">
          <cell r="A13252" t="str">
            <v>14.004.0121-A</v>
          </cell>
          <cell r="B13252">
            <v>220</v>
          </cell>
        </row>
        <row r="13253">
          <cell r="A13253" t="str">
            <v>14.004.0150-0</v>
          </cell>
          <cell r="B13253">
            <v>890.54</v>
          </cell>
        </row>
        <row r="13254">
          <cell r="A13254" t="str">
            <v>14.004.0150-A</v>
          </cell>
          <cell r="B13254">
            <v>890.54</v>
          </cell>
        </row>
        <row r="13255">
          <cell r="A13255" t="str">
            <v>14.004.0155-0</v>
          </cell>
          <cell r="B13255">
            <v>1781.06</v>
          </cell>
        </row>
        <row r="13256">
          <cell r="A13256" t="str">
            <v>14.004.0155-A</v>
          </cell>
          <cell r="B13256">
            <v>1781.06</v>
          </cell>
        </row>
        <row r="13257">
          <cell r="A13257" t="str">
            <v>14.004.0160-0</v>
          </cell>
          <cell r="B13257">
            <v>11875.69</v>
          </cell>
        </row>
        <row r="13258">
          <cell r="A13258" t="str">
            <v>14.004.0160-A</v>
          </cell>
          <cell r="B13258">
            <v>11875.69</v>
          </cell>
        </row>
        <row r="13259">
          <cell r="A13259" t="str">
            <v>14.004.0200-0</v>
          </cell>
          <cell r="B13259">
            <v>34</v>
          </cell>
        </row>
        <row r="13260">
          <cell r="A13260" t="str">
            <v>14.004.0200-A</v>
          </cell>
          <cell r="B13260">
            <v>34</v>
          </cell>
        </row>
        <row r="13261">
          <cell r="A13261" t="str">
            <v>14.005.0010-0</v>
          </cell>
          <cell r="B13261">
            <v>129.74</v>
          </cell>
        </row>
        <row r="13262">
          <cell r="A13262" t="str">
            <v>14.005.0010-A</v>
          </cell>
          <cell r="B13262">
            <v>128.27000000000001</v>
          </cell>
        </row>
        <row r="13263">
          <cell r="A13263" t="str">
            <v>14.005.0015-0</v>
          </cell>
          <cell r="B13263">
            <v>189.08</v>
          </cell>
        </row>
        <row r="13264">
          <cell r="A13264" t="str">
            <v>14.005.0015-A</v>
          </cell>
          <cell r="B13264">
            <v>187.61</v>
          </cell>
        </row>
        <row r="13265">
          <cell r="A13265" t="str">
            <v>14.005.0020-0</v>
          </cell>
          <cell r="B13265">
            <v>248.42</v>
          </cell>
        </row>
        <row r="13266">
          <cell r="A13266" t="str">
            <v>14.005.0020-A</v>
          </cell>
          <cell r="B13266">
            <v>246.95</v>
          </cell>
        </row>
        <row r="13267">
          <cell r="A13267" t="str">
            <v>14.005.0025-0</v>
          </cell>
          <cell r="B13267">
            <v>307.76</v>
          </cell>
        </row>
        <row r="13268">
          <cell r="A13268" t="str">
            <v>14.005.0025-A</v>
          </cell>
          <cell r="B13268">
            <v>306.29000000000002</v>
          </cell>
        </row>
        <row r="13269">
          <cell r="A13269" t="str">
            <v>14.006.0005-0</v>
          </cell>
          <cell r="B13269">
            <v>460.63</v>
          </cell>
        </row>
        <row r="13270">
          <cell r="A13270" t="str">
            <v>14.006.0005-A</v>
          </cell>
          <cell r="B13270">
            <v>431.03</v>
          </cell>
        </row>
        <row r="13271">
          <cell r="A13271" t="str">
            <v>14.006.0008-0</v>
          </cell>
          <cell r="B13271">
            <v>454.01</v>
          </cell>
        </row>
        <row r="13272">
          <cell r="A13272" t="str">
            <v>14.006.0008-A</v>
          </cell>
          <cell r="B13272">
            <v>424.41</v>
          </cell>
        </row>
        <row r="13273">
          <cell r="A13273" t="str">
            <v>14.006.0010-0</v>
          </cell>
          <cell r="B13273">
            <v>435.43</v>
          </cell>
        </row>
        <row r="13274">
          <cell r="A13274" t="str">
            <v>14.006.0010-A</v>
          </cell>
          <cell r="B13274">
            <v>405.83</v>
          </cell>
        </row>
        <row r="13275">
          <cell r="A13275" t="str">
            <v>14.006.0012-0</v>
          </cell>
          <cell r="B13275">
            <v>431.45</v>
          </cell>
        </row>
        <row r="13276">
          <cell r="A13276" t="str">
            <v>14.006.0012-A</v>
          </cell>
          <cell r="B13276">
            <v>401.85</v>
          </cell>
        </row>
        <row r="13277">
          <cell r="A13277" t="str">
            <v>14.006.0014-0</v>
          </cell>
          <cell r="B13277">
            <v>425.27</v>
          </cell>
        </row>
        <row r="13278">
          <cell r="A13278" t="str">
            <v>14.006.0014-A</v>
          </cell>
          <cell r="B13278">
            <v>395.67</v>
          </cell>
        </row>
        <row r="13279">
          <cell r="A13279" t="str">
            <v>14.006.0017-0</v>
          </cell>
          <cell r="B13279">
            <v>212.15</v>
          </cell>
        </row>
        <row r="13280">
          <cell r="A13280" t="str">
            <v>14.006.0017-A</v>
          </cell>
          <cell r="B13280">
            <v>192.42</v>
          </cell>
        </row>
        <row r="13281">
          <cell r="A13281" t="str">
            <v>14.006.0019-0</v>
          </cell>
          <cell r="B13281">
            <v>215.75</v>
          </cell>
        </row>
        <row r="13282">
          <cell r="A13282" t="str">
            <v>14.006.0019-A</v>
          </cell>
          <cell r="B13282">
            <v>196.02</v>
          </cell>
        </row>
        <row r="13283">
          <cell r="A13283" t="str">
            <v>14.006.0021-0</v>
          </cell>
          <cell r="B13283">
            <v>217.15</v>
          </cell>
        </row>
        <row r="13284">
          <cell r="A13284" t="str">
            <v>14.006.0021-A</v>
          </cell>
          <cell r="B13284">
            <v>197.42</v>
          </cell>
        </row>
        <row r="13285">
          <cell r="A13285" t="str">
            <v>14.006.0023-0</v>
          </cell>
          <cell r="B13285">
            <v>233.15</v>
          </cell>
        </row>
        <row r="13286">
          <cell r="A13286" t="str">
            <v>14.006.0023-A</v>
          </cell>
          <cell r="B13286">
            <v>213.42</v>
          </cell>
        </row>
        <row r="13287">
          <cell r="A13287" t="str">
            <v>14.006.0025-0</v>
          </cell>
          <cell r="B13287">
            <v>237.19</v>
          </cell>
        </row>
        <row r="13288">
          <cell r="A13288" t="str">
            <v>14.006.0025-A</v>
          </cell>
          <cell r="B13288">
            <v>217.46</v>
          </cell>
        </row>
        <row r="13289">
          <cell r="A13289" t="str">
            <v>14.006.0030-0</v>
          </cell>
          <cell r="B13289">
            <v>598.16</v>
          </cell>
        </row>
        <row r="13290">
          <cell r="A13290" t="str">
            <v>14.006.0030-A</v>
          </cell>
          <cell r="B13290">
            <v>568.55999999999995</v>
          </cell>
        </row>
        <row r="13291">
          <cell r="A13291" t="str">
            <v>14.006.0033-0</v>
          </cell>
          <cell r="B13291">
            <v>595.58000000000004</v>
          </cell>
        </row>
        <row r="13292">
          <cell r="A13292" t="str">
            <v>14.006.0033-A</v>
          </cell>
          <cell r="B13292">
            <v>565.98</v>
          </cell>
        </row>
        <row r="13293">
          <cell r="A13293" t="str">
            <v>14.006.0036-0</v>
          </cell>
          <cell r="B13293">
            <v>593</v>
          </cell>
        </row>
        <row r="13294">
          <cell r="A13294" t="str">
            <v>14.006.0036-A</v>
          </cell>
          <cell r="B13294">
            <v>563.4</v>
          </cell>
        </row>
        <row r="13295">
          <cell r="A13295" t="str">
            <v>14.006.0037-0</v>
          </cell>
          <cell r="B13295">
            <v>557.30999999999995</v>
          </cell>
        </row>
        <row r="13296">
          <cell r="A13296" t="str">
            <v>14.006.0037-A</v>
          </cell>
          <cell r="B13296">
            <v>527.70000000000005</v>
          </cell>
        </row>
        <row r="13297">
          <cell r="A13297" t="str">
            <v>14.006.0038-0</v>
          </cell>
          <cell r="B13297">
            <v>555.69000000000005</v>
          </cell>
        </row>
        <row r="13298">
          <cell r="A13298" t="str">
            <v>14.006.0038-A</v>
          </cell>
          <cell r="B13298">
            <v>526.08000000000004</v>
          </cell>
        </row>
        <row r="13299">
          <cell r="A13299" t="str">
            <v>14.006.0039-0</v>
          </cell>
          <cell r="B13299">
            <v>379.88</v>
          </cell>
        </row>
        <row r="13300">
          <cell r="A13300" t="str">
            <v>14.006.0039-A</v>
          </cell>
          <cell r="B13300">
            <v>360.15</v>
          </cell>
        </row>
        <row r="13301">
          <cell r="A13301" t="str">
            <v>14.006.0041-0</v>
          </cell>
          <cell r="B13301">
            <v>379.88</v>
          </cell>
        </row>
        <row r="13302">
          <cell r="A13302" t="str">
            <v>14.006.0041-A</v>
          </cell>
          <cell r="B13302">
            <v>360.15</v>
          </cell>
        </row>
        <row r="13303">
          <cell r="A13303" t="str">
            <v>14.006.0043-0</v>
          </cell>
          <cell r="B13303">
            <v>379.88</v>
          </cell>
        </row>
        <row r="13304">
          <cell r="A13304" t="str">
            <v>14.006.0043-A</v>
          </cell>
          <cell r="B13304">
            <v>360.15</v>
          </cell>
        </row>
        <row r="13305">
          <cell r="A13305" t="str">
            <v>14.006.0050-0</v>
          </cell>
          <cell r="B13305">
            <v>705.23</v>
          </cell>
        </row>
        <row r="13306">
          <cell r="A13306" t="str">
            <v>14.006.0050-A</v>
          </cell>
          <cell r="B13306">
            <v>675.63</v>
          </cell>
        </row>
        <row r="13307">
          <cell r="A13307" t="str">
            <v>14.006.0052-0</v>
          </cell>
          <cell r="B13307">
            <v>673.85</v>
          </cell>
        </row>
        <row r="13308">
          <cell r="A13308" t="str">
            <v>14.006.0052-A</v>
          </cell>
          <cell r="B13308">
            <v>644.25</v>
          </cell>
        </row>
        <row r="13309">
          <cell r="A13309" t="str">
            <v>14.006.0054-0</v>
          </cell>
          <cell r="B13309">
            <v>656.27</v>
          </cell>
        </row>
        <row r="13310">
          <cell r="A13310" t="str">
            <v>14.006.0054-A</v>
          </cell>
          <cell r="B13310">
            <v>626.66999999999996</v>
          </cell>
        </row>
        <row r="13311">
          <cell r="A13311" t="str">
            <v>14.006.0058-0</v>
          </cell>
          <cell r="B13311">
            <v>486.95</v>
          </cell>
        </row>
        <row r="13312">
          <cell r="A13312" t="str">
            <v>14.006.0058-A</v>
          </cell>
          <cell r="B13312">
            <v>467.22</v>
          </cell>
        </row>
        <row r="13313">
          <cell r="A13313" t="str">
            <v>14.006.0062-0</v>
          </cell>
          <cell r="B13313">
            <v>458.15</v>
          </cell>
        </row>
        <row r="13314">
          <cell r="A13314" t="str">
            <v>14.006.0062-A</v>
          </cell>
          <cell r="B13314">
            <v>438.42</v>
          </cell>
        </row>
        <row r="13315">
          <cell r="A13315" t="str">
            <v>14.006.0064-0</v>
          </cell>
          <cell r="B13315">
            <v>443.15</v>
          </cell>
        </row>
        <row r="13316">
          <cell r="A13316" t="str">
            <v>14.006.0064-A</v>
          </cell>
          <cell r="B13316">
            <v>423.42</v>
          </cell>
        </row>
        <row r="13317">
          <cell r="A13317" t="str">
            <v>14.006.0077-0</v>
          </cell>
          <cell r="B13317">
            <v>546.88</v>
          </cell>
        </row>
        <row r="13318">
          <cell r="A13318" t="str">
            <v>14.006.0077-A</v>
          </cell>
          <cell r="B13318">
            <v>517.28</v>
          </cell>
        </row>
        <row r="13319">
          <cell r="A13319" t="str">
            <v>14.006.0078-0</v>
          </cell>
          <cell r="B13319">
            <v>569.28</v>
          </cell>
        </row>
        <row r="13320">
          <cell r="A13320" t="str">
            <v>14.006.0078-A</v>
          </cell>
          <cell r="B13320">
            <v>539.67999999999995</v>
          </cell>
        </row>
        <row r="13321">
          <cell r="A13321" t="str">
            <v>14.006.0079-0</v>
          </cell>
          <cell r="B13321">
            <v>567.24</v>
          </cell>
        </row>
        <row r="13322">
          <cell r="A13322" t="str">
            <v>14.006.0079-A</v>
          </cell>
          <cell r="B13322">
            <v>537.64</v>
          </cell>
        </row>
        <row r="13323">
          <cell r="A13323" t="str">
            <v>14.006.0081-0</v>
          </cell>
          <cell r="B13323">
            <v>565.21</v>
          </cell>
        </row>
        <row r="13324">
          <cell r="A13324" t="str">
            <v>14.006.0081-A</v>
          </cell>
          <cell r="B13324">
            <v>535.61</v>
          </cell>
        </row>
        <row r="13325">
          <cell r="A13325" t="str">
            <v>14.006.0082-0</v>
          </cell>
          <cell r="B13325">
            <v>379.88</v>
          </cell>
        </row>
        <row r="13326">
          <cell r="A13326" t="str">
            <v>14.006.0082-A</v>
          </cell>
          <cell r="B13326">
            <v>360.15</v>
          </cell>
        </row>
        <row r="13327">
          <cell r="A13327" t="str">
            <v>14.006.0083-0</v>
          </cell>
          <cell r="B13327">
            <v>379.88</v>
          </cell>
        </row>
        <row r="13328">
          <cell r="A13328" t="str">
            <v>14.006.0083-A</v>
          </cell>
          <cell r="B13328">
            <v>360.15</v>
          </cell>
        </row>
        <row r="13329">
          <cell r="A13329" t="str">
            <v>14.006.0084-0</v>
          </cell>
          <cell r="B13329">
            <v>379.88</v>
          </cell>
        </row>
        <row r="13330">
          <cell r="A13330" t="str">
            <v>14.006.0084-A</v>
          </cell>
          <cell r="B13330">
            <v>360.15</v>
          </cell>
        </row>
        <row r="13331">
          <cell r="A13331" t="str">
            <v>14.006.0085-0</v>
          </cell>
          <cell r="B13331">
            <v>231.4</v>
          </cell>
        </row>
        <row r="13332">
          <cell r="A13332" t="str">
            <v>14.006.0085-A</v>
          </cell>
          <cell r="B13332">
            <v>211.67</v>
          </cell>
        </row>
        <row r="13333">
          <cell r="A13333" t="str">
            <v>14.006.0086-0</v>
          </cell>
          <cell r="B13333">
            <v>223.63</v>
          </cell>
        </row>
        <row r="13334">
          <cell r="A13334" t="str">
            <v>14.006.0086-A</v>
          </cell>
          <cell r="B13334">
            <v>203.9</v>
          </cell>
        </row>
        <row r="13335">
          <cell r="A13335" t="str">
            <v>14.006.0087-0</v>
          </cell>
          <cell r="B13335">
            <v>213.47</v>
          </cell>
        </row>
        <row r="13336">
          <cell r="A13336" t="str">
            <v>14.006.0087-A</v>
          </cell>
          <cell r="B13336">
            <v>193.74</v>
          </cell>
        </row>
        <row r="13337">
          <cell r="A13337" t="str">
            <v>14.006.0088-0</v>
          </cell>
          <cell r="B13337">
            <v>278.88</v>
          </cell>
        </row>
        <row r="13338">
          <cell r="A13338" t="str">
            <v>14.006.0088-A</v>
          </cell>
          <cell r="B13338">
            <v>259.14999999999998</v>
          </cell>
        </row>
        <row r="13339">
          <cell r="A13339" t="str">
            <v>14.006.0089-0</v>
          </cell>
          <cell r="B13339">
            <v>269.94</v>
          </cell>
        </row>
        <row r="13340">
          <cell r="A13340" t="str">
            <v>14.006.0089-A</v>
          </cell>
          <cell r="B13340">
            <v>250.21</v>
          </cell>
        </row>
        <row r="13341">
          <cell r="A13341" t="str">
            <v>14.006.0091-0</v>
          </cell>
          <cell r="B13341">
            <v>873.53</v>
          </cell>
        </row>
        <row r="13342">
          <cell r="A13342" t="str">
            <v>14.006.0091-A</v>
          </cell>
          <cell r="B13342">
            <v>843.93</v>
          </cell>
        </row>
        <row r="13343">
          <cell r="A13343" t="str">
            <v>14.006.0092-0</v>
          </cell>
          <cell r="B13343">
            <v>867.41</v>
          </cell>
        </row>
        <row r="13344">
          <cell r="A13344" t="str">
            <v>14.006.0092-A</v>
          </cell>
          <cell r="B13344">
            <v>837.81</v>
          </cell>
        </row>
        <row r="13345">
          <cell r="A13345" t="str">
            <v>14.006.0093-0</v>
          </cell>
          <cell r="B13345">
            <v>970.66</v>
          </cell>
        </row>
        <row r="13346">
          <cell r="A13346" t="str">
            <v>14.006.0093-A</v>
          </cell>
          <cell r="B13346">
            <v>938.59</v>
          </cell>
        </row>
        <row r="13347">
          <cell r="A13347" t="str">
            <v>14.006.0094-0</v>
          </cell>
          <cell r="B13347">
            <v>963.06</v>
          </cell>
        </row>
        <row r="13348">
          <cell r="A13348" t="str">
            <v>14.006.0094-A</v>
          </cell>
          <cell r="B13348">
            <v>930.99</v>
          </cell>
        </row>
        <row r="13349">
          <cell r="A13349" t="str">
            <v>14.006.0095-0</v>
          </cell>
          <cell r="B13349">
            <v>959</v>
          </cell>
        </row>
        <row r="13350">
          <cell r="A13350" t="str">
            <v>14.006.0095-A</v>
          </cell>
          <cell r="B13350">
            <v>926.93</v>
          </cell>
        </row>
        <row r="13351">
          <cell r="A13351" t="str">
            <v>14.006.0100-0</v>
          </cell>
          <cell r="B13351">
            <v>1690.64</v>
          </cell>
        </row>
        <row r="13352">
          <cell r="A13352" t="str">
            <v>14.006.0100-A</v>
          </cell>
          <cell r="B13352">
            <v>1631.43</v>
          </cell>
        </row>
        <row r="13353">
          <cell r="A13353" t="str">
            <v>14.006.0101-0</v>
          </cell>
          <cell r="B13353">
            <v>1698.76</v>
          </cell>
        </row>
        <row r="13354">
          <cell r="A13354" t="str">
            <v>14.006.0101-A</v>
          </cell>
          <cell r="B13354">
            <v>1639.55</v>
          </cell>
        </row>
        <row r="13355">
          <cell r="A13355" t="str">
            <v>14.006.0102-0</v>
          </cell>
          <cell r="B13355">
            <v>2313.75</v>
          </cell>
        </row>
        <row r="13356">
          <cell r="A13356" t="str">
            <v>14.006.0102-A</v>
          </cell>
          <cell r="B13356">
            <v>2249.62</v>
          </cell>
        </row>
        <row r="13357">
          <cell r="A13357" t="str">
            <v>14.006.0103-0</v>
          </cell>
          <cell r="B13357">
            <v>655.25</v>
          </cell>
        </row>
        <row r="13358">
          <cell r="A13358" t="str">
            <v>14.006.0103-A</v>
          </cell>
          <cell r="B13358">
            <v>635.52</v>
          </cell>
        </row>
        <row r="13359">
          <cell r="A13359" t="str">
            <v>14.006.0104-0</v>
          </cell>
          <cell r="B13359">
            <v>651.71</v>
          </cell>
        </row>
        <row r="13360">
          <cell r="A13360" t="str">
            <v>14.006.0104-A</v>
          </cell>
          <cell r="B13360">
            <v>631.98</v>
          </cell>
        </row>
        <row r="13361">
          <cell r="A13361" t="str">
            <v>14.006.0105-0</v>
          </cell>
          <cell r="B13361">
            <v>704.02</v>
          </cell>
        </row>
        <row r="13362">
          <cell r="A13362" t="str">
            <v>14.006.0105-A</v>
          </cell>
          <cell r="B13362">
            <v>674.42</v>
          </cell>
        </row>
        <row r="13363">
          <cell r="A13363" t="str">
            <v>14.006.0110-0</v>
          </cell>
          <cell r="B13363">
            <v>690.87</v>
          </cell>
        </row>
        <row r="13364">
          <cell r="A13364" t="str">
            <v>14.006.0110-A</v>
          </cell>
          <cell r="B13364">
            <v>661.27</v>
          </cell>
        </row>
        <row r="13365">
          <cell r="A13365" t="str">
            <v>14.006.0115-0</v>
          </cell>
          <cell r="B13365">
            <v>678.02</v>
          </cell>
        </row>
        <row r="13366">
          <cell r="A13366" t="str">
            <v>14.006.0115-A</v>
          </cell>
          <cell r="B13366">
            <v>648.41999999999996</v>
          </cell>
        </row>
        <row r="13367">
          <cell r="A13367" t="str">
            <v>14.006.0120-0</v>
          </cell>
          <cell r="B13367">
            <v>1009.93</v>
          </cell>
        </row>
        <row r="13368">
          <cell r="A13368" t="str">
            <v>14.006.0120-A</v>
          </cell>
          <cell r="B13368">
            <v>970.47</v>
          </cell>
        </row>
        <row r="13369">
          <cell r="A13369" t="str">
            <v>14.006.0121-0</v>
          </cell>
          <cell r="B13369">
            <v>989.06</v>
          </cell>
        </row>
        <row r="13370">
          <cell r="A13370" t="str">
            <v>14.006.0121-A</v>
          </cell>
          <cell r="B13370">
            <v>949.59</v>
          </cell>
        </row>
        <row r="13371">
          <cell r="A13371" t="str">
            <v>14.006.0123-0</v>
          </cell>
          <cell r="B13371">
            <v>2000.61</v>
          </cell>
        </row>
        <row r="13372">
          <cell r="A13372" t="str">
            <v>14.006.0123-A</v>
          </cell>
          <cell r="B13372">
            <v>1926.6</v>
          </cell>
        </row>
        <row r="13373">
          <cell r="A13373" t="str">
            <v>14.006.0124-0</v>
          </cell>
          <cell r="B13373">
            <v>4998.29</v>
          </cell>
        </row>
        <row r="13374">
          <cell r="A13374" t="str">
            <v>14.006.0124-A</v>
          </cell>
          <cell r="B13374">
            <v>4819.7700000000004</v>
          </cell>
        </row>
        <row r="13375">
          <cell r="A13375" t="str">
            <v>14.006.0126-0</v>
          </cell>
          <cell r="B13375">
            <v>1434.16</v>
          </cell>
        </row>
        <row r="13376">
          <cell r="A13376" t="str">
            <v>14.006.0126-A</v>
          </cell>
          <cell r="B13376">
            <v>1379.89</v>
          </cell>
        </row>
        <row r="13377">
          <cell r="A13377" t="str">
            <v>14.006.0127-0</v>
          </cell>
          <cell r="B13377">
            <v>482.12</v>
          </cell>
        </row>
        <row r="13378">
          <cell r="A13378" t="str">
            <v>14.006.0127-A</v>
          </cell>
          <cell r="B13378">
            <v>472.72</v>
          </cell>
        </row>
        <row r="13379">
          <cell r="A13379" t="str">
            <v>14.006.0150-0</v>
          </cell>
          <cell r="B13379">
            <v>708.64</v>
          </cell>
        </row>
        <row r="13380">
          <cell r="A13380" t="str">
            <v>14.006.0150-A</v>
          </cell>
          <cell r="B13380">
            <v>651.9</v>
          </cell>
        </row>
        <row r="13381">
          <cell r="A13381" t="str">
            <v>14.006.0155-0</v>
          </cell>
          <cell r="B13381">
            <v>721</v>
          </cell>
        </row>
        <row r="13382">
          <cell r="A13382" t="str">
            <v>14.006.0155-A</v>
          </cell>
          <cell r="B13382">
            <v>664.26</v>
          </cell>
        </row>
        <row r="13383">
          <cell r="A13383" t="str">
            <v>14.006.0156-0</v>
          </cell>
          <cell r="B13383">
            <v>726.38</v>
          </cell>
        </row>
        <row r="13384">
          <cell r="A13384" t="str">
            <v>14.006.0156-A</v>
          </cell>
          <cell r="B13384">
            <v>669.64</v>
          </cell>
        </row>
        <row r="13385">
          <cell r="A13385" t="str">
            <v>14.006.0160-0</v>
          </cell>
          <cell r="B13385">
            <v>728.96</v>
          </cell>
        </row>
        <row r="13386">
          <cell r="A13386" t="str">
            <v>14.006.0160-A</v>
          </cell>
          <cell r="B13386">
            <v>672.22</v>
          </cell>
        </row>
        <row r="13387">
          <cell r="A13387" t="str">
            <v>14.006.0185-0</v>
          </cell>
          <cell r="B13387">
            <v>913.7</v>
          </cell>
        </row>
        <row r="13388">
          <cell r="A13388" t="str">
            <v>14.006.0185-A</v>
          </cell>
          <cell r="B13388">
            <v>884.1</v>
          </cell>
        </row>
        <row r="13389">
          <cell r="A13389" t="str">
            <v>14.006.0190-0</v>
          </cell>
          <cell r="B13389">
            <v>624.37</v>
          </cell>
        </row>
        <row r="13390">
          <cell r="A13390" t="str">
            <v>14.006.0190-A</v>
          </cell>
          <cell r="B13390">
            <v>589.83000000000004</v>
          </cell>
        </row>
        <row r="13391">
          <cell r="A13391" t="str">
            <v>14.006.0220-0</v>
          </cell>
          <cell r="B13391">
            <v>377.66</v>
          </cell>
        </row>
        <row r="13392">
          <cell r="A13392" t="str">
            <v>14.006.0220-A</v>
          </cell>
          <cell r="B13392">
            <v>348.06</v>
          </cell>
        </row>
        <row r="13393">
          <cell r="A13393" t="str">
            <v>14.006.0225-0</v>
          </cell>
          <cell r="B13393">
            <v>563.94000000000005</v>
          </cell>
        </row>
        <row r="13394">
          <cell r="A13394" t="str">
            <v>14.006.0225-A</v>
          </cell>
          <cell r="B13394">
            <v>507.2</v>
          </cell>
        </row>
        <row r="13395">
          <cell r="A13395" t="str">
            <v>14.006.0232-0</v>
          </cell>
          <cell r="B13395">
            <v>901.39</v>
          </cell>
        </row>
        <row r="13396">
          <cell r="A13396" t="str">
            <v>14.006.0232-A</v>
          </cell>
          <cell r="B13396">
            <v>867.98</v>
          </cell>
        </row>
        <row r="13397">
          <cell r="A13397" t="str">
            <v>14.006.0233-0</v>
          </cell>
          <cell r="B13397">
            <v>923.82</v>
          </cell>
        </row>
        <row r="13398">
          <cell r="A13398" t="str">
            <v>14.006.0233-A</v>
          </cell>
          <cell r="B13398">
            <v>889.92</v>
          </cell>
        </row>
        <row r="13399">
          <cell r="A13399" t="str">
            <v>14.006.0234-0</v>
          </cell>
          <cell r="B13399">
            <v>960.84</v>
          </cell>
        </row>
        <row r="13400">
          <cell r="A13400" t="str">
            <v>14.006.0234-A</v>
          </cell>
          <cell r="B13400">
            <v>926.45</v>
          </cell>
        </row>
        <row r="13401">
          <cell r="A13401" t="str">
            <v>14.006.0235-0</v>
          </cell>
          <cell r="B13401">
            <v>408.83</v>
          </cell>
        </row>
        <row r="13402">
          <cell r="A13402" t="str">
            <v>14.006.0235-A</v>
          </cell>
          <cell r="B13402">
            <v>379.22</v>
          </cell>
        </row>
        <row r="13403">
          <cell r="A13403" t="str">
            <v>14.006.0237-0</v>
          </cell>
          <cell r="B13403">
            <v>399.27</v>
          </cell>
        </row>
        <row r="13404">
          <cell r="A13404" t="str">
            <v>14.006.0237-A</v>
          </cell>
          <cell r="B13404">
            <v>369.67</v>
          </cell>
        </row>
        <row r="13405">
          <cell r="A13405" t="str">
            <v>14.006.0238-0</v>
          </cell>
          <cell r="B13405">
            <v>387.33</v>
          </cell>
        </row>
        <row r="13406">
          <cell r="A13406" t="str">
            <v>14.006.0238-A</v>
          </cell>
          <cell r="B13406">
            <v>357.73</v>
          </cell>
        </row>
        <row r="13407">
          <cell r="A13407" t="str">
            <v>14.006.0240-0</v>
          </cell>
          <cell r="B13407">
            <v>271.89999999999998</v>
          </cell>
        </row>
        <row r="13408">
          <cell r="A13408" t="str">
            <v>14.006.0240-A</v>
          </cell>
          <cell r="B13408">
            <v>252.16</v>
          </cell>
        </row>
        <row r="13409">
          <cell r="A13409" t="str">
            <v>14.006.0245-0</v>
          </cell>
          <cell r="B13409">
            <v>155.41</v>
          </cell>
        </row>
        <row r="13410">
          <cell r="A13410" t="str">
            <v>14.006.0245-A</v>
          </cell>
          <cell r="B13410">
            <v>145.55000000000001</v>
          </cell>
        </row>
        <row r="13411">
          <cell r="A13411" t="str">
            <v>14.006.0255-0</v>
          </cell>
          <cell r="B13411">
            <v>1481.1</v>
          </cell>
        </row>
        <row r="13412">
          <cell r="A13412" t="str">
            <v>14.006.0255-A</v>
          </cell>
          <cell r="B13412">
            <v>1421.89</v>
          </cell>
        </row>
        <row r="13413">
          <cell r="A13413" t="str">
            <v>14.006.0260-0</v>
          </cell>
          <cell r="B13413">
            <v>1017.2</v>
          </cell>
        </row>
        <row r="13414">
          <cell r="A13414" t="str">
            <v>14.006.0260-A</v>
          </cell>
          <cell r="B13414">
            <v>926.79</v>
          </cell>
        </row>
        <row r="13415">
          <cell r="A13415" t="str">
            <v>14.006.0265-0</v>
          </cell>
          <cell r="B13415">
            <v>990.92</v>
          </cell>
        </row>
        <row r="13416">
          <cell r="A13416" t="str">
            <v>14.006.0265-A</v>
          </cell>
          <cell r="B13416">
            <v>961.32</v>
          </cell>
        </row>
        <row r="13417">
          <cell r="A13417" t="str">
            <v>14.006.0270-0</v>
          </cell>
          <cell r="B13417">
            <v>1142.48</v>
          </cell>
        </row>
        <row r="13418">
          <cell r="A13418" t="str">
            <v>14.006.0270-A</v>
          </cell>
          <cell r="B13418">
            <v>1112.8800000000001</v>
          </cell>
        </row>
        <row r="13419">
          <cell r="A13419" t="str">
            <v>14.006.0275-0</v>
          </cell>
          <cell r="B13419">
            <v>1415.13</v>
          </cell>
        </row>
        <row r="13420">
          <cell r="A13420" t="str">
            <v>14.006.0275-A</v>
          </cell>
          <cell r="B13420">
            <v>1380.6</v>
          </cell>
        </row>
        <row r="13421">
          <cell r="A13421" t="str">
            <v>14.006.0285-0</v>
          </cell>
          <cell r="B13421">
            <v>989.84</v>
          </cell>
        </row>
        <row r="13422">
          <cell r="A13422" t="str">
            <v>14.006.0285-A</v>
          </cell>
          <cell r="B13422">
            <v>960.23</v>
          </cell>
        </row>
        <row r="13423">
          <cell r="A13423" t="str">
            <v>14.006.0286-0</v>
          </cell>
          <cell r="B13423">
            <v>784.45</v>
          </cell>
        </row>
        <row r="13424">
          <cell r="A13424" t="str">
            <v>14.006.0286-A</v>
          </cell>
          <cell r="B13424">
            <v>759.78</v>
          </cell>
        </row>
        <row r="13425">
          <cell r="A13425" t="str">
            <v>14.006.0288-0</v>
          </cell>
          <cell r="B13425">
            <v>992.81</v>
          </cell>
        </row>
        <row r="13426">
          <cell r="A13426" t="str">
            <v>14.006.0288-A</v>
          </cell>
          <cell r="B13426">
            <v>948.41</v>
          </cell>
        </row>
        <row r="13427">
          <cell r="A13427" t="str">
            <v>14.006.0290-0</v>
          </cell>
          <cell r="B13427">
            <v>1471.33</v>
          </cell>
        </row>
        <row r="13428">
          <cell r="A13428" t="str">
            <v>14.006.0290-A</v>
          </cell>
          <cell r="B13428">
            <v>1436.79</v>
          </cell>
        </row>
        <row r="13429">
          <cell r="A13429" t="str">
            <v>14.006.0295-0</v>
          </cell>
          <cell r="B13429">
            <v>1896.28</v>
          </cell>
        </row>
        <row r="13430">
          <cell r="A13430" t="str">
            <v>14.006.0295-A</v>
          </cell>
          <cell r="B13430">
            <v>1856.81</v>
          </cell>
        </row>
        <row r="13431">
          <cell r="A13431" t="str">
            <v>14.006.0296-0</v>
          </cell>
          <cell r="B13431">
            <v>1981.73</v>
          </cell>
        </row>
        <row r="13432">
          <cell r="A13432" t="str">
            <v>14.006.0296-A</v>
          </cell>
          <cell r="B13432">
            <v>1937.33</v>
          </cell>
        </row>
        <row r="13433">
          <cell r="A13433" t="str">
            <v>14.006.0297-0</v>
          </cell>
          <cell r="B13433">
            <v>1238.24</v>
          </cell>
        </row>
        <row r="13434">
          <cell r="A13434" t="str">
            <v>14.006.0297-A</v>
          </cell>
          <cell r="B13434">
            <v>1213.57</v>
          </cell>
        </row>
        <row r="13435">
          <cell r="A13435" t="str">
            <v>14.006.0299-0</v>
          </cell>
          <cell r="B13435">
            <v>1406.24</v>
          </cell>
        </row>
        <row r="13436">
          <cell r="A13436" t="str">
            <v>14.006.0299-A</v>
          </cell>
          <cell r="B13436">
            <v>1381.57</v>
          </cell>
        </row>
        <row r="13437">
          <cell r="A13437" t="str">
            <v>14.006.0301-0</v>
          </cell>
          <cell r="B13437">
            <v>1774.31</v>
          </cell>
        </row>
        <row r="13438">
          <cell r="A13438" t="str">
            <v>14.006.0301-A</v>
          </cell>
          <cell r="B13438">
            <v>1739.78</v>
          </cell>
        </row>
        <row r="13439">
          <cell r="A13439" t="str">
            <v>14.006.0303-0</v>
          </cell>
          <cell r="B13439">
            <v>2609.35</v>
          </cell>
        </row>
        <row r="13440">
          <cell r="A13440" t="str">
            <v>14.006.0303-A</v>
          </cell>
          <cell r="B13440">
            <v>2569.88</v>
          </cell>
        </row>
        <row r="13441">
          <cell r="A13441" t="str">
            <v>14.006.0305-0</v>
          </cell>
          <cell r="B13441">
            <v>767.34</v>
          </cell>
        </row>
        <row r="13442">
          <cell r="A13442" t="str">
            <v>14.006.0305-A</v>
          </cell>
          <cell r="B13442">
            <v>727.87</v>
          </cell>
        </row>
        <row r="13443">
          <cell r="A13443" t="str">
            <v>14.006.0310-0</v>
          </cell>
          <cell r="B13443">
            <v>208.32</v>
          </cell>
        </row>
        <row r="13444">
          <cell r="A13444" t="str">
            <v>14.006.0310-A</v>
          </cell>
          <cell r="B13444">
            <v>194.48</v>
          </cell>
        </row>
        <row r="13445">
          <cell r="A13445" t="str">
            <v>14.006.0353-0</v>
          </cell>
          <cell r="B13445">
            <v>143.11000000000001</v>
          </cell>
        </row>
        <row r="13446">
          <cell r="A13446" t="str">
            <v>14.006.0353-A</v>
          </cell>
          <cell r="B13446">
            <v>130.30000000000001</v>
          </cell>
        </row>
        <row r="13447">
          <cell r="A13447" t="str">
            <v>14.006.0355-0</v>
          </cell>
          <cell r="B13447">
            <v>261.20999999999998</v>
          </cell>
        </row>
        <row r="13448">
          <cell r="A13448" t="str">
            <v>14.006.0355-A</v>
          </cell>
          <cell r="B13448">
            <v>246.41</v>
          </cell>
        </row>
        <row r="13449">
          <cell r="A13449" t="str">
            <v>14.006.0360-0</v>
          </cell>
          <cell r="B13449">
            <v>368.74</v>
          </cell>
        </row>
        <row r="13450">
          <cell r="A13450" t="str">
            <v>14.006.0360-A</v>
          </cell>
          <cell r="B13450">
            <v>344.07</v>
          </cell>
        </row>
        <row r="13451">
          <cell r="A13451" t="str">
            <v>14.006.0362-0</v>
          </cell>
          <cell r="B13451">
            <v>136.65</v>
          </cell>
        </row>
        <row r="13452">
          <cell r="A13452" t="str">
            <v>14.006.0362-A</v>
          </cell>
          <cell r="B13452">
            <v>126.78</v>
          </cell>
        </row>
        <row r="13453">
          <cell r="A13453" t="str">
            <v>14.006.0370-0</v>
          </cell>
          <cell r="B13453">
            <v>223.95</v>
          </cell>
        </row>
        <row r="13454">
          <cell r="A13454" t="str">
            <v>14.006.0370-A</v>
          </cell>
          <cell r="B13454">
            <v>214.08</v>
          </cell>
        </row>
        <row r="13455">
          <cell r="A13455" t="str">
            <v>14.006.0371-0</v>
          </cell>
          <cell r="B13455">
            <v>205.5</v>
          </cell>
        </row>
        <row r="13456">
          <cell r="A13456" t="str">
            <v>14.006.0371-A</v>
          </cell>
          <cell r="B13456">
            <v>186.69</v>
          </cell>
        </row>
        <row r="13457">
          <cell r="A13457" t="str">
            <v>14.006.0372-0</v>
          </cell>
          <cell r="B13457">
            <v>1332.09</v>
          </cell>
        </row>
        <row r="13458">
          <cell r="A13458" t="str">
            <v>14.006.0372-A</v>
          </cell>
          <cell r="B13458">
            <v>1225.73</v>
          </cell>
        </row>
        <row r="13459">
          <cell r="A13459" t="str">
            <v>14.006.0373-0</v>
          </cell>
          <cell r="B13459">
            <v>1328.43</v>
          </cell>
        </row>
        <row r="13460">
          <cell r="A13460" t="str">
            <v>14.006.0373-A</v>
          </cell>
          <cell r="B13460">
            <v>1264.29</v>
          </cell>
        </row>
        <row r="13461">
          <cell r="A13461" t="str">
            <v>14.006.0374-0</v>
          </cell>
          <cell r="B13461">
            <v>901.31</v>
          </cell>
        </row>
        <row r="13462">
          <cell r="A13462" t="str">
            <v>14.006.0374-A</v>
          </cell>
          <cell r="B13462">
            <v>822.37</v>
          </cell>
        </row>
        <row r="13463">
          <cell r="A13463" t="str">
            <v>14.006.0375-0</v>
          </cell>
          <cell r="B13463">
            <v>61.13</v>
          </cell>
        </row>
        <row r="13464">
          <cell r="A13464" t="str">
            <v>14.006.0375-A</v>
          </cell>
          <cell r="B13464">
            <v>56.19</v>
          </cell>
        </row>
        <row r="13465">
          <cell r="A13465" t="str">
            <v>14.006.0380-0</v>
          </cell>
          <cell r="B13465">
            <v>65.97</v>
          </cell>
        </row>
        <row r="13466">
          <cell r="A13466" t="str">
            <v>14.006.0380-A</v>
          </cell>
          <cell r="B13466">
            <v>61.04</v>
          </cell>
        </row>
        <row r="13467">
          <cell r="A13467" t="str">
            <v>14.006.0385-0</v>
          </cell>
          <cell r="B13467">
            <v>70.66</v>
          </cell>
        </row>
        <row r="13468">
          <cell r="A13468" t="str">
            <v>14.006.0385-A</v>
          </cell>
          <cell r="B13468">
            <v>65.73</v>
          </cell>
        </row>
        <row r="13469">
          <cell r="A13469" t="str">
            <v>14.006.0399-0</v>
          </cell>
          <cell r="B13469">
            <v>50.15</v>
          </cell>
        </row>
        <row r="13470">
          <cell r="A13470" t="str">
            <v>14.006.0399-A</v>
          </cell>
          <cell r="B13470">
            <v>46.21</v>
          </cell>
        </row>
        <row r="13471">
          <cell r="A13471" t="str">
            <v>14.006.0400-0</v>
          </cell>
          <cell r="B13471">
            <v>55.35</v>
          </cell>
        </row>
        <row r="13472">
          <cell r="A13472" t="str">
            <v>14.006.0400-A</v>
          </cell>
          <cell r="B13472">
            <v>51.4</v>
          </cell>
        </row>
        <row r="13473">
          <cell r="A13473" t="str">
            <v>14.006.0401-0</v>
          </cell>
          <cell r="B13473">
            <v>17.73</v>
          </cell>
        </row>
        <row r="13474">
          <cell r="A13474" t="str">
            <v>14.006.0401-A</v>
          </cell>
          <cell r="B13474">
            <v>16.78</v>
          </cell>
        </row>
        <row r="13475">
          <cell r="A13475" t="str">
            <v>14.006.0405-0</v>
          </cell>
          <cell r="B13475">
            <v>30.79</v>
          </cell>
        </row>
        <row r="13476">
          <cell r="A13476" t="str">
            <v>14.006.0405-A</v>
          </cell>
          <cell r="B13476">
            <v>29.06</v>
          </cell>
        </row>
        <row r="13477">
          <cell r="A13477" t="str">
            <v>14.006.0407-0</v>
          </cell>
          <cell r="B13477">
            <v>32.89</v>
          </cell>
        </row>
        <row r="13478">
          <cell r="A13478" t="str">
            <v>14.006.0407-A</v>
          </cell>
          <cell r="B13478">
            <v>31.17</v>
          </cell>
        </row>
        <row r="13479">
          <cell r="A13479" t="str">
            <v>14.006.0408-0</v>
          </cell>
          <cell r="B13479">
            <v>30.79</v>
          </cell>
        </row>
        <row r="13480">
          <cell r="A13480" t="str">
            <v>14.006.0408-A</v>
          </cell>
          <cell r="B13480">
            <v>29.06</v>
          </cell>
        </row>
        <row r="13481">
          <cell r="A13481" t="str">
            <v>14.006.0409-0</v>
          </cell>
          <cell r="B13481">
            <v>8.81</v>
          </cell>
        </row>
        <row r="13482">
          <cell r="A13482" t="str">
            <v>14.006.0409-A</v>
          </cell>
          <cell r="B13482">
            <v>8.44</v>
          </cell>
        </row>
        <row r="13483">
          <cell r="A13483" t="str">
            <v>14.006.0415-0</v>
          </cell>
          <cell r="B13483">
            <v>46.97</v>
          </cell>
        </row>
        <row r="13484">
          <cell r="A13484" t="str">
            <v>14.006.0415-A</v>
          </cell>
          <cell r="B13484">
            <v>42.03</v>
          </cell>
        </row>
        <row r="13485">
          <cell r="A13485" t="str">
            <v>14.006.0417-0</v>
          </cell>
          <cell r="B13485">
            <v>56.71</v>
          </cell>
        </row>
        <row r="13486">
          <cell r="A13486" t="str">
            <v>14.006.0417-A</v>
          </cell>
          <cell r="B13486">
            <v>51.78</v>
          </cell>
        </row>
        <row r="13487">
          <cell r="A13487" t="str">
            <v>14.006.0420-0</v>
          </cell>
          <cell r="B13487">
            <v>520.74</v>
          </cell>
        </row>
        <row r="13488">
          <cell r="A13488" t="str">
            <v>14.006.0420-A</v>
          </cell>
          <cell r="B13488">
            <v>507.32</v>
          </cell>
        </row>
        <row r="13489">
          <cell r="A13489" t="str">
            <v>14.006.0422-1</v>
          </cell>
          <cell r="B13489">
            <v>688.74</v>
          </cell>
        </row>
        <row r="13490">
          <cell r="A13490" t="str">
            <v>14.006.0422-B</v>
          </cell>
          <cell r="B13490">
            <v>675.32</v>
          </cell>
        </row>
        <row r="13491">
          <cell r="A13491" t="str">
            <v>14.006.0423-0</v>
          </cell>
          <cell r="B13491">
            <v>604.74</v>
          </cell>
        </row>
        <row r="13492">
          <cell r="A13492" t="str">
            <v>14.006.0423-A</v>
          </cell>
          <cell r="B13492">
            <v>591.32000000000005</v>
          </cell>
        </row>
        <row r="13493">
          <cell r="A13493" t="str">
            <v>14.006.0424-0</v>
          </cell>
          <cell r="B13493">
            <v>669.48</v>
          </cell>
        </row>
        <row r="13494">
          <cell r="A13494" t="str">
            <v>14.006.0424-A</v>
          </cell>
          <cell r="B13494">
            <v>658.63</v>
          </cell>
        </row>
        <row r="13495">
          <cell r="A13495" t="str">
            <v>14.006.0426-0</v>
          </cell>
          <cell r="B13495">
            <v>459.48</v>
          </cell>
        </row>
        <row r="13496">
          <cell r="A13496" t="str">
            <v>14.006.0426-A</v>
          </cell>
          <cell r="B13496">
            <v>448.63</v>
          </cell>
        </row>
        <row r="13497">
          <cell r="A13497" t="str">
            <v>14.006.0428-0</v>
          </cell>
          <cell r="B13497">
            <v>625.03</v>
          </cell>
        </row>
        <row r="13498">
          <cell r="A13498" t="str">
            <v>14.006.0428-A</v>
          </cell>
          <cell r="B13498">
            <v>620.1</v>
          </cell>
        </row>
        <row r="13499">
          <cell r="A13499" t="str">
            <v>14.006.0430-0</v>
          </cell>
          <cell r="B13499">
            <v>405.77</v>
          </cell>
        </row>
        <row r="13500">
          <cell r="A13500" t="str">
            <v>14.006.0430-A</v>
          </cell>
          <cell r="B13500">
            <v>402.07</v>
          </cell>
        </row>
        <row r="13501">
          <cell r="A13501" t="str">
            <v>14.006.0440-0</v>
          </cell>
          <cell r="B13501">
            <v>1482</v>
          </cell>
        </row>
        <row r="13502">
          <cell r="A13502" t="str">
            <v>14.006.0440-A</v>
          </cell>
          <cell r="B13502">
            <v>1367.05</v>
          </cell>
        </row>
        <row r="13503">
          <cell r="A13503" t="str">
            <v>14.006.0445-0</v>
          </cell>
          <cell r="B13503">
            <v>299.38</v>
          </cell>
        </row>
        <row r="13504">
          <cell r="A13504" t="str">
            <v>14.006.0445-A</v>
          </cell>
          <cell r="B13504">
            <v>285.54000000000002</v>
          </cell>
        </row>
        <row r="13505">
          <cell r="A13505" t="str">
            <v>14.006.0609-0</v>
          </cell>
          <cell r="B13505">
            <v>11.57</v>
          </cell>
        </row>
        <row r="13506">
          <cell r="A13506" t="str">
            <v>14.006.0609-A</v>
          </cell>
          <cell r="B13506">
            <v>11.57</v>
          </cell>
        </row>
        <row r="13507">
          <cell r="A13507" t="str">
            <v>14.006.0612-0</v>
          </cell>
          <cell r="B13507">
            <v>18</v>
          </cell>
        </row>
        <row r="13508">
          <cell r="A13508" t="str">
            <v>14.006.0612-A</v>
          </cell>
          <cell r="B13508">
            <v>18</v>
          </cell>
        </row>
        <row r="13509">
          <cell r="A13509" t="str">
            <v>14.006.0615-0</v>
          </cell>
          <cell r="B13509">
            <v>24</v>
          </cell>
        </row>
        <row r="13510">
          <cell r="A13510" t="str">
            <v>14.006.0615-A</v>
          </cell>
          <cell r="B13510">
            <v>24</v>
          </cell>
        </row>
        <row r="13511">
          <cell r="A13511" t="str">
            <v>14.006.0624-0</v>
          </cell>
          <cell r="B13511">
            <v>15.51</v>
          </cell>
        </row>
        <row r="13512">
          <cell r="A13512" t="str">
            <v>14.006.0624-A</v>
          </cell>
          <cell r="B13512">
            <v>15.51</v>
          </cell>
        </row>
        <row r="13513">
          <cell r="A13513" t="str">
            <v>14.006.0627-0</v>
          </cell>
          <cell r="B13513">
            <v>18.79</v>
          </cell>
        </row>
        <row r="13514">
          <cell r="A13514" t="str">
            <v>14.006.0627-A</v>
          </cell>
          <cell r="B13514">
            <v>18.79</v>
          </cell>
        </row>
        <row r="13515">
          <cell r="A13515" t="str">
            <v>14.006.0630-0</v>
          </cell>
          <cell r="B13515">
            <v>29.23</v>
          </cell>
        </row>
        <row r="13516">
          <cell r="A13516" t="str">
            <v>14.006.0630-A</v>
          </cell>
          <cell r="B13516">
            <v>29.23</v>
          </cell>
        </row>
        <row r="13517">
          <cell r="A13517" t="str">
            <v>14.006.0633-0</v>
          </cell>
          <cell r="B13517">
            <v>39.72</v>
          </cell>
        </row>
        <row r="13518">
          <cell r="A13518" t="str">
            <v>14.006.0633-A</v>
          </cell>
          <cell r="B13518">
            <v>39.72</v>
          </cell>
        </row>
        <row r="13519">
          <cell r="A13519" t="str">
            <v>14.006.0636-0</v>
          </cell>
          <cell r="B13519">
            <v>57.39</v>
          </cell>
        </row>
        <row r="13520">
          <cell r="A13520" t="str">
            <v>14.006.0636-A</v>
          </cell>
          <cell r="B13520">
            <v>57.39</v>
          </cell>
        </row>
        <row r="13521">
          <cell r="A13521" t="str">
            <v>14.006.0639-0</v>
          </cell>
          <cell r="B13521">
            <v>23.29</v>
          </cell>
        </row>
        <row r="13522">
          <cell r="A13522" t="str">
            <v>14.006.0639-A</v>
          </cell>
          <cell r="B13522">
            <v>23.29</v>
          </cell>
        </row>
        <row r="13523">
          <cell r="A13523" t="str">
            <v>14.006.0645-0</v>
          </cell>
          <cell r="B13523">
            <v>33.869999999999997</v>
          </cell>
        </row>
        <row r="13524">
          <cell r="A13524" t="str">
            <v>14.006.0645-A</v>
          </cell>
          <cell r="B13524">
            <v>33.869999999999997</v>
          </cell>
        </row>
        <row r="13525">
          <cell r="A13525" t="str">
            <v>14.006.0648-0</v>
          </cell>
          <cell r="B13525">
            <v>24.29</v>
          </cell>
        </row>
        <row r="13526">
          <cell r="A13526" t="str">
            <v>14.006.0648-A</v>
          </cell>
          <cell r="B13526">
            <v>24.29</v>
          </cell>
        </row>
        <row r="13527">
          <cell r="A13527" t="str">
            <v>14.006.0680-0</v>
          </cell>
          <cell r="B13527">
            <v>10.45</v>
          </cell>
        </row>
        <row r="13528">
          <cell r="A13528" t="str">
            <v>14.006.0680-A</v>
          </cell>
          <cell r="B13528">
            <v>10.45</v>
          </cell>
        </row>
        <row r="13529">
          <cell r="A13529" t="str">
            <v>14.006.0685-0</v>
          </cell>
          <cell r="B13529">
            <v>16.239999999999998</v>
          </cell>
        </row>
        <row r="13530">
          <cell r="A13530" t="str">
            <v>14.006.0685-A</v>
          </cell>
          <cell r="B13530">
            <v>16.239999999999998</v>
          </cell>
        </row>
        <row r="13531">
          <cell r="A13531" t="str">
            <v>14.006.0688-0</v>
          </cell>
          <cell r="B13531">
            <v>36.159999999999997</v>
          </cell>
        </row>
        <row r="13532">
          <cell r="A13532" t="str">
            <v>14.006.0688-A</v>
          </cell>
          <cell r="B13532">
            <v>36.159999999999997</v>
          </cell>
        </row>
        <row r="13533">
          <cell r="A13533" t="str">
            <v>14.006.0695-0</v>
          </cell>
          <cell r="B13533">
            <v>45.01</v>
          </cell>
        </row>
        <row r="13534">
          <cell r="A13534" t="str">
            <v>14.006.0695-A</v>
          </cell>
          <cell r="B13534">
            <v>45.01</v>
          </cell>
        </row>
        <row r="13535">
          <cell r="A13535" t="str">
            <v>14.007.0005-0</v>
          </cell>
          <cell r="B13535">
            <v>688.84</v>
          </cell>
        </row>
        <row r="13536">
          <cell r="A13536" t="str">
            <v>14.007.0005-A</v>
          </cell>
          <cell r="B13536">
            <v>688.84</v>
          </cell>
        </row>
        <row r="13537">
          <cell r="A13537" t="str">
            <v>14.007.0010-0</v>
          </cell>
          <cell r="B13537">
            <v>225.14</v>
          </cell>
        </row>
        <row r="13538">
          <cell r="A13538" t="str">
            <v>14.007.0010-A</v>
          </cell>
          <cell r="B13538">
            <v>225.14</v>
          </cell>
        </row>
        <row r="13539">
          <cell r="A13539" t="str">
            <v>14.007.0015-0</v>
          </cell>
          <cell r="B13539">
            <v>217.4</v>
          </cell>
        </row>
        <row r="13540">
          <cell r="A13540" t="str">
            <v>14.007.0015-A</v>
          </cell>
          <cell r="B13540">
            <v>217.4</v>
          </cell>
        </row>
        <row r="13541">
          <cell r="A13541" t="str">
            <v>14.007.0020-0</v>
          </cell>
          <cell r="B13541">
            <v>814.05</v>
          </cell>
        </row>
        <row r="13542">
          <cell r="A13542" t="str">
            <v>14.007.0020-A</v>
          </cell>
          <cell r="B13542">
            <v>814.05</v>
          </cell>
        </row>
        <row r="13543">
          <cell r="A13543" t="str">
            <v>14.007.0025-0</v>
          </cell>
          <cell r="B13543">
            <v>456.11</v>
          </cell>
        </row>
        <row r="13544">
          <cell r="A13544" t="str">
            <v>14.007.0025-A</v>
          </cell>
          <cell r="B13544">
            <v>456.11</v>
          </cell>
        </row>
        <row r="13545">
          <cell r="A13545" t="str">
            <v>14.007.0030-0</v>
          </cell>
          <cell r="B13545">
            <v>145.35</v>
          </cell>
        </row>
        <row r="13546">
          <cell r="A13546" t="str">
            <v>14.007.0030-A</v>
          </cell>
          <cell r="B13546">
            <v>145.35</v>
          </cell>
        </row>
        <row r="13547">
          <cell r="A13547" t="str">
            <v>14.007.0035-0</v>
          </cell>
          <cell r="B13547">
            <v>216.14</v>
          </cell>
        </row>
        <row r="13548">
          <cell r="A13548" t="str">
            <v>14.007.0035-A</v>
          </cell>
          <cell r="B13548">
            <v>216.14</v>
          </cell>
        </row>
        <row r="13549">
          <cell r="A13549" t="str">
            <v>14.007.0038-0</v>
          </cell>
          <cell r="B13549">
            <v>62.72</v>
          </cell>
        </row>
        <row r="13550">
          <cell r="A13550" t="str">
            <v>14.007.0038-A</v>
          </cell>
          <cell r="B13550">
            <v>62.72</v>
          </cell>
        </row>
        <row r="13551">
          <cell r="A13551" t="str">
            <v>14.007.0040-0</v>
          </cell>
          <cell r="B13551">
            <v>300.20999999999998</v>
          </cell>
        </row>
        <row r="13552">
          <cell r="A13552" t="str">
            <v>14.007.0040-A</v>
          </cell>
          <cell r="B13552">
            <v>300.20999999999998</v>
          </cell>
        </row>
        <row r="13553">
          <cell r="A13553" t="str">
            <v>14.007.0045-0</v>
          </cell>
          <cell r="B13553">
            <v>56.65</v>
          </cell>
        </row>
        <row r="13554">
          <cell r="A13554" t="str">
            <v>14.007.0045-A</v>
          </cell>
          <cell r="B13554">
            <v>56.65</v>
          </cell>
        </row>
        <row r="13555">
          <cell r="A13555" t="str">
            <v>14.007.0050-0</v>
          </cell>
          <cell r="B13555">
            <v>561.04999999999995</v>
          </cell>
        </row>
        <row r="13556">
          <cell r="A13556" t="str">
            <v>14.007.0050-A</v>
          </cell>
          <cell r="B13556">
            <v>561.04999999999995</v>
          </cell>
        </row>
        <row r="13557">
          <cell r="A13557" t="str">
            <v>14.007.0055-0</v>
          </cell>
          <cell r="B13557">
            <v>464.17</v>
          </cell>
        </row>
        <row r="13558">
          <cell r="A13558" t="str">
            <v>14.007.0055-A</v>
          </cell>
          <cell r="B13558">
            <v>464.17</v>
          </cell>
        </row>
        <row r="13559">
          <cell r="A13559" t="str">
            <v>14.007.0057-0</v>
          </cell>
          <cell r="B13559">
            <v>43.88</v>
          </cell>
        </row>
        <row r="13560">
          <cell r="A13560" t="str">
            <v>14.007.0057-A</v>
          </cell>
          <cell r="B13560">
            <v>43.88</v>
          </cell>
        </row>
        <row r="13561">
          <cell r="A13561" t="str">
            <v>14.007.0060-0</v>
          </cell>
          <cell r="B13561">
            <v>300.20999999999998</v>
          </cell>
        </row>
        <row r="13562">
          <cell r="A13562" t="str">
            <v>14.007.0060-A</v>
          </cell>
          <cell r="B13562">
            <v>300.20999999999998</v>
          </cell>
        </row>
        <row r="13563">
          <cell r="A13563" t="str">
            <v>14.007.0065-0</v>
          </cell>
          <cell r="B13563">
            <v>115.8</v>
          </cell>
        </row>
        <row r="13564">
          <cell r="A13564" t="str">
            <v>14.007.0065-A</v>
          </cell>
          <cell r="B13564">
            <v>115.8</v>
          </cell>
        </row>
        <row r="13565">
          <cell r="A13565" t="str">
            <v>14.007.0070-0</v>
          </cell>
          <cell r="B13565">
            <v>44.34</v>
          </cell>
        </row>
        <row r="13566">
          <cell r="A13566" t="str">
            <v>14.007.0070-A</v>
          </cell>
          <cell r="B13566">
            <v>44.34</v>
          </cell>
        </row>
        <row r="13567">
          <cell r="A13567" t="str">
            <v>14.007.0075-0</v>
          </cell>
          <cell r="B13567">
            <v>45.6</v>
          </cell>
        </row>
        <row r="13568">
          <cell r="A13568" t="str">
            <v>14.007.0075-A</v>
          </cell>
          <cell r="B13568">
            <v>45.6</v>
          </cell>
        </row>
        <row r="13569">
          <cell r="A13569" t="str">
            <v>14.007.0080-0</v>
          </cell>
          <cell r="B13569">
            <v>62.48</v>
          </cell>
        </row>
        <row r="13570">
          <cell r="A13570" t="str">
            <v>14.007.0080-A</v>
          </cell>
          <cell r="B13570">
            <v>62.48</v>
          </cell>
        </row>
        <row r="13571">
          <cell r="A13571" t="str">
            <v>14.007.0085-0</v>
          </cell>
          <cell r="B13571">
            <v>249.98</v>
          </cell>
        </row>
        <row r="13572">
          <cell r="A13572" t="str">
            <v>14.007.0085-A</v>
          </cell>
          <cell r="B13572">
            <v>249.98</v>
          </cell>
        </row>
        <row r="13573">
          <cell r="A13573" t="str">
            <v>14.007.0090-0</v>
          </cell>
          <cell r="B13573">
            <v>255.32</v>
          </cell>
        </row>
        <row r="13574">
          <cell r="A13574" t="str">
            <v>14.007.0090-A</v>
          </cell>
          <cell r="B13574">
            <v>255.32</v>
          </cell>
        </row>
        <row r="13575">
          <cell r="A13575" t="str">
            <v>14.007.0095-0</v>
          </cell>
          <cell r="B13575">
            <v>395.7</v>
          </cell>
        </row>
        <row r="13576">
          <cell r="A13576" t="str">
            <v>14.007.0095-A</v>
          </cell>
          <cell r="B13576">
            <v>395.7</v>
          </cell>
        </row>
        <row r="13577">
          <cell r="A13577" t="str">
            <v>14.007.0101-0</v>
          </cell>
          <cell r="B13577">
            <v>856.04</v>
          </cell>
        </row>
        <row r="13578">
          <cell r="A13578" t="str">
            <v>14.007.0101-A</v>
          </cell>
          <cell r="B13578">
            <v>856.04</v>
          </cell>
        </row>
        <row r="13579">
          <cell r="A13579" t="str">
            <v>14.007.0105-0</v>
          </cell>
          <cell r="B13579">
            <v>1045.56</v>
          </cell>
        </row>
        <row r="13580">
          <cell r="A13580" t="str">
            <v>14.007.0105-A</v>
          </cell>
          <cell r="B13580">
            <v>1045.56</v>
          </cell>
        </row>
        <row r="13581">
          <cell r="A13581" t="str">
            <v>14.007.0110-0</v>
          </cell>
          <cell r="B13581">
            <v>25.18</v>
          </cell>
        </row>
        <row r="13582">
          <cell r="A13582" t="str">
            <v>14.007.0110-A</v>
          </cell>
          <cell r="B13582">
            <v>25.18</v>
          </cell>
        </row>
        <row r="13583">
          <cell r="A13583" t="str">
            <v>14.007.0115-0</v>
          </cell>
          <cell r="B13583">
            <v>91.94</v>
          </cell>
        </row>
        <row r="13584">
          <cell r="A13584" t="str">
            <v>14.007.0115-A</v>
          </cell>
          <cell r="B13584">
            <v>91.94</v>
          </cell>
        </row>
        <row r="13585">
          <cell r="A13585" t="str">
            <v>14.007.0120-0</v>
          </cell>
          <cell r="B13585">
            <v>56.18</v>
          </cell>
        </row>
        <row r="13586">
          <cell r="A13586" t="str">
            <v>14.007.0120-A</v>
          </cell>
          <cell r="B13586">
            <v>56.18</v>
          </cell>
        </row>
        <row r="13587">
          <cell r="A13587" t="str">
            <v>14.007.0125-0</v>
          </cell>
          <cell r="B13587">
            <v>50.42</v>
          </cell>
        </row>
        <row r="13588">
          <cell r="A13588" t="str">
            <v>14.007.0125-A</v>
          </cell>
          <cell r="B13588">
            <v>50.42</v>
          </cell>
        </row>
        <row r="13589">
          <cell r="A13589" t="str">
            <v>14.007.0130-0</v>
          </cell>
          <cell r="B13589">
            <v>214.17</v>
          </cell>
        </row>
        <row r="13590">
          <cell r="A13590" t="str">
            <v>14.007.0130-A</v>
          </cell>
          <cell r="B13590">
            <v>214.17</v>
          </cell>
        </row>
        <row r="13591">
          <cell r="A13591" t="str">
            <v>14.007.0135-0</v>
          </cell>
          <cell r="B13591">
            <v>40</v>
          </cell>
        </row>
        <row r="13592">
          <cell r="A13592" t="str">
            <v>14.007.0135-A</v>
          </cell>
          <cell r="B13592">
            <v>40</v>
          </cell>
        </row>
        <row r="13593">
          <cell r="A13593" t="str">
            <v>14.007.0140-0</v>
          </cell>
          <cell r="B13593">
            <v>91.49</v>
          </cell>
        </row>
        <row r="13594">
          <cell r="A13594" t="str">
            <v>14.007.0140-A</v>
          </cell>
          <cell r="B13594">
            <v>91.49</v>
          </cell>
        </row>
        <row r="13595">
          <cell r="A13595" t="str">
            <v>14.007.0145-0</v>
          </cell>
          <cell r="B13595">
            <v>134.54</v>
          </cell>
        </row>
        <row r="13596">
          <cell r="A13596" t="str">
            <v>14.007.0145-A</v>
          </cell>
          <cell r="B13596">
            <v>134.54</v>
          </cell>
        </row>
        <row r="13597">
          <cell r="A13597" t="str">
            <v>14.007.0150-0</v>
          </cell>
          <cell r="B13597">
            <v>194.04</v>
          </cell>
        </row>
        <row r="13598">
          <cell r="A13598" t="str">
            <v>14.007.0150-A</v>
          </cell>
          <cell r="B13598">
            <v>194.04</v>
          </cell>
        </row>
        <row r="13599">
          <cell r="A13599" t="str">
            <v>14.007.0155-0</v>
          </cell>
          <cell r="B13599">
            <v>144.38</v>
          </cell>
        </row>
        <row r="13600">
          <cell r="A13600" t="str">
            <v>14.007.0155-A</v>
          </cell>
          <cell r="B13600">
            <v>144.38</v>
          </cell>
        </row>
        <row r="13601">
          <cell r="A13601" t="str">
            <v>14.007.0160-0</v>
          </cell>
          <cell r="B13601">
            <v>190.32</v>
          </cell>
        </row>
        <row r="13602">
          <cell r="A13602" t="str">
            <v>14.007.0160-A</v>
          </cell>
          <cell r="B13602">
            <v>190.32</v>
          </cell>
        </row>
        <row r="13603">
          <cell r="A13603" t="str">
            <v>14.007.0165-0</v>
          </cell>
          <cell r="B13603">
            <v>244.05</v>
          </cell>
        </row>
        <row r="13604">
          <cell r="A13604" t="str">
            <v>14.007.0165-A</v>
          </cell>
          <cell r="B13604">
            <v>244.05</v>
          </cell>
        </row>
        <row r="13605">
          <cell r="A13605" t="str">
            <v>14.007.0170-0</v>
          </cell>
          <cell r="B13605">
            <v>367.56</v>
          </cell>
        </row>
        <row r="13606">
          <cell r="A13606" t="str">
            <v>14.007.0170-A</v>
          </cell>
          <cell r="B13606">
            <v>367.56</v>
          </cell>
        </row>
        <row r="13607">
          <cell r="A13607" t="str">
            <v>14.007.0175-0</v>
          </cell>
          <cell r="B13607">
            <v>473.26</v>
          </cell>
        </row>
        <row r="13608">
          <cell r="A13608" t="str">
            <v>14.007.0175-A</v>
          </cell>
          <cell r="B13608">
            <v>473.26</v>
          </cell>
        </row>
        <row r="13609">
          <cell r="A13609" t="str">
            <v>14.007.0185-0</v>
          </cell>
          <cell r="B13609">
            <v>725.54</v>
          </cell>
        </row>
        <row r="13610">
          <cell r="A13610" t="str">
            <v>14.007.0185-A</v>
          </cell>
          <cell r="B13610">
            <v>725.54</v>
          </cell>
        </row>
        <row r="13611">
          <cell r="A13611" t="str">
            <v>14.007.0190-0</v>
          </cell>
          <cell r="B13611">
            <v>415.8</v>
          </cell>
        </row>
        <row r="13612">
          <cell r="A13612" t="str">
            <v>14.007.0190-A</v>
          </cell>
          <cell r="B13612">
            <v>415.8</v>
          </cell>
        </row>
        <row r="13613">
          <cell r="A13613" t="str">
            <v>14.007.0195-0</v>
          </cell>
          <cell r="B13613">
            <v>100.98</v>
          </cell>
        </row>
        <row r="13614">
          <cell r="A13614" t="str">
            <v>14.007.0195-A</v>
          </cell>
          <cell r="B13614">
            <v>100.98</v>
          </cell>
        </row>
        <row r="13615">
          <cell r="A13615" t="str">
            <v>14.007.0200-0</v>
          </cell>
          <cell r="B13615">
            <v>109.48</v>
          </cell>
        </row>
        <row r="13616">
          <cell r="A13616" t="str">
            <v>14.007.0200-A</v>
          </cell>
          <cell r="B13616">
            <v>109.48</v>
          </cell>
        </row>
        <row r="13617">
          <cell r="A13617" t="str">
            <v>14.007.0250-0</v>
          </cell>
          <cell r="B13617">
            <v>382.52</v>
          </cell>
        </row>
        <row r="13618">
          <cell r="A13618" t="str">
            <v>14.007.0250-A</v>
          </cell>
          <cell r="B13618">
            <v>382.52</v>
          </cell>
        </row>
        <row r="13619">
          <cell r="A13619" t="str">
            <v>14.007.0251-0</v>
          </cell>
          <cell r="B13619">
            <v>202.82</v>
          </cell>
        </row>
        <row r="13620">
          <cell r="A13620" t="str">
            <v>14.007.0251-A</v>
          </cell>
          <cell r="B13620">
            <v>202.82</v>
          </cell>
        </row>
        <row r="13621">
          <cell r="A13621" t="str">
            <v>14.007.0253-0</v>
          </cell>
          <cell r="B13621">
            <v>202.82</v>
          </cell>
        </row>
        <row r="13622">
          <cell r="A13622" t="str">
            <v>14.007.0253-A</v>
          </cell>
          <cell r="B13622">
            <v>202.82</v>
          </cell>
        </row>
        <row r="13623">
          <cell r="A13623" t="str">
            <v>14.007.0256-0</v>
          </cell>
          <cell r="B13623">
            <v>19.920000000000002</v>
          </cell>
        </row>
        <row r="13624">
          <cell r="A13624" t="str">
            <v>14.007.0256-A</v>
          </cell>
          <cell r="B13624">
            <v>19.920000000000002</v>
          </cell>
        </row>
        <row r="13625">
          <cell r="A13625" t="str">
            <v>14.007.0258-0</v>
          </cell>
          <cell r="B13625">
            <v>286.89</v>
          </cell>
        </row>
        <row r="13626">
          <cell r="A13626" t="str">
            <v>14.007.0258-A</v>
          </cell>
          <cell r="B13626">
            <v>286.89</v>
          </cell>
        </row>
        <row r="13627">
          <cell r="A13627" t="str">
            <v>14.007.0261-0</v>
          </cell>
          <cell r="B13627">
            <v>19.920000000000002</v>
          </cell>
        </row>
        <row r="13628">
          <cell r="A13628" t="str">
            <v>14.007.0261-A</v>
          </cell>
          <cell r="B13628">
            <v>19.920000000000002</v>
          </cell>
        </row>
        <row r="13629">
          <cell r="A13629" t="str">
            <v>14.007.0263-0</v>
          </cell>
          <cell r="B13629">
            <v>286.89</v>
          </cell>
        </row>
        <row r="13630">
          <cell r="A13630" t="str">
            <v>14.007.0263-A</v>
          </cell>
          <cell r="B13630">
            <v>286.89</v>
          </cell>
        </row>
        <row r="13631">
          <cell r="A13631" t="str">
            <v>14.007.0266-0</v>
          </cell>
          <cell r="B13631">
            <v>101.2</v>
          </cell>
        </row>
        <row r="13632">
          <cell r="A13632" t="str">
            <v>14.007.0266-A</v>
          </cell>
          <cell r="B13632">
            <v>101.2</v>
          </cell>
        </row>
        <row r="13633">
          <cell r="A13633" t="str">
            <v>14.007.0267-0</v>
          </cell>
          <cell r="B13633">
            <v>22.4</v>
          </cell>
        </row>
        <row r="13634">
          <cell r="A13634" t="str">
            <v>14.007.0267-A</v>
          </cell>
          <cell r="B13634">
            <v>22.4</v>
          </cell>
        </row>
        <row r="13635">
          <cell r="A13635" t="str">
            <v>14.007.0268-0</v>
          </cell>
          <cell r="B13635">
            <v>7.06</v>
          </cell>
        </row>
        <row r="13636">
          <cell r="A13636" t="str">
            <v>14.007.0268-A</v>
          </cell>
          <cell r="B13636">
            <v>7.06</v>
          </cell>
        </row>
        <row r="13637">
          <cell r="A13637" t="str">
            <v>14.007.0269-0</v>
          </cell>
          <cell r="B13637">
            <v>9.44</v>
          </cell>
        </row>
        <row r="13638">
          <cell r="A13638" t="str">
            <v>14.007.0269-A</v>
          </cell>
          <cell r="B13638">
            <v>9.44</v>
          </cell>
        </row>
        <row r="13639">
          <cell r="A13639" t="str">
            <v>14.007.0270-0</v>
          </cell>
          <cell r="B13639">
            <v>88</v>
          </cell>
        </row>
        <row r="13640">
          <cell r="A13640" t="str">
            <v>14.007.0270-A</v>
          </cell>
          <cell r="B13640">
            <v>88</v>
          </cell>
        </row>
        <row r="13641">
          <cell r="A13641" t="str">
            <v>14.007.0274-0</v>
          </cell>
          <cell r="B13641">
            <v>22.98</v>
          </cell>
        </row>
        <row r="13642">
          <cell r="A13642" t="str">
            <v>14.007.0274-A</v>
          </cell>
          <cell r="B13642">
            <v>22.98</v>
          </cell>
        </row>
        <row r="13643">
          <cell r="A13643" t="str">
            <v>14.007.0276-0</v>
          </cell>
          <cell r="B13643">
            <v>60.56</v>
          </cell>
        </row>
        <row r="13644">
          <cell r="A13644" t="str">
            <v>14.007.0276-A</v>
          </cell>
          <cell r="B13644">
            <v>60.56</v>
          </cell>
        </row>
        <row r="13645">
          <cell r="A13645" t="str">
            <v>14.007.0277-0</v>
          </cell>
          <cell r="B13645">
            <v>11.68</v>
          </cell>
        </row>
        <row r="13646">
          <cell r="A13646" t="str">
            <v>14.007.0277-A</v>
          </cell>
          <cell r="B13646">
            <v>11.68</v>
          </cell>
        </row>
        <row r="13647">
          <cell r="A13647" t="str">
            <v>14.007.0278-0</v>
          </cell>
          <cell r="B13647">
            <v>24.28</v>
          </cell>
        </row>
        <row r="13648">
          <cell r="A13648" t="str">
            <v>14.007.0278-A</v>
          </cell>
          <cell r="B13648">
            <v>24.28</v>
          </cell>
        </row>
        <row r="13649">
          <cell r="A13649" t="str">
            <v>14.007.0279-0</v>
          </cell>
          <cell r="B13649">
            <v>7.41</v>
          </cell>
        </row>
        <row r="13650">
          <cell r="A13650" t="str">
            <v>14.007.0279-A</v>
          </cell>
          <cell r="B13650">
            <v>7.41</v>
          </cell>
        </row>
        <row r="13651">
          <cell r="A13651" t="str">
            <v>14.007.0280-0</v>
          </cell>
          <cell r="B13651">
            <v>23.07</v>
          </cell>
        </row>
        <row r="13652">
          <cell r="A13652" t="str">
            <v>14.007.0280-A</v>
          </cell>
          <cell r="B13652">
            <v>23.07</v>
          </cell>
        </row>
        <row r="13653">
          <cell r="A13653" t="str">
            <v>14.007.0281-0</v>
          </cell>
          <cell r="B13653">
            <v>11.56</v>
          </cell>
        </row>
        <row r="13654">
          <cell r="A13654" t="str">
            <v>14.007.0281-A</v>
          </cell>
          <cell r="B13654">
            <v>11.56</v>
          </cell>
        </row>
        <row r="13655">
          <cell r="A13655" t="str">
            <v>14.007.0282-0</v>
          </cell>
          <cell r="B13655">
            <v>21.92</v>
          </cell>
        </row>
        <row r="13656">
          <cell r="A13656" t="str">
            <v>14.007.0282-A</v>
          </cell>
          <cell r="B13656">
            <v>21.92</v>
          </cell>
        </row>
        <row r="13657">
          <cell r="A13657" t="str">
            <v>14.007.0283-0</v>
          </cell>
          <cell r="B13657">
            <v>3</v>
          </cell>
        </row>
        <row r="13658">
          <cell r="A13658" t="str">
            <v>14.007.0283-A</v>
          </cell>
          <cell r="B13658">
            <v>3</v>
          </cell>
        </row>
        <row r="13659">
          <cell r="A13659" t="str">
            <v>14.007.0284-0</v>
          </cell>
          <cell r="B13659">
            <v>5.7</v>
          </cell>
        </row>
        <row r="13660">
          <cell r="A13660" t="str">
            <v>14.007.0284-A</v>
          </cell>
          <cell r="B13660">
            <v>5.7</v>
          </cell>
        </row>
        <row r="13661">
          <cell r="A13661" t="str">
            <v>14.007.0286-0</v>
          </cell>
          <cell r="B13661">
            <v>11.42</v>
          </cell>
        </row>
        <row r="13662">
          <cell r="A13662" t="str">
            <v>14.007.0286-A</v>
          </cell>
          <cell r="B13662">
            <v>11.42</v>
          </cell>
        </row>
        <row r="13663">
          <cell r="A13663" t="str">
            <v>14.007.0287-0</v>
          </cell>
          <cell r="B13663">
            <v>35.5</v>
          </cell>
        </row>
        <row r="13664">
          <cell r="A13664" t="str">
            <v>14.007.0287-A</v>
          </cell>
          <cell r="B13664">
            <v>35.5</v>
          </cell>
        </row>
        <row r="13665">
          <cell r="A13665" t="str">
            <v>14.007.0288-0</v>
          </cell>
          <cell r="B13665">
            <v>4.8600000000000003</v>
          </cell>
        </row>
        <row r="13666">
          <cell r="A13666" t="str">
            <v>14.007.0288-A</v>
          </cell>
          <cell r="B13666">
            <v>4.8600000000000003</v>
          </cell>
        </row>
        <row r="13667">
          <cell r="A13667" t="str">
            <v>14.007.0289-0</v>
          </cell>
          <cell r="B13667">
            <v>35</v>
          </cell>
        </row>
        <row r="13668">
          <cell r="A13668" t="str">
            <v>14.007.0289-A</v>
          </cell>
          <cell r="B13668">
            <v>35</v>
          </cell>
        </row>
        <row r="13669">
          <cell r="A13669" t="str">
            <v>14.007.0290-0</v>
          </cell>
          <cell r="B13669">
            <v>4.4400000000000004</v>
          </cell>
        </row>
        <row r="13670">
          <cell r="A13670" t="str">
            <v>14.007.0290-A</v>
          </cell>
          <cell r="B13670">
            <v>4.4400000000000004</v>
          </cell>
        </row>
        <row r="13671">
          <cell r="A13671" t="str">
            <v>14.007.0292-0</v>
          </cell>
          <cell r="B13671">
            <v>6.31</v>
          </cell>
        </row>
        <row r="13672">
          <cell r="A13672" t="str">
            <v>14.007.0292-A</v>
          </cell>
          <cell r="B13672">
            <v>6.31</v>
          </cell>
        </row>
        <row r="13673">
          <cell r="A13673" t="str">
            <v>14.007.0294-0</v>
          </cell>
          <cell r="B13673">
            <v>76.98</v>
          </cell>
        </row>
        <row r="13674">
          <cell r="A13674" t="str">
            <v>14.007.0294-A</v>
          </cell>
          <cell r="B13674">
            <v>76.98</v>
          </cell>
        </row>
        <row r="13675">
          <cell r="A13675" t="str">
            <v>14.007.0296-0</v>
          </cell>
          <cell r="B13675">
            <v>31.02</v>
          </cell>
        </row>
        <row r="13676">
          <cell r="A13676" t="str">
            <v>14.007.0296-A</v>
          </cell>
          <cell r="B13676">
            <v>31.02</v>
          </cell>
        </row>
        <row r="13677">
          <cell r="A13677" t="str">
            <v>14.007.0298-0</v>
          </cell>
          <cell r="B13677">
            <v>123.76</v>
          </cell>
        </row>
        <row r="13678">
          <cell r="A13678" t="str">
            <v>14.007.0298-A</v>
          </cell>
          <cell r="B13678">
            <v>123.76</v>
          </cell>
        </row>
        <row r="13679">
          <cell r="A13679" t="str">
            <v>14.007.0300-0</v>
          </cell>
          <cell r="B13679">
            <v>8.31</v>
          </cell>
        </row>
        <row r="13680">
          <cell r="A13680" t="str">
            <v>14.007.0300-A</v>
          </cell>
          <cell r="B13680">
            <v>8.31</v>
          </cell>
        </row>
        <row r="13681">
          <cell r="A13681" t="str">
            <v>14.007.0302-0</v>
          </cell>
          <cell r="B13681">
            <v>36.24</v>
          </cell>
        </row>
        <row r="13682">
          <cell r="A13682" t="str">
            <v>14.007.0302-A</v>
          </cell>
          <cell r="B13682">
            <v>36.24</v>
          </cell>
        </row>
        <row r="13683">
          <cell r="A13683" t="str">
            <v>14.007.0304-0</v>
          </cell>
          <cell r="B13683">
            <v>53.9</v>
          </cell>
        </row>
        <row r="13684">
          <cell r="A13684" t="str">
            <v>14.007.0304-A</v>
          </cell>
          <cell r="B13684">
            <v>53.9</v>
          </cell>
        </row>
        <row r="13685">
          <cell r="A13685" t="str">
            <v>14.007.0306-0</v>
          </cell>
          <cell r="B13685">
            <v>2.75</v>
          </cell>
        </row>
        <row r="13686">
          <cell r="A13686" t="str">
            <v>14.007.0306-A</v>
          </cell>
          <cell r="B13686">
            <v>2.75</v>
          </cell>
        </row>
        <row r="13687">
          <cell r="A13687" t="str">
            <v>14.007.0308-0</v>
          </cell>
          <cell r="B13687">
            <v>4.8600000000000003</v>
          </cell>
        </row>
        <row r="13688">
          <cell r="A13688" t="str">
            <v>14.007.0308-A</v>
          </cell>
          <cell r="B13688">
            <v>4.8600000000000003</v>
          </cell>
        </row>
        <row r="13689">
          <cell r="A13689" t="str">
            <v>14.007.0310-0</v>
          </cell>
          <cell r="B13689">
            <v>29.41</v>
          </cell>
        </row>
        <row r="13690">
          <cell r="A13690" t="str">
            <v>14.007.0310-A</v>
          </cell>
          <cell r="B13690">
            <v>29.41</v>
          </cell>
        </row>
        <row r="13691">
          <cell r="A13691" t="str">
            <v>14.007.0312-0</v>
          </cell>
          <cell r="B13691">
            <v>17.72</v>
          </cell>
        </row>
        <row r="13692">
          <cell r="A13692" t="str">
            <v>14.007.0312-A</v>
          </cell>
          <cell r="B13692">
            <v>17.72</v>
          </cell>
        </row>
        <row r="13693">
          <cell r="A13693" t="str">
            <v>14.007.0313-0</v>
          </cell>
          <cell r="B13693">
            <v>177.84</v>
          </cell>
        </row>
        <row r="13694">
          <cell r="A13694" t="str">
            <v>14.007.0313-A</v>
          </cell>
          <cell r="B13694">
            <v>177.84</v>
          </cell>
        </row>
        <row r="13695">
          <cell r="A13695" t="str">
            <v>14.007.0314-0</v>
          </cell>
          <cell r="B13695">
            <v>157.04</v>
          </cell>
        </row>
        <row r="13696">
          <cell r="A13696" t="str">
            <v>14.007.0314-A</v>
          </cell>
          <cell r="B13696">
            <v>157.04</v>
          </cell>
        </row>
        <row r="13697">
          <cell r="A13697" t="str">
            <v>14.007.0315-0</v>
          </cell>
          <cell r="B13697">
            <v>198.64</v>
          </cell>
        </row>
        <row r="13698">
          <cell r="A13698" t="str">
            <v>14.007.0315-A</v>
          </cell>
          <cell r="B13698">
            <v>198.64</v>
          </cell>
        </row>
        <row r="13699">
          <cell r="A13699" t="str">
            <v>14.007.0316-0</v>
          </cell>
          <cell r="B13699">
            <v>5.34</v>
          </cell>
        </row>
        <row r="13700">
          <cell r="A13700" t="str">
            <v>14.007.0316-A</v>
          </cell>
          <cell r="B13700">
            <v>5.34</v>
          </cell>
        </row>
        <row r="13701">
          <cell r="A13701" t="str">
            <v>14.007.0318-0</v>
          </cell>
          <cell r="B13701">
            <v>27.12</v>
          </cell>
        </row>
        <row r="13702">
          <cell r="A13702" t="str">
            <v>14.007.0318-A</v>
          </cell>
          <cell r="B13702">
            <v>27.12</v>
          </cell>
        </row>
        <row r="13703">
          <cell r="A13703" t="str">
            <v>14.007.0320-0</v>
          </cell>
          <cell r="B13703">
            <v>17.5</v>
          </cell>
        </row>
        <row r="13704">
          <cell r="A13704" t="str">
            <v>14.007.0320-A</v>
          </cell>
          <cell r="B13704">
            <v>17.5</v>
          </cell>
        </row>
        <row r="13705">
          <cell r="A13705" t="str">
            <v>14.007.0321-0</v>
          </cell>
          <cell r="B13705">
            <v>90.13</v>
          </cell>
        </row>
        <row r="13706">
          <cell r="A13706" t="str">
            <v>14.007.0321-A</v>
          </cell>
          <cell r="B13706">
            <v>90.13</v>
          </cell>
        </row>
        <row r="13707">
          <cell r="A13707" t="str">
            <v>14.007.0322-0</v>
          </cell>
          <cell r="B13707">
            <v>14.96</v>
          </cell>
        </row>
        <row r="13708">
          <cell r="A13708" t="str">
            <v>14.007.0322-A</v>
          </cell>
          <cell r="B13708">
            <v>14.96</v>
          </cell>
        </row>
        <row r="13709">
          <cell r="A13709" t="str">
            <v>14.007.0324-0</v>
          </cell>
          <cell r="B13709">
            <v>35.81</v>
          </cell>
        </row>
        <row r="13710">
          <cell r="A13710" t="str">
            <v>14.007.0324-A</v>
          </cell>
          <cell r="B13710">
            <v>35.81</v>
          </cell>
        </row>
        <row r="13711">
          <cell r="A13711" t="str">
            <v>14.007.0326-0</v>
          </cell>
          <cell r="B13711">
            <v>24.68</v>
          </cell>
        </row>
        <row r="13712">
          <cell r="A13712" t="str">
            <v>14.007.0326-A</v>
          </cell>
          <cell r="B13712">
            <v>24.68</v>
          </cell>
        </row>
        <row r="13713">
          <cell r="A13713" t="str">
            <v>14.007.0328-0</v>
          </cell>
          <cell r="B13713">
            <v>3.86</v>
          </cell>
        </row>
        <row r="13714">
          <cell r="A13714" t="str">
            <v>14.007.0328-A</v>
          </cell>
          <cell r="B13714">
            <v>3.86</v>
          </cell>
        </row>
        <row r="13715">
          <cell r="A13715" t="str">
            <v>14.007.0330-0</v>
          </cell>
          <cell r="B13715">
            <v>158.78</v>
          </cell>
        </row>
        <row r="13716">
          <cell r="A13716" t="str">
            <v>14.007.0330-A</v>
          </cell>
          <cell r="B13716">
            <v>158.78</v>
          </cell>
        </row>
        <row r="13717">
          <cell r="A13717" t="str">
            <v>14.007.0332-0</v>
          </cell>
          <cell r="B13717">
            <v>1.18</v>
          </cell>
        </row>
        <row r="13718">
          <cell r="A13718" t="str">
            <v>14.007.0332-A</v>
          </cell>
          <cell r="B13718">
            <v>1.18</v>
          </cell>
        </row>
        <row r="13719">
          <cell r="A13719" t="str">
            <v>14.007.0334-0</v>
          </cell>
          <cell r="B13719">
            <v>16.690000000000001</v>
          </cell>
        </row>
        <row r="13720">
          <cell r="A13720" t="str">
            <v>14.007.0334-A</v>
          </cell>
          <cell r="B13720">
            <v>16.690000000000001</v>
          </cell>
        </row>
        <row r="13721">
          <cell r="A13721" t="str">
            <v>14.007.0335-0</v>
          </cell>
          <cell r="B13721">
            <v>5.32</v>
          </cell>
        </row>
        <row r="13722">
          <cell r="A13722" t="str">
            <v>14.007.0335-A</v>
          </cell>
          <cell r="B13722">
            <v>5.32</v>
          </cell>
        </row>
        <row r="13723">
          <cell r="A13723" t="str">
            <v>14.007.0336-0</v>
          </cell>
          <cell r="B13723">
            <v>16.95</v>
          </cell>
        </row>
        <row r="13724">
          <cell r="A13724" t="str">
            <v>14.007.0336-A</v>
          </cell>
          <cell r="B13724">
            <v>16.95</v>
          </cell>
        </row>
        <row r="13725">
          <cell r="A13725" t="str">
            <v>14.007.0337-0</v>
          </cell>
          <cell r="B13725">
            <v>26.61</v>
          </cell>
        </row>
        <row r="13726">
          <cell r="A13726" t="str">
            <v>14.007.0337-A</v>
          </cell>
          <cell r="B13726">
            <v>26.61</v>
          </cell>
        </row>
        <row r="13727">
          <cell r="A13727" t="str">
            <v>14.007.0338-0</v>
          </cell>
          <cell r="B13727">
            <v>70.78</v>
          </cell>
        </row>
        <row r="13728">
          <cell r="A13728" t="str">
            <v>14.007.0338-A</v>
          </cell>
          <cell r="B13728">
            <v>70.78</v>
          </cell>
        </row>
        <row r="13729">
          <cell r="A13729" t="str">
            <v>14.007.0340-0</v>
          </cell>
          <cell r="B13729">
            <v>44.66</v>
          </cell>
        </row>
        <row r="13730">
          <cell r="A13730" t="str">
            <v>14.007.0340-A</v>
          </cell>
          <cell r="B13730">
            <v>44.66</v>
          </cell>
        </row>
        <row r="13731">
          <cell r="A13731" t="str">
            <v>14.007.0342-0</v>
          </cell>
          <cell r="B13731">
            <v>18.45</v>
          </cell>
        </row>
        <row r="13732">
          <cell r="A13732" t="str">
            <v>14.007.0342-A</v>
          </cell>
          <cell r="B13732">
            <v>18.45</v>
          </cell>
        </row>
        <row r="13733">
          <cell r="A13733" t="str">
            <v>14.007.0344-0</v>
          </cell>
          <cell r="B13733">
            <v>57.78</v>
          </cell>
        </row>
        <row r="13734">
          <cell r="A13734" t="str">
            <v>14.007.0344-A</v>
          </cell>
          <cell r="B13734">
            <v>57.78</v>
          </cell>
        </row>
        <row r="13735">
          <cell r="A13735" t="str">
            <v>14.007.0345-0</v>
          </cell>
          <cell r="B13735">
            <v>9.18</v>
          </cell>
        </row>
        <row r="13736">
          <cell r="A13736" t="str">
            <v>14.007.0345-A</v>
          </cell>
          <cell r="B13736">
            <v>9.18</v>
          </cell>
        </row>
        <row r="13737">
          <cell r="A13737" t="str">
            <v>14.007.0346-0</v>
          </cell>
          <cell r="B13737">
            <v>16.77</v>
          </cell>
        </row>
        <row r="13738">
          <cell r="A13738" t="str">
            <v>14.007.0346-A</v>
          </cell>
          <cell r="B13738">
            <v>16.77</v>
          </cell>
        </row>
        <row r="13739">
          <cell r="A13739" t="str">
            <v>14.007.0347-0</v>
          </cell>
          <cell r="B13739">
            <v>15.65</v>
          </cell>
        </row>
        <row r="13740">
          <cell r="A13740" t="str">
            <v>14.007.0347-A</v>
          </cell>
          <cell r="B13740">
            <v>15.65</v>
          </cell>
        </row>
        <row r="13741">
          <cell r="A13741" t="str">
            <v>14.007.0348-0</v>
          </cell>
          <cell r="B13741">
            <v>9.6199999999999992</v>
          </cell>
        </row>
        <row r="13742">
          <cell r="A13742" t="str">
            <v>14.007.0348-A</v>
          </cell>
          <cell r="B13742">
            <v>9.6199999999999992</v>
          </cell>
        </row>
        <row r="13743">
          <cell r="A13743" t="str">
            <v>14.007.0360-0</v>
          </cell>
          <cell r="B13743">
            <v>6.88</v>
          </cell>
        </row>
        <row r="13744">
          <cell r="A13744" t="str">
            <v>14.007.0360-A</v>
          </cell>
          <cell r="B13744">
            <v>6.64</v>
          </cell>
        </row>
        <row r="13745">
          <cell r="A13745" t="str">
            <v>14.007.0365-0</v>
          </cell>
          <cell r="B13745">
            <v>3.45</v>
          </cell>
        </row>
        <row r="13746">
          <cell r="A13746" t="str">
            <v>14.007.0365-A</v>
          </cell>
          <cell r="B13746">
            <v>3.21</v>
          </cell>
        </row>
        <row r="13747">
          <cell r="A13747" t="str">
            <v>14.007.0390-0</v>
          </cell>
          <cell r="B13747">
            <v>2.2000000000000002</v>
          </cell>
        </row>
        <row r="13748">
          <cell r="A13748" t="str">
            <v>14.007.0390-A</v>
          </cell>
          <cell r="B13748">
            <v>2.2000000000000002</v>
          </cell>
        </row>
        <row r="13749">
          <cell r="A13749" t="str">
            <v>14.007.0396-0</v>
          </cell>
          <cell r="B13749">
            <v>12.73</v>
          </cell>
        </row>
        <row r="13750">
          <cell r="A13750" t="str">
            <v>14.007.0396-A</v>
          </cell>
          <cell r="B13750">
            <v>12.73</v>
          </cell>
        </row>
        <row r="13751">
          <cell r="A13751" t="str">
            <v>14.007.0400-0</v>
          </cell>
          <cell r="B13751">
            <v>115.38</v>
          </cell>
        </row>
        <row r="13752">
          <cell r="A13752" t="str">
            <v>14.007.0400-A</v>
          </cell>
          <cell r="B13752">
            <v>115.38</v>
          </cell>
        </row>
        <row r="13753">
          <cell r="A13753" t="str">
            <v>14.007.0405-0</v>
          </cell>
          <cell r="B13753">
            <v>32.71</v>
          </cell>
        </row>
        <row r="13754">
          <cell r="A13754" t="str">
            <v>14.007.0405-A</v>
          </cell>
          <cell r="B13754">
            <v>30.25</v>
          </cell>
        </row>
        <row r="13755">
          <cell r="A13755" t="str">
            <v>14.008.0010-0</v>
          </cell>
          <cell r="B13755">
            <v>685.76</v>
          </cell>
        </row>
        <row r="13756">
          <cell r="A13756" t="str">
            <v>14.008.0010-A</v>
          </cell>
          <cell r="B13756">
            <v>629.36</v>
          </cell>
        </row>
        <row r="13757">
          <cell r="A13757" t="str">
            <v>14.008.0015-0</v>
          </cell>
          <cell r="B13757">
            <v>1025.45</v>
          </cell>
        </row>
        <row r="13758">
          <cell r="A13758" t="str">
            <v>14.008.0015-A</v>
          </cell>
          <cell r="B13758">
            <v>939.78</v>
          </cell>
        </row>
        <row r="13759">
          <cell r="A13759" t="str">
            <v>14.008.0020-0</v>
          </cell>
          <cell r="B13759">
            <v>1028.3399999999999</v>
          </cell>
        </row>
        <row r="13760">
          <cell r="A13760" t="str">
            <v>14.008.0020-A</v>
          </cell>
          <cell r="B13760">
            <v>942.67</v>
          </cell>
        </row>
        <row r="13761">
          <cell r="A13761" t="str">
            <v>14.008.0025-0</v>
          </cell>
          <cell r="B13761">
            <v>1297.18</v>
          </cell>
        </row>
        <row r="13762">
          <cell r="A13762" t="str">
            <v>14.008.0025-A</v>
          </cell>
          <cell r="B13762">
            <v>1184.3800000000001</v>
          </cell>
        </row>
        <row r="13763">
          <cell r="A13763" t="str">
            <v>14.008.0030-0</v>
          </cell>
          <cell r="B13763">
            <v>1976.56</v>
          </cell>
        </row>
        <row r="13764">
          <cell r="A13764" t="str">
            <v>14.008.0030-A</v>
          </cell>
          <cell r="B13764">
            <v>1805.22</v>
          </cell>
        </row>
        <row r="13765">
          <cell r="A13765" t="str">
            <v>14.008.0035-0</v>
          </cell>
          <cell r="B13765">
            <v>1982.34</v>
          </cell>
        </row>
        <row r="13766">
          <cell r="A13766" t="str">
            <v>14.008.0035-A</v>
          </cell>
          <cell r="B13766">
            <v>1811</v>
          </cell>
        </row>
        <row r="13767">
          <cell r="A13767" t="str">
            <v>14.008.0045-0</v>
          </cell>
          <cell r="B13767">
            <v>607.52</v>
          </cell>
        </row>
        <row r="13768">
          <cell r="A13768" t="str">
            <v>14.008.0045-A</v>
          </cell>
          <cell r="B13768">
            <v>558.52</v>
          </cell>
        </row>
        <row r="13769">
          <cell r="A13769" t="str">
            <v>14.008.0050-0</v>
          </cell>
          <cell r="B13769">
            <v>2238.7199999999998</v>
          </cell>
        </row>
        <row r="13770">
          <cell r="A13770" t="str">
            <v>14.008.0050-A</v>
          </cell>
          <cell r="B13770">
            <v>2238.7199999999998</v>
          </cell>
        </row>
        <row r="13771">
          <cell r="A13771" t="str">
            <v>14.008.0052-0</v>
          </cell>
          <cell r="B13771">
            <v>1746.72</v>
          </cell>
        </row>
        <row r="13772">
          <cell r="A13772" t="str">
            <v>14.008.0052-A</v>
          </cell>
          <cell r="B13772">
            <v>1746.72</v>
          </cell>
        </row>
        <row r="13773">
          <cell r="A13773" t="str">
            <v>14.008.0055-0</v>
          </cell>
          <cell r="B13773">
            <v>1676.72</v>
          </cell>
        </row>
        <row r="13774">
          <cell r="A13774" t="str">
            <v>14.008.0055-A</v>
          </cell>
          <cell r="B13774">
            <v>1676.72</v>
          </cell>
        </row>
        <row r="13775">
          <cell r="A13775" t="str">
            <v>14.008.0065-0</v>
          </cell>
          <cell r="B13775">
            <v>559.16999999999996</v>
          </cell>
        </row>
        <row r="13776">
          <cell r="A13776" t="str">
            <v>14.008.0065-A</v>
          </cell>
          <cell r="B13776">
            <v>539.42999999999995</v>
          </cell>
        </row>
        <row r="13777">
          <cell r="A13777" t="str">
            <v>14.008.0070-0</v>
          </cell>
          <cell r="B13777">
            <v>139.34</v>
          </cell>
        </row>
        <row r="13778">
          <cell r="A13778" t="str">
            <v>14.008.0070-A</v>
          </cell>
          <cell r="B13778">
            <v>127.57</v>
          </cell>
        </row>
        <row r="13779">
          <cell r="A13779" t="str">
            <v>14.008.0075-0</v>
          </cell>
          <cell r="B13779">
            <v>161.57</v>
          </cell>
        </row>
        <row r="13780">
          <cell r="A13780" t="str">
            <v>14.008.0075-A</v>
          </cell>
          <cell r="B13780">
            <v>148.28</v>
          </cell>
        </row>
        <row r="13781">
          <cell r="A13781" t="str">
            <v>14.008.0080-0</v>
          </cell>
          <cell r="B13781">
            <v>183.64</v>
          </cell>
        </row>
        <row r="13782">
          <cell r="A13782" t="str">
            <v>14.008.0080-A</v>
          </cell>
          <cell r="B13782">
            <v>168.82</v>
          </cell>
        </row>
        <row r="13783">
          <cell r="A13783" t="str">
            <v>14.008.0090-0</v>
          </cell>
          <cell r="B13783">
            <v>1288.6400000000001</v>
          </cell>
        </row>
        <row r="13784">
          <cell r="A13784" t="str">
            <v>14.008.0090-A</v>
          </cell>
          <cell r="B13784">
            <v>1225.46</v>
          </cell>
        </row>
        <row r="13785">
          <cell r="A13785" t="str">
            <v>14.008.0092-0</v>
          </cell>
          <cell r="B13785">
            <v>1396.75</v>
          </cell>
        </row>
        <row r="13786">
          <cell r="A13786" t="str">
            <v>14.008.0092-A</v>
          </cell>
          <cell r="B13786">
            <v>1328.63</v>
          </cell>
        </row>
        <row r="13787">
          <cell r="A13787" t="str">
            <v>14.008.0093-0</v>
          </cell>
          <cell r="B13787">
            <v>447.69</v>
          </cell>
        </row>
        <row r="13788">
          <cell r="A13788" t="str">
            <v>14.008.0093-A</v>
          </cell>
          <cell r="B13788">
            <v>419.04</v>
          </cell>
        </row>
        <row r="13789">
          <cell r="A13789" t="str">
            <v>14.008.0095-0</v>
          </cell>
          <cell r="B13789">
            <v>603.14</v>
          </cell>
        </row>
        <row r="13790">
          <cell r="A13790" t="str">
            <v>14.008.0095-A</v>
          </cell>
          <cell r="B13790">
            <v>546.74</v>
          </cell>
        </row>
        <row r="13791">
          <cell r="A13791" t="str">
            <v>14.008.0096-0</v>
          </cell>
          <cell r="B13791">
            <v>941.34</v>
          </cell>
        </row>
        <row r="13792">
          <cell r="A13792" t="str">
            <v>14.008.0096-A</v>
          </cell>
          <cell r="B13792">
            <v>855.68</v>
          </cell>
        </row>
        <row r="13793">
          <cell r="A13793" t="str">
            <v>14.008.0097-0</v>
          </cell>
          <cell r="B13793">
            <v>942.74</v>
          </cell>
        </row>
        <row r="13794">
          <cell r="A13794" t="str">
            <v>14.008.0097-A</v>
          </cell>
          <cell r="B13794">
            <v>857.08</v>
          </cell>
        </row>
        <row r="13795">
          <cell r="A13795" t="str">
            <v>14.009.0010-0</v>
          </cell>
          <cell r="B13795">
            <v>49.8</v>
          </cell>
        </row>
        <row r="13796">
          <cell r="A13796" t="str">
            <v>14.009.0010-A</v>
          </cell>
          <cell r="B13796">
            <v>43.17</v>
          </cell>
        </row>
        <row r="13797">
          <cell r="A13797" t="str">
            <v>14.009.0015-0</v>
          </cell>
          <cell r="B13797">
            <v>45.37</v>
          </cell>
        </row>
        <row r="13798">
          <cell r="A13798" t="str">
            <v>14.009.0015-A</v>
          </cell>
          <cell r="B13798">
            <v>39.33</v>
          </cell>
        </row>
        <row r="13799">
          <cell r="A13799" t="str">
            <v>14.009.0020-0</v>
          </cell>
          <cell r="B13799">
            <v>41.17</v>
          </cell>
        </row>
        <row r="13800">
          <cell r="A13800" t="str">
            <v>14.009.0020-A</v>
          </cell>
          <cell r="B13800">
            <v>35.69</v>
          </cell>
        </row>
        <row r="13801">
          <cell r="A13801" t="str">
            <v>14.009.0022-0</v>
          </cell>
          <cell r="B13801">
            <v>19.920000000000002</v>
          </cell>
        </row>
        <row r="13802">
          <cell r="A13802" t="str">
            <v>14.009.0022-A</v>
          </cell>
          <cell r="B13802">
            <v>17.27</v>
          </cell>
        </row>
        <row r="13803">
          <cell r="A13803" t="str">
            <v>14.009.0024-0</v>
          </cell>
          <cell r="B13803">
            <v>18.149999999999999</v>
          </cell>
        </row>
        <row r="13804">
          <cell r="A13804" t="str">
            <v>14.009.0024-A</v>
          </cell>
          <cell r="B13804">
            <v>15.73</v>
          </cell>
        </row>
        <row r="13805">
          <cell r="A13805" t="str">
            <v>14.009.0026-0</v>
          </cell>
          <cell r="B13805">
            <v>16.37</v>
          </cell>
        </row>
        <row r="13806">
          <cell r="A13806" t="str">
            <v>14.009.0026-A</v>
          </cell>
          <cell r="B13806">
            <v>14.19</v>
          </cell>
        </row>
        <row r="13807">
          <cell r="A13807" t="str">
            <v>14.009.0040-0</v>
          </cell>
          <cell r="B13807">
            <v>16.600000000000001</v>
          </cell>
        </row>
        <row r="13808">
          <cell r="A13808" t="str">
            <v>14.009.0040-A</v>
          </cell>
          <cell r="B13808">
            <v>14.39</v>
          </cell>
        </row>
        <row r="13809">
          <cell r="A13809" t="str">
            <v>14.009.0045-0</v>
          </cell>
          <cell r="B13809">
            <v>13.28</v>
          </cell>
        </row>
        <row r="13810">
          <cell r="A13810" t="str">
            <v>14.009.0045-A</v>
          </cell>
          <cell r="B13810">
            <v>11.51</v>
          </cell>
        </row>
        <row r="13811">
          <cell r="A13811" t="str">
            <v>14.009.0050-0</v>
          </cell>
          <cell r="B13811">
            <v>9.9600000000000009</v>
          </cell>
        </row>
        <row r="13812">
          <cell r="A13812" t="str">
            <v>14.009.0050-A</v>
          </cell>
          <cell r="B13812">
            <v>8.6300000000000008</v>
          </cell>
        </row>
        <row r="13813">
          <cell r="A13813" t="str">
            <v>14.009.0052-0</v>
          </cell>
          <cell r="B13813">
            <v>7.74</v>
          </cell>
        </row>
        <row r="13814">
          <cell r="A13814" t="str">
            <v>14.009.0052-A</v>
          </cell>
          <cell r="B13814">
            <v>6.71</v>
          </cell>
        </row>
        <row r="13815">
          <cell r="A13815" t="str">
            <v>14.009.0054-0</v>
          </cell>
          <cell r="B13815">
            <v>6.64</v>
          </cell>
        </row>
        <row r="13816">
          <cell r="A13816" t="str">
            <v>14.009.0054-A</v>
          </cell>
          <cell r="B13816">
            <v>5.75</v>
          </cell>
        </row>
        <row r="13817">
          <cell r="A13817" t="str">
            <v>14.009.0056-0</v>
          </cell>
          <cell r="B13817">
            <v>5.53</v>
          </cell>
        </row>
        <row r="13818">
          <cell r="A13818" t="str">
            <v>14.009.0056-A</v>
          </cell>
          <cell r="B13818">
            <v>4.79</v>
          </cell>
        </row>
        <row r="13819">
          <cell r="A13819" t="str">
            <v>14.009.0060-0</v>
          </cell>
          <cell r="B13819">
            <v>11.06</v>
          </cell>
        </row>
        <row r="13820">
          <cell r="A13820" t="str">
            <v>14.009.0060-A</v>
          </cell>
          <cell r="B13820">
            <v>9.59</v>
          </cell>
        </row>
        <row r="13821">
          <cell r="A13821" t="str">
            <v>14.009.0070-0</v>
          </cell>
          <cell r="B13821">
            <v>49.8</v>
          </cell>
        </row>
        <row r="13822">
          <cell r="A13822" t="str">
            <v>14.009.0070-A</v>
          </cell>
          <cell r="B13822">
            <v>43.17</v>
          </cell>
        </row>
        <row r="13823">
          <cell r="A13823" t="str">
            <v>14.009.0075-0</v>
          </cell>
          <cell r="B13823">
            <v>37.619999999999997</v>
          </cell>
        </row>
        <row r="13824">
          <cell r="A13824" t="str">
            <v>14.009.0075-A</v>
          </cell>
          <cell r="B13824">
            <v>32.619999999999997</v>
          </cell>
        </row>
        <row r="13825">
          <cell r="A13825" t="str">
            <v>14.009.0080-0</v>
          </cell>
          <cell r="B13825">
            <v>77.47</v>
          </cell>
        </row>
        <row r="13826">
          <cell r="A13826" t="str">
            <v>14.009.0080-A</v>
          </cell>
          <cell r="B13826">
            <v>67.16</v>
          </cell>
        </row>
        <row r="13827">
          <cell r="A13827" t="str">
            <v>14.009.0085-0</v>
          </cell>
          <cell r="B13827">
            <v>5.53</v>
          </cell>
        </row>
        <row r="13828">
          <cell r="A13828" t="str">
            <v>14.009.0085-A</v>
          </cell>
          <cell r="B13828">
            <v>4.79</v>
          </cell>
        </row>
        <row r="13829">
          <cell r="A13829" t="str">
            <v>14.009.0090-0</v>
          </cell>
          <cell r="B13829">
            <v>6.64</v>
          </cell>
        </row>
        <row r="13830">
          <cell r="A13830" t="str">
            <v>14.009.0090-A</v>
          </cell>
          <cell r="B13830">
            <v>5.75</v>
          </cell>
        </row>
        <row r="13831">
          <cell r="A13831" t="str">
            <v>14.009.0095-0</v>
          </cell>
          <cell r="B13831">
            <v>4.42</v>
          </cell>
        </row>
        <row r="13832">
          <cell r="A13832" t="str">
            <v>14.009.0095-A</v>
          </cell>
          <cell r="B13832">
            <v>3.83</v>
          </cell>
        </row>
        <row r="13833">
          <cell r="A13833" t="str">
            <v>14.009.0110-0</v>
          </cell>
          <cell r="B13833">
            <v>22.13</v>
          </cell>
        </row>
        <row r="13834">
          <cell r="A13834" t="str">
            <v>14.009.0110-A</v>
          </cell>
          <cell r="B13834">
            <v>19.18</v>
          </cell>
        </row>
        <row r="13835">
          <cell r="A13835" t="str">
            <v>14.009.0120-0</v>
          </cell>
          <cell r="B13835">
            <v>44.26</v>
          </cell>
        </row>
        <row r="13836">
          <cell r="A13836" t="str">
            <v>14.009.0120-A</v>
          </cell>
          <cell r="B13836">
            <v>38.369999999999997</v>
          </cell>
        </row>
        <row r="13837">
          <cell r="A13837" t="str">
            <v>14.009.0125-0</v>
          </cell>
          <cell r="B13837">
            <v>22.13</v>
          </cell>
        </row>
        <row r="13838">
          <cell r="A13838" t="str">
            <v>14.009.0125-A</v>
          </cell>
          <cell r="B13838">
            <v>19.18</v>
          </cell>
        </row>
        <row r="13839">
          <cell r="A13839" t="str">
            <v>14.009.0130-0</v>
          </cell>
          <cell r="B13839">
            <v>22.13</v>
          </cell>
        </row>
        <row r="13840">
          <cell r="A13840" t="str">
            <v>14.009.0130-A</v>
          </cell>
          <cell r="B13840">
            <v>19.18</v>
          </cell>
        </row>
        <row r="13841">
          <cell r="A13841" t="str">
            <v>14.010.0010-0</v>
          </cell>
          <cell r="B13841">
            <v>1063.8399999999999</v>
          </cell>
        </row>
        <row r="13842">
          <cell r="A13842" t="str">
            <v>14.010.0010-A</v>
          </cell>
          <cell r="B13842">
            <v>1025.94</v>
          </cell>
        </row>
        <row r="13843">
          <cell r="A13843" t="str">
            <v>14.010.0015-0</v>
          </cell>
          <cell r="B13843">
            <v>998.95</v>
          </cell>
        </row>
        <row r="13844">
          <cell r="A13844" t="str">
            <v>14.010.0015-A</v>
          </cell>
          <cell r="B13844">
            <v>961.04</v>
          </cell>
        </row>
        <row r="13845">
          <cell r="A13845" t="str">
            <v>15.001.0020-1</v>
          </cell>
          <cell r="B13845">
            <v>181.1</v>
          </cell>
        </row>
        <row r="13846">
          <cell r="A13846" t="str">
            <v>15.001.0020-B</v>
          </cell>
          <cell r="B13846">
            <v>160.85</v>
          </cell>
        </row>
        <row r="13847">
          <cell r="A13847" t="str">
            <v>15.001.0025-0</v>
          </cell>
          <cell r="B13847">
            <v>207.78</v>
          </cell>
        </row>
        <row r="13848">
          <cell r="A13848" t="str">
            <v>15.001.0025-A</v>
          </cell>
          <cell r="B13848">
            <v>186.45</v>
          </cell>
        </row>
        <row r="13849">
          <cell r="A13849" t="str">
            <v>15.001.0026-0</v>
          </cell>
          <cell r="B13849">
            <v>258.02999999999997</v>
          </cell>
        </row>
        <row r="13850">
          <cell r="A13850" t="str">
            <v>15.001.0026-A</v>
          </cell>
          <cell r="B13850">
            <v>233.38</v>
          </cell>
        </row>
        <row r="13851">
          <cell r="A13851" t="str">
            <v>15.001.0027-0</v>
          </cell>
          <cell r="B13851">
            <v>416.58</v>
          </cell>
        </row>
        <row r="13852">
          <cell r="A13852" t="str">
            <v>15.001.0027-A</v>
          </cell>
          <cell r="B13852">
            <v>379.68</v>
          </cell>
        </row>
        <row r="13853">
          <cell r="A13853" t="str">
            <v>15.001.0028-0</v>
          </cell>
          <cell r="B13853">
            <v>353.04</v>
          </cell>
        </row>
        <row r="13854">
          <cell r="A13854" t="str">
            <v>15.001.0028-A</v>
          </cell>
          <cell r="B13854">
            <v>320.25</v>
          </cell>
        </row>
        <row r="13855">
          <cell r="A13855" t="str">
            <v>15.001.0029-0</v>
          </cell>
          <cell r="B13855">
            <v>1072.17</v>
          </cell>
        </row>
        <row r="13856">
          <cell r="A13856" t="str">
            <v>15.001.0029-A</v>
          </cell>
          <cell r="B13856">
            <v>990.81</v>
          </cell>
        </row>
        <row r="13857">
          <cell r="A13857" t="str">
            <v>15.001.0030-0</v>
          </cell>
          <cell r="B13857">
            <v>1228.7</v>
          </cell>
        </row>
        <row r="13858">
          <cell r="A13858" t="str">
            <v>15.001.0030-A</v>
          </cell>
          <cell r="B13858">
            <v>1135.0999999999999</v>
          </cell>
        </row>
        <row r="13859">
          <cell r="A13859" t="str">
            <v>15.001.0031-0</v>
          </cell>
          <cell r="B13859">
            <v>833.89</v>
          </cell>
        </row>
        <row r="13860">
          <cell r="A13860" t="str">
            <v>15.001.0031-A</v>
          </cell>
          <cell r="B13860">
            <v>769.06</v>
          </cell>
        </row>
        <row r="13861">
          <cell r="A13861" t="str">
            <v>15.001.0032-0</v>
          </cell>
          <cell r="B13861">
            <v>344.05</v>
          </cell>
        </row>
        <row r="13862">
          <cell r="A13862" t="str">
            <v>15.001.0032-A</v>
          </cell>
          <cell r="B13862">
            <v>311.73</v>
          </cell>
        </row>
        <row r="13863">
          <cell r="A13863" t="str">
            <v>15.001.0033-0</v>
          </cell>
          <cell r="B13863">
            <v>279.27999999999997</v>
          </cell>
        </row>
        <row r="13864">
          <cell r="A13864" t="str">
            <v>15.001.0033-A</v>
          </cell>
          <cell r="B13864">
            <v>251.24</v>
          </cell>
        </row>
        <row r="13865">
          <cell r="A13865" t="str">
            <v>15.001.0034-0</v>
          </cell>
          <cell r="B13865">
            <v>940.89</v>
          </cell>
        </row>
        <row r="13866">
          <cell r="A13866" t="str">
            <v>15.001.0034-A</v>
          </cell>
          <cell r="B13866">
            <v>871.12</v>
          </cell>
        </row>
        <row r="13867">
          <cell r="A13867" t="str">
            <v>15.001.0035-0</v>
          </cell>
          <cell r="B13867">
            <v>1063.7</v>
          </cell>
        </row>
        <row r="13868">
          <cell r="A13868" t="str">
            <v>15.001.0035-A</v>
          </cell>
          <cell r="B13868">
            <v>984.08</v>
          </cell>
        </row>
        <row r="13869">
          <cell r="A13869" t="str">
            <v>15.001.0053-0</v>
          </cell>
          <cell r="B13869">
            <v>2997.8</v>
          </cell>
        </row>
        <row r="13870">
          <cell r="A13870" t="str">
            <v>15.001.0053-A</v>
          </cell>
          <cell r="B13870">
            <v>2896.5</v>
          </cell>
        </row>
        <row r="13871">
          <cell r="A13871" t="str">
            <v>15.001.0054-0</v>
          </cell>
          <cell r="B13871">
            <v>1744.52</v>
          </cell>
        </row>
        <row r="13872">
          <cell r="A13872" t="str">
            <v>15.001.0054-A</v>
          </cell>
          <cell r="B13872">
            <v>1673.83</v>
          </cell>
        </row>
        <row r="13873">
          <cell r="A13873" t="str">
            <v>15.001.0055-0</v>
          </cell>
          <cell r="B13873">
            <v>1869.72</v>
          </cell>
        </row>
        <row r="13874">
          <cell r="A13874" t="str">
            <v>15.001.0055-A</v>
          </cell>
          <cell r="B13874">
            <v>1790.32</v>
          </cell>
        </row>
        <row r="13875">
          <cell r="A13875" t="str">
            <v>15.001.0056-0</v>
          </cell>
          <cell r="B13875">
            <v>1138.4100000000001</v>
          </cell>
        </row>
        <row r="13876">
          <cell r="A13876" t="str">
            <v>15.001.0056-A</v>
          </cell>
          <cell r="B13876">
            <v>1080.06</v>
          </cell>
        </row>
        <row r="13877">
          <cell r="A13877" t="str">
            <v>15.001.0057-0</v>
          </cell>
          <cell r="B13877">
            <v>3666.62</v>
          </cell>
        </row>
        <row r="13878">
          <cell r="A13878" t="str">
            <v>15.001.0057-A</v>
          </cell>
          <cell r="B13878">
            <v>3532.76</v>
          </cell>
        </row>
        <row r="13879">
          <cell r="A13879" t="str">
            <v>15.001.0060-0</v>
          </cell>
          <cell r="B13879">
            <v>480.81</v>
          </cell>
        </row>
        <row r="13880">
          <cell r="A13880" t="str">
            <v>15.001.0060-A</v>
          </cell>
          <cell r="B13880">
            <v>439.75</v>
          </cell>
        </row>
        <row r="13881">
          <cell r="A13881" t="str">
            <v>15.001.0061-0</v>
          </cell>
          <cell r="B13881">
            <v>836.08</v>
          </cell>
        </row>
        <row r="13882">
          <cell r="A13882" t="str">
            <v>15.001.0061-A</v>
          </cell>
          <cell r="B13882">
            <v>764.95</v>
          </cell>
        </row>
        <row r="13883">
          <cell r="A13883" t="str">
            <v>15.001.0070-0</v>
          </cell>
          <cell r="B13883">
            <v>544.99</v>
          </cell>
        </row>
        <row r="13884">
          <cell r="A13884" t="str">
            <v>15.001.0070-A</v>
          </cell>
          <cell r="B13884">
            <v>487.3</v>
          </cell>
        </row>
        <row r="13885">
          <cell r="A13885" t="str">
            <v>15.001.0071-0</v>
          </cell>
          <cell r="B13885">
            <v>627.37</v>
          </cell>
        </row>
        <row r="13886">
          <cell r="A13886" t="str">
            <v>15.001.0071-A</v>
          </cell>
          <cell r="B13886">
            <v>562.54</v>
          </cell>
        </row>
        <row r="13887">
          <cell r="A13887" t="str">
            <v>15.001.0072-0</v>
          </cell>
          <cell r="B13887">
            <v>706.83</v>
          </cell>
        </row>
        <row r="13888">
          <cell r="A13888" t="str">
            <v>15.001.0072-A</v>
          </cell>
          <cell r="B13888">
            <v>636.91</v>
          </cell>
        </row>
        <row r="13889">
          <cell r="A13889" t="str">
            <v>15.001.0073-0</v>
          </cell>
          <cell r="B13889">
            <v>821.88</v>
          </cell>
        </row>
        <row r="13890">
          <cell r="A13890" t="str">
            <v>15.001.0073-A</v>
          </cell>
          <cell r="B13890">
            <v>749.08</v>
          </cell>
        </row>
        <row r="13891">
          <cell r="A13891" t="str">
            <v>15.001.0075-0</v>
          </cell>
          <cell r="B13891">
            <v>589.71</v>
          </cell>
        </row>
        <row r="13892">
          <cell r="A13892" t="str">
            <v>15.001.0075-A</v>
          </cell>
          <cell r="B13892">
            <v>526.54999999999995</v>
          </cell>
        </row>
        <row r="13893">
          <cell r="A13893" t="str">
            <v>15.001.0076-0</v>
          </cell>
          <cell r="B13893">
            <v>696.05</v>
          </cell>
        </row>
        <row r="13894">
          <cell r="A13894" t="str">
            <v>15.001.0076-A</v>
          </cell>
          <cell r="B13894">
            <v>629.92999999999995</v>
          </cell>
        </row>
        <row r="13895">
          <cell r="A13895" t="str">
            <v>15.001.0077-0</v>
          </cell>
          <cell r="B13895">
            <v>81.48</v>
          </cell>
        </row>
        <row r="13896">
          <cell r="A13896" t="str">
            <v>15.001.0077-A</v>
          </cell>
          <cell r="B13896">
            <v>81.48</v>
          </cell>
        </row>
        <row r="13897">
          <cell r="A13897" t="str">
            <v>15.001.0078-0</v>
          </cell>
          <cell r="B13897">
            <v>131.38999999999999</v>
          </cell>
        </row>
        <row r="13898">
          <cell r="A13898" t="str">
            <v>15.001.0078-A</v>
          </cell>
          <cell r="B13898">
            <v>131.38999999999999</v>
          </cell>
        </row>
        <row r="13899">
          <cell r="A13899" t="str">
            <v>15.001.0079-0</v>
          </cell>
          <cell r="B13899">
            <v>360.15</v>
          </cell>
        </row>
        <row r="13900">
          <cell r="A13900" t="str">
            <v>15.001.0079-A</v>
          </cell>
          <cell r="B13900">
            <v>360.15</v>
          </cell>
        </row>
        <row r="13901">
          <cell r="A13901" t="str">
            <v>15.001.0080-0</v>
          </cell>
          <cell r="B13901">
            <v>37.72</v>
          </cell>
        </row>
        <row r="13902">
          <cell r="A13902" t="str">
            <v>15.001.0080-A</v>
          </cell>
          <cell r="B13902">
            <v>34.9</v>
          </cell>
        </row>
        <row r="13903">
          <cell r="A13903" t="str">
            <v>15.001.0090-0</v>
          </cell>
          <cell r="B13903">
            <v>50.92</v>
          </cell>
        </row>
        <row r="13904">
          <cell r="A13904" t="str">
            <v>15.001.0090-A</v>
          </cell>
          <cell r="B13904">
            <v>47.3</v>
          </cell>
        </row>
        <row r="13905">
          <cell r="A13905" t="str">
            <v>15.001.0095-0</v>
          </cell>
          <cell r="B13905">
            <v>69.849999999999994</v>
          </cell>
        </row>
        <row r="13906">
          <cell r="A13906" t="str">
            <v>15.001.0095-A</v>
          </cell>
          <cell r="B13906">
            <v>65.010000000000005</v>
          </cell>
        </row>
        <row r="13907">
          <cell r="A13907" t="str">
            <v>15.001.0100-0</v>
          </cell>
          <cell r="B13907">
            <v>97.25</v>
          </cell>
        </row>
        <row r="13908">
          <cell r="A13908" t="str">
            <v>15.001.0100-A</v>
          </cell>
          <cell r="B13908">
            <v>90.63</v>
          </cell>
        </row>
        <row r="13909">
          <cell r="A13909" t="str">
            <v>15.002.0062-0</v>
          </cell>
          <cell r="B13909">
            <v>185.22</v>
          </cell>
        </row>
        <row r="13910">
          <cell r="A13910" t="str">
            <v>15.002.0062-A</v>
          </cell>
          <cell r="B13910">
            <v>175.74</v>
          </cell>
        </row>
        <row r="13911">
          <cell r="A13911" t="str">
            <v>15.002.0063-0</v>
          </cell>
          <cell r="B13911">
            <v>242.11</v>
          </cell>
        </row>
        <row r="13912">
          <cell r="A13912" t="str">
            <v>15.002.0063-A</v>
          </cell>
          <cell r="B13912">
            <v>232.64</v>
          </cell>
        </row>
        <row r="13913">
          <cell r="A13913" t="str">
            <v>15.002.0080-0</v>
          </cell>
          <cell r="B13913">
            <v>1155.25</v>
          </cell>
        </row>
        <row r="13914">
          <cell r="A13914" t="str">
            <v>15.002.0080-A</v>
          </cell>
          <cell r="B13914">
            <v>1097.18</v>
          </cell>
        </row>
        <row r="13915">
          <cell r="A13915" t="str">
            <v>15.002.0082-0</v>
          </cell>
          <cell r="B13915">
            <v>1423.67</v>
          </cell>
        </row>
        <row r="13916">
          <cell r="A13916" t="str">
            <v>15.002.0082-A</v>
          </cell>
          <cell r="B13916">
            <v>1353.96</v>
          </cell>
        </row>
        <row r="13917">
          <cell r="A13917" t="str">
            <v>15.002.0084-0</v>
          </cell>
          <cell r="B13917">
            <v>1572.57</v>
          </cell>
        </row>
        <row r="13918">
          <cell r="A13918" t="str">
            <v>15.002.0084-A</v>
          </cell>
          <cell r="B13918">
            <v>1496.19</v>
          </cell>
        </row>
        <row r="13919">
          <cell r="A13919" t="str">
            <v>15.002.0086-0</v>
          </cell>
          <cell r="B13919">
            <v>1671.77</v>
          </cell>
        </row>
        <row r="13920">
          <cell r="A13920" t="str">
            <v>15.002.0086-A</v>
          </cell>
          <cell r="B13920">
            <v>1589.87</v>
          </cell>
        </row>
        <row r="13921">
          <cell r="A13921" t="str">
            <v>15.002.0088-0</v>
          </cell>
          <cell r="B13921">
            <v>1728.34</v>
          </cell>
        </row>
        <row r="13922">
          <cell r="A13922" t="str">
            <v>15.002.0088-A</v>
          </cell>
          <cell r="B13922">
            <v>1644.73</v>
          </cell>
        </row>
        <row r="13923">
          <cell r="A13923" t="str">
            <v>15.002.0090-0</v>
          </cell>
          <cell r="B13923">
            <v>1858.36</v>
          </cell>
        </row>
        <row r="13924">
          <cell r="A13924" t="str">
            <v>15.002.0090-A</v>
          </cell>
          <cell r="B13924">
            <v>1768.74</v>
          </cell>
        </row>
        <row r="13925">
          <cell r="A13925" t="str">
            <v>15.002.0092-0</v>
          </cell>
          <cell r="B13925">
            <v>2049.88</v>
          </cell>
        </row>
        <row r="13926">
          <cell r="A13926" t="str">
            <v>15.002.0092-A</v>
          </cell>
          <cell r="B13926">
            <v>1952.3</v>
          </cell>
        </row>
        <row r="13927">
          <cell r="A13927" t="str">
            <v>15.002.0094-0</v>
          </cell>
          <cell r="B13927">
            <v>2370.5500000000002</v>
          </cell>
        </row>
        <row r="13928">
          <cell r="A13928" t="str">
            <v>15.002.0094-A</v>
          </cell>
          <cell r="B13928">
            <v>2258.29</v>
          </cell>
        </row>
        <row r="13929">
          <cell r="A13929" t="str">
            <v>15.002.0096-0</v>
          </cell>
          <cell r="B13929">
            <v>2536.36</v>
          </cell>
        </row>
        <row r="13930">
          <cell r="A13930" t="str">
            <v>15.002.0096-A</v>
          </cell>
          <cell r="B13930">
            <v>2416.5300000000002</v>
          </cell>
        </row>
        <row r="13931">
          <cell r="A13931" t="str">
            <v>15.002.0120-0</v>
          </cell>
          <cell r="B13931">
            <v>168.82</v>
          </cell>
        </row>
        <row r="13932">
          <cell r="A13932" t="str">
            <v>15.002.0120-A</v>
          </cell>
          <cell r="B13932">
            <v>155.79</v>
          </cell>
        </row>
        <row r="13933">
          <cell r="A13933" t="str">
            <v>15.002.0125-0</v>
          </cell>
          <cell r="B13933">
            <v>301.44</v>
          </cell>
        </row>
        <row r="13934">
          <cell r="A13934" t="str">
            <v>15.002.0125-A</v>
          </cell>
          <cell r="B13934">
            <v>280.11</v>
          </cell>
        </row>
        <row r="13935">
          <cell r="A13935" t="str">
            <v>15.002.0130-0</v>
          </cell>
          <cell r="B13935">
            <v>1023.17</v>
          </cell>
        </row>
        <row r="13936">
          <cell r="A13936" t="str">
            <v>15.002.0130-A</v>
          </cell>
          <cell r="B13936">
            <v>944.75</v>
          </cell>
        </row>
        <row r="13937">
          <cell r="A13937" t="str">
            <v>15.002.0135-0</v>
          </cell>
          <cell r="B13937">
            <v>1916.28</v>
          </cell>
        </row>
        <row r="13938">
          <cell r="A13938" t="str">
            <v>15.002.0135-A</v>
          </cell>
          <cell r="B13938">
            <v>1769.92</v>
          </cell>
        </row>
        <row r="13939">
          <cell r="A13939" t="str">
            <v>15.002.0200-0</v>
          </cell>
          <cell r="B13939">
            <v>188.01</v>
          </cell>
        </row>
        <row r="13940">
          <cell r="A13940" t="str">
            <v>15.002.0200-A</v>
          </cell>
          <cell r="B13940">
            <v>180.45</v>
          </cell>
        </row>
        <row r="13941">
          <cell r="A13941" t="str">
            <v>15.002.0205-0</v>
          </cell>
          <cell r="B13941">
            <v>140.03</v>
          </cell>
        </row>
        <row r="13942">
          <cell r="A13942" t="str">
            <v>15.002.0205-A</v>
          </cell>
          <cell r="B13942">
            <v>134.25</v>
          </cell>
        </row>
        <row r="13943">
          <cell r="A13943" t="str">
            <v>15.002.0210-0</v>
          </cell>
          <cell r="B13943">
            <v>104.78</v>
          </cell>
        </row>
        <row r="13944">
          <cell r="A13944" t="str">
            <v>15.002.0210-A</v>
          </cell>
          <cell r="B13944">
            <v>100.99</v>
          </cell>
        </row>
        <row r="13945">
          <cell r="A13945" t="str">
            <v>15.002.0310-0</v>
          </cell>
          <cell r="B13945">
            <v>1227.82</v>
          </cell>
        </row>
        <row r="13946">
          <cell r="A13946" t="str">
            <v>15.002.0310-A</v>
          </cell>
          <cell r="B13946">
            <v>1156.51</v>
          </cell>
        </row>
        <row r="13947">
          <cell r="A13947" t="str">
            <v>15.002.0400-0</v>
          </cell>
          <cell r="B13947">
            <v>185.22</v>
          </cell>
        </row>
        <row r="13948">
          <cell r="A13948" t="str">
            <v>15.002.0400-A</v>
          </cell>
          <cell r="B13948">
            <v>175.74</v>
          </cell>
        </row>
        <row r="13949">
          <cell r="A13949" t="str">
            <v>15.002.0401-0</v>
          </cell>
          <cell r="B13949">
            <v>242.25</v>
          </cell>
        </row>
        <row r="13950">
          <cell r="A13950" t="str">
            <v>15.002.0401-A</v>
          </cell>
          <cell r="B13950">
            <v>232.78</v>
          </cell>
        </row>
        <row r="13951">
          <cell r="A13951" t="str">
            <v>15.002.0580-0</v>
          </cell>
          <cell r="B13951">
            <v>3714.98</v>
          </cell>
        </row>
        <row r="13952">
          <cell r="A13952" t="str">
            <v>15.002.0580-A</v>
          </cell>
          <cell r="B13952">
            <v>3648.17</v>
          </cell>
        </row>
        <row r="13953">
          <cell r="A13953" t="str">
            <v>15.002.0582-0</v>
          </cell>
          <cell r="B13953">
            <v>5174.22</v>
          </cell>
        </row>
        <row r="13954">
          <cell r="A13954" t="str">
            <v>15.002.0582-A</v>
          </cell>
          <cell r="B13954">
            <v>5073.7700000000004</v>
          </cell>
        </row>
        <row r="13955">
          <cell r="A13955" t="str">
            <v>15.002.0584-0</v>
          </cell>
          <cell r="B13955">
            <v>5746.36</v>
          </cell>
        </row>
        <row r="13956">
          <cell r="A13956" t="str">
            <v>15.002.0584-A</v>
          </cell>
          <cell r="B13956">
            <v>5643.5</v>
          </cell>
        </row>
        <row r="13957">
          <cell r="A13957" t="str">
            <v>15.002.0586-0</v>
          </cell>
          <cell r="B13957">
            <v>5847.05</v>
          </cell>
        </row>
        <row r="13958">
          <cell r="A13958" t="str">
            <v>15.002.0586-A</v>
          </cell>
          <cell r="B13958">
            <v>5724.18</v>
          </cell>
        </row>
        <row r="13959">
          <cell r="A13959" t="str">
            <v>15.002.0588-0</v>
          </cell>
          <cell r="B13959">
            <v>6525.02</v>
          </cell>
        </row>
        <row r="13960">
          <cell r="A13960" t="str">
            <v>15.002.0588-A</v>
          </cell>
          <cell r="B13960">
            <v>6407.53</v>
          </cell>
        </row>
        <row r="13961">
          <cell r="A13961" t="str">
            <v>15.002.0590-0</v>
          </cell>
          <cell r="B13961">
            <v>6090.19</v>
          </cell>
        </row>
        <row r="13962">
          <cell r="A13962" t="str">
            <v>15.002.0590-A</v>
          </cell>
          <cell r="B13962">
            <v>5974.25</v>
          </cell>
        </row>
        <row r="13963">
          <cell r="A13963" t="str">
            <v>15.002.0592-0</v>
          </cell>
          <cell r="B13963">
            <v>7462.98</v>
          </cell>
        </row>
        <row r="13964">
          <cell r="A13964" t="str">
            <v>15.002.0592-A</v>
          </cell>
          <cell r="B13964">
            <v>7295.25</v>
          </cell>
        </row>
        <row r="13965">
          <cell r="A13965" t="str">
            <v>15.002.0594-0</v>
          </cell>
          <cell r="B13965">
            <v>7338.71</v>
          </cell>
        </row>
        <row r="13966">
          <cell r="A13966" t="str">
            <v>15.002.0594-A</v>
          </cell>
          <cell r="B13966">
            <v>7191.33</v>
          </cell>
        </row>
        <row r="13967">
          <cell r="A13967" t="str">
            <v>15.002.0596-0</v>
          </cell>
          <cell r="B13967">
            <v>7891.6</v>
          </cell>
        </row>
        <row r="13968">
          <cell r="A13968" t="str">
            <v>15.002.0596-A</v>
          </cell>
          <cell r="B13968">
            <v>7736.4</v>
          </cell>
        </row>
        <row r="13969">
          <cell r="A13969" t="str">
            <v>15.002.0598-0</v>
          </cell>
          <cell r="B13969">
            <v>8855.5499999999993</v>
          </cell>
        </row>
        <row r="13970">
          <cell r="A13970" t="str">
            <v>15.002.0598-A</v>
          </cell>
          <cell r="B13970">
            <v>8631.76</v>
          </cell>
        </row>
        <row r="13971">
          <cell r="A13971" t="str">
            <v>15.002.0600-0</v>
          </cell>
          <cell r="B13971">
            <v>8559.61</v>
          </cell>
        </row>
        <row r="13972">
          <cell r="A13972" t="str">
            <v>15.002.0600-A</v>
          </cell>
          <cell r="B13972">
            <v>8367.7099999999991</v>
          </cell>
        </row>
        <row r="13973">
          <cell r="A13973" t="str">
            <v>15.002.0602-0</v>
          </cell>
          <cell r="B13973">
            <v>8792.39</v>
          </cell>
        </row>
        <row r="13974">
          <cell r="A13974" t="str">
            <v>15.002.0602-A</v>
          </cell>
          <cell r="B13974">
            <v>8617.5400000000009</v>
          </cell>
        </row>
        <row r="13975">
          <cell r="A13975" t="str">
            <v>15.002.0604-0</v>
          </cell>
          <cell r="B13975">
            <v>9847.2099999999991</v>
          </cell>
        </row>
        <row r="13976">
          <cell r="A13976" t="str">
            <v>15.002.0604-A</v>
          </cell>
          <cell r="B13976">
            <v>9610.7900000000009</v>
          </cell>
        </row>
        <row r="13977">
          <cell r="A13977" t="str">
            <v>15.002.0606-0</v>
          </cell>
          <cell r="B13977">
            <v>9843.66</v>
          </cell>
        </row>
        <row r="13978">
          <cell r="A13978" t="str">
            <v>15.002.0606-A</v>
          </cell>
          <cell r="B13978">
            <v>9629.56</v>
          </cell>
        </row>
        <row r="13979">
          <cell r="A13979" t="str">
            <v>15.002.0608-0</v>
          </cell>
          <cell r="B13979">
            <v>11212.03</v>
          </cell>
        </row>
        <row r="13980">
          <cell r="A13980" t="str">
            <v>15.002.0608-A</v>
          </cell>
          <cell r="B13980">
            <v>10931.07</v>
          </cell>
        </row>
        <row r="13981">
          <cell r="A13981" t="str">
            <v>15.002.0610-0</v>
          </cell>
          <cell r="B13981">
            <v>11789.59</v>
          </cell>
        </row>
        <row r="13982">
          <cell r="A13982" t="str">
            <v>15.002.0610-A</v>
          </cell>
          <cell r="B13982">
            <v>11536.2</v>
          </cell>
        </row>
        <row r="13983">
          <cell r="A13983" t="str">
            <v>15.002.0612-0</v>
          </cell>
          <cell r="B13983">
            <v>12574.97</v>
          </cell>
        </row>
        <row r="13984">
          <cell r="A13984" t="str">
            <v>15.002.0612-A</v>
          </cell>
          <cell r="B13984">
            <v>12249.5</v>
          </cell>
        </row>
        <row r="13985">
          <cell r="A13985" t="str">
            <v>15.002.0614-0</v>
          </cell>
          <cell r="B13985">
            <v>12917.93</v>
          </cell>
        </row>
        <row r="13986">
          <cell r="A13986" t="str">
            <v>15.002.0614-A</v>
          </cell>
          <cell r="B13986">
            <v>12625.27</v>
          </cell>
        </row>
        <row r="13987">
          <cell r="A13987" t="str">
            <v>15.002.0616-0</v>
          </cell>
          <cell r="B13987">
            <v>14044.74</v>
          </cell>
        </row>
        <row r="13988">
          <cell r="A13988" t="str">
            <v>15.002.0616-A</v>
          </cell>
          <cell r="B13988">
            <v>13712.79</v>
          </cell>
        </row>
        <row r="13989">
          <cell r="A13989" t="str">
            <v>15.002.0618-0</v>
          </cell>
          <cell r="B13989">
            <v>15902.54</v>
          </cell>
        </row>
        <row r="13990">
          <cell r="A13990" t="str">
            <v>15.002.0618-A</v>
          </cell>
          <cell r="B13990">
            <v>15511.68</v>
          </cell>
        </row>
        <row r="13991">
          <cell r="A13991" t="str">
            <v>15.002.0620-0</v>
          </cell>
          <cell r="B13991">
            <v>17162.71</v>
          </cell>
        </row>
        <row r="13992">
          <cell r="A13992" t="str">
            <v>15.002.0620-A</v>
          </cell>
          <cell r="B13992">
            <v>16732.580000000002</v>
          </cell>
        </row>
        <row r="13993">
          <cell r="A13993" t="str">
            <v>15.002.0622-0</v>
          </cell>
          <cell r="B13993">
            <v>930.42</v>
          </cell>
        </row>
        <row r="13994">
          <cell r="A13994" t="str">
            <v>15.002.0622-A</v>
          </cell>
          <cell r="B13994">
            <v>902.81</v>
          </cell>
        </row>
        <row r="13995">
          <cell r="A13995" t="str">
            <v>15.002.0623-0</v>
          </cell>
          <cell r="B13995">
            <v>1145.71</v>
          </cell>
        </row>
        <row r="13996">
          <cell r="A13996" t="str">
            <v>15.002.0623-A</v>
          </cell>
          <cell r="B13996">
            <v>1110.3800000000001</v>
          </cell>
        </row>
        <row r="13997">
          <cell r="A13997" t="str">
            <v>15.002.0624-0</v>
          </cell>
          <cell r="B13997">
            <v>1318.09</v>
          </cell>
        </row>
        <row r="13998">
          <cell r="A13998" t="str">
            <v>15.002.0624-A</v>
          </cell>
          <cell r="B13998">
            <v>1275.01</v>
          </cell>
        </row>
        <row r="13999">
          <cell r="A13999" t="str">
            <v>15.002.0625-0</v>
          </cell>
          <cell r="B13999">
            <v>1654.06</v>
          </cell>
        </row>
        <row r="14000">
          <cell r="A14000" t="str">
            <v>15.002.0625-A</v>
          </cell>
          <cell r="B14000">
            <v>1603.52</v>
          </cell>
        </row>
        <row r="14001">
          <cell r="A14001" t="str">
            <v>15.002.0626-0</v>
          </cell>
          <cell r="B14001">
            <v>1765.76</v>
          </cell>
        </row>
        <row r="14002">
          <cell r="A14002" t="str">
            <v>15.002.0626-A</v>
          </cell>
          <cell r="B14002">
            <v>1707.21</v>
          </cell>
        </row>
        <row r="14003">
          <cell r="A14003" t="str">
            <v>15.002.0627-0</v>
          </cell>
          <cell r="B14003">
            <v>1838.32</v>
          </cell>
        </row>
        <row r="14004">
          <cell r="A14004" t="str">
            <v>15.002.0627-A</v>
          </cell>
          <cell r="B14004">
            <v>1779.32</v>
          </cell>
        </row>
        <row r="14005">
          <cell r="A14005" t="str">
            <v>15.002.0628-0</v>
          </cell>
          <cell r="B14005">
            <v>2241.7800000000002</v>
          </cell>
        </row>
        <row r="14006">
          <cell r="A14006" t="str">
            <v>15.002.0628-A</v>
          </cell>
          <cell r="B14006">
            <v>2160.0500000000002</v>
          </cell>
        </row>
        <row r="14007">
          <cell r="A14007" t="str">
            <v>15.002.0629-0</v>
          </cell>
          <cell r="B14007">
            <v>2290.5300000000002</v>
          </cell>
        </row>
        <row r="14008">
          <cell r="A14008" t="str">
            <v>15.002.0629-A</v>
          </cell>
          <cell r="B14008">
            <v>2214.66</v>
          </cell>
        </row>
        <row r="14009">
          <cell r="A14009" t="str">
            <v>15.002.0630-0</v>
          </cell>
          <cell r="B14009">
            <v>3008.04</v>
          </cell>
        </row>
        <row r="14010">
          <cell r="A14010" t="str">
            <v>15.002.0630-A</v>
          </cell>
          <cell r="B14010">
            <v>2941.42</v>
          </cell>
        </row>
        <row r="14011">
          <cell r="A14011" t="str">
            <v>15.002.0631-0</v>
          </cell>
          <cell r="B14011">
            <v>2717.11</v>
          </cell>
        </row>
        <row r="14012">
          <cell r="A14012" t="str">
            <v>15.002.0631-A</v>
          </cell>
          <cell r="B14012">
            <v>2619.9899999999998</v>
          </cell>
        </row>
        <row r="14013">
          <cell r="A14013" t="str">
            <v>15.002.0632-0</v>
          </cell>
          <cell r="B14013">
            <v>2725.82</v>
          </cell>
        </row>
        <row r="14014">
          <cell r="A14014" t="str">
            <v>15.002.0632-A</v>
          </cell>
          <cell r="B14014">
            <v>2633.06</v>
          </cell>
        </row>
        <row r="14015">
          <cell r="A14015" t="str">
            <v>15.002.0633-0</v>
          </cell>
          <cell r="B14015">
            <v>3400.6</v>
          </cell>
        </row>
        <row r="14016">
          <cell r="A14016" t="str">
            <v>15.002.0633-A</v>
          </cell>
          <cell r="B14016">
            <v>3322.58</v>
          </cell>
        </row>
        <row r="14017">
          <cell r="A14017" t="str">
            <v>15.002.0634-0</v>
          </cell>
          <cell r="B14017">
            <v>3030.14</v>
          </cell>
        </row>
        <row r="14018">
          <cell r="A14018" t="str">
            <v>15.002.0634-A</v>
          </cell>
          <cell r="B14018">
            <v>2917.48</v>
          </cell>
        </row>
        <row r="14019">
          <cell r="A14019" t="str">
            <v>15.002.0635-0</v>
          </cell>
          <cell r="B14019">
            <v>3011.08</v>
          </cell>
        </row>
        <row r="14020">
          <cell r="A14020" t="str">
            <v>15.002.0635-A</v>
          </cell>
          <cell r="B14020">
            <v>2909.87</v>
          </cell>
        </row>
        <row r="14021">
          <cell r="A14021" t="str">
            <v>15.002.0636-0</v>
          </cell>
          <cell r="B14021">
            <v>4174.22</v>
          </cell>
        </row>
        <row r="14022">
          <cell r="A14022" t="str">
            <v>15.002.0636-A</v>
          </cell>
          <cell r="B14022">
            <v>4073.77</v>
          </cell>
        </row>
        <row r="14023">
          <cell r="A14023" t="str">
            <v>15.002.0637-0</v>
          </cell>
          <cell r="B14023">
            <v>4474.7299999999996</v>
          </cell>
        </row>
        <row r="14024">
          <cell r="A14024" t="str">
            <v>15.002.0637-A</v>
          </cell>
          <cell r="B14024">
            <v>4386.72</v>
          </cell>
        </row>
        <row r="14025">
          <cell r="A14025" t="str">
            <v>15.002.0638-0</v>
          </cell>
          <cell r="B14025">
            <v>4121.8599999999997</v>
          </cell>
        </row>
        <row r="14026">
          <cell r="A14026" t="str">
            <v>15.002.0638-A</v>
          </cell>
          <cell r="B14026">
            <v>3970.51</v>
          </cell>
        </row>
        <row r="14027">
          <cell r="A14027" t="str">
            <v>15.002.0639-0</v>
          </cell>
          <cell r="B14027">
            <v>4254.72</v>
          </cell>
        </row>
        <row r="14028">
          <cell r="A14028" t="str">
            <v>15.002.0639-A</v>
          </cell>
          <cell r="B14028">
            <v>4119.75</v>
          </cell>
        </row>
        <row r="14029">
          <cell r="A14029" t="str">
            <v>15.002.0640-0</v>
          </cell>
          <cell r="B14029">
            <v>4604.92</v>
          </cell>
        </row>
        <row r="14030">
          <cell r="A14030" t="str">
            <v>15.002.0640-A</v>
          </cell>
          <cell r="B14030">
            <v>4493.26</v>
          </cell>
        </row>
        <row r="14031">
          <cell r="A14031" t="str">
            <v>15.002.0641-0</v>
          </cell>
          <cell r="B14031">
            <v>4881.7700000000004</v>
          </cell>
        </row>
        <row r="14032">
          <cell r="A14032" t="str">
            <v>15.002.0641-A</v>
          </cell>
          <cell r="B14032">
            <v>4778.91</v>
          </cell>
        </row>
        <row r="14033">
          <cell r="A14033" t="str">
            <v>15.002.0642-0</v>
          </cell>
          <cell r="B14033">
            <v>4931.01</v>
          </cell>
        </row>
        <row r="14034">
          <cell r="A14034" t="str">
            <v>15.002.0642-A</v>
          </cell>
          <cell r="B14034">
            <v>4808.1400000000003</v>
          </cell>
        </row>
        <row r="14035">
          <cell r="A14035" t="str">
            <v>15.002.0643-0</v>
          </cell>
          <cell r="B14035">
            <v>5288.69</v>
          </cell>
        </row>
        <row r="14036">
          <cell r="A14036" t="str">
            <v>15.002.0643-A</v>
          </cell>
          <cell r="B14036">
            <v>5171</v>
          </cell>
        </row>
        <row r="14037">
          <cell r="A14037" t="str">
            <v>15.002.0644-0</v>
          </cell>
          <cell r="B14037">
            <v>5356.65</v>
          </cell>
        </row>
        <row r="14038">
          <cell r="A14038" t="str">
            <v>15.002.0644-A</v>
          </cell>
          <cell r="B14038">
            <v>5171.01</v>
          </cell>
        </row>
        <row r="14039">
          <cell r="A14039" t="str">
            <v>15.002.0645-0</v>
          </cell>
          <cell r="B14039">
            <v>5312.77</v>
          </cell>
        </row>
        <row r="14040">
          <cell r="A14040" t="str">
            <v>15.002.0645-A</v>
          </cell>
          <cell r="B14040">
            <v>5156.25</v>
          </cell>
        </row>
        <row r="14041">
          <cell r="A14041" t="str">
            <v>15.002.0646-0</v>
          </cell>
          <cell r="B14041">
            <v>5694.02</v>
          </cell>
        </row>
        <row r="14042">
          <cell r="A14042" t="str">
            <v>15.002.0646-A</v>
          </cell>
          <cell r="B14042">
            <v>5561.47</v>
          </cell>
        </row>
        <row r="14043">
          <cell r="A14043" t="str">
            <v>15.002.0647-0</v>
          </cell>
          <cell r="B14043">
            <v>6568.4</v>
          </cell>
        </row>
        <row r="14044">
          <cell r="A14044" t="str">
            <v>15.002.0647-A</v>
          </cell>
          <cell r="B14044">
            <v>6389.46</v>
          </cell>
        </row>
        <row r="14045">
          <cell r="A14045" t="str">
            <v>15.002.0648-0</v>
          </cell>
          <cell r="B14045">
            <v>6504.39</v>
          </cell>
        </row>
        <row r="14046">
          <cell r="A14046" t="str">
            <v>15.002.0648-A</v>
          </cell>
          <cell r="B14046">
            <v>6342.18</v>
          </cell>
        </row>
        <row r="14047">
          <cell r="A14047" t="str">
            <v>15.002.0649-0</v>
          </cell>
          <cell r="B14047">
            <v>6891.6</v>
          </cell>
        </row>
        <row r="14048">
          <cell r="A14048" t="str">
            <v>15.002.0649-A</v>
          </cell>
          <cell r="B14048">
            <v>6736.4</v>
          </cell>
        </row>
        <row r="14049">
          <cell r="A14049" t="str">
            <v>15.002.0650-0</v>
          </cell>
          <cell r="B14049">
            <v>8531.8799999999992</v>
          </cell>
        </row>
        <row r="14050">
          <cell r="A14050" t="str">
            <v>15.002.0650-A</v>
          </cell>
          <cell r="B14050">
            <v>8285.67</v>
          </cell>
        </row>
        <row r="14051">
          <cell r="A14051" t="str">
            <v>15.002.0651-0</v>
          </cell>
          <cell r="B14051">
            <v>8137.42</v>
          </cell>
        </row>
        <row r="14052">
          <cell r="A14052" t="str">
            <v>15.002.0651-A</v>
          </cell>
          <cell r="B14052">
            <v>7915.83</v>
          </cell>
        </row>
        <row r="14053">
          <cell r="A14053" t="str">
            <v>15.002.0652-0</v>
          </cell>
          <cell r="B14053">
            <v>8843.66</v>
          </cell>
        </row>
        <row r="14054">
          <cell r="A14054" t="str">
            <v>15.002.0652-A</v>
          </cell>
          <cell r="B14054">
            <v>8629.56</v>
          </cell>
        </row>
        <row r="14055">
          <cell r="A14055" t="str">
            <v>15.002.0653-0</v>
          </cell>
          <cell r="B14055">
            <v>10221.870000000001</v>
          </cell>
        </row>
        <row r="14056">
          <cell r="A14056" t="str">
            <v>15.002.0653-A</v>
          </cell>
          <cell r="B14056">
            <v>9926.08</v>
          </cell>
        </row>
        <row r="14057">
          <cell r="A14057" t="str">
            <v>15.002.0654-0</v>
          </cell>
          <cell r="B14057">
            <v>10568.84</v>
          </cell>
        </row>
        <row r="14058">
          <cell r="A14058" t="str">
            <v>15.002.0654-A</v>
          </cell>
          <cell r="B14058">
            <v>10295.83</v>
          </cell>
        </row>
        <row r="14059">
          <cell r="A14059" t="str">
            <v>15.002.0655-0</v>
          </cell>
          <cell r="B14059">
            <v>12039.84</v>
          </cell>
        </row>
        <row r="14060">
          <cell r="A14060" t="str">
            <v>15.002.0655-A</v>
          </cell>
          <cell r="B14060">
            <v>11684.67</v>
          </cell>
        </row>
        <row r="14061">
          <cell r="A14061" t="str">
            <v>15.002.0656-0</v>
          </cell>
          <cell r="B14061">
            <v>12260.77</v>
          </cell>
        </row>
        <row r="14062">
          <cell r="A14062" t="str">
            <v>15.002.0656-A</v>
          </cell>
          <cell r="B14062">
            <v>11928.82</v>
          </cell>
        </row>
        <row r="14063">
          <cell r="A14063" t="str">
            <v>15.002.0657-0</v>
          </cell>
          <cell r="B14063">
            <v>13952.55</v>
          </cell>
        </row>
        <row r="14064">
          <cell r="A14064" t="str">
            <v>15.002.0657-A</v>
          </cell>
          <cell r="B14064">
            <v>13561.69</v>
          </cell>
        </row>
        <row r="14065">
          <cell r="A14065" t="str">
            <v>15.002.0658-0</v>
          </cell>
          <cell r="B14065">
            <v>15760.69</v>
          </cell>
        </row>
        <row r="14066">
          <cell r="A14066" t="str">
            <v>15.002.0658-A</v>
          </cell>
          <cell r="B14066">
            <v>15310.91</v>
          </cell>
        </row>
        <row r="14067">
          <cell r="A14067" t="str">
            <v>15.002.0659-0</v>
          </cell>
          <cell r="B14067">
            <v>18717.16</v>
          </cell>
        </row>
        <row r="14068">
          <cell r="A14068" t="str">
            <v>15.002.0659-A</v>
          </cell>
          <cell r="B14068">
            <v>18208.46</v>
          </cell>
        </row>
        <row r="14069">
          <cell r="A14069" t="str">
            <v>15.002.0660-0</v>
          </cell>
          <cell r="B14069">
            <v>19543.060000000001</v>
          </cell>
        </row>
        <row r="14070">
          <cell r="A14070" t="str">
            <v>15.002.0660-A</v>
          </cell>
          <cell r="B14070">
            <v>18975.45</v>
          </cell>
        </row>
        <row r="14071">
          <cell r="A14071" t="str">
            <v>15.002.0661-0</v>
          </cell>
          <cell r="B14071">
            <v>21435.1</v>
          </cell>
        </row>
        <row r="14072">
          <cell r="A14072" t="str">
            <v>15.002.0661-A</v>
          </cell>
          <cell r="B14072">
            <v>20808.580000000002</v>
          </cell>
        </row>
        <row r="14073">
          <cell r="A14073" t="str">
            <v>15.002.0662-0</v>
          </cell>
          <cell r="B14073">
            <v>1259.1400000000001</v>
          </cell>
        </row>
        <row r="14074">
          <cell r="A14074" t="str">
            <v>15.002.0662-A</v>
          </cell>
          <cell r="B14074">
            <v>1223.81</v>
          </cell>
        </row>
        <row r="14075">
          <cell r="A14075" t="str">
            <v>15.002.0663-0</v>
          </cell>
          <cell r="B14075">
            <v>1938.72</v>
          </cell>
        </row>
        <row r="14076">
          <cell r="A14076" t="str">
            <v>15.002.0663-A</v>
          </cell>
          <cell r="B14076">
            <v>1888.18</v>
          </cell>
        </row>
        <row r="14077">
          <cell r="A14077" t="str">
            <v>15.002.0664-0</v>
          </cell>
          <cell r="B14077">
            <v>3167.4</v>
          </cell>
        </row>
        <row r="14078">
          <cell r="A14078" t="str">
            <v>15.002.0664-A</v>
          </cell>
          <cell r="B14078">
            <v>3100.59</v>
          </cell>
        </row>
        <row r="14079">
          <cell r="A14079" t="str">
            <v>15.002.0665-0</v>
          </cell>
          <cell r="B14079">
            <v>4852.82</v>
          </cell>
        </row>
        <row r="14080">
          <cell r="A14080" t="str">
            <v>15.002.0665-A</v>
          </cell>
          <cell r="B14080">
            <v>4764.8100000000004</v>
          </cell>
        </row>
        <row r="14081">
          <cell r="A14081" t="str">
            <v>15.002.0666-0</v>
          </cell>
          <cell r="B14081">
            <v>6637.19</v>
          </cell>
        </row>
        <row r="14082">
          <cell r="A14082" t="str">
            <v>15.002.0666-A</v>
          </cell>
          <cell r="B14082">
            <v>6521.25</v>
          </cell>
        </row>
        <row r="14083">
          <cell r="A14083" t="str">
            <v>15.002.0668-0</v>
          </cell>
          <cell r="B14083">
            <v>689.95</v>
          </cell>
        </row>
        <row r="14084">
          <cell r="A14084" t="str">
            <v>15.002.0668-A</v>
          </cell>
          <cell r="B14084">
            <v>662.34</v>
          </cell>
        </row>
        <row r="14085">
          <cell r="A14085" t="str">
            <v>15.002.0669-0</v>
          </cell>
          <cell r="B14085">
            <v>808.59</v>
          </cell>
        </row>
        <row r="14086">
          <cell r="A14086" t="str">
            <v>15.002.0669-A</v>
          </cell>
          <cell r="B14086">
            <v>773.26</v>
          </cell>
        </row>
        <row r="14087">
          <cell r="A14087" t="str">
            <v>15.002.0670-0</v>
          </cell>
          <cell r="B14087">
            <v>953.77</v>
          </cell>
        </row>
        <row r="14088">
          <cell r="A14088" t="str">
            <v>15.002.0670-A</v>
          </cell>
          <cell r="B14088">
            <v>910.69</v>
          </cell>
        </row>
        <row r="14089">
          <cell r="A14089" t="str">
            <v>15.002.0671-0</v>
          </cell>
          <cell r="B14089">
            <v>1227.44</v>
          </cell>
        </row>
        <row r="14090">
          <cell r="A14090" t="str">
            <v>15.002.0671-A</v>
          </cell>
          <cell r="B14090">
            <v>1176.9000000000001</v>
          </cell>
        </row>
        <row r="14091">
          <cell r="A14091" t="str">
            <v>15.002.0672-0</v>
          </cell>
          <cell r="B14091">
            <v>1244.2</v>
          </cell>
        </row>
        <row r="14092">
          <cell r="A14092" t="str">
            <v>15.002.0672-A</v>
          </cell>
          <cell r="B14092">
            <v>1185.6500000000001</v>
          </cell>
        </row>
        <row r="14093">
          <cell r="A14093" t="str">
            <v>15.002.0673-0</v>
          </cell>
          <cell r="B14093">
            <v>1407.04</v>
          </cell>
        </row>
        <row r="14094">
          <cell r="A14094" t="str">
            <v>15.002.0673-A</v>
          </cell>
          <cell r="B14094">
            <v>1348.04</v>
          </cell>
        </row>
        <row r="14095">
          <cell r="A14095" t="str">
            <v>15.002.0674-0</v>
          </cell>
          <cell r="B14095">
            <v>1682.09</v>
          </cell>
        </row>
        <row r="14096">
          <cell r="A14096" t="str">
            <v>15.002.0674-A</v>
          </cell>
          <cell r="B14096">
            <v>1600.36</v>
          </cell>
        </row>
        <row r="14097">
          <cell r="A14097" t="str">
            <v>15.002.0675-0</v>
          </cell>
          <cell r="B14097">
            <v>1761.35</v>
          </cell>
        </row>
        <row r="14098">
          <cell r="A14098" t="str">
            <v>15.002.0675-A</v>
          </cell>
          <cell r="B14098">
            <v>1685.48</v>
          </cell>
        </row>
        <row r="14099">
          <cell r="A14099" t="str">
            <v>15.002.0676-0</v>
          </cell>
          <cell r="B14099">
            <v>2399.09</v>
          </cell>
        </row>
        <row r="14100">
          <cell r="A14100" t="str">
            <v>15.002.0676-A</v>
          </cell>
          <cell r="B14100">
            <v>2332.4699999999998</v>
          </cell>
        </row>
        <row r="14101">
          <cell r="A14101" t="str">
            <v>15.002.0677-0</v>
          </cell>
          <cell r="B14101">
            <v>1972.55</v>
          </cell>
        </row>
        <row r="14102">
          <cell r="A14102" t="str">
            <v>15.002.0677-A</v>
          </cell>
          <cell r="B14102">
            <v>1875.35</v>
          </cell>
        </row>
        <row r="14103">
          <cell r="A14103" t="str">
            <v>15.002.0678-0</v>
          </cell>
          <cell r="B14103">
            <v>2118.9699999999998</v>
          </cell>
        </row>
        <row r="14104">
          <cell r="A14104" t="str">
            <v>15.002.0678-A</v>
          </cell>
          <cell r="B14104">
            <v>2026.21</v>
          </cell>
        </row>
        <row r="14105">
          <cell r="A14105" t="str">
            <v>15.002.0679-0</v>
          </cell>
          <cell r="B14105">
            <v>2492.4299999999998</v>
          </cell>
        </row>
        <row r="14106">
          <cell r="A14106" t="str">
            <v>15.002.0679-A</v>
          </cell>
          <cell r="B14106">
            <v>2414.41</v>
          </cell>
        </row>
        <row r="14107">
          <cell r="A14107" t="str">
            <v>15.002.0680-0</v>
          </cell>
          <cell r="B14107">
            <v>2265.34</v>
          </cell>
        </row>
        <row r="14108">
          <cell r="A14108" t="str">
            <v>15.002.0680-A</v>
          </cell>
          <cell r="B14108">
            <v>2152.6799999999998</v>
          </cell>
        </row>
        <row r="14109">
          <cell r="A14109" t="str">
            <v>15.002.0681-0</v>
          </cell>
          <cell r="B14109">
            <v>2298.56</v>
          </cell>
        </row>
        <row r="14110">
          <cell r="A14110" t="str">
            <v>15.002.0681-A</v>
          </cell>
          <cell r="B14110">
            <v>2197.35</v>
          </cell>
        </row>
        <row r="14111">
          <cell r="A14111" t="str">
            <v>15.002.0682-0</v>
          </cell>
          <cell r="B14111">
            <v>3147.76</v>
          </cell>
        </row>
        <row r="14112">
          <cell r="A14112" t="str">
            <v>15.002.0682-A</v>
          </cell>
          <cell r="B14112">
            <v>3047.31</v>
          </cell>
        </row>
        <row r="14113">
          <cell r="A14113" t="str">
            <v>15.002.0683-0</v>
          </cell>
          <cell r="B14113">
            <v>3320.18</v>
          </cell>
        </row>
        <row r="14114">
          <cell r="A14114" t="str">
            <v>15.002.0683-A</v>
          </cell>
          <cell r="B14114">
            <v>3232.17</v>
          </cell>
        </row>
        <row r="14115">
          <cell r="A14115" t="str">
            <v>15.002.0684-0</v>
          </cell>
          <cell r="B14115">
            <v>2991.55</v>
          </cell>
        </row>
        <row r="14116">
          <cell r="A14116" t="str">
            <v>15.002.0684-A</v>
          </cell>
          <cell r="B14116">
            <v>2840.2</v>
          </cell>
        </row>
        <row r="14117">
          <cell r="A14117" t="str">
            <v>15.002.0685-0</v>
          </cell>
          <cell r="B14117">
            <v>3010.52</v>
          </cell>
        </row>
        <row r="14118">
          <cell r="A14118" t="str">
            <v>15.002.0685-A</v>
          </cell>
          <cell r="B14118">
            <v>2875.55</v>
          </cell>
        </row>
        <row r="14119">
          <cell r="A14119" t="str">
            <v>15.002.0686-0</v>
          </cell>
          <cell r="B14119">
            <v>3453.64</v>
          </cell>
        </row>
        <row r="14120">
          <cell r="A14120" t="str">
            <v>15.002.0686-A</v>
          </cell>
          <cell r="B14120">
            <v>3341.98</v>
          </cell>
        </row>
        <row r="14121">
          <cell r="A14121" t="str">
            <v>15.002.0687-0</v>
          </cell>
          <cell r="B14121">
            <v>3697.49</v>
          </cell>
        </row>
        <row r="14122">
          <cell r="A14122" t="str">
            <v>15.002.0687-A</v>
          </cell>
          <cell r="B14122">
            <v>3594.63</v>
          </cell>
        </row>
        <row r="14123">
          <cell r="A14123" t="str">
            <v>15.002.0688-0</v>
          </cell>
          <cell r="B14123">
            <v>3757.94</v>
          </cell>
        </row>
        <row r="14124">
          <cell r="A14124" t="str">
            <v>15.002.0688-A</v>
          </cell>
          <cell r="B14124">
            <v>3635.07</v>
          </cell>
        </row>
        <row r="14125">
          <cell r="A14125" t="str">
            <v>15.002.0689-0</v>
          </cell>
          <cell r="B14125">
            <v>4077.8</v>
          </cell>
        </row>
        <row r="14126">
          <cell r="A14126" t="str">
            <v>15.002.0689-A</v>
          </cell>
          <cell r="B14126">
            <v>3960.11</v>
          </cell>
        </row>
        <row r="14127">
          <cell r="A14127" t="str">
            <v>15.002.0690-0</v>
          </cell>
          <cell r="B14127">
            <v>4080.08</v>
          </cell>
        </row>
        <row r="14128">
          <cell r="A14128" t="str">
            <v>15.002.0690-A</v>
          </cell>
          <cell r="B14128">
            <v>3894.44</v>
          </cell>
        </row>
        <row r="14129">
          <cell r="A14129" t="str">
            <v>15.002.0691-0</v>
          </cell>
          <cell r="B14129">
            <v>4672.46</v>
          </cell>
        </row>
        <row r="14130">
          <cell r="A14130" t="str">
            <v>15.002.0691-A</v>
          </cell>
          <cell r="B14130">
            <v>4515.9399999999996</v>
          </cell>
        </row>
        <row r="14131">
          <cell r="A14131" t="str">
            <v>15.002.0692-0</v>
          </cell>
          <cell r="B14131">
            <v>4458.2299999999996</v>
          </cell>
        </row>
        <row r="14132">
          <cell r="A14132" t="str">
            <v>15.002.0692-A</v>
          </cell>
          <cell r="B14132">
            <v>4325.68</v>
          </cell>
        </row>
        <row r="14133">
          <cell r="A14133" t="str">
            <v>15.002.0693-0</v>
          </cell>
          <cell r="B14133">
            <v>5281.09</v>
          </cell>
        </row>
        <row r="14134">
          <cell r="A14134" t="str">
            <v>15.002.0693-A</v>
          </cell>
          <cell r="B14134">
            <v>5102.1499999999996</v>
          </cell>
        </row>
        <row r="14135">
          <cell r="A14135" t="str">
            <v>15.002.0694-0</v>
          </cell>
          <cell r="B14135">
            <v>5214.12</v>
          </cell>
        </row>
        <row r="14136">
          <cell r="A14136" t="str">
            <v>15.002.0694-A</v>
          </cell>
          <cell r="B14136">
            <v>5051.91</v>
          </cell>
        </row>
        <row r="14137">
          <cell r="A14137" t="str">
            <v>15.002.0695-0</v>
          </cell>
          <cell r="B14137">
            <v>5825.05</v>
          </cell>
        </row>
        <row r="14138">
          <cell r="A14138" t="str">
            <v>15.002.0695-A</v>
          </cell>
          <cell r="B14138">
            <v>5669.85</v>
          </cell>
        </row>
        <row r="14139">
          <cell r="A14139" t="str">
            <v>15.002.0696-0</v>
          </cell>
          <cell r="B14139">
            <v>7108.53</v>
          </cell>
        </row>
        <row r="14140">
          <cell r="A14140" t="str">
            <v>15.002.0696-A</v>
          </cell>
          <cell r="B14140">
            <v>6862.32</v>
          </cell>
        </row>
        <row r="14141">
          <cell r="A14141" t="str">
            <v>15.002.0697-0</v>
          </cell>
          <cell r="B14141">
            <v>6729.32</v>
          </cell>
        </row>
        <row r="14142">
          <cell r="A14142" t="str">
            <v>15.002.0697-A</v>
          </cell>
          <cell r="B14142">
            <v>6507.73</v>
          </cell>
        </row>
        <row r="14143">
          <cell r="A14143" t="str">
            <v>15.002.0698-0</v>
          </cell>
          <cell r="B14143">
            <v>7396.18</v>
          </cell>
        </row>
        <row r="14144">
          <cell r="A14144" t="str">
            <v>15.002.0698-A</v>
          </cell>
          <cell r="B14144">
            <v>7182.08</v>
          </cell>
        </row>
        <row r="14145">
          <cell r="A14145" t="str">
            <v>15.002.0699-0</v>
          </cell>
          <cell r="B14145">
            <v>8629.49</v>
          </cell>
        </row>
        <row r="14146">
          <cell r="A14146" t="str">
            <v>15.002.0699-A</v>
          </cell>
          <cell r="B14146">
            <v>8333.7000000000007</v>
          </cell>
        </row>
        <row r="14147">
          <cell r="A14147" t="str">
            <v>15.002.0700-0</v>
          </cell>
          <cell r="B14147">
            <v>8969</v>
          </cell>
        </row>
        <row r="14148">
          <cell r="A14148" t="str">
            <v>15.002.0700-A</v>
          </cell>
          <cell r="B14148">
            <v>8695.99</v>
          </cell>
        </row>
        <row r="14149">
          <cell r="A14149" t="str">
            <v>15.002.0701-0</v>
          </cell>
          <cell r="B14149">
            <v>10163.43</v>
          </cell>
        </row>
        <row r="14150">
          <cell r="A14150" t="str">
            <v>15.002.0701-A</v>
          </cell>
          <cell r="B14150">
            <v>9808.26</v>
          </cell>
        </row>
        <row r="14151">
          <cell r="A14151" t="str">
            <v>15.002.0702-0</v>
          </cell>
          <cell r="B14151">
            <v>10545.13</v>
          </cell>
        </row>
        <row r="14152">
          <cell r="A14152" t="str">
            <v>15.002.0702-A</v>
          </cell>
          <cell r="B14152">
            <v>10213.18</v>
          </cell>
        </row>
        <row r="14153">
          <cell r="A14153" t="str">
            <v>15.002.0703-0</v>
          </cell>
          <cell r="B14153">
            <v>12117.95</v>
          </cell>
        </row>
        <row r="14154">
          <cell r="A14154" t="str">
            <v>15.002.0703-A</v>
          </cell>
          <cell r="B14154">
            <v>11727.09</v>
          </cell>
        </row>
        <row r="14155">
          <cell r="A14155" t="str">
            <v>15.002.0704-0</v>
          </cell>
          <cell r="B14155">
            <v>13692.37</v>
          </cell>
        </row>
        <row r="14156">
          <cell r="A14156" t="str">
            <v>15.002.0704-A</v>
          </cell>
          <cell r="B14156">
            <v>13242.59</v>
          </cell>
        </row>
        <row r="14157">
          <cell r="A14157" t="str">
            <v>15.002.0705-0</v>
          </cell>
          <cell r="B14157">
            <v>15372.58</v>
          </cell>
        </row>
        <row r="14158">
          <cell r="A14158" t="str">
            <v>15.002.0705-A</v>
          </cell>
          <cell r="B14158">
            <v>14863.88</v>
          </cell>
        </row>
        <row r="14159">
          <cell r="A14159" t="str">
            <v>15.002.0706-0</v>
          </cell>
          <cell r="B14159">
            <v>17132.169999999998</v>
          </cell>
        </row>
        <row r="14160">
          <cell r="A14160" t="str">
            <v>15.002.0706-A</v>
          </cell>
          <cell r="B14160">
            <v>16564.560000000001</v>
          </cell>
        </row>
        <row r="14161">
          <cell r="A14161" t="str">
            <v>15.002.0707-0</v>
          </cell>
          <cell r="B14161">
            <v>18893.32</v>
          </cell>
        </row>
        <row r="14162">
          <cell r="A14162" t="str">
            <v>15.002.0707-A</v>
          </cell>
          <cell r="B14162">
            <v>18266.8</v>
          </cell>
        </row>
        <row r="14163">
          <cell r="A14163" t="str">
            <v>15.003.0023-0</v>
          </cell>
          <cell r="B14163">
            <v>37.11</v>
          </cell>
        </row>
        <row r="14164">
          <cell r="A14164" t="str">
            <v>15.003.0023-A</v>
          </cell>
          <cell r="B14164">
            <v>34.83</v>
          </cell>
        </row>
        <row r="14165">
          <cell r="A14165" t="str">
            <v>15.003.0024-0</v>
          </cell>
          <cell r="B14165">
            <v>46.21</v>
          </cell>
        </row>
        <row r="14166">
          <cell r="A14166" t="str">
            <v>15.003.0024-A</v>
          </cell>
          <cell r="B14166">
            <v>42.91</v>
          </cell>
        </row>
        <row r="14167">
          <cell r="A14167" t="str">
            <v>15.003.0025-1</v>
          </cell>
          <cell r="B14167">
            <v>63.35</v>
          </cell>
        </row>
        <row r="14168">
          <cell r="A14168" t="str">
            <v>15.003.0025-B</v>
          </cell>
          <cell r="B14168">
            <v>59.11</v>
          </cell>
        </row>
        <row r="14169">
          <cell r="A14169" t="str">
            <v>15.003.0026-1</v>
          </cell>
          <cell r="B14169">
            <v>72.290000000000006</v>
          </cell>
        </row>
        <row r="14170">
          <cell r="A14170" t="str">
            <v>15.003.0026-B</v>
          </cell>
          <cell r="B14170">
            <v>67.11</v>
          </cell>
        </row>
        <row r="14171">
          <cell r="A14171" t="str">
            <v>15.003.0027-1</v>
          </cell>
          <cell r="B14171">
            <v>101.95</v>
          </cell>
        </row>
        <row r="14172">
          <cell r="A14172" t="str">
            <v>15.003.0027-B</v>
          </cell>
          <cell r="B14172">
            <v>96</v>
          </cell>
        </row>
        <row r="14173">
          <cell r="A14173" t="str">
            <v>15.003.0028-0</v>
          </cell>
          <cell r="B14173">
            <v>120.1</v>
          </cell>
        </row>
        <row r="14174">
          <cell r="A14174" t="str">
            <v>15.003.0028-A</v>
          </cell>
          <cell r="B14174">
            <v>113.77</v>
          </cell>
        </row>
        <row r="14175">
          <cell r="A14175" t="str">
            <v>15.003.0066-0</v>
          </cell>
          <cell r="B14175">
            <v>893.79</v>
          </cell>
        </row>
        <row r="14176">
          <cell r="A14176" t="str">
            <v>15.003.0066-A</v>
          </cell>
          <cell r="B14176">
            <v>851.15</v>
          </cell>
        </row>
        <row r="14177">
          <cell r="A14177" t="str">
            <v>15.003.0068-0</v>
          </cell>
          <cell r="B14177">
            <v>1019.52</v>
          </cell>
        </row>
        <row r="14178">
          <cell r="A14178" t="str">
            <v>15.003.0068-A</v>
          </cell>
          <cell r="B14178">
            <v>957.31</v>
          </cell>
        </row>
        <row r="14179">
          <cell r="A14179" t="str">
            <v>15.003.0069-0</v>
          </cell>
          <cell r="B14179">
            <v>410.56</v>
          </cell>
        </row>
        <row r="14180">
          <cell r="A14180" t="str">
            <v>15.003.0069-A</v>
          </cell>
          <cell r="B14180">
            <v>396.35</v>
          </cell>
        </row>
        <row r="14181">
          <cell r="A14181" t="str">
            <v>15.003.0073-0</v>
          </cell>
          <cell r="B14181">
            <v>705.33</v>
          </cell>
        </row>
        <row r="14182">
          <cell r="A14182" t="str">
            <v>15.003.0073-A</v>
          </cell>
          <cell r="B14182">
            <v>657.72</v>
          </cell>
        </row>
        <row r="14183">
          <cell r="A14183" t="str">
            <v>15.003.0175-0</v>
          </cell>
          <cell r="B14183">
            <v>15.71</v>
          </cell>
        </row>
        <row r="14184">
          <cell r="A14184" t="str">
            <v>15.003.0175-A</v>
          </cell>
          <cell r="B14184">
            <v>15.71</v>
          </cell>
        </row>
        <row r="14185">
          <cell r="A14185" t="str">
            <v>15.003.0177-0</v>
          </cell>
          <cell r="B14185">
            <v>21.22</v>
          </cell>
        </row>
        <row r="14186">
          <cell r="A14186" t="str">
            <v>15.003.0177-A</v>
          </cell>
          <cell r="B14186">
            <v>19.399999999999999</v>
          </cell>
        </row>
        <row r="14187">
          <cell r="A14187" t="str">
            <v>15.003.0178-0</v>
          </cell>
          <cell r="B14187">
            <v>30.71</v>
          </cell>
        </row>
        <row r="14188">
          <cell r="A14188" t="str">
            <v>15.003.0178-A</v>
          </cell>
          <cell r="B14188">
            <v>27.95</v>
          </cell>
        </row>
        <row r="14189">
          <cell r="A14189" t="str">
            <v>15.003.0180-0</v>
          </cell>
          <cell r="B14189">
            <v>47.2</v>
          </cell>
        </row>
        <row r="14190">
          <cell r="A14190" t="str">
            <v>15.003.0180-A</v>
          </cell>
          <cell r="B14190">
            <v>44.24</v>
          </cell>
        </row>
        <row r="14191">
          <cell r="A14191" t="str">
            <v>15.003.0181-0</v>
          </cell>
          <cell r="B14191">
            <v>29</v>
          </cell>
        </row>
        <row r="14192">
          <cell r="A14192" t="str">
            <v>15.003.0181-A</v>
          </cell>
          <cell r="B14192">
            <v>29</v>
          </cell>
        </row>
        <row r="14193">
          <cell r="A14193" t="str">
            <v>15.003.0185-0</v>
          </cell>
          <cell r="B14193">
            <v>21.33</v>
          </cell>
        </row>
        <row r="14194">
          <cell r="A14194" t="str">
            <v>15.003.0185-A</v>
          </cell>
          <cell r="B14194">
            <v>21.09</v>
          </cell>
        </row>
        <row r="14195">
          <cell r="A14195" t="str">
            <v>15.003.0186-0</v>
          </cell>
          <cell r="B14195">
            <v>308.2</v>
          </cell>
        </row>
        <row r="14196">
          <cell r="A14196" t="str">
            <v>15.003.0186-A</v>
          </cell>
          <cell r="B14196">
            <v>301.10000000000002</v>
          </cell>
        </row>
        <row r="14197">
          <cell r="A14197" t="str">
            <v>15.003.0190-0</v>
          </cell>
          <cell r="B14197">
            <v>226.67</v>
          </cell>
        </row>
        <row r="14198">
          <cell r="A14198" t="str">
            <v>15.003.0190-A</v>
          </cell>
          <cell r="B14198">
            <v>219.56</v>
          </cell>
        </row>
        <row r="14199">
          <cell r="A14199" t="str">
            <v>15.003.0192-0</v>
          </cell>
          <cell r="B14199">
            <v>126</v>
          </cell>
        </row>
        <row r="14200">
          <cell r="A14200" t="str">
            <v>15.003.0192-A</v>
          </cell>
          <cell r="B14200">
            <v>118.9</v>
          </cell>
        </row>
        <row r="14201">
          <cell r="A14201" t="str">
            <v>15.003.0193-0</v>
          </cell>
          <cell r="B14201">
            <v>113.77</v>
          </cell>
        </row>
        <row r="14202">
          <cell r="A14202" t="str">
            <v>15.003.0193-A</v>
          </cell>
          <cell r="B14202">
            <v>106.9</v>
          </cell>
        </row>
        <row r="14203">
          <cell r="A14203" t="str">
            <v>15.003.0194-0</v>
          </cell>
          <cell r="B14203">
            <v>99.52</v>
          </cell>
        </row>
        <row r="14204">
          <cell r="A14204" t="str">
            <v>15.003.0194-A</v>
          </cell>
          <cell r="B14204">
            <v>92.65</v>
          </cell>
        </row>
        <row r="14205">
          <cell r="A14205" t="str">
            <v>15.003.0200-0</v>
          </cell>
          <cell r="B14205">
            <v>7.75</v>
          </cell>
        </row>
        <row r="14206">
          <cell r="A14206" t="str">
            <v>15.003.0200-A</v>
          </cell>
          <cell r="B14206">
            <v>7.23</v>
          </cell>
        </row>
        <row r="14207">
          <cell r="A14207" t="str">
            <v>15.003.0202-0</v>
          </cell>
          <cell r="B14207">
            <v>9.23</v>
          </cell>
        </row>
        <row r="14208">
          <cell r="A14208" t="str">
            <v>15.003.0202-A</v>
          </cell>
          <cell r="B14208">
            <v>8.61</v>
          </cell>
        </row>
        <row r="14209">
          <cell r="A14209" t="str">
            <v>15.003.0204-0</v>
          </cell>
          <cell r="B14209">
            <v>12.67</v>
          </cell>
        </row>
        <row r="14210">
          <cell r="A14210" t="str">
            <v>15.003.0204-A</v>
          </cell>
          <cell r="B14210">
            <v>11.91</v>
          </cell>
        </row>
        <row r="14211">
          <cell r="A14211" t="str">
            <v>15.003.0206-0</v>
          </cell>
          <cell r="B14211">
            <v>15.68</v>
          </cell>
        </row>
        <row r="14212">
          <cell r="A14212" t="str">
            <v>15.003.0206-A</v>
          </cell>
          <cell r="B14212">
            <v>14.83</v>
          </cell>
        </row>
        <row r="14213">
          <cell r="A14213" t="str">
            <v>15.003.0208-0</v>
          </cell>
          <cell r="B14213">
            <v>20</v>
          </cell>
        </row>
        <row r="14214">
          <cell r="A14214" t="str">
            <v>15.003.0208-A</v>
          </cell>
          <cell r="B14214">
            <v>19.05</v>
          </cell>
        </row>
        <row r="14215">
          <cell r="A14215" t="str">
            <v>15.003.0210-0</v>
          </cell>
          <cell r="B14215">
            <v>24.26</v>
          </cell>
        </row>
        <row r="14216">
          <cell r="A14216" t="str">
            <v>15.003.0210-A</v>
          </cell>
          <cell r="B14216">
            <v>23.12</v>
          </cell>
        </row>
        <row r="14217">
          <cell r="A14217" t="str">
            <v>15.003.0212-0</v>
          </cell>
          <cell r="B14217">
            <v>28.64</v>
          </cell>
        </row>
        <row r="14218">
          <cell r="A14218" t="str">
            <v>15.003.0212-A</v>
          </cell>
          <cell r="B14218">
            <v>27.22</v>
          </cell>
        </row>
        <row r="14219">
          <cell r="A14219" t="str">
            <v>15.003.0214-0</v>
          </cell>
          <cell r="B14219">
            <v>47.97</v>
          </cell>
        </row>
        <row r="14220">
          <cell r="A14220" t="str">
            <v>15.003.0214-A</v>
          </cell>
          <cell r="B14220">
            <v>46.41</v>
          </cell>
        </row>
        <row r="14221">
          <cell r="A14221" t="str">
            <v>15.003.0216-0</v>
          </cell>
          <cell r="B14221">
            <v>54.75</v>
          </cell>
        </row>
        <row r="14222">
          <cell r="A14222" t="str">
            <v>15.003.0216-A</v>
          </cell>
          <cell r="B14222">
            <v>52.86</v>
          </cell>
        </row>
        <row r="14223">
          <cell r="A14223" t="str">
            <v>15.003.0350-0</v>
          </cell>
          <cell r="B14223">
            <v>11.31</v>
          </cell>
        </row>
        <row r="14224">
          <cell r="A14224" t="str">
            <v>15.003.0350-A</v>
          </cell>
          <cell r="B14224">
            <v>10.15</v>
          </cell>
        </row>
        <row r="14225">
          <cell r="A14225" t="str">
            <v>15.003.0351-0</v>
          </cell>
          <cell r="B14225">
            <v>17.77</v>
          </cell>
        </row>
        <row r="14226">
          <cell r="A14226" t="str">
            <v>15.003.0351-A</v>
          </cell>
          <cell r="B14226">
            <v>15.95</v>
          </cell>
        </row>
        <row r="14227">
          <cell r="A14227" t="str">
            <v>15.003.0352-0</v>
          </cell>
          <cell r="B14227">
            <v>19.39</v>
          </cell>
        </row>
        <row r="14228">
          <cell r="A14228" t="str">
            <v>15.003.0352-A</v>
          </cell>
          <cell r="B14228">
            <v>17.399999999999999</v>
          </cell>
        </row>
        <row r="14229">
          <cell r="A14229" t="str">
            <v>15.003.0353-0</v>
          </cell>
          <cell r="B14229">
            <v>29.08</v>
          </cell>
        </row>
        <row r="14230">
          <cell r="A14230" t="str">
            <v>15.003.0353-A</v>
          </cell>
          <cell r="B14230">
            <v>26.1</v>
          </cell>
        </row>
        <row r="14231">
          <cell r="A14231" t="str">
            <v>15.003.0354-1</v>
          </cell>
          <cell r="B14231">
            <v>32.31</v>
          </cell>
        </row>
        <row r="14232">
          <cell r="A14232" t="str">
            <v>15.003.0354-B</v>
          </cell>
          <cell r="B14232">
            <v>29</v>
          </cell>
        </row>
        <row r="14233">
          <cell r="A14233" t="str">
            <v>15.003.0355-0</v>
          </cell>
          <cell r="B14233">
            <v>48.47</v>
          </cell>
        </row>
        <row r="14234">
          <cell r="A14234" t="str">
            <v>15.003.0355-A</v>
          </cell>
          <cell r="B14234">
            <v>43.5</v>
          </cell>
        </row>
        <row r="14235">
          <cell r="A14235" t="str">
            <v>15.003.0356-1</v>
          </cell>
          <cell r="B14235">
            <v>39.15</v>
          </cell>
        </row>
        <row r="14236">
          <cell r="A14236" t="str">
            <v>15.003.0356-B</v>
          </cell>
          <cell r="B14236">
            <v>35.119999999999997</v>
          </cell>
        </row>
        <row r="14237">
          <cell r="A14237" t="str">
            <v>15.003.0357-0</v>
          </cell>
          <cell r="B14237">
            <v>58.73</v>
          </cell>
        </row>
        <row r="14238">
          <cell r="A14238" t="str">
            <v>15.003.0357-A</v>
          </cell>
          <cell r="B14238">
            <v>52.68</v>
          </cell>
        </row>
        <row r="14239">
          <cell r="A14239" t="str">
            <v>15.003.0358-1</v>
          </cell>
          <cell r="B14239">
            <v>52.4</v>
          </cell>
        </row>
        <row r="14240">
          <cell r="A14240" t="str">
            <v>15.003.0358-B</v>
          </cell>
          <cell r="B14240">
            <v>47.66</v>
          </cell>
        </row>
        <row r="14241">
          <cell r="A14241" t="str">
            <v>15.003.0359-0</v>
          </cell>
          <cell r="B14241">
            <v>86.46</v>
          </cell>
        </row>
        <row r="14242">
          <cell r="A14242" t="str">
            <v>15.003.0359-A</v>
          </cell>
          <cell r="B14242">
            <v>78.650000000000006</v>
          </cell>
        </row>
        <row r="14243">
          <cell r="A14243" t="str">
            <v>15.003.0360-0</v>
          </cell>
          <cell r="B14243">
            <v>65.94</v>
          </cell>
        </row>
        <row r="14244">
          <cell r="A14244" t="str">
            <v>15.003.0360-A</v>
          </cell>
          <cell r="B14244">
            <v>57.69</v>
          </cell>
        </row>
        <row r="14245">
          <cell r="A14245" t="str">
            <v>15.003.0361-0</v>
          </cell>
          <cell r="B14245">
            <v>96.79</v>
          </cell>
        </row>
        <row r="14246">
          <cell r="A14246" t="str">
            <v>15.003.0361-A</v>
          </cell>
          <cell r="B14246">
            <v>84.42</v>
          </cell>
        </row>
        <row r="14247">
          <cell r="A14247" t="str">
            <v>15.003.0365-0</v>
          </cell>
          <cell r="B14247">
            <v>24.6</v>
          </cell>
        </row>
        <row r="14248">
          <cell r="A14248" t="str">
            <v>15.003.0365-A</v>
          </cell>
          <cell r="B14248">
            <v>21.85</v>
          </cell>
        </row>
        <row r="14249">
          <cell r="A14249" t="str">
            <v>15.003.0370-0</v>
          </cell>
          <cell r="B14249">
            <v>9.7100000000000009</v>
          </cell>
        </row>
        <row r="14250">
          <cell r="A14250" t="str">
            <v>15.003.0370-A</v>
          </cell>
          <cell r="B14250">
            <v>8.76</v>
          </cell>
        </row>
        <row r="14251">
          <cell r="A14251" t="str">
            <v>15.003.0371-0</v>
          </cell>
          <cell r="B14251">
            <v>9.27</v>
          </cell>
        </row>
        <row r="14252">
          <cell r="A14252" t="str">
            <v>15.003.0371-A</v>
          </cell>
          <cell r="B14252">
            <v>8.32</v>
          </cell>
        </row>
        <row r="14253">
          <cell r="A14253" t="str">
            <v>15.003.0372-0</v>
          </cell>
          <cell r="B14253">
            <v>9.34</v>
          </cell>
        </row>
        <row r="14254">
          <cell r="A14254" t="str">
            <v>15.003.0372-A</v>
          </cell>
          <cell r="B14254">
            <v>8.4</v>
          </cell>
        </row>
        <row r="14255">
          <cell r="A14255" t="str">
            <v>15.003.0373-0</v>
          </cell>
          <cell r="B14255">
            <v>11.77</v>
          </cell>
        </row>
        <row r="14256">
          <cell r="A14256" t="str">
            <v>15.003.0373-A</v>
          </cell>
          <cell r="B14256">
            <v>10.83</v>
          </cell>
        </row>
        <row r="14257">
          <cell r="A14257" t="str">
            <v>15.003.0375-0</v>
          </cell>
          <cell r="B14257">
            <v>54.65</v>
          </cell>
        </row>
        <row r="14258">
          <cell r="A14258" t="str">
            <v>15.003.0375-A</v>
          </cell>
          <cell r="B14258">
            <v>49.15</v>
          </cell>
        </row>
        <row r="14259">
          <cell r="A14259" t="str">
            <v>15.003.0377-0</v>
          </cell>
          <cell r="B14259">
            <v>41.21</v>
          </cell>
        </row>
        <row r="14260">
          <cell r="A14260" t="str">
            <v>15.003.0377-A</v>
          </cell>
          <cell r="B14260">
            <v>35.71</v>
          </cell>
        </row>
        <row r="14261">
          <cell r="A14261" t="str">
            <v>15.003.0379-0</v>
          </cell>
          <cell r="B14261">
            <v>20.64</v>
          </cell>
        </row>
        <row r="14262">
          <cell r="A14262" t="str">
            <v>15.003.0379-A</v>
          </cell>
          <cell r="B14262">
            <v>17.89</v>
          </cell>
        </row>
        <row r="14263">
          <cell r="A14263" t="str">
            <v>15.003.0380-0</v>
          </cell>
          <cell r="B14263">
            <v>33.93</v>
          </cell>
        </row>
        <row r="14264">
          <cell r="A14264" t="str">
            <v>15.003.0380-A</v>
          </cell>
          <cell r="B14264">
            <v>31.17</v>
          </cell>
        </row>
        <row r="14265">
          <cell r="A14265" t="str">
            <v>15.003.0381-0</v>
          </cell>
          <cell r="B14265">
            <v>22.58</v>
          </cell>
        </row>
        <row r="14266">
          <cell r="A14266" t="str">
            <v>15.003.0381-A</v>
          </cell>
          <cell r="B14266">
            <v>19.829999999999998</v>
          </cell>
        </row>
        <row r="14267">
          <cell r="A14267" t="str">
            <v>15.003.0390-0</v>
          </cell>
          <cell r="B14267">
            <v>5.96</v>
          </cell>
        </row>
        <row r="14268">
          <cell r="A14268" t="str">
            <v>15.003.0390-A</v>
          </cell>
          <cell r="B14268">
            <v>5.3</v>
          </cell>
        </row>
        <row r="14269">
          <cell r="A14269" t="str">
            <v>15.003.0391-0</v>
          </cell>
          <cell r="B14269">
            <v>6.15</v>
          </cell>
        </row>
        <row r="14270">
          <cell r="A14270" t="str">
            <v>15.003.0391-A</v>
          </cell>
          <cell r="B14270">
            <v>5.49</v>
          </cell>
        </row>
        <row r="14271">
          <cell r="A14271" t="str">
            <v>15.003.0392-0</v>
          </cell>
          <cell r="B14271">
            <v>6.29</v>
          </cell>
        </row>
        <row r="14272">
          <cell r="A14272" t="str">
            <v>15.003.0392-A</v>
          </cell>
          <cell r="B14272">
            <v>5.63</v>
          </cell>
        </row>
        <row r="14273">
          <cell r="A14273" t="str">
            <v>15.003.0393-0</v>
          </cell>
          <cell r="B14273">
            <v>6.77</v>
          </cell>
        </row>
        <row r="14274">
          <cell r="A14274" t="str">
            <v>15.003.0393-A</v>
          </cell>
          <cell r="B14274">
            <v>6.06</v>
          </cell>
        </row>
        <row r="14275">
          <cell r="A14275" t="str">
            <v>15.003.0394-0</v>
          </cell>
          <cell r="B14275">
            <v>6.8</v>
          </cell>
        </row>
        <row r="14276">
          <cell r="A14276" t="str">
            <v>15.003.0394-A</v>
          </cell>
          <cell r="B14276">
            <v>6.09</v>
          </cell>
        </row>
        <row r="14277">
          <cell r="A14277" t="str">
            <v>15.003.0395-0</v>
          </cell>
          <cell r="B14277">
            <v>7.41</v>
          </cell>
        </row>
        <row r="14278">
          <cell r="A14278" t="str">
            <v>15.003.0395-A</v>
          </cell>
          <cell r="B14278">
            <v>6.64</v>
          </cell>
        </row>
        <row r="14279">
          <cell r="A14279" t="str">
            <v>15.003.0396-0</v>
          </cell>
          <cell r="B14279">
            <v>7.93</v>
          </cell>
        </row>
        <row r="14280">
          <cell r="A14280" t="str">
            <v>15.003.0396-A</v>
          </cell>
          <cell r="B14280">
            <v>7.16</v>
          </cell>
        </row>
        <row r="14281">
          <cell r="A14281" t="str">
            <v>15.003.0397-0</v>
          </cell>
          <cell r="B14281">
            <v>8.4600000000000009</v>
          </cell>
        </row>
        <row r="14282">
          <cell r="A14282" t="str">
            <v>15.003.0397-A</v>
          </cell>
          <cell r="B14282">
            <v>7.63</v>
          </cell>
        </row>
        <row r="14283">
          <cell r="A14283" t="str">
            <v>15.003.0398-0</v>
          </cell>
          <cell r="B14283">
            <v>8.7799999999999994</v>
          </cell>
        </row>
        <row r="14284">
          <cell r="A14284" t="str">
            <v>15.003.0398-A</v>
          </cell>
          <cell r="B14284">
            <v>7.95</v>
          </cell>
        </row>
        <row r="14285">
          <cell r="A14285" t="str">
            <v>15.003.0400-0</v>
          </cell>
          <cell r="B14285">
            <v>174.52</v>
          </cell>
        </row>
        <row r="14286">
          <cell r="A14286" t="str">
            <v>15.003.0400-A</v>
          </cell>
          <cell r="B14286">
            <v>155.57</v>
          </cell>
        </row>
        <row r="14287">
          <cell r="A14287" t="str">
            <v>15.003.0405-0</v>
          </cell>
          <cell r="B14287">
            <v>40.36</v>
          </cell>
        </row>
        <row r="14288">
          <cell r="A14288" t="str">
            <v>15.003.0405-A</v>
          </cell>
          <cell r="B14288">
            <v>35.619999999999997</v>
          </cell>
        </row>
        <row r="14289">
          <cell r="A14289" t="str">
            <v>15.003.0410-0</v>
          </cell>
          <cell r="B14289">
            <v>115.27</v>
          </cell>
        </row>
        <row r="14290">
          <cell r="A14290" t="str">
            <v>15.003.0410-A</v>
          </cell>
          <cell r="B14290">
            <v>105.79</v>
          </cell>
        </row>
        <row r="14291">
          <cell r="A14291" t="str">
            <v>15.003.0415-0</v>
          </cell>
          <cell r="B14291">
            <v>137.27000000000001</v>
          </cell>
        </row>
        <row r="14292">
          <cell r="A14292" t="str">
            <v>15.003.0415-A</v>
          </cell>
          <cell r="B14292">
            <v>118.93</v>
          </cell>
        </row>
        <row r="14293">
          <cell r="A14293" t="str">
            <v>15.003.0420-0</v>
          </cell>
          <cell r="B14293">
            <v>22.06</v>
          </cell>
        </row>
        <row r="14294">
          <cell r="A14294" t="str">
            <v>15.003.0420-A</v>
          </cell>
          <cell r="B14294">
            <v>19.2</v>
          </cell>
        </row>
        <row r="14295">
          <cell r="A14295" t="str">
            <v>15.003.0421-0</v>
          </cell>
          <cell r="B14295">
            <v>29.42</v>
          </cell>
        </row>
        <row r="14296">
          <cell r="A14296" t="str">
            <v>15.003.0421-A</v>
          </cell>
          <cell r="B14296">
            <v>25.6</v>
          </cell>
        </row>
        <row r="14297">
          <cell r="A14297" t="str">
            <v>15.003.0500-0</v>
          </cell>
          <cell r="B14297">
            <v>65.03</v>
          </cell>
        </row>
        <row r="14298">
          <cell r="A14298" t="str">
            <v>15.003.0500-A</v>
          </cell>
          <cell r="B14298">
            <v>62.18</v>
          </cell>
        </row>
        <row r="14299">
          <cell r="A14299" t="str">
            <v>15.003.0505-0</v>
          </cell>
          <cell r="B14299">
            <v>107.28</v>
          </cell>
        </row>
        <row r="14300">
          <cell r="A14300" t="str">
            <v>15.003.0505-A</v>
          </cell>
          <cell r="B14300">
            <v>103.49</v>
          </cell>
        </row>
        <row r="14301">
          <cell r="A14301" t="str">
            <v>15.003.0510-0</v>
          </cell>
          <cell r="B14301">
            <v>76.349999999999994</v>
          </cell>
        </row>
        <row r="14302">
          <cell r="A14302" t="str">
            <v>15.003.0510-A</v>
          </cell>
          <cell r="B14302">
            <v>73.98</v>
          </cell>
        </row>
        <row r="14303">
          <cell r="A14303" t="str">
            <v>15.003.0515-0</v>
          </cell>
          <cell r="B14303">
            <v>44.8</v>
          </cell>
        </row>
        <row r="14304">
          <cell r="A14304" t="str">
            <v>15.003.0515-A</v>
          </cell>
          <cell r="B14304">
            <v>42.9</v>
          </cell>
        </row>
        <row r="14305">
          <cell r="A14305" t="str">
            <v>15.003.0550-0</v>
          </cell>
          <cell r="B14305">
            <v>61.75</v>
          </cell>
        </row>
        <row r="14306">
          <cell r="A14306" t="str">
            <v>15.003.0550-A</v>
          </cell>
          <cell r="B14306">
            <v>61.16</v>
          </cell>
        </row>
        <row r="14307">
          <cell r="A14307" t="str">
            <v>15.003.0552-0</v>
          </cell>
          <cell r="B14307">
            <v>79.540000000000006</v>
          </cell>
        </row>
        <row r="14308">
          <cell r="A14308" t="str">
            <v>15.003.0552-A</v>
          </cell>
          <cell r="B14308">
            <v>78.84</v>
          </cell>
        </row>
        <row r="14309">
          <cell r="A14309" t="str">
            <v>15.003.0600-0</v>
          </cell>
          <cell r="B14309">
            <v>125.73</v>
          </cell>
        </row>
        <row r="14310">
          <cell r="A14310" t="str">
            <v>15.003.0600-A</v>
          </cell>
          <cell r="B14310">
            <v>116.26</v>
          </cell>
        </row>
        <row r="14311">
          <cell r="A14311" t="str">
            <v>15.003.0650-0</v>
          </cell>
          <cell r="B14311">
            <v>116.91</v>
          </cell>
        </row>
        <row r="14312">
          <cell r="A14312" t="str">
            <v>15.003.0650-A</v>
          </cell>
          <cell r="B14312">
            <v>107.44</v>
          </cell>
        </row>
        <row r="14313">
          <cell r="A14313" t="str">
            <v>15.004.0010-0</v>
          </cell>
          <cell r="B14313">
            <v>482.98</v>
          </cell>
        </row>
        <row r="14314">
          <cell r="A14314" t="str">
            <v>15.004.0010-A</v>
          </cell>
          <cell r="B14314">
            <v>453.87</v>
          </cell>
        </row>
        <row r="14315">
          <cell r="A14315" t="str">
            <v>15.004.0011-0</v>
          </cell>
          <cell r="B14315">
            <v>673.31</v>
          </cell>
        </row>
        <row r="14316">
          <cell r="A14316" t="str">
            <v>15.004.0011-A</v>
          </cell>
          <cell r="B14316">
            <v>637.23</v>
          </cell>
        </row>
        <row r="14317">
          <cell r="A14317" t="str">
            <v>15.004.0012-0</v>
          </cell>
          <cell r="B14317">
            <v>1353.92</v>
          </cell>
        </row>
        <row r="14318">
          <cell r="A14318" t="str">
            <v>15.004.0012-A</v>
          </cell>
          <cell r="B14318">
            <v>1289.72</v>
          </cell>
        </row>
        <row r="14319">
          <cell r="A14319" t="str">
            <v>15.004.0013-0</v>
          </cell>
          <cell r="B14319">
            <v>1948.98</v>
          </cell>
        </row>
        <row r="14320">
          <cell r="A14320" t="str">
            <v>15.004.0013-A</v>
          </cell>
          <cell r="B14320">
            <v>1875.61</v>
          </cell>
        </row>
        <row r="14321">
          <cell r="A14321" t="str">
            <v>15.004.0014-0</v>
          </cell>
          <cell r="B14321">
            <v>2735.69</v>
          </cell>
        </row>
        <row r="14322">
          <cell r="A14322" t="str">
            <v>15.004.0014-A</v>
          </cell>
          <cell r="B14322">
            <v>2647.77</v>
          </cell>
        </row>
        <row r="14323">
          <cell r="A14323" t="str">
            <v>15.004.0023-0</v>
          </cell>
          <cell r="B14323">
            <v>16.84</v>
          </cell>
        </row>
        <row r="14324">
          <cell r="A14324" t="str">
            <v>15.004.0023-A</v>
          </cell>
          <cell r="B14324">
            <v>15.02</v>
          </cell>
        </row>
        <row r="14325">
          <cell r="A14325" t="str">
            <v>15.004.0024-0</v>
          </cell>
          <cell r="B14325">
            <v>21.46</v>
          </cell>
        </row>
        <row r="14326">
          <cell r="A14326" t="str">
            <v>15.004.0024-A</v>
          </cell>
          <cell r="B14326">
            <v>19.41</v>
          </cell>
        </row>
        <row r="14327">
          <cell r="A14327" t="str">
            <v>15.004.0025-0</v>
          </cell>
          <cell r="B14327">
            <v>25.85</v>
          </cell>
        </row>
        <row r="14328">
          <cell r="A14328" t="str">
            <v>15.004.0025-A</v>
          </cell>
          <cell r="B14328">
            <v>23.56</v>
          </cell>
        </row>
        <row r="14329">
          <cell r="A14329" t="str">
            <v>15.004.0026-0</v>
          </cell>
          <cell r="B14329">
            <v>28.22</v>
          </cell>
        </row>
        <row r="14330">
          <cell r="A14330" t="str">
            <v>15.004.0026-A</v>
          </cell>
          <cell r="B14330">
            <v>25.69</v>
          </cell>
        </row>
        <row r="14331">
          <cell r="A14331" t="str">
            <v>15.004.0027-0</v>
          </cell>
          <cell r="B14331">
            <v>37.659999999999997</v>
          </cell>
        </row>
        <row r="14332">
          <cell r="A14332" t="str">
            <v>15.004.0027-A</v>
          </cell>
          <cell r="B14332">
            <v>34.799999999999997</v>
          </cell>
        </row>
        <row r="14333">
          <cell r="A14333" t="str">
            <v>15.004.0028-0</v>
          </cell>
          <cell r="B14333">
            <v>52.72</v>
          </cell>
        </row>
        <row r="14334">
          <cell r="A14334" t="str">
            <v>15.004.0028-A</v>
          </cell>
          <cell r="B14334">
            <v>49.52</v>
          </cell>
        </row>
        <row r="14335">
          <cell r="A14335" t="str">
            <v>15.004.0045-0</v>
          </cell>
          <cell r="B14335">
            <v>198.65</v>
          </cell>
        </row>
        <row r="14336">
          <cell r="A14336" t="str">
            <v>15.004.0045-A</v>
          </cell>
          <cell r="B14336">
            <v>177.33</v>
          </cell>
        </row>
        <row r="14337">
          <cell r="A14337" t="str">
            <v>15.004.0046-0</v>
          </cell>
          <cell r="B14337">
            <v>334.22</v>
          </cell>
        </row>
        <row r="14338">
          <cell r="A14338" t="str">
            <v>15.004.0046-A</v>
          </cell>
          <cell r="B14338">
            <v>301.89999999999998</v>
          </cell>
        </row>
        <row r="14339">
          <cell r="A14339" t="str">
            <v>15.004.0050-0</v>
          </cell>
          <cell r="B14339">
            <v>152.63</v>
          </cell>
        </row>
        <row r="14340">
          <cell r="A14340" t="str">
            <v>15.004.0050-A</v>
          </cell>
          <cell r="B14340">
            <v>137.47</v>
          </cell>
        </row>
        <row r="14341">
          <cell r="A14341" t="str">
            <v>15.004.0051-0</v>
          </cell>
          <cell r="B14341">
            <v>143.66999999999999</v>
          </cell>
        </row>
        <row r="14342">
          <cell r="A14342" t="str">
            <v>15.004.0051-A</v>
          </cell>
          <cell r="B14342">
            <v>128.51</v>
          </cell>
        </row>
        <row r="14343">
          <cell r="A14343" t="str">
            <v>15.004.0053-0</v>
          </cell>
          <cell r="B14343">
            <v>295.37</v>
          </cell>
        </row>
        <row r="14344">
          <cell r="A14344" t="str">
            <v>15.004.0053-A</v>
          </cell>
          <cell r="B14344">
            <v>265.05</v>
          </cell>
        </row>
        <row r="14345">
          <cell r="A14345" t="str">
            <v>15.004.0055-0</v>
          </cell>
          <cell r="B14345">
            <v>257.92</v>
          </cell>
        </row>
        <row r="14346">
          <cell r="A14346" t="str">
            <v>15.004.0055-A</v>
          </cell>
          <cell r="B14346">
            <v>227.2</v>
          </cell>
        </row>
        <row r="14347">
          <cell r="A14347" t="str">
            <v>15.004.0058-0</v>
          </cell>
          <cell r="B14347">
            <v>256.55</v>
          </cell>
        </row>
        <row r="14348">
          <cell r="A14348" t="str">
            <v>15.004.0058-A</v>
          </cell>
          <cell r="B14348">
            <v>225.84</v>
          </cell>
        </row>
        <row r="14349">
          <cell r="A14349" t="str">
            <v>15.004.0059-0</v>
          </cell>
          <cell r="B14349">
            <v>136.04</v>
          </cell>
        </row>
        <row r="14350">
          <cell r="A14350" t="str">
            <v>15.004.0059-A</v>
          </cell>
          <cell r="B14350">
            <v>119.45</v>
          </cell>
        </row>
        <row r="14351">
          <cell r="A14351" t="str">
            <v>15.004.0060-1</v>
          </cell>
          <cell r="B14351">
            <v>214.99</v>
          </cell>
        </row>
        <row r="14352">
          <cell r="A14352" t="str">
            <v>15.004.0060-B</v>
          </cell>
          <cell r="B14352">
            <v>193.67</v>
          </cell>
        </row>
        <row r="14353">
          <cell r="A14353" t="str">
            <v>15.004.0061-0</v>
          </cell>
          <cell r="B14353">
            <v>277.60000000000002</v>
          </cell>
        </row>
        <row r="14354">
          <cell r="A14354" t="str">
            <v>15.004.0061-A</v>
          </cell>
          <cell r="B14354">
            <v>251.54</v>
          </cell>
        </row>
        <row r="14355">
          <cell r="A14355" t="str">
            <v>15.004.0062-0</v>
          </cell>
          <cell r="B14355">
            <v>272.8</v>
          </cell>
        </row>
        <row r="14356">
          <cell r="A14356" t="str">
            <v>15.004.0062-A</v>
          </cell>
          <cell r="B14356">
            <v>246.74</v>
          </cell>
        </row>
        <row r="14357">
          <cell r="A14357" t="str">
            <v>15.004.0063-0</v>
          </cell>
          <cell r="B14357">
            <v>157.63999999999999</v>
          </cell>
        </row>
        <row r="14358">
          <cell r="A14358" t="str">
            <v>15.004.0063-A</v>
          </cell>
          <cell r="B14358">
            <v>139.79</v>
          </cell>
        </row>
        <row r="14359">
          <cell r="A14359" t="str">
            <v>15.004.0064-0</v>
          </cell>
          <cell r="B14359">
            <v>199.37</v>
          </cell>
        </row>
        <row r="14360">
          <cell r="A14360" t="str">
            <v>15.004.0064-A</v>
          </cell>
          <cell r="B14360">
            <v>177.06</v>
          </cell>
        </row>
        <row r="14361">
          <cell r="A14361" t="str">
            <v>15.004.0065-0</v>
          </cell>
          <cell r="B14361">
            <v>135.36000000000001</v>
          </cell>
        </row>
        <row r="14362">
          <cell r="A14362" t="str">
            <v>15.004.0065-A</v>
          </cell>
          <cell r="B14362">
            <v>118.78</v>
          </cell>
        </row>
        <row r="14363">
          <cell r="A14363" t="str">
            <v>15.004.0067-0</v>
          </cell>
          <cell r="B14363">
            <v>153.03</v>
          </cell>
        </row>
        <row r="14364">
          <cell r="A14364" t="str">
            <v>15.004.0067-A</v>
          </cell>
          <cell r="B14364">
            <v>135.31</v>
          </cell>
        </row>
        <row r="14365">
          <cell r="A14365" t="str">
            <v>15.004.0070-0</v>
          </cell>
          <cell r="B14365">
            <v>213.59</v>
          </cell>
        </row>
        <row r="14366">
          <cell r="A14366" t="str">
            <v>15.004.0070-A</v>
          </cell>
          <cell r="B14366">
            <v>190.28</v>
          </cell>
        </row>
        <row r="14367">
          <cell r="A14367" t="str">
            <v>15.004.0074-0</v>
          </cell>
          <cell r="B14367">
            <v>301.64</v>
          </cell>
        </row>
        <row r="14368">
          <cell r="A14368" t="str">
            <v>15.004.0074-A</v>
          </cell>
          <cell r="B14368">
            <v>270.85000000000002</v>
          </cell>
        </row>
        <row r="14369">
          <cell r="A14369" t="str">
            <v>15.004.0075-0</v>
          </cell>
          <cell r="B14369">
            <v>153.1</v>
          </cell>
        </row>
        <row r="14370">
          <cell r="A14370" t="str">
            <v>15.004.0075-A</v>
          </cell>
          <cell r="B14370">
            <v>135.37</v>
          </cell>
        </row>
        <row r="14371">
          <cell r="A14371" t="str">
            <v>15.004.0076-0</v>
          </cell>
          <cell r="B14371">
            <v>30.49</v>
          </cell>
        </row>
        <row r="14372">
          <cell r="A14372" t="str">
            <v>15.004.0076-A</v>
          </cell>
          <cell r="B14372">
            <v>28.84</v>
          </cell>
        </row>
        <row r="14373">
          <cell r="A14373" t="str">
            <v>15.004.0080-0</v>
          </cell>
          <cell r="B14373">
            <v>183.06</v>
          </cell>
        </row>
        <row r="14374">
          <cell r="A14374" t="str">
            <v>15.004.0080-A</v>
          </cell>
          <cell r="B14374">
            <v>160.59</v>
          </cell>
        </row>
        <row r="14375">
          <cell r="A14375" t="str">
            <v>15.004.0085-0</v>
          </cell>
          <cell r="B14375">
            <v>183.38</v>
          </cell>
        </row>
        <row r="14376">
          <cell r="A14376" t="str">
            <v>15.004.0085-A</v>
          </cell>
          <cell r="B14376">
            <v>165.65</v>
          </cell>
        </row>
        <row r="14377">
          <cell r="A14377" t="str">
            <v>15.004.0086-0</v>
          </cell>
          <cell r="B14377">
            <v>16.440000000000001</v>
          </cell>
        </row>
        <row r="14378">
          <cell r="A14378" t="str">
            <v>15.004.0086-A</v>
          </cell>
          <cell r="B14378">
            <v>15.06</v>
          </cell>
        </row>
        <row r="14379">
          <cell r="A14379" t="str">
            <v>15.004.0090-0</v>
          </cell>
          <cell r="B14379">
            <v>137.34</v>
          </cell>
        </row>
        <row r="14380">
          <cell r="A14380" t="str">
            <v>15.004.0090-A</v>
          </cell>
          <cell r="B14380">
            <v>120.75</v>
          </cell>
        </row>
        <row r="14381">
          <cell r="A14381" t="str">
            <v>15.004.0102-1</v>
          </cell>
          <cell r="B14381">
            <v>318.20999999999998</v>
          </cell>
        </row>
        <row r="14382">
          <cell r="A14382" t="str">
            <v>15.004.0102-B</v>
          </cell>
          <cell r="B14382">
            <v>285.13</v>
          </cell>
        </row>
        <row r="14383">
          <cell r="A14383" t="str">
            <v>15.004.0103-0</v>
          </cell>
          <cell r="B14383">
            <v>273.68</v>
          </cell>
        </row>
        <row r="14384">
          <cell r="A14384" t="str">
            <v>15.004.0103-A</v>
          </cell>
          <cell r="B14384">
            <v>242.96</v>
          </cell>
        </row>
        <row r="14385">
          <cell r="A14385" t="str">
            <v>15.004.0104-0</v>
          </cell>
          <cell r="B14385">
            <v>282.92</v>
          </cell>
        </row>
        <row r="14386">
          <cell r="A14386" t="str">
            <v>15.004.0104-A</v>
          </cell>
          <cell r="B14386">
            <v>252.2</v>
          </cell>
        </row>
        <row r="14387">
          <cell r="A14387" t="str">
            <v>15.004.0105-0</v>
          </cell>
          <cell r="B14387">
            <v>300.48</v>
          </cell>
        </row>
        <row r="14388">
          <cell r="A14388" t="str">
            <v>15.004.0105-A</v>
          </cell>
          <cell r="B14388">
            <v>269.76</v>
          </cell>
        </row>
        <row r="14389">
          <cell r="A14389" t="str">
            <v>15.004.0108-0</v>
          </cell>
          <cell r="B14389">
            <v>265.18</v>
          </cell>
        </row>
        <row r="14390">
          <cell r="A14390" t="str">
            <v>15.004.0108-A</v>
          </cell>
          <cell r="B14390">
            <v>236.84</v>
          </cell>
        </row>
        <row r="14391">
          <cell r="A14391" t="str">
            <v>15.004.0110-0</v>
          </cell>
          <cell r="B14391">
            <v>257.61</v>
          </cell>
        </row>
        <row r="14392">
          <cell r="A14392" t="str">
            <v>15.004.0110-A</v>
          </cell>
          <cell r="B14392">
            <v>229.27</v>
          </cell>
        </row>
        <row r="14393">
          <cell r="A14393" t="str">
            <v>15.004.0125-0</v>
          </cell>
          <cell r="B14393">
            <v>281.68</v>
          </cell>
        </row>
        <row r="14394">
          <cell r="A14394" t="str">
            <v>15.004.0125-A</v>
          </cell>
          <cell r="B14394">
            <v>251.91</v>
          </cell>
        </row>
        <row r="14395">
          <cell r="A14395" t="str">
            <v>15.004.0126-0</v>
          </cell>
          <cell r="B14395">
            <v>256.74</v>
          </cell>
        </row>
        <row r="14396">
          <cell r="A14396" t="str">
            <v>15.004.0126-A</v>
          </cell>
          <cell r="B14396">
            <v>228.39</v>
          </cell>
        </row>
        <row r="14397">
          <cell r="A14397" t="str">
            <v>15.004.0127-0</v>
          </cell>
          <cell r="B14397">
            <v>249.17</v>
          </cell>
        </row>
        <row r="14398">
          <cell r="A14398" t="str">
            <v>15.004.0127-A</v>
          </cell>
          <cell r="B14398">
            <v>220.82</v>
          </cell>
        </row>
        <row r="14399">
          <cell r="A14399" t="str">
            <v>15.004.0130-0</v>
          </cell>
          <cell r="B14399">
            <v>271.04000000000002</v>
          </cell>
        </row>
        <row r="14400">
          <cell r="A14400" t="str">
            <v>15.004.0130-A</v>
          </cell>
          <cell r="B14400">
            <v>242.69</v>
          </cell>
        </row>
        <row r="14401">
          <cell r="A14401" t="str">
            <v>15.004.0131-0</v>
          </cell>
          <cell r="B14401">
            <v>239</v>
          </cell>
        </row>
        <row r="14402">
          <cell r="A14402" t="str">
            <v>15.004.0131-A</v>
          </cell>
          <cell r="B14402">
            <v>213.03</v>
          </cell>
        </row>
        <row r="14403">
          <cell r="A14403" t="str">
            <v>15.004.0133-0</v>
          </cell>
          <cell r="B14403">
            <v>231.43</v>
          </cell>
        </row>
        <row r="14404">
          <cell r="A14404" t="str">
            <v>15.004.0133-A</v>
          </cell>
          <cell r="B14404">
            <v>205.46</v>
          </cell>
        </row>
        <row r="14405">
          <cell r="A14405" t="str">
            <v>15.004.0150-0</v>
          </cell>
          <cell r="B14405">
            <v>213.74</v>
          </cell>
        </row>
        <row r="14406">
          <cell r="A14406" t="str">
            <v>15.004.0150-A</v>
          </cell>
          <cell r="B14406">
            <v>190.44</v>
          </cell>
        </row>
        <row r="14407">
          <cell r="A14407" t="str">
            <v>15.004.0151-0</v>
          </cell>
          <cell r="B14407">
            <v>180.32</v>
          </cell>
        </row>
        <row r="14408">
          <cell r="A14408" t="str">
            <v>15.004.0151-A</v>
          </cell>
          <cell r="B14408">
            <v>161.37</v>
          </cell>
        </row>
        <row r="14409">
          <cell r="A14409" t="str">
            <v>15.004.0160-0</v>
          </cell>
          <cell r="B14409">
            <v>130.55000000000001</v>
          </cell>
        </row>
        <row r="14410">
          <cell r="A14410" t="str">
            <v>15.004.0160-A</v>
          </cell>
          <cell r="B14410">
            <v>115.74</v>
          </cell>
        </row>
        <row r="14411">
          <cell r="A14411" t="str">
            <v>15.004.0161-0</v>
          </cell>
          <cell r="B14411">
            <v>166.59</v>
          </cell>
        </row>
        <row r="14412">
          <cell r="A14412" t="str">
            <v>15.004.0161-A</v>
          </cell>
          <cell r="B14412">
            <v>147.65</v>
          </cell>
        </row>
        <row r="14413">
          <cell r="A14413" t="str">
            <v>15.004.0170-0</v>
          </cell>
          <cell r="B14413">
            <v>45.6</v>
          </cell>
        </row>
        <row r="14414">
          <cell r="A14414" t="str">
            <v>15.004.0170-A</v>
          </cell>
          <cell r="B14414">
            <v>41.05</v>
          </cell>
        </row>
        <row r="14415">
          <cell r="A14415" t="str">
            <v>15.004.0175-1</v>
          </cell>
          <cell r="B14415">
            <v>193.41</v>
          </cell>
        </row>
        <row r="14416">
          <cell r="A14416" t="str">
            <v>15.004.0175-B</v>
          </cell>
          <cell r="B14416">
            <v>183.94</v>
          </cell>
        </row>
        <row r="14417">
          <cell r="A14417" t="str">
            <v>15.004.0176-0</v>
          </cell>
          <cell r="B14417">
            <v>104.21</v>
          </cell>
        </row>
        <row r="14418">
          <cell r="A14418" t="str">
            <v>15.004.0176-A</v>
          </cell>
          <cell r="B14418">
            <v>94.73</v>
          </cell>
        </row>
        <row r="14419">
          <cell r="A14419" t="str">
            <v>15.004.0180-0</v>
          </cell>
          <cell r="B14419">
            <v>92.02</v>
          </cell>
        </row>
        <row r="14420">
          <cell r="A14420" t="str">
            <v>15.004.0180-A</v>
          </cell>
          <cell r="B14420">
            <v>87.29</v>
          </cell>
        </row>
        <row r="14421">
          <cell r="A14421" t="str">
            <v>15.004.0181-0</v>
          </cell>
          <cell r="B14421">
            <v>60.25</v>
          </cell>
        </row>
        <row r="14422">
          <cell r="A14422" t="str">
            <v>15.004.0181-A</v>
          </cell>
          <cell r="B14422">
            <v>55.51</v>
          </cell>
        </row>
        <row r="14423">
          <cell r="A14423" t="str">
            <v>15.004.0190-0</v>
          </cell>
          <cell r="B14423">
            <v>41.83</v>
          </cell>
        </row>
        <row r="14424">
          <cell r="A14424" t="str">
            <v>15.004.0190-A</v>
          </cell>
          <cell r="B14424">
            <v>38.04</v>
          </cell>
        </row>
        <row r="14425">
          <cell r="A14425" t="str">
            <v>15.004.0200-0</v>
          </cell>
          <cell r="B14425">
            <v>129.9</v>
          </cell>
        </row>
        <row r="14426">
          <cell r="A14426" t="str">
            <v>15.004.0200-A</v>
          </cell>
          <cell r="B14426">
            <v>120.41</v>
          </cell>
        </row>
        <row r="14427">
          <cell r="A14427" t="str">
            <v>15.004.0202-0</v>
          </cell>
          <cell r="B14427">
            <v>79.67</v>
          </cell>
        </row>
        <row r="14428">
          <cell r="A14428" t="str">
            <v>15.004.0202-A</v>
          </cell>
          <cell r="B14428">
            <v>72.2</v>
          </cell>
        </row>
        <row r="14429">
          <cell r="A14429" t="str">
            <v>15.004.0204-0</v>
          </cell>
          <cell r="B14429">
            <v>48.62</v>
          </cell>
        </row>
        <row r="14430">
          <cell r="A14430" t="str">
            <v>15.004.0204-A</v>
          </cell>
          <cell r="B14430">
            <v>44.43</v>
          </cell>
        </row>
        <row r="14431">
          <cell r="A14431" t="str">
            <v>15.004.0210-0</v>
          </cell>
          <cell r="B14431">
            <v>22.62</v>
          </cell>
        </row>
        <row r="14432">
          <cell r="A14432" t="str">
            <v>15.004.0210-A</v>
          </cell>
          <cell r="B14432">
            <v>20.73</v>
          </cell>
        </row>
        <row r="14433">
          <cell r="A14433" t="str">
            <v>15.004.0212-0</v>
          </cell>
          <cell r="B14433">
            <v>18.77</v>
          </cell>
        </row>
        <row r="14434">
          <cell r="A14434" t="str">
            <v>15.004.0212-A</v>
          </cell>
          <cell r="B14434">
            <v>17.34</v>
          </cell>
        </row>
        <row r="14435">
          <cell r="A14435" t="str">
            <v>15.004.0220-0</v>
          </cell>
          <cell r="B14435">
            <v>144.38</v>
          </cell>
        </row>
        <row r="14436">
          <cell r="A14436" t="str">
            <v>15.004.0220-A</v>
          </cell>
          <cell r="B14436">
            <v>134.88999999999999</v>
          </cell>
        </row>
        <row r="14437">
          <cell r="A14437" t="str">
            <v>15.004.0222-0</v>
          </cell>
          <cell r="B14437">
            <v>99.32</v>
          </cell>
        </row>
        <row r="14438">
          <cell r="A14438" t="str">
            <v>15.004.0222-A</v>
          </cell>
          <cell r="B14438">
            <v>90.77</v>
          </cell>
        </row>
        <row r="14439">
          <cell r="A14439" t="str">
            <v>15.004.0224-0</v>
          </cell>
          <cell r="B14439">
            <v>52.25</v>
          </cell>
        </row>
        <row r="14440">
          <cell r="A14440" t="str">
            <v>15.004.0224-A</v>
          </cell>
          <cell r="B14440">
            <v>48.07</v>
          </cell>
        </row>
        <row r="14441">
          <cell r="A14441" t="str">
            <v>15.004.0250-0</v>
          </cell>
          <cell r="B14441">
            <v>222.46</v>
          </cell>
        </row>
        <row r="14442">
          <cell r="A14442" t="str">
            <v>15.004.0250-A</v>
          </cell>
          <cell r="B14442">
            <v>201.52</v>
          </cell>
        </row>
        <row r="14443">
          <cell r="A14443" t="str">
            <v>15.004.0251-0</v>
          </cell>
          <cell r="B14443">
            <v>304.02</v>
          </cell>
        </row>
        <row r="14444">
          <cell r="A14444" t="str">
            <v>15.004.0251-A</v>
          </cell>
          <cell r="B14444">
            <v>273.61</v>
          </cell>
        </row>
        <row r="14445">
          <cell r="A14445" t="str">
            <v>15.004.0255-0</v>
          </cell>
          <cell r="B14445">
            <v>265.58</v>
          </cell>
        </row>
        <row r="14446">
          <cell r="A14446" t="str">
            <v>15.004.0255-A</v>
          </cell>
          <cell r="B14446">
            <v>241.89</v>
          </cell>
        </row>
        <row r="14447">
          <cell r="A14447" t="str">
            <v>15.004.0300-0</v>
          </cell>
          <cell r="B14447">
            <v>4.49</v>
          </cell>
        </row>
        <row r="14448">
          <cell r="A14448" t="str">
            <v>15.004.0300-A</v>
          </cell>
          <cell r="B14448">
            <v>4.49</v>
          </cell>
        </row>
        <row r="14449">
          <cell r="A14449" t="str">
            <v>15.004.0305-0</v>
          </cell>
          <cell r="B14449">
            <v>1.53</v>
          </cell>
        </row>
        <row r="14450">
          <cell r="A14450" t="str">
            <v>15.004.0305-A</v>
          </cell>
          <cell r="B14450">
            <v>1.53</v>
          </cell>
        </row>
        <row r="14451">
          <cell r="A14451" t="str">
            <v>15.004.0310-0</v>
          </cell>
          <cell r="B14451">
            <v>7.64</v>
          </cell>
        </row>
        <row r="14452">
          <cell r="A14452" t="str">
            <v>15.004.0310-A</v>
          </cell>
          <cell r="B14452">
            <v>7.64</v>
          </cell>
        </row>
        <row r="14453">
          <cell r="A14453" t="str">
            <v>15.004.0315-0</v>
          </cell>
          <cell r="B14453">
            <v>2.61</v>
          </cell>
        </row>
        <row r="14454">
          <cell r="A14454" t="str">
            <v>15.004.0315-A</v>
          </cell>
          <cell r="B14454">
            <v>2.61</v>
          </cell>
        </row>
        <row r="14455">
          <cell r="A14455" t="str">
            <v>15.004.0320-0</v>
          </cell>
          <cell r="B14455">
            <v>4.38</v>
          </cell>
        </row>
        <row r="14456">
          <cell r="A14456" t="str">
            <v>15.004.0320-A</v>
          </cell>
          <cell r="B14456">
            <v>4.38</v>
          </cell>
        </row>
        <row r="14457">
          <cell r="A14457" t="str">
            <v>15.004.0325-0</v>
          </cell>
          <cell r="B14457">
            <v>23.1</v>
          </cell>
        </row>
        <row r="14458">
          <cell r="A14458" t="str">
            <v>15.004.0325-A</v>
          </cell>
          <cell r="B14458">
            <v>23.1</v>
          </cell>
        </row>
        <row r="14459">
          <cell r="A14459" t="str">
            <v>15.004.0330-0</v>
          </cell>
          <cell r="B14459">
            <v>31.97</v>
          </cell>
        </row>
        <row r="14460">
          <cell r="A14460" t="str">
            <v>15.004.0330-A</v>
          </cell>
          <cell r="B14460">
            <v>31.97</v>
          </cell>
        </row>
        <row r="14461">
          <cell r="A14461" t="str">
            <v>15.004.0335-0</v>
          </cell>
          <cell r="B14461">
            <v>23.82</v>
          </cell>
        </row>
        <row r="14462">
          <cell r="A14462" t="str">
            <v>15.004.0335-A</v>
          </cell>
          <cell r="B14462">
            <v>23.82</v>
          </cell>
        </row>
        <row r="14463">
          <cell r="A14463" t="str">
            <v>15.004.0600-0</v>
          </cell>
          <cell r="B14463">
            <v>39.18</v>
          </cell>
        </row>
        <row r="14464">
          <cell r="A14464" t="str">
            <v>15.004.0600-A</v>
          </cell>
          <cell r="B14464">
            <v>38.94</v>
          </cell>
        </row>
        <row r="14465">
          <cell r="A14465" t="str">
            <v>15.004.0620-0</v>
          </cell>
          <cell r="B14465">
            <v>70.13</v>
          </cell>
        </row>
        <row r="14466">
          <cell r="A14466" t="str">
            <v>15.004.0620-A</v>
          </cell>
          <cell r="B14466">
            <v>69.89</v>
          </cell>
        </row>
        <row r="14467">
          <cell r="A14467" t="str">
            <v>15.004.0700-0</v>
          </cell>
          <cell r="B14467">
            <v>3.23</v>
          </cell>
        </row>
        <row r="14468">
          <cell r="A14468" t="str">
            <v>15.004.0700-A</v>
          </cell>
          <cell r="B14468">
            <v>2.82</v>
          </cell>
        </row>
        <row r="14469">
          <cell r="A14469" t="str">
            <v>15.004.0705-0</v>
          </cell>
          <cell r="B14469">
            <v>4.2699999999999996</v>
          </cell>
        </row>
        <row r="14470">
          <cell r="A14470" t="str">
            <v>15.004.0705-A</v>
          </cell>
          <cell r="B14470">
            <v>3.72</v>
          </cell>
        </row>
        <row r="14471">
          <cell r="A14471" t="str">
            <v>15.004.0710-0</v>
          </cell>
          <cell r="B14471">
            <v>6.41</v>
          </cell>
        </row>
        <row r="14472">
          <cell r="A14472" t="str">
            <v>15.004.0710-A</v>
          </cell>
          <cell r="B14472">
            <v>5.58</v>
          </cell>
        </row>
        <row r="14473">
          <cell r="A14473" t="str">
            <v>15.004.0715-0</v>
          </cell>
          <cell r="B14473">
            <v>8.49</v>
          </cell>
        </row>
        <row r="14474">
          <cell r="A14474" t="str">
            <v>15.004.0715-A</v>
          </cell>
          <cell r="B14474">
            <v>7.39</v>
          </cell>
        </row>
        <row r="14475">
          <cell r="A14475" t="str">
            <v>15.004.0720-0</v>
          </cell>
          <cell r="B14475">
            <v>16.73</v>
          </cell>
        </row>
        <row r="14476">
          <cell r="A14476" t="str">
            <v>15.004.0720-A</v>
          </cell>
          <cell r="B14476">
            <v>14.53</v>
          </cell>
        </row>
        <row r="14477">
          <cell r="A14477" t="str">
            <v>15.005.0010-0</v>
          </cell>
          <cell r="B14477">
            <v>244.59</v>
          </cell>
        </row>
        <row r="14478">
          <cell r="A14478" t="str">
            <v>15.005.0010-A</v>
          </cell>
          <cell r="B14478">
            <v>230.37</v>
          </cell>
        </row>
        <row r="14479">
          <cell r="A14479" t="str">
            <v>15.005.0020-0</v>
          </cell>
          <cell r="B14479">
            <v>384.73</v>
          </cell>
        </row>
        <row r="14480">
          <cell r="A14480" t="str">
            <v>15.005.0020-A</v>
          </cell>
          <cell r="B14480">
            <v>361.04</v>
          </cell>
        </row>
        <row r="14481">
          <cell r="A14481" t="str">
            <v>15.005.0030-0</v>
          </cell>
          <cell r="B14481">
            <v>224.94</v>
          </cell>
        </row>
        <row r="14482">
          <cell r="A14482" t="str">
            <v>15.005.0030-A</v>
          </cell>
          <cell r="B14482">
            <v>205.99</v>
          </cell>
        </row>
        <row r="14483">
          <cell r="A14483" t="str">
            <v>15.005.0040-1</v>
          </cell>
          <cell r="B14483">
            <v>235.67</v>
          </cell>
        </row>
        <row r="14484">
          <cell r="A14484" t="str">
            <v>15.005.0040-B</v>
          </cell>
          <cell r="B14484">
            <v>223.82</v>
          </cell>
        </row>
        <row r="14485">
          <cell r="A14485" t="str">
            <v>15.005.0050-0</v>
          </cell>
          <cell r="B14485">
            <v>264.20999999999998</v>
          </cell>
        </row>
        <row r="14486">
          <cell r="A14486" t="str">
            <v>15.005.0050-A</v>
          </cell>
          <cell r="B14486">
            <v>251.18</v>
          </cell>
        </row>
        <row r="14487">
          <cell r="A14487" t="str">
            <v>15.005.0060-0</v>
          </cell>
          <cell r="B14487">
            <v>263.76</v>
          </cell>
        </row>
        <row r="14488">
          <cell r="A14488" t="str">
            <v>15.005.0060-A</v>
          </cell>
          <cell r="B14488">
            <v>243.12</v>
          </cell>
        </row>
        <row r="14489">
          <cell r="A14489" t="str">
            <v>15.005.0070-0</v>
          </cell>
          <cell r="B14489">
            <v>243.12</v>
          </cell>
        </row>
        <row r="14490">
          <cell r="A14490" t="str">
            <v>15.005.0070-A</v>
          </cell>
          <cell r="B14490">
            <v>230.28</v>
          </cell>
        </row>
        <row r="14491">
          <cell r="A14491" t="str">
            <v>15.005.0100-0</v>
          </cell>
          <cell r="B14491">
            <v>65.31</v>
          </cell>
        </row>
        <row r="14492">
          <cell r="A14492" t="str">
            <v>15.005.0100-A</v>
          </cell>
          <cell r="B14492">
            <v>60.8</v>
          </cell>
        </row>
        <row r="14493">
          <cell r="A14493" t="str">
            <v>15.005.0110-0</v>
          </cell>
          <cell r="B14493">
            <v>89.27</v>
          </cell>
        </row>
        <row r="14494">
          <cell r="A14494" t="str">
            <v>15.005.0110-A</v>
          </cell>
          <cell r="B14494">
            <v>84.43</v>
          </cell>
        </row>
        <row r="14495">
          <cell r="A14495" t="str">
            <v>15.005.0120-0</v>
          </cell>
          <cell r="B14495">
            <v>108.13</v>
          </cell>
        </row>
        <row r="14496">
          <cell r="A14496" t="str">
            <v>15.005.0120-A</v>
          </cell>
          <cell r="B14496">
            <v>102.95</v>
          </cell>
        </row>
        <row r="14497">
          <cell r="A14497" t="str">
            <v>15.005.0130-0</v>
          </cell>
          <cell r="B14497">
            <v>145.47</v>
          </cell>
        </row>
        <row r="14498">
          <cell r="A14498" t="str">
            <v>15.005.0130-A</v>
          </cell>
          <cell r="B14498">
            <v>139.51</v>
          </cell>
        </row>
        <row r="14499">
          <cell r="A14499" t="str">
            <v>15.005.0140-0</v>
          </cell>
          <cell r="B14499">
            <v>190.05</v>
          </cell>
        </row>
        <row r="14500">
          <cell r="A14500" t="str">
            <v>15.005.0140-A</v>
          </cell>
          <cell r="B14500">
            <v>183.72</v>
          </cell>
        </row>
        <row r="14501">
          <cell r="A14501" t="str">
            <v>15.005.0200-0</v>
          </cell>
          <cell r="B14501">
            <v>407.06</v>
          </cell>
        </row>
        <row r="14502">
          <cell r="A14502" t="str">
            <v>15.005.0200-A</v>
          </cell>
          <cell r="B14502">
            <v>381.7</v>
          </cell>
        </row>
        <row r="14503">
          <cell r="A14503" t="str">
            <v>15.005.0201-0</v>
          </cell>
          <cell r="B14503">
            <v>450.03</v>
          </cell>
        </row>
        <row r="14504">
          <cell r="A14504" t="str">
            <v>15.005.0201-A</v>
          </cell>
          <cell r="B14504">
            <v>424.67</v>
          </cell>
        </row>
        <row r="14505">
          <cell r="A14505" t="str">
            <v>15.005.0202-0</v>
          </cell>
          <cell r="B14505">
            <v>860.15</v>
          </cell>
        </row>
        <row r="14506">
          <cell r="A14506" t="str">
            <v>15.005.0202-A</v>
          </cell>
          <cell r="B14506">
            <v>814.52</v>
          </cell>
        </row>
        <row r="14507">
          <cell r="A14507" t="str">
            <v>15.005.0203-0</v>
          </cell>
          <cell r="B14507">
            <v>1422.35</v>
          </cell>
        </row>
        <row r="14508">
          <cell r="A14508" t="str">
            <v>15.005.0203-A</v>
          </cell>
          <cell r="B14508">
            <v>1369.61</v>
          </cell>
        </row>
        <row r="14509">
          <cell r="A14509" t="str">
            <v>15.005.0204-0</v>
          </cell>
          <cell r="B14509">
            <v>930.69</v>
          </cell>
        </row>
        <row r="14510">
          <cell r="A14510" t="str">
            <v>15.005.0204-A</v>
          </cell>
          <cell r="B14510">
            <v>885.06</v>
          </cell>
        </row>
        <row r="14511">
          <cell r="A14511" t="str">
            <v>15.005.0205-0</v>
          </cell>
          <cell r="B14511">
            <v>1532.66</v>
          </cell>
        </row>
        <row r="14512">
          <cell r="A14512" t="str">
            <v>15.005.0205-A</v>
          </cell>
          <cell r="B14512">
            <v>1479.92</v>
          </cell>
        </row>
        <row r="14513">
          <cell r="A14513" t="str">
            <v>15.005.0206-0</v>
          </cell>
          <cell r="B14513">
            <v>1655.98</v>
          </cell>
        </row>
        <row r="14514">
          <cell r="A14514" t="str">
            <v>15.005.0206-A</v>
          </cell>
          <cell r="B14514">
            <v>1581.39</v>
          </cell>
        </row>
        <row r="14515">
          <cell r="A14515" t="str">
            <v>15.005.0207-0</v>
          </cell>
          <cell r="B14515">
            <v>1754.23</v>
          </cell>
        </row>
        <row r="14516">
          <cell r="A14516" t="str">
            <v>15.005.0207-A</v>
          </cell>
          <cell r="B14516">
            <v>1679.64</v>
          </cell>
        </row>
        <row r="14517">
          <cell r="A14517" t="str">
            <v>15.005.0208-0</v>
          </cell>
          <cell r="B14517">
            <v>2292.4299999999998</v>
          </cell>
        </row>
        <row r="14518">
          <cell r="A14518" t="str">
            <v>15.005.0208-A</v>
          </cell>
          <cell r="B14518">
            <v>2208.56</v>
          </cell>
        </row>
        <row r="14519">
          <cell r="A14519" t="str">
            <v>15.005.0209-0</v>
          </cell>
          <cell r="B14519">
            <v>2365.5300000000002</v>
          </cell>
        </row>
        <row r="14520">
          <cell r="A14520" t="str">
            <v>15.005.0209-A</v>
          </cell>
          <cell r="B14520">
            <v>2281.65</v>
          </cell>
        </row>
        <row r="14521">
          <cell r="A14521" t="str">
            <v>15.005.0253-0</v>
          </cell>
          <cell r="B14521">
            <v>37.03</v>
          </cell>
        </row>
        <row r="14522">
          <cell r="A14522" t="str">
            <v>15.005.0253-A</v>
          </cell>
          <cell r="B14522">
            <v>34.29</v>
          </cell>
        </row>
        <row r="14523">
          <cell r="A14523" t="str">
            <v>15.005.0255-0</v>
          </cell>
          <cell r="B14523">
            <v>144.61000000000001</v>
          </cell>
        </row>
        <row r="14524">
          <cell r="A14524" t="str">
            <v>15.005.0255-A</v>
          </cell>
          <cell r="B14524">
            <v>135.11000000000001</v>
          </cell>
        </row>
        <row r="14525">
          <cell r="A14525" t="str">
            <v>15.005.0260-0</v>
          </cell>
          <cell r="B14525">
            <v>175.65</v>
          </cell>
        </row>
        <row r="14526">
          <cell r="A14526" t="str">
            <v>15.005.0260-A</v>
          </cell>
          <cell r="B14526">
            <v>166.15</v>
          </cell>
        </row>
        <row r="14527">
          <cell r="A14527" t="str">
            <v>15.005.0275-0</v>
          </cell>
          <cell r="B14527">
            <v>35.54</v>
          </cell>
        </row>
        <row r="14528">
          <cell r="A14528" t="str">
            <v>15.005.0275-A</v>
          </cell>
          <cell r="B14528">
            <v>32.799999999999997</v>
          </cell>
        </row>
        <row r="14529">
          <cell r="A14529" t="str">
            <v>15.005.0278-0</v>
          </cell>
          <cell r="B14529">
            <v>24.34</v>
          </cell>
        </row>
        <row r="14530">
          <cell r="A14530" t="str">
            <v>15.005.0278-A</v>
          </cell>
          <cell r="B14530">
            <v>22.14</v>
          </cell>
        </row>
        <row r="14531">
          <cell r="A14531" t="str">
            <v>15.005.0280-0</v>
          </cell>
          <cell r="B14531">
            <v>37.42</v>
          </cell>
        </row>
        <row r="14532">
          <cell r="A14532" t="str">
            <v>15.005.0280-A</v>
          </cell>
          <cell r="B14532">
            <v>34.68</v>
          </cell>
        </row>
        <row r="14533">
          <cell r="A14533" t="str">
            <v>15.006.0010-0</v>
          </cell>
          <cell r="B14533">
            <v>802.56</v>
          </cell>
        </row>
        <row r="14534">
          <cell r="A14534" t="str">
            <v>15.006.0010-A</v>
          </cell>
          <cell r="B14534">
            <v>796.88</v>
          </cell>
        </row>
        <row r="14535">
          <cell r="A14535" t="str">
            <v>15.006.0012-0</v>
          </cell>
          <cell r="B14535">
            <v>795.47</v>
          </cell>
        </row>
        <row r="14536">
          <cell r="A14536" t="str">
            <v>15.006.0012-A</v>
          </cell>
          <cell r="B14536">
            <v>790.73</v>
          </cell>
        </row>
        <row r="14537">
          <cell r="A14537" t="str">
            <v>15.006.0015-0</v>
          </cell>
          <cell r="B14537">
            <v>192.11</v>
          </cell>
        </row>
        <row r="14538">
          <cell r="A14538" t="str">
            <v>15.006.0015-A</v>
          </cell>
          <cell r="B14538">
            <v>191.56</v>
          </cell>
        </row>
        <row r="14539">
          <cell r="A14539" t="str">
            <v>15.006.0016-0</v>
          </cell>
          <cell r="B14539">
            <v>383.19</v>
          </cell>
        </row>
        <row r="14540">
          <cell r="A14540" t="str">
            <v>15.006.0016-A</v>
          </cell>
          <cell r="B14540">
            <v>382.23</v>
          </cell>
        </row>
        <row r="14541">
          <cell r="A14541" t="str">
            <v>15.006.0035-0</v>
          </cell>
          <cell r="B14541">
            <v>5826.74</v>
          </cell>
        </row>
        <row r="14542">
          <cell r="A14542" t="str">
            <v>15.006.0035-A</v>
          </cell>
          <cell r="B14542">
            <v>5784.86</v>
          </cell>
        </row>
        <row r="14543">
          <cell r="A14543" t="str">
            <v>15.006.0040-0</v>
          </cell>
          <cell r="B14543">
            <v>790.68</v>
          </cell>
        </row>
        <row r="14544">
          <cell r="A14544" t="str">
            <v>15.006.0040-A</v>
          </cell>
          <cell r="B14544">
            <v>748.8</v>
          </cell>
        </row>
        <row r="14545">
          <cell r="A14545" t="str">
            <v>15.006.0045-0</v>
          </cell>
          <cell r="B14545">
            <v>1020.65</v>
          </cell>
        </row>
        <row r="14546">
          <cell r="A14546" t="str">
            <v>15.006.0045-A</v>
          </cell>
          <cell r="B14546">
            <v>958.97</v>
          </cell>
        </row>
        <row r="14547">
          <cell r="A14547" t="str">
            <v>15.007.0208-0</v>
          </cell>
          <cell r="B14547">
            <v>187.9</v>
          </cell>
        </row>
        <row r="14548">
          <cell r="A14548" t="str">
            <v>15.007.0208-A</v>
          </cell>
          <cell r="B14548">
            <v>172.27</v>
          </cell>
        </row>
        <row r="14549">
          <cell r="A14549" t="str">
            <v>15.007.0209-0</v>
          </cell>
          <cell r="B14549">
            <v>146.19</v>
          </cell>
        </row>
        <row r="14550">
          <cell r="A14550" t="str">
            <v>15.007.0209-A</v>
          </cell>
          <cell r="B14550">
            <v>133.55000000000001</v>
          </cell>
        </row>
        <row r="14551">
          <cell r="A14551" t="str">
            <v>15.007.0210-0</v>
          </cell>
          <cell r="B14551">
            <v>914.16</v>
          </cell>
        </row>
        <row r="14552">
          <cell r="A14552" t="str">
            <v>15.007.0210-A</v>
          </cell>
          <cell r="B14552">
            <v>865.26</v>
          </cell>
        </row>
        <row r="14553">
          <cell r="A14553" t="str">
            <v>15.007.0214-0</v>
          </cell>
          <cell r="B14553">
            <v>35.119999999999997</v>
          </cell>
        </row>
        <row r="14554">
          <cell r="A14554" t="str">
            <v>15.007.0214-A</v>
          </cell>
          <cell r="B14554">
            <v>33.229999999999997</v>
          </cell>
        </row>
        <row r="14555">
          <cell r="A14555" t="str">
            <v>15.007.0216-0</v>
          </cell>
          <cell r="B14555">
            <v>25.39</v>
          </cell>
        </row>
        <row r="14556">
          <cell r="A14556" t="str">
            <v>15.007.0216-A</v>
          </cell>
          <cell r="B14556">
            <v>23.02</v>
          </cell>
        </row>
        <row r="14557">
          <cell r="A14557" t="str">
            <v>15.007.0218-0</v>
          </cell>
          <cell r="B14557">
            <v>12.48</v>
          </cell>
        </row>
        <row r="14558">
          <cell r="A14558" t="str">
            <v>15.007.0218-A</v>
          </cell>
          <cell r="B14558">
            <v>11.06</v>
          </cell>
        </row>
        <row r="14559">
          <cell r="A14559" t="str">
            <v>15.007.0250-0</v>
          </cell>
          <cell r="B14559">
            <v>30280.89</v>
          </cell>
        </row>
        <row r="14560">
          <cell r="A14560" t="str">
            <v>15.007.0250-A</v>
          </cell>
          <cell r="B14560">
            <v>30261.94</v>
          </cell>
        </row>
        <row r="14561">
          <cell r="A14561" t="str">
            <v>15.007.0255-0</v>
          </cell>
          <cell r="B14561">
            <v>14603.92</v>
          </cell>
        </row>
        <row r="14562">
          <cell r="A14562" t="str">
            <v>15.007.0255-A</v>
          </cell>
          <cell r="B14562">
            <v>14584.97</v>
          </cell>
        </row>
        <row r="14563">
          <cell r="A14563" t="str">
            <v>15.007.0260-0</v>
          </cell>
          <cell r="B14563">
            <v>49196.79</v>
          </cell>
        </row>
        <row r="14564">
          <cell r="A14564" t="str">
            <v>15.007.0260-A</v>
          </cell>
          <cell r="B14564">
            <v>49075.72</v>
          </cell>
        </row>
        <row r="14565">
          <cell r="A14565" t="str">
            <v>15.007.0280-0</v>
          </cell>
          <cell r="B14565">
            <v>1415.7</v>
          </cell>
        </row>
        <row r="14566">
          <cell r="A14566" t="str">
            <v>15.007.0280-A</v>
          </cell>
          <cell r="B14566">
            <v>1410.96</v>
          </cell>
        </row>
        <row r="14567">
          <cell r="A14567" t="str">
            <v>15.007.0285-0</v>
          </cell>
          <cell r="B14567">
            <v>712.47</v>
          </cell>
        </row>
        <row r="14568">
          <cell r="A14568" t="str">
            <v>15.007.0285-A</v>
          </cell>
          <cell r="B14568">
            <v>707.73</v>
          </cell>
        </row>
        <row r="14569">
          <cell r="A14569" t="str">
            <v>15.007.0290-0</v>
          </cell>
          <cell r="B14569">
            <v>2628.72</v>
          </cell>
        </row>
        <row r="14570">
          <cell r="A14570" t="str">
            <v>15.007.0290-A</v>
          </cell>
          <cell r="B14570">
            <v>2623.98</v>
          </cell>
        </row>
        <row r="14571">
          <cell r="A14571" t="str">
            <v>15.007.0295-0</v>
          </cell>
          <cell r="B14571">
            <v>1363.47</v>
          </cell>
        </row>
        <row r="14572">
          <cell r="A14572" t="str">
            <v>15.007.0295-A</v>
          </cell>
          <cell r="B14572">
            <v>1358.73</v>
          </cell>
        </row>
        <row r="14573">
          <cell r="A14573" t="str">
            <v>15.007.0334-0</v>
          </cell>
          <cell r="B14573">
            <v>160.44</v>
          </cell>
        </row>
        <row r="14574">
          <cell r="A14574" t="str">
            <v>15.007.0334-A</v>
          </cell>
          <cell r="B14574">
            <v>160.44</v>
          </cell>
        </row>
        <row r="14575">
          <cell r="A14575" t="str">
            <v>15.007.0338-0</v>
          </cell>
          <cell r="B14575">
            <v>232.64</v>
          </cell>
        </row>
        <row r="14576">
          <cell r="A14576" t="str">
            <v>15.007.0338-A</v>
          </cell>
          <cell r="B14576">
            <v>223.17</v>
          </cell>
        </row>
        <row r="14577">
          <cell r="A14577" t="str">
            <v>15.007.0340-0</v>
          </cell>
          <cell r="B14577">
            <v>46.06</v>
          </cell>
        </row>
        <row r="14578">
          <cell r="A14578" t="str">
            <v>15.007.0340-A</v>
          </cell>
          <cell r="B14578">
            <v>44.4</v>
          </cell>
        </row>
        <row r="14579">
          <cell r="A14579" t="str">
            <v>15.007.0345-0</v>
          </cell>
          <cell r="B14579">
            <v>24.74</v>
          </cell>
        </row>
        <row r="14580">
          <cell r="A14580" t="str">
            <v>15.007.0345-A</v>
          </cell>
          <cell r="B14580">
            <v>23.79</v>
          </cell>
        </row>
        <row r="14581">
          <cell r="A14581" t="str">
            <v>15.007.0347-0</v>
          </cell>
          <cell r="B14581">
            <v>77.72</v>
          </cell>
        </row>
        <row r="14582">
          <cell r="A14582" t="str">
            <v>15.007.0347-A</v>
          </cell>
          <cell r="B14582">
            <v>75.349999999999994</v>
          </cell>
        </row>
        <row r="14583">
          <cell r="A14583" t="str">
            <v>15.007.0350-0</v>
          </cell>
          <cell r="B14583">
            <v>987.78</v>
          </cell>
        </row>
        <row r="14584">
          <cell r="A14584" t="str">
            <v>15.007.0350-A</v>
          </cell>
          <cell r="B14584">
            <v>949.88</v>
          </cell>
        </row>
        <row r="14585">
          <cell r="A14585" t="str">
            <v>15.007.0351-0</v>
          </cell>
          <cell r="B14585">
            <v>281.56</v>
          </cell>
        </row>
        <row r="14586">
          <cell r="A14586" t="str">
            <v>15.007.0351-A</v>
          </cell>
          <cell r="B14586">
            <v>253.14</v>
          </cell>
        </row>
        <row r="14587">
          <cell r="A14587" t="str">
            <v>15.007.0357-0</v>
          </cell>
          <cell r="B14587">
            <v>255.97</v>
          </cell>
        </row>
        <row r="14588">
          <cell r="A14588" t="str">
            <v>15.007.0357-A</v>
          </cell>
          <cell r="B14588">
            <v>251.23</v>
          </cell>
        </row>
        <row r="14589">
          <cell r="A14589" t="str">
            <v>15.007.0359-0</v>
          </cell>
          <cell r="B14589">
            <v>530.04</v>
          </cell>
        </row>
        <row r="14590">
          <cell r="A14590" t="str">
            <v>15.007.0359-A</v>
          </cell>
          <cell r="B14590">
            <v>492.14</v>
          </cell>
        </row>
        <row r="14591">
          <cell r="A14591" t="str">
            <v>15.007.0400-0</v>
          </cell>
          <cell r="B14591">
            <v>80.56</v>
          </cell>
        </row>
        <row r="14592">
          <cell r="A14592" t="str">
            <v>15.007.0400-A</v>
          </cell>
          <cell r="B14592">
            <v>72.03</v>
          </cell>
        </row>
        <row r="14593">
          <cell r="A14593" t="str">
            <v>15.007.0405-0</v>
          </cell>
          <cell r="B14593">
            <v>88.15</v>
          </cell>
        </row>
        <row r="14594">
          <cell r="A14594" t="str">
            <v>15.007.0405-A</v>
          </cell>
          <cell r="B14594">
            <v>79.62</v>
          </cell>
        </row>
        <row r="14595">
          <cell r="A14595" t="str">
            <v>15.007.0410-0</v>
          </cell>
          <cell r="B14595">
            <v>117.02</v>
          </cell>
        </row>
        <row r="14596">
          <cell r="A14596" t="str">
            <v>15.007.0410-A</v>
          </cell>
          <cell r="B14596">
            <v>106.36</v>
          </cell>
        </row>
        <row r="14597">
          <cell r="A14597" t="str">
            <v>15.007.0415-0</v>
          </cell>
          <cell r="B14597">
            <v>280.83</v>
          </cell>
        </row>
        <row r="14598">
          <cell r="A14598" t="str">
            <v>15.007.0415-A</v>
          </cell>
          <cell r="B14598">
            <v>268.04000000000002</v>
          </cell>
        </row>
        <row r="14599">
          <cell r="A14599" t="str">
            <v>15.007.0420-0</v>
          </cell>
          <cell r="B14599">
            <v>338.43</v>
          </cell>
        </row>
        <row r="14600">
          <cell r="A14600" t="str">
            <v>15.007.0420-A</v>
          </cell>
          <cell r="B14600">
            <v>327.27</v>
          </cell>
        </row>
        <row r="14601">
          <cell r="A14601" t="str">
            <v>15.007.0425-0</v>
          </cell>
          <cell r="B14601">
            <v>470.57</v>
          </cell>
        </row>
        <row r="14602">
          <cell r="A14602" t="str">
            <v>15.007.0425-A</v>
          </cell>
          <cell r="B14602">
            <v>449.25</v>
          </cell>
        </row>
        <row r="14603">
          <cell r="A14603" t="str">
            <v>15.007.0430-0</v>
          </cell>
          <cell r="B14603">
            <v>541.57000000000005</v>
          </cell>
        </row>
        <row r="14604">
          <cell r="A14604" t="str">
            <v>15.007.0430-A</v>
          </cell>
          <cell r="B14604">
            <v>520.25</v>
          </cell>
        </row>
        <row r="14605">
          <cell r="A14605" t="str">
            <v>15.007.0435-0</v>
          </cell>
          <cell r="B14605">
            <v>894.92</v>
          </cell>
        </row>
        <row r="14606">
          <cell r="A14606" t="str">
            <v>15.007.0435-A</v>
          </cell>
          <cell r="B14606">
            <v>873.6</v>
          </cell>
        </row>
        <row r="14607">
          <cell r="A14607" t="str">
            <v>15.007.0495-0</v>
          </cell>
          <cell r="B14607">
            <v>87.65</v>
          </cell>
        </row>
        <row r="14608">
          <cell r="A14608" t="str">
            <v>15.007.0495-A</v>
          </cell>
          <cell r="B14608">
            <v>78.180000000000007</v>
          </cell>
        </row>
        <row r="14609">
          <cell r="A14609" t="str">
            <v>15.007.0498-0</v>
          </cell>
          <cell r="B14609">
            <v>95.24</v>
          </cell>
        </row>
        <row r="14610">
          <cell r="A14610" t="str">
            <v>15.007.0498-A</v>
          </cell>
          <cell r="B14610">
            <v>85.77</v>
          </cell>
        </row>
        <row r="14611">
          <cell r="A14611" t="str">
            <v>15.007.0501-0</v>
          </cell>
          <cell r="B14611">
            <v>125.89</v>
          </cell>
        </row>
        <row r="14612">
          <cell r="A14612" t="str">
            <v>15.007.0501-A</v>
          </cell>
          <cell r="B14612">
            <v>114.04</v>
          </cell>
        </row>
        <row r="14613">
          <cell r="A14613" t="str">
            <v>15.007.0504-0</v>
          </cell>
          <cell r="B14613">
            <v>291.47000000000003</v>
          </cell>
        </row>
        <row r="14614">
          <cell r="A14614" t="str">
            <v>15.007.0504-A</v>
          </cell>
          <cell r="B14614">
            <v>277.26</v>
          </cell>
        </row>
        <row r="14615">
          <cell r="A14615" t="str">
            <v>15.007.0507-0</v>
          </cell>
          <cell r="B14615">
            <v>379.04</v>
          </cell>
        </row>
        <row r="14616">
          <cell r="A14616" t="str">
            <v>15.007.0507-A</v>
          </cell>
          <cell r="B14616">
            <v>362.46</v>
          </cell>
        </row>
        <row r="14617">
          <cell r="A14617" t="str">
            <v>15.007.0511-0</v>
          </cell>
          <cell r="B14617">
            <v>473.5</v>
          </cell>
        </row>
        <row r="14618">
          <cell r="A14618" t="str">
            <v>15.007.0511-A</v>
          </cell>
          <cell r="B14618">
            <v>449.81</v>
          </cell>
        </row>
        <row r="14619">
          <cell r="A14619" t="str">
            <v>15.007.0514-0</v>
          </cell>
          <cell r="B14619">
            <v>562.13</v>
          </cell>
        </row>
        <row r="14620">
          <cell r="A14620" t="str">
            <v>15.007.0514-A</v>
          </cell>
          <cell r="B14620">
            <v>533.71</v>
          </cell>
        </row>
        <row r="14621">
          <cell r="A14621" t="str">
            <v>15.007.0517-0</v>
          </cell>
          <cell r="B14621">
            <v>965.87</v>
          </cell>
        </row>
        <row r="14622">
          <cell r="A14622" t="str">
            <v>15.007.0517-A</v>
          </cell>
          <cell r="B14622">
            <v>935.07</v>
          </cell>
        </row>
        <row r="14623">
          <cell r="A14623" t="str">
            <v>15.007.0520-0</v>
          </cell>
          <cell r="B14623">
            <v>79.930000000000007</v>
          </cell>
        </row>
        <row r="14624">
          <cell r="A14624" t="str">
            <v>15.007.0520-A</v>
          </cell>
          <cell r="B14624">
            <v>79.58</v>
          </cell>
        </row>
        <row r="14625">
          <cell r="A14625" t="str">
            <v>15.007.0521-0</v>
          </cell>
          <cell r="B14625">
            <v>81.78</v>
          </cell>
        </row>
        <row r="14626">
          <cell r="A14626" t="str">
            <v>15.007.0521-A</v>
          </cell>
          <cell r="B14626">
            <v>81.430000000000007</v>
          </cell>
        </row>
        <row r="14627">
          <cell r="A14627" t="str">
            <v>15.007.0522-0</v>
          </cell>
          <cell r="B14627">
            <v>90.29</v>
          </cell>
        </row>
        <row r="14628">
          <cell r="A14628" t="str">
            <v>15.007.0522-A</v>
          </cell>
          <cell r="B14628">
            <v>89.88</v>
          </cell>
        </row>
        <row r="14629">
          <cell r="A14629" t="str">
            <v>15.007.0523-0</v>
          </cell>
          <cell r="B14629">
            <v>92.92</v>
          </cell>
        </row>
        <row r="14630">
          <cell r="A14630" t="str">
            <v>15.007.0523-A</v>
          </cell>
          <cell r="B14630">
            <v>92.51</v>
          </cell>
        </row>
        <row r="14631">
          <cell r="A14631" t="str">
            <v>15.007.0524-0</v>
          </cell>
          <cell r="B14631">
            <v>114.05</v>
          </cell>
        </row>
        <row r="14632">
          <cell r="A14632" t="str">
            <v>15.007.0524-A</v>
          </cell>
          <cell r="B14632">
            <v>112.95</v>
          </cell>
        </row>
        <row r="14633">
          <cell r="A14633" t="str">
            <v>15.007.0525-0</v>
          </cell>
          <cell r="B14633">
            <v>117.71</v>
          </cell>
        </row>
        <row r="14634">
          <cell r="A14634" t="str">
            <v>15.007.0525-A</v>
          </cell>
          <cell r="B14634">
            <v>116.61</v>
          </cell>
        </row>
        <row r="14635">
          <cell r="A14635" t="str">
            <v>15.007.0526-0</v>
          </cell>
          <cell r="B14635">
            <v>122.38</v>
          </cell>
        </row>
        <row r="14636">
          <cell r="A14636" t="str">
            <v>15.007.0526-A</v>
          </cell>
          <cell r="B14636">
            <v>121.28</v>
          </cell>
        </row>
        <row r="14637">
          <cell r="A14637" t="str">
            <v>15.007.0527-0</v>
          </cell>
          <cell r="B14637">
            <v>193.74</v>
          </cell>
        </row>
        <row r="14638">
          <cell r="A14638" t="str">
            <v>15.007.0527-A</v>
          </cell>
          <cell r="B14638">
            <v>192.64</v>
          </cell>
        </row>
        <row r="14639">
          <cell r="A14639" t="str">
            <v>15.007.0528-0</v>
          </cell>
          <cell r="B14639">
            <v>197.44</v>
          </cell>
        </row>
        <row r="14640">
          <cell r="A14640" t="str">
            <v>15.007.0528-A</v>
          </cell>
          <cell r="B14640">
            <v>196.34</v>
          </cell>
        </row>
        <row r="14641">
          <cell r="A14641" t="str">
            <v>15.007.0529-0</v>
          </cell>
          <cell r="B14641">
            <v>1552.93</v>
          </cell>
        </row>
        <row r="14642">
          <cell r="A14642" t="str">
            <v>15.007.0529-A</v>
          </cell>
          <cell r="B14642">
            <v>1551.83</v>
          </cell>
        </row>
        <row r="14643">
          <cell r="A14643" t="str">
            <v>15.007.0530-0</v>
          </cell>
          <cell r="B14643">
            <v>16.66</v>
          </cell>
        </row>
        <row r="14644">
          <cell r="A14644" t="str">
            <v>15.007.0530-A</v>
          </cell>
          <cell r="B14644">
            <v>15.71</v>
          </cell>
        </row>
        <row r="14645">
          <cell r="A14645" t="str">
            <v>15.007.0531-0</v>
          </cell>
          <cell r="B14645">
            <v>16.66</v>
          </cell>
        </row>
        <row r="14646">
          <cell r="A14646" t="str">
            <v>15.007.0531-A</v>
          </cell>
          <cell r="B14646">
            <v>15.71</v>
          </cell>
        </row>
        <row r="14647">
          <cell r="A14647" t="str">
            <v>15.007.0532-0</v>
          </cell>
          <cell r="B14647">
            <v>16.66</v>
          </cell>
        </row>
        <row r="14648">
          <cell r="A14648" t="str">
            <v>15.007.0532-A</v>
          </cell>
          <cell r="B14648">
            <v>15.71</v>
          </cell>
        </row>
        <row r="14649">
          <cell r="A14649" t="str">
            <v>15.007.0533-0</v>
          </cell>
          <cell r="B14649">
            <v>20.62</v>
          </cell>
        </row>
        <row r="14650">
          <cell r="A14650" t="str">
            <v>15.007.0533-A</v>
          </cell>
          <cell r="B14650">
            <v>19.670000000000002</v>
          </cell>
        </row>
        <row r="14651">
          <cell r="A14651" t="str">
            <v>15.007.0534-0</v>
          </cell>
          <cell r="B14651">
            <v>20.62</v>
          </cell>
        </row>
        <row r="14652">
          <cell r="A14652" t="str">
            <v>15.007.0534-A</v>
          </cell>
          <cell r="B14652">
            <v>19.670000000000002</v>
          </cell>
        </row>
        <row r="14653">
          <cell r="A14653" t="str">
            <v>15.007.0535-0</v>
          </cell>
          <cell r="B14653">
            <v>48.39</v>
          </cell>
        </row>
        <row r="14654">
          <cell r="A14654" t="str">
            <v>15.007.0535-A</v>
          </cell>
          <cell r="B14654">
            <v>47.44</v>
          </cell>
        </row>
        <row r="14655">
          <cell r="A14655" t="str">
            <v>15.007.0550-0</v>
          </cell>
          <cell r="B14655">
            <v>4.8600000000000003</v>
          </cell>
        </row>
        <row r="14656">
          <cell r="A14656" t="str">
            <v>15.007.0550-A</v>
          </cell>
          <cell r="B14656">
            <v>4.45</v>
          </cell>
        </row>
        <row r="14657">
          <cell r="A14657" t="str">
            <v>15.007.0552-0</v>
          </cell>
          <cell r="B14657">
            <v>5.91</v>
          </cell>
        </row>
        <row r="14658">
          <cell r="A14658" t="str">
            <v>15.007.0552-A</v>
          </cell>
          <cell r="B14658">
            <v>5.5</v>
          </cell>
        </row>
        <row r="14659">
          <cell r="A14659" t="str">
            <v>15.007.0554-0</v>
          </cell>
          <cell r="B14659">
            <v>36.32</v>
          </cell>
        </row>
        <row r="14660">
          <cell r="A14660" t="str">
            <v>15.007.0554-A</v>
          </cell>
          <cell r="B14660">
            <v>34.94</v>
          </cell>
        </row>
        <row r="14661">
          <cell r="A14661" t="str">
            <v>15.007.0556-0</v>
          </cell>
          <cell r="B14661">
            <v>63.53</v>
          </cell>
        </row>
        <row r="14662">
          <cell r="A14662" t="str">
            <v>15.007.0556-A</v>
          </cell>
          <cell r="B14662">
            <v>62.15</v>
          </cell>
        </row>
        <row r="14663">
          <cell r="A14663" t="str">
            <v>15.007.0558-0</v>
          </cell>
          <cell r="B14663">
            <v>154.47999999999999</v>
          </cell>
        </row>
        <row r="14664">
          <cell r="A14664" t="str">
            <v>15.007.0558-A</v>
          </cell>
          <cell r="B14664">
            <v>153.1</v>
          </cell>
        </row>
        <row r="14665">
          <cell r="A14665" t="str">
            <v>15.007.0560-0</v>
          </cell>
          <cell r="B14665">
            <v>180.18</v>
          </cell>
        </row>
        <row r="14666">
          <cell r="A14666" t="str">
            <v>15.007.0560-A</v>
          </cell>
          <cell r="B14666">
            <v>178.8</v>
          </cell>
        </row>
        <row r="14667">
          <cell r="A14667" t="str">
            <v>15.007.0566-0</v>
          </cell>
          <cell r="B14667">
            <v>19.690000000000001</v>
          </cell>
        </row>
        <row r="14668">
          <cell r="A14668" t="str">
            <v>15.007.0566-A</v>
          </cell>
          <cell r="B14668">
            <v>18.309999999999999</v>
          </cell>
        </row>
        <row r="14669">
          <cell r="A14669" t="str">
            <v>15.007.0567-0</v>
          </cell>
          <cell r="B14669">
            <v>34.22</v>
          </cell>
        </row>
        <row r="14670">
          <cell r="A14670" t="str">
            <v>15.007.0567-A</v>
          </cell>
          <cell r="B14670">
            <v>32.840000000000003</v>
          </cell>
        </row>
        <row r="14671">
          <cell r="A14671" t="str">
            <v>15.007.0568-0</v>
          </cell>
          <cell r="B14671">
            <v>34.22</v>
          </cell>
        </row>
        <row r="14672">
          <cell r="A14672" t="str">
            <v>15.007.0568-A</v>
          </cell>
          <cell r="B14672">
            <v>32.840000000000003</v>
          </cell>
        </row>
        <row r="14673">
          <cell r="A14673" t="str">
            <v>15.007.0569-0</v>
          </cell>
          <cell r="B14673">
            <v>53.51</v>
          </cell>
        </row>
        <row r="14674">
          <cell r="A14674" t="str">
            <v>15.007.0569-A</v>
          </cell>
          <cell r="B14674">
            <v>52.13</v>
          </cell>
        </row>
        <row r="14675">
          <cell r="A14675" t="str">
            <v>15.007.0570-0</v>
          </cell>
          <cell r="B14675">
            <v>9.5</v>
          </cell>
        </row>
        <row r="14676">
          <cell r="A14676" t="str">
            <v>15.007.0570-A</v>
          </cell>
          <cell r="B14676">
            <v>9.15</v>
          </cell>
        </row>
        <row r="14677">
          <cell r="A14677" t="str">
            <v>15.007.0572-0</v>
          </cell>
          <cell r="B14677">
            <v>10.75</v>
          </cell>
        </row>
        <row r="14678">
          <cell r="A14678" t="str">
            <v>15.007.0572-A</v>
          </cell>
          <cell r="B14678">
            <v>10.4</v>
          </cell>
        </row>
        <row r="14679">
          <cell r="A14679" t="str">
            <v>15.007.0575-0</v>
          </cell>
          <cell r="B14679">
            <v>29.56</v>
          </cell>
        </row>
        <row r="14680">
          <cell r="A14680" t="str">
            <v>15.007.0575-A</v>
          </cell>
          <cell r="B14680">
            <v>29.15</v>
          </cell>
        </row>
        <row r="14681">
          <cell r="A14681" t="str">
            <v>15.007.0600-0</v>
          </cell>
          <cell r="B14681">
            <v>55.01</v>
          </cell>
        </row>
        <row r="14682">
          <cell r="A14682" t="str">
            <v>15.007.0600-A</v>
          </cell>
          <cell r="B14682">
            <v>53.12</v>
          </cell>
        </row>
        <row r="14683">
          <cell r="A14683" t="str">
            <v>15.007.0605-0</v>
          </cell>
          <cell r="B14683">
            <v>83.56</v>
          </cell>
        </row>
        <row r="14684">
          <cell r="A14684" t="str">
            <v>15.007.0605-A</v>
          </cell>
          <cell r="B14684">
            <v>81.67</v>
          </cell>
        </row>
        <row r="14685">
          <cell r="A14685" t="str">
            <v>15.007.0608-0</v>
          </cell>
          <cell r="B14685">
            <v>275.39999999999998</v>
          </cell>
        </row>
        <row r="14686">
          <cell r="A14686" t="str">
            <v>15.007.0608-A</v>
          </cell>
          <cell r="B14686">
            <v>273.51</v>
          </cell>
        </row>
        <row r="14687">
          <cell r="A14687" t="str">
            <v>15.007.0609-0</v>
          </cell>
          <cell r="B14687">
            <v>285.08</v>
          </cell>
        </row>
        <row r="14688">
          <cell r="A14688" t="str">
            <v>15.007.0609-A</v>
          </cell>
          <cell r="B14688">
            <v>283.19</v>
          </cell>
        </row>
        <row r="14689">
          <cell r="A14689" t="str">
            <v>15.007.0610-0</v>
          </cell>
          <cell r="B14689">
            <v>636.58000000000004</v>
          </cell>
        </row>
        <row r="14690">
          <cell r="A14690" t="str">
            <v>15.007.0610-A</v>
          </cell>
          <cell r="B14690">
            <v>634.69000000000005</v>
          </cell>
        </row>
        <row r="14691">
          <cell r="A14691" t="str">
            <v>15.007.0611-0</v>
          </cell>
          <cell r="B14691">
            <v>787.97</v>
          </cell>
        </row>
        <row r="14692">
          <cell r="A14692" t="str">
            <v>15.007.0611-A</v>
          </cell>
          <cell r="B14692">
            <v>786.08</v>
          </cell>
        </row>
        <row r="14693">
          <cell r="A14693" t="str">
            <v>15.007.0615-0</v>
          </cell>
          <cell r="B14693">
            <v>1532.4</v>
          </cell>
        </row>
        <row r="14694">
          <cell r="A14694" t="str">
            <v>15.007.0615-A</v>
          </cell>
          <cell r="B14694">
            <v>1530.51</v>
          </cell>
        </row>
        <row r="14695">
          <cell r="A14695" t="str">
            <v>15.007.0680-0</v>
          </cell>
          <cell r="B14695">
            <v>218.93</v>
          </cell>
        </row>
        <row r="14696">
          <cell r="A14696" t="str">
            <v>15.007.0680-A</v>
          </cell>
          <cell r="B14696">
            <v>217.04</v>
          </cell>
        </row>
        <row r="14697">
          <cell r="A14697" t="str">
            <v>15.007.0682-0</v>
          </cell>
          <cell r="B14697">
            <v>295.37</v>
          </cell>
        </row>
        <row r="14698">
          <cell r="A14698" t="str">
            <v>15.007.0682-A</v>
          </cell>
          <cell r="B14698">
            <v>293.48</v>
          </cell>
        </row>
        <row r="14699">
          <cell r="A14699" t="str">
            <v>15.007.0684-0</v>
          </cell>
          <cell r="B14699">
            <v>536.15</v>
          </cell>
        </row>
        <row r="14700">
          <cell r="A14700" t="str">
            <v>15.007.0684-A</v>
          </cell>
          <cell r="B14700">
            <v>534.26</v>
          </cell>
        </row>
        <row r="14701">
          <cell r="A14701" t="str">
            <v>15.007.0686-0</v>
          </cell>
          <cell r="B14701">
            <v>1402.39</v>
          </cell>
        </row>
        <row r="14702">
          <cell r="A14702" t="str">
            <v>15.007.0686-A</v>
          </cell>
          <cell r="B14702">
            <v>1400.5</v>
          </cell>
        </row>
        <row r="14703">
          <cell r="A14703" t="str">
            <v>15.007.0688-0</v>
          </cell>
          <cell r="B14703">
            <v>1742.9</v>
          </cell>
        </row>
        <row r="14704">
          <cell r="A14704" t="str">
            <v>15.007.0688-A</v>
          </cell>
          <cell r="B14704">
            <v>1741.01</v>
          </cell>
        </row>
        <row r="14705">
          <cell r="A14705" t="str">
            <v>15.007.0689-0</v>
          </cell>
          <cell r="B14705">
            <v>2499.16</v>
          </cell>
        </row>
        <row r="14706">
          <cell r="A14706" t="str">
            <v>15.007.0689-A</v>
          </cell>
          <cell r="B14706">
            <v>2497.27</v>
          </cell>
        </row>
        <row r="14707">
          <cell r="A14707" t="str">
            <v>15.007.0696-0</v>
          </cell>
          <cell r="B14707">
            <v>189.61</v>
          </cell>
        </row>
        <row r="14708">
          <cell r="A14708" t="str">
            <v>15.007.0696-A</v>
          </cell>
          <cell r="B14708">
            <v>184.87</v>
          </cell>
        </row>
        <row r="14709">
          <cell r="A14709" t="str">
            <v>15.007.0697-0</v>
          </cell>
          <cell r="B14709">
            <v>230.47</v>
          </cell>
        </row>
        <row r="14710">
          <cell r="A14710" t="str">
            <v>15.007.0697-A</v>
          </cell>
          <cell r="B14710">
            <v>225.73</v>
          </cell>
        </row>
        <row r="14711">
          <cell r="A14711" t="str">
            <v>15.007.0699-0</v>
          </cell>
          <cell r="B14711">
            <v>265.39999999999998</v>
          </cell>
        </row>
        <row r="14712">
          <cell r="A14712" t="str">
            <v>15.007.0699-A</v>
          </cell>
          <cell r="B14712">
            <v>260.66000000000003</v>
          </cell>
        </row>
        <row r="14713">
          <cell r="A14713" t="str">
            <v>15.007.0705-0</v>
          </cell>
          <cell r="B14713">
            <v>100.61</v>
          </cell>
        </row>
        <row r="14714">
          <cell r="A14714" t="str">
            <v>15.007.0705-A</v>
          </cell>
          <cell r="B14714">
            <v>91.14</v>
          </cell>
        </row>
        <row r="14715">
          <cell r="A14715" t="str">
            <v>15.007.0710-0</v>
          </cell>
          <cell r="B14715">
            <v>100.27</v>
          </cell>
        </row>
        <row r="14716">
          <cell r="A14716" t="str">
            <v>15.007.0710-A</v>
          </cell>
          <cell r="B14716">
            <v>93.17</v>
          </cell>
        </row>
        <row r="14717">
          <cell r="A14717" t="str">
            <v>15.007.0711-0</v>
          </cell>
          <cell r="B14717">
            <v>146.81</v>
          </cell>
        </row>
        <row r="14718">
          <cell r="A14718" t="str">
            <v>15.007.0711-A</v>
          </cell>
          <cell r="B14718">
            <v>138.28</v>
          </cell>
        </row>
        <row r="14719">
          <cell r="A14719" t="str">
            <v>15.007.0712-0</v>
          </cell>
          <cell r="B14719">
            <v>158.4</v>
          </cell>
        </row>
        <row r="14720">
          <cell r="A14720" t="str">
            <v>15.007.0712-A</v>
          </cell>
          <cell r="B14720">
            <v>148.93</v>
          </cell>
        </row>
        <row r="14721">
          <cell r="A14721" t="str">
            <v>15.008.0010-0</v>
          </cell>
          <cell r="B14721">
            <v>1.52</v>
          </cell>
        </row>
        <row r="14722">
          <cell r="A14722" t="str">
            <v>15.008.0010-A</v>
          </cell>
          <cell r="B14722">
            <v>1.38</v>
          </cell>
        </row>
        <row r="14723">
          <cell r="A14723" t="str">
            <v>15.008.0015-0</v>
          </cell>
          <cell r="B14723">
            <v>2.0099999999999998</v>
          </cell>
        </row>
        <row r="14724">
          <cell r="A14724" t="str">
            <v>15.008.0015-A</v>
          </cell>
          <cell r="B14724">
            <v>1.82</v>
          </cell>
        </row>
        <row r="14725">
          <cell r="A14725" t="str">
            <v>15.008.0020-0</v>
          </cell>
          <cell r="B14725">
            <v>2.71</v>
          </cell>
        </row>
        <row r="14726">
          <cell r="A14726" t="str">
            <v>15.008.0020-A</v>
          </cell>
          <cell r="B14726">
            <v>2.48</v>
          </cell>
        </row>
        <row r="14727">
          <cell r="A14727" t="str">
            <v>15.008.0025-0</v>
          </cell>
          <cell r="B14727">
            <v>3.64</v>
          </cell>
        </row>
        <row r="14728">
          <cell r="A14728" t="str">
            <v>15.008.0025-A</v>
          </cell>
          <cell r="B14728">
            <v>3.35</v>
          </cell>
        </row>
        <row r="14729">
          <cell r="A14729" t="str">
            <v>15.008.0030-0</v>
          </cell>
          <cell r="B14729">
            <v>4.66</v>
          </cell>
        </row>
        <row r="14730">
          <cell r="A14730" t="str">
            <v>15.008.0030-A</v>
          </cell>
          <cell r="B14730">
            <v>4.33</v>
          </cell>
        </row>
        <row r="14731">
          <cell r="A14731" t="str">
            <v>15.008.0035-0</v>
          </cell>
          <cell r="B14731">
            <v>6.48</v>
          </cell>
        </row>
        <row r="14732">
          <cell r="A14732" t="str">
            <v>15.008.0035-A</v>
          </cell>
          <cell r="B14732">
            <v>6.1</v>
          </cell>
        </row>
        <row r="14733">
          <cell r="A14733" t="str">
            <v>15.008.0080-0</v>
          </cell>
          <cell r="B14733">
            <v>1.98</v>
          </cell>
        </row>
        <row r="14734">
          <cell r="A14734" t="str">
            <v>15.008.0080-A</v>
          </cell>
          <cell r="B14734">
            <v>1.79</v>
          </cell>
        </row>
        <row r="14735">
          <cell r="A14735" t="str">
            <v>15.008.0085-0</v>
          </cell>
          <cell r="B14735">
            <v>2.66</v>
          </cell>
        </row>
        <row r="14736">
          <cell r="A14736" t="str">
            <v>15.008.0085-A</v>
          </cell>
          <cell r="B14736">
            <v>2.42</v>
          </cell>
        </row>
        <row r="14737">
          <cell r="A14737" t="str">
            <v>15.008.0090-0</v>
          </cell>
          <cell r="B14737">
            <v>3.6</v>
          </cell>
        </row>
        <row r="14738">
          <cell r="A14738" t="str">
            <v>15.008.0090-A</v>
          </cell>
          <cell r="B14738">
            <v>3.31</v>
          </cell>
        </row>
        <row r="14739">
          <cell r="A14739" t="str">
            <v>15.008.0095-0</v>
          </cell>
          <cell r="B14739">
            <v>4.5999999999999996</v>
          </cell>
        </row>
        <row r="14740">
          <cell r="A14740" t="str">
            <v>15.008.0095-A</v>
          </cell>
          <cell r="B14740">
            <v>4.2699999999999996</v>
          </cell>
        </row>
        <row r="14741">
          <cell r="A14741" t="str">
            <v>15.008.0100-0</v>
          </cell>
          <cell r="B14741">
            <v>6.42</v>
          </cell>
        </row>
        <row r="14742">
          <cell r="A14742" t="str">
            <v>15.008.0100-A</v>
          </cell>
          <cell r="B14742">
            <v>6.04</v>
          </cell>
        </row>
        <row r="14743">
          <cell r="A14743" t="str">
            <v>15.008.0105-0</v>
          </cell>
          <cell r="B14743">
            <v>8.7899999999999991</v>
          </cell>
        </row>
        <row r="14744">
          <cell r="A14744" t="str">
            <v>15.008.0105-A</v>
          </cell>
          <cell r="B14744">
            <v>8.36</v>
          </cell>
        </row>
        <row r="14745">
          <cell r="A14745" t="str">
            <v>15.008.0110-0</v>
          </cell>
          <cell r="B14745">
            <v>12.36</v>
          </cell>
        </row>
        <row r="14746">
          <cell r="A14746" t="str">
            <v>15.008.0110-A</v>
          </cell>
          <cell r="B14746">
            <v>11.89</v>
          </cell>
        </row>
        <row r="14747">
          <cell r="A14747" t="str">
            <v>15.008.0112-0</v>
          </cell>
          <cell r="B14747">
            <v>17.600000000000001</v>
          </cell>
        </row>
        <row r="14748">
          <cell r="A14748" t="str">
            <v>15.008.0112-A</v>
          </cell>
          <cell r="B14748">
            <v>16.89</v>
          </cell>
        </row>
        <row r="14749">
          <cell r="A14749" t="str">
            <v>15.008.0115-0</v>
          </cell>
          <cell r="B14749">
            <v>25.2</v>
          </cell>
        </row>
        <row r="14750">
          <cell r="A14750" t="str">
            <v>15.008.0115-A</v>
          </cell>
          <cell r="B14750">
            <v>24.25</v>
          </cell>
        </row>
        <row r="14751">
          <cell r="A14751" t="str">
            <v>15.008.0120-0</v>
          </cell>
          <cell r="B14751">
            <v>34.659999999999997</v>
          </cell>
        </row>
        <row r="14752">
          <cell r="A14752" t="str">
            <v>15.008.0120-A</v>
          </cell>
          <cell r="B14752">
            <v>33.47</v>
          </cell>
        </row>
        <row r="14753">
          <cell r="A14753" t="str">
            <v>15.008.0125-0</v>
          </cell>
          <cell r="B14753">
            <v>44.85</v>
          </cell>
        </row>
        <row r="14754">
          <cell r="A14754" t="str">
            <v>15.008.0125-A</v>
          </cell>
          <cell r="B14754">
            <v>43.43</v>
          </cell>
        </row>
        <row r="14755">
          <cell r="A14755" t="str">
            <v>15.008.0130-0</v>
          </cell>
          <cell r="B14755">
            <v>48.62</v>
          </cell>
        </row>
        <row r="14756">
          <cell r="A14756" t="str">
            <v>15.008.0130-A</v>
          </cell>
          <cell r="B14756">
            <v>46.96</v>
          </cell>
        </row>
        <row r="14757">
          <cell r="A14757" t="str">
            <v>15.008.0135-0</v>
          </cell>
          <cell r="B14757">
            <v>68.760000000000005</v>
          </cell>
        </row>
        <row r="14758">
          <cell r="A14758" t="str">
            <v>15.008.0135-A</v>
          </cell>
          <cell r="B14758">
            <v>66.87</v>
          </cell>
        </row>
        <row r="14759">
          <cell r="A14759" t="str">
            <v>15.008.0140-0</v>
          </cell>
          <cell r="B14759">
            <v>82.01</v>
          </cell>
        </row>
        <row r="14760">
          <cell r="A14760" t="str">
            <v>15.008.0140-A</v>
          </cell>
          <cell r="B14760">
            <v>79.88</v>
          </cell>
        </row>
        <row r="14761">
          <cell r="A14761" t="str">
            <v>15.008.0145-0</v>
          </cell>
          <cell r="B14761">
            <v>105.74</v>
          </cell>
        </row>
        <row r="14762">
          <cell r="A14762" t="str">
            <v>15.008.0145-A</v>
          </cell>
          <cell r="B14762">
            <v>103.37</v>
          </cell>
        </row>
        <row r="14763">
          <cell r="A14763" t="str">
            <v>15.008.0150-0</v>
          </cell>
          <cell r="B14763">
            <v>108.93</v>
          </cell>
        </row>
        <row r="14764">
          <cell r="A14764" t="str">
            <v>15.008.0150-A</v>
          </cell>
          <cell r="B14764">
            <v>106.32</v>
          </cell>
        </row>
        <row r="14765">
          <cell r="A14765" t="str">
            <v>15.008.0155-0</v>
          </cell>
          <cell r="B14765">
            <v>3.12</v>
          </cell>
        </row>
        <row r="14766">
          <cell r="A14766" t="str">
            <v>15.008.0155-A</v>
          </cell>
          <cell r="B14766">
            <v>2.88</v>
          </cell>
        </row>
        <row r="14767">
          <cell r="A14767" t="str">
            <v>15.008.0157-0</v>
          </cell>
          <cell r="B14767">
            <v>3.2</v>
          </cell>
        </row>
        <row r="14768">
          <cell r="A14768" t="str">
            <v>15.008.0157-A</v>
          </cell>
          <cell r="B14768">
            <v>2.97</v>
          </cell>
        </row>
        <row r="14769">
          <cell r="A14769" t="str">
            <v>15.008.0159-0</v>
          </cell>
          <cell r="B14769">
            <v>4.67</v>
          </cell>
        </row>
        <row r="14770">
          <cell r="A14770" t="str">
            <v>15.008.0159-A</v>
          </cell>
          <cell r="B14770">
            <v>4.3899999999999997</v>
          </cell>
        </row>
        <row r="14771">
          <cell r="A14771" t="str">
            <v>15.008.0161-0</v>
          </cell>
          <cell r="B14771">
            <v>5.61</v>
          </cell>
        </row>
        <row r="14772">
          <cell r="A14772" t="str">
            <v>15.008.0161-A</v>
          </cell>
          <cell r="B14772">
            <v>5.33</v>
          </cell>
        </row>
        <row r="14773">
          <cell r="A14773" t="str">
            <v>15.008.0163-0</v>
          </cell>
          <cell r="B14773">
            <v>8.0500000000000007</v>
          </cell>
        </row>
        <row r="14774">
          <cell r="A14774" t="str">
            <v>15.008.0163-A</v>
          </cell>
          <cell r="B14774">
            <v>7.72</v>
          </cell>
        </row>
        <row r="14775">
          <cell r="A14775" t="str">
            <v>15.008.0165-0</v>
          </cell>
          <cell r="B14775">
            <v>11.7</v>
          </cell>
        </row>
        <row r="14776">
          <cell r="A14776" t="str">
            <v>15.008.0165-A</v>
          </cell>
          <cell r="B14776">
            <v>11.36</v>
          </cell>
        </row>
        <row r="14777">
          <cell r="A14777" t="str">
            <v>15.008.0167-0</v>
          </cell>
          <cell r="B14777">
            <v>16.350000000000001</v>
          </cell>
        </row>
        <row r="14778">
          <cell r="A14778" t="str">
            <v>15.008.0167-A</v>
          </cell>
          <cell r="B14778">
            <v>15.97</v>
          </cell>
        </row>
        <row r="14779">
          <cell r="A14779" t="str">
            <v>15.008.0169-0</v>
          </cell>
          <cell r="B14779">
            <v>20.55</v>
          </cell>
        </row>
        <row r="14780">
          <cell r="A14780" t="str">
            <v>15.008.0169-A</v>
          </cell>
          <cell r="B14780">
            <v>20.170000000000002</v>
          </cell>
        </row>
        <row r="14781">
          <cell r="A14781" t="str">
            <v>15.008.0171-0</v>
          </cell>
          <cell r="B14781">
            <v>2.1</v>
          </cell>
        </row>
        <row r="14782">
          <cell r="A14782" t="str">
            <v>15.008.0171-A</v>
          </cell>
          <cell r="B14782">
            <v>1.91</v>
          </cell>
        </row>
        <row r="14783">
          <cell r="A14783" t="str">
            <v>15.008.0173-0</v>
          </cell>
          <cell r="B14783">
            <v>2.83</v>
          </cell>
        </row>
        <row r="14784">
          <cell r="A14784" t="str">
            <v>15.008.0173-A</v>
          </cell>
          <cell r="B14784">
            <v>2.6</v>
          </cell>
        </row>
        <row r="14785">
          <cell r="A14785" t="str">
            <v>15.008.0175-0</v>
          </cell>
          <cell r="B14785">
            <v>3.63</v>
          </cell>
        </row>
        <row r="14786">
          <cell r="A14786" t="str">
            <v>15.008.0175-A</v>
          </cell>
          <cell r="B14786">
            <v>3.35</v>
          </cell>
        </row>
        <row r="14787">
          <cell r="A14787" t="str">
            <v>15.008.0177-0</v>
          </cell>
          <cell r="B14787">
            <v>4.53</v>
          </cell>
        </row>
        <row r="14788">
          <cell r="A14788" t="str">
            <v>15.008.0177-A</v>
          </cell>
          <cell r="B14788">
            <v>4.2</v>
          </cell>
        </row>
        <row r="14789">
          <cell r="A14789" t="str">
            <v>15.008.0179-0</v>
          </cell>
          <cell r="B14789">
            <v>5.36</v>
          </cell>
        </row>
        <row r="14790">
          <cell r="A14790" t="str">
            <v>15.008.0179-A</v>
          </cell>
          <cell r="B14790">
            <v>4.9800000000000004</v>
          </cell>
        </row>
        <row r="14791">
          <cell r="A14791" t="str">
            <v>15.008.0181-0</v>
          </cell>
          <cell r="B14791">
            <v>7.2</v>
          </cell>
        </row>
        <row r="14792">
          <cell r="A14792" t="str">
            <v>15.008.0181-A</v>
          </cell>
          <cell r="B14792">
            <v>6.78</v>
          </cell>
        </row>
        <row r="14793">
          <cell r="A14793" t="str">
            <v>15.008.0183-0</v>
          </cell>
          <cell r="B14793">
            <v>10.69</v>
          </cell>
        </row>
        <row r="14794">
          <cell r="A14794" t="str">
            <v>15.008.0183-A</v>
          </cell>
          <cell r="B14794">
            <v>10.210000000000001</v>
          </cell>
        </row>
        <row r="14795">
          <cell r="A14795" t="str">
            <v>15.008.0185-0</v>
          </cell>
          <cell r="B14795">
            <v>13.57</v>
          </cell>
        </row>
        <row r="14796">
          <cell r="A14796" t="str">
            <v>15.008.0185-A</v>
          </cell>
          <cell r="B14796">
            <v>12.86</v>
          </cell>
        </row>
        <row r="14797">
          <cell r="A14797" t="str">
            <v>15.008.0187-0</v>
          </cell>
          <cell r="B14797">
            <v>18.829999999999998</v>
          </cell>
        </row>
        <row r="14798">
          <cell r="A14798" t="str">
            <v>15.008.0187-A</v>
          </cell>
          <cell r="B14798">
            <v>17.88</v>
          </cell>
        </row>
        <row r="14799">
          <cell r="A14799" t="str">
            <v>15.008.0189-0</v>
          </cell>
          <cell r="B14799">
            <v>25.9</v>
          </cell>
        </row>
        <row r="14800">
          <cell r="A14800" t="str">
            <v>15.008.0189-A</v>
          </cell>
          <cell r="B14800">
            <v>24.71</v>
          </cell>
        </row>
        <row r="14801">
          <cell r="A14801" t="str">
            <v>15.008.0191-0</v>
          </cell>
          <cell r="B14801">
            <v>36.200000000000003</v>
          </cell>
        </row>
        <row r="14802">
          <cell r="A14802" t="str">
            <v>15.008.0191-A</v>
          </cell>
          <cell r="B14802">
            <v>34.78</v>
          </cell>
        </row>
        <row r="14803">
          <cell r="A14803" t="str">
            <v>15.008.0193-0</v>
          </cell>
          <cell r="B14803">
            <v>39.94</v>
          </cell>
        </row>
        <row r="14804">
          <cell r="A14804" t="str">
            <v>15.008.0193-A</v>
          </cell>
          <cell r="B14804">
            <v>38.28</v>
          </cell>
        </row>
        <row r="14805">
          <cell r="A14805" t="str">
            <v>15.008.0194-0</v>
          </cell>
          <cell r="B14805">
            <v>48.94</v>
          </cell>
        </row>
        <row r="14806">
          <cell r="A14806" t="str">
            <v>15.008.0194-A</v>
          </cell>
          <cell r="B14806">
            <v>47.05</v>
          </cell>
        </row>
        <row r="14807">
          <cell r="A14807" t="str">
            <v>15.008.0197-0</v>
          </cell>
          <cell r="B14807">
            <v>57.87</v>
          </cell>
        </row>
        <row r="14808">
          <cell r="A14808" t="str">
            <v>15.008.0197-A</v>
          </cell>
          <cell r="B14808">
            <v>55.73</v>
          </cell>
        </row>
        <row r="14809">
          <cell r="A14809" t="str">
            <v>15.008.0199-0</v>
          </cell>
          <cell r="B14809">
            <v>72.959999999999994</v>
          </cell>
        </row>
        <row r="14810">
          <cell r="A14810" t="str">
            <v>15.008.0199-A</v>
          </cell>
          <cell r="B14810">
            <v>70.599999999999994</v>
          </cell>
        </row>
        <row r="14811">
          <cell r="A14811" t="str">
            <v>15.008.0200-0</v>
          </cell>
          <cell r="B14811">
            <v>2.13</v>
          </cell>
        </row>
        <row r="14812">
          <cell r="A14812" t="str">
            <v>15.008.0200-A</v>
          </cell>
          <cell r="B14812">
            <v>1.94</v>
          </cell>
        </row>
        <row r="14813">
          <cell r="A14813" t="str">
            <v>15.008.0205-0</v>
          </cell>
          <cell r="B14813">
            <v>2.86</v>
          </cell>
        </row>
        <row r="14814">
          <cell r="A14814" t="str">
            <v>15.008.0205-A</v>
          </cell>
          <cell r="B14814">
            <v>2.62</v>
          </cell>
        </row>
        <row r="14815">
          <cell r="A14815" t="str">
            <v>15.008.0210-0</v>
          </cell>
          <cell r="B14815">
            <v>3.86</v>
          </cell>
        </row>
        <row r="14816">
          <cell r="A14816" t="str">
            <v>15.008.0210-A</v>
          </cell>
          <cell r="B14816">
            <v>3.57</v>
          </cell>
        </row>
        <row r="14817">
          <cell r="A14817" t="str">
            <v>15.008.0215-0</v>
          </cell>
          <cell r="B14817">
            <v>4.8899999999999997</v>
          </cell>
        </row>
        <row r="14818">
          <cell r="A14818" t="str">
            <v>15.008.0215-A</v>
          </cell>
          <cell r="B14818">
            <v>4.5599999999999996</v>
          </cell>
        </row>
        <row r="14819">
          <cell r="A14819" t="str">
            <v>15.008.0220-0</v>
          </cell>
          <cell r="B14819">
            <v>6.7</v>
          </cell>
        </row>
        <row r="14820">
          <cell r="A14820" t="str">
            <v>15.008.0220-A</v>
          </cell>
          <cell r="B14820">
            <v>6.32</v>
          </cell>
        </row>
        <row r="14821">
          <cell r="A14821" t="str">
            <v>15.008.0225-0</v>
          </cell>
          <cell r="B14821">
            <v>9.1199999999999992</v>
          </cell>
        </row>
        <row r="14822">
          <cell r="A14822" t="str">
            <v>15.008.0225-A</v>
          </cell>
          <cell r="B14822">
            <v>8.69</v>
          </cell>
        </row>
        <row r="14823">
          <cell r="A14823" t="str">
            <v>15.008.0230-0</v>
          </cell>
          <cell r="B14823">
            <v>12.84</v>
          </cell>
        </row>
        <row r="14824">
          <cell r="A14824" t="str">
            <v>15.008.0230-A</v>
          </cell>
          <cell r="B14824">
            <v>12.36</v>
          </cell>
        </row>
        <row r="14825">
          <cell r="A14825" t="str">
            <v>15.008.0232-0</v>
          </cell>
          <cell r="B14825">
            <v>17.97</v>
          </cell>
        </row>
        <row r="14826">
          <cell r="A14826" t="str">
            <v>15.008.0232-A</v>
          </cell>
          <cell r="B14826">
            <v>17.260000000000002</v>
          </cell>
        </row>
        <row r="14827">
          <cell r="A14827" t="str">
            <v>15.008.0235-0</v>
          </cell>
          <cell r="B14827">
            <v>25.07</v>
          </cell>
        </row>
        <row r="14828">
          <cell r="A14828" t="str">
            <v>15.008.0235-A</v>
          </cell>
          <cell r="B14828">
            <v>24.12</v>
          </cell>
        </row>
        <row r="14829">
          <cell r="A14829" t="str">
            <v>15.008.0240-0</v>
          </cell>
          <cell r="B14829">
            <v>34.07</v>
          </cell>
        </row>
        <row r="14830">
          <cell r="A14830" t="str">
            <v>15.008.0240-A</v>
          </cell>
          <cell r="B14830">
            <v>32.89</v>
          </cell>
        </row>
        <row r="14831">
          <cell r="A14831" t="str">
            <v>15.008.0245-0</v>
          </cell>
          <cell r="B14831">
            <v>44.27</v>
          </cell>
        </row>
        <row r="14832">
          <cell r="A14832" t="str">
            <v>15.008.0245-A</v>
          </cell>
          <cell r="B14832">
            <v>42.85</v>
          </cell>
        </row>
        <row r="14833">
          <cell r="A14833" t="str">
            <v>15.008.0250-0</v>
          </cell>
          <cell r="B14833">
            <v>54.05</v>
          </cell>
        </row>
        <row r="14834">
          <cell r="A14834" t="str">
            <v>15.008.0250-A</v>
          </cell>
          <cell r="B14834">
            <v>52.39</v>
          </cell>
        </row>
        <row r="14835">
          <cell r="A14835" t="str">
            <v>15.008.0255-0</v>
          </cell>
          <cell r="B14835">
            <v>65.510000000000005</v>
          </cell>
        </row>
        <row r="14836">
          <cell r="A14836" t="str">
            <v>15.008.0255-A</v>
          </cell>
          <cell r="B14836">
            <v>63.61</v>
          </cell>
        </row>
        <row r="14837">
          <cell r="A14837" t="str">
            <v>15.008.0260-0</v>
          </cell>
          <cell r="B14837">
            <v>78.89</v>
          </cell>
        </row>
        <row r="14838">
          <cell r="A14838" t="str">
            <v>15.008.0260-A</v>
          </cell>
          <cell r="B14838">
            <v>76.760000000000005</v>
          </cell>
        </row>
        <row r="14839">
          <cell r="A14839" t="str">
            <v>15.008.0265-0</v>
          </cell>
          <cell r="B14839">
            <v>103.01</v>
          </cell>
        </row>
        <row r="14840">
          <cell r="A14840" t="str">
            <v>15.008.0265-A</v>
          </cell>
          <cell r="B14840">
            <v>100.64</v>
          </cell>
        </row>
        <row r="14841">
          <cell r="A14841" t="str">
            <v>15.008.0270-0</v>
          </cell>
          <cell r="B14841">
            <v>128.59</v>
          </cell>
        </row>
        <row r="14842">
          <cell r="A14842" t="str">
            <v>15.008.0270-A</v>
          </cell>
          <cell r="B14842">
            <v>125.98</v>
          </cell>
        </row>
        <row r="14843">
          <cell r="A14843" t="str">
            <v>15.008.0300-0</v>
          </cell>
          <cell r="B14843">
            <v>2.94</v>
          </cell>
        </row>
        <row r="14844">
          <cell r="A14844" t="str">
            <v>15.008.0300-A</v>
          </cell>
          <cell r="B14844">
            <v>2.71</v>
          </cell>
        </row>
        <row r="14845">
          <cell r="A14845" t="str">
            <v>15.008.0301-0</v>
          </cell>
          <cell r="B14845">
            <v>4.04</v>
          </cell>
        </row>
        <row r="14846">
          <cell r="A14846" t="str">
            <v>15.008.0301-A</v>
          </cell>
          <cell r="B14846">
            <v>3.75</v>
          </cell>
        </row>
        <row r="14847">
          <cell r="A14847" t="str">
            <v>15.008.0302-0</v>
          </cell>
          <cell r="B14847">
            <v>6.11</v>
          </cell>
        </row>
        <row r="14848">
          <cell r="A14848" t="str">
            <v>15.008.0302-A</v>
          </cell>
          <cell r="B14848">
            <v>5.69</v>
          </cell>
        </row>
        <row r="14849">
          <cell r="A14849" t="str">
            <v>15.008.0320-0</v>
          </cell>
          <cell r="B14849">
            <v>2.9</v>
          </cell>
        </row>
        <row r="14850">
          <cell r="A14850" t="str">
            <v>15.008.0320-A</v>
          </cell>
          <cell r="B14850">
            <v>2.66</v>
          </cell>
        </row>
        <row r="14851">
          <cell r="A14851" t="str">
            <v>15.008.0321-0</v>
          </cell>
          <cell r="B14851">
            <v>3.05</v>
          </cell>
        </row>
        <row r="14852">
          <cell r="A14852" t="str">
            <v>15.008.0321-A</v>
          </cell>
          <cell r="B14852">
            <v>2.81</v>
          </cell>
        </row>
        <row r="14853">
          <cell r="A14853" t="str">
            <v>15.008.0391-0</v>
          </cell>
          <cell r="B14853">
            <v>35.130000000000003</v>
          </cell>
        </row>
        <row r="14854">
          <cell r="A14854" t="str">
            <v>15.008.0391-A</v>
          </cell>
          <cell r="B14854">
            <v>33.24</v>
          </cell>
        </row>
        <row r="14855">
          <cell r="A14855" t="str">
            <v>15.008.0392-0</v>
          </cell>
          <cell r="B14855">
            <v>43.44</v>
          </cell>
        </row>
        <row r="14856">
          <cell r="A14856" t="str">
            <v>15.008.0392-A</v>
          </cell>
          <cell r="B14856">
            <v>41.07</v>
          </cell>
        </row>
        <row r="14857">
          <cell r="A14857" t="str">
            <v>15.008.0393-0</v>
          </cell>
          <cell r="B14857">
            <v>54.22</v>
          </cell>
        </row>
        <row r="14858">
          <cell r="A14858" t="str">
            <v>15.008.0393-A</v>
          </cell>
          <cell r="B14858">
            <v>51.38</v>
          </cell>
        </row>
        <row r="14859">
          <cell r="A14859" t="str">
            <v>15.009.0010-0</v>
          </cell>
          <cell r="B14859">
            <v>18.809999999999999</v>
          </cell>
        </row>
        <row r="14860">
          <cell r="A14860" t="str">
            <v>15.009.0010-A</v>
          </cell>
          <cell r="B14860">
            <v>17.61</v>
          </cell>
        </row>
        <row r="14861">
          <cell r="A14861" t="str">
            <v>15.009.0015-0</v>
          </cell>
          <cell r="B14861">
            <v>22.81</v>
          </cell>
        </row>
        <row r="14862">
          <cell r="A14862" t="str">
            <v>15.009.0015-A</v>
          </cell>
          <cell r="B14862">
            <v>21.37</v>
          </cell>
        </row>
        <row r="14863">
          <cell r="A14863" t="str">
            <v>15.009.0020-0</v>
          </cell>
          <cell r="B14863">
            <v>26.07</v>
          </cell>
        </row>
        <row r="14864">
          <cell r="A14864" t="str">
            <v>15.009.0020-A</v>
          </cell>
          <cell r="B14864">
            <v>24.63</v>
          </cell>
        </row>
        <row r="14865">
          <cell r="A14865" t="str">
            <v>15.009.0025-0</v>
          </cell>
          <cell r="B14865">
            <v>29.69</v>
          </cell>
        </row>
        <row r="14866">
          <cell r="A14866" t="str">
            <v>15.009.0025-A</v>
          </cell>
          <cell r="B14866">
            <v>28.25</v>
          </cell>
        </row>
        <row r="14867">
          <cell r="A14867" t="str">
            <v>15.009.0100-0</v>
          </cell>
          <cell r="B14867">
            <v>0.65</v>
          </cell>
        </row>
        <row r="14868">
          <cell r="A14868" t="str">
            <v>15.009.0100-A</v>
          </cell>
          <cell r="B14868">
            <v>0.61</v>
          </cell>
        </row>
        <row r="14869">
          <cell r="A14869" t="str">
            <v>15.009.0105-0</v>
          </cell>
          <cell r="B14869">
            <v>0.88</v>
          </cell>
        </row>
        <row r="14870">
          <cell r="A14870" t="str">
            <v>15.009.0105-A</v>
          </cell>
          <cell r="B14870">
            <v>0.84</v>
          </cell>
        </row>
        <row r="14871">
          <cell r="A14871" t="str">
            <v>15.009.0110-0</v>
          </cell>
          <cell r="B14871">
            <v>1.29</v>
          </cell>
        </row>
        <row r="14872">
          <cell r="A14872" t="str">
            <v>15.009.0110-A</v>
          </cell>
          <cell r="B14872">
            <v>1.24</v>
          </cell>
        </row>
        <row r="14873">
          <cell r="A14873" t="str">
            <v>15.009.0115-0</v>
          </cell>
          <cell r="B14873">
            <v>1.92</v>
          </cell>
        </row>
        <row r="14874">
          <cell r="A14874" t="str">
            <v>15.009.0115-A</v>
          </cell>
          <cell r="B14874">
            <v>1.86</v>
          </cell>
        </row>
        <row r="14875">
          <cell r="A14875" t="str">
            <v>15.009.0120-0</v>
          </cell>
          <cell r="B14875">
            <v>2.94</v>
          </cell>
        </row>
        <row r="14876">
          <cell r="A14876" t="str">
            <v>15.009.0120-A</v>
          </cell>
          <cell r="B14876">
            <v>2.85</v>
          </cell>
        </row>
        <row r="14877">
          <cell r="A14877" t="str">
            <v>15.009.0125-0</v>
          </cell>
          <cell r="B14877">
            <v>4.5</v>
          </cell>
        </row>
        <row r="14878">
          <cell r="A14878" t="str">
            <v>15.009.0125-A</v>
          </cell>
          <cell r="B14878">
            <v>4.38</v>
          </cell>
        </row>
        <row r="14879">
          <cell r="A14879" t="str">
            <v>15.009.0130-0</v>
          </cell>
          <cell r="B14879">
            <v>7.2</v>
          </cell>
        </row>
        <row r="14880">
          <cell r="A14880" t="str">
            <v>15.009.0130-A</v>
          </cell>
          <cell r="B14880">
            <v>7.01</v>
          </cell>
        </row>
        <row r="14881">
          <cell r="A14881" t="str">
            <v>15.009.0135-0</v>
          </cell>
          <cell r="B14881">
            <v>11.88</v>
          </cell>
        </row>
        <row r="14882">
          <cell r="A14882" t="str">
            <v>15.009.0135-A</v>
          </cell>
          <cell r="B14882">
            <v>11.51</v>
          </cell>
        </row>
        <row r="14883">
          <cell r="A14883" t="str">
            <v>15.009.0140-0</v>
          </cell>
          <cell r="B14883">
            <v>15.5</v>
          </cell>
        </row>
        <row r="14884">
          <cell r="A14884" t="str">
            <v>15.009.0140-A</v>
          </cell>
          <cell r="B14884">
            <v>15.12</v>
          </cell>
        </row>
        <row r="14885">
          <cell r="A14885" t="str">
            <v>15.009.0143-0</v>
          </cell>
          <cell r="B14885">
            <v>21.7</v>
          </cell>
        </row>
        <row r="14886">
          <cell r="A14886" t="str">
            <v>15.009.0143-A</v>
          </cell>
          <cell r="B14886">
            <v>21.23</v>
          </cell>
        </row>
        <row r="14887">
          <cell r="A14887" t="str">
            <v>15.009.0150-0</v>
          </cell>
          <cell r="B14887">
            <v>28.33</v>
          </cell>
        </row>
        <row r="14888">
          <cell r="A14888" t="str">
            <v>15.009.0150-A</v>
          </cell>
          <cell r="B14888">
            <v>27.81</v>
          </cell>
        </row>
        <row r="14889">
          <cell r="A14889" t="str">
            <v>15.009.0155-0</v>
          </cell>
          <cell r="B14889">
            <v>38.21</v>
          </cell>
        </row>
        <row r="14890">
          <cell r="A14890" t="str">
            <v>15.009.0155-A</v>
          </cell>
          <cell r="B14890">
            <v>37.64</v>
          </cell>
        </row>
        <row r="14891">
          <cell r="A14891" t="str">
            <v>15.010.0010-0</v>
          </cell>
          <cell r="B14891">
            <v>1.18</v>
          </cell>
        </row>
        <row r="14892">
          <cell r="A14892" t="str">
            <v>15.010.0010-A</v>
          </cell>
          <cell r="B14892">
            <v>1.06</v>
          </cell>
        </row>
        <row r="14893">
          <cell r="A14893" t="str">
            <v>15.010.0012-0</v>
          </cell>
          <cell r="B14893">
            <v>1.94</v>
          </cell>
        </row>
        <row r="14894">
          <cell r="A14894" t="str">
            <v>15.010.0012-A</v>
          </cell>
          <cell r="B14894">
            <v>1.75</v>
          </cell>
        </row>
        <row r="14895">
          <cell r="A14895" t="str">
            <v>15.010.0030-0</v>
          </cell>
          <cell r="B14895">
            <v>5.44</v>
          </cell>
        </row>
        <row r="14896">
          <cell r="A14896" t="str">
            <v>15.010.0030-A</v>
          </cell>
          <cell r="B14896">
            <v>5.16</v>
          </cell>
        </row>
        <row r="14897">
          <cell r="A14897" t="str">
            <v>15.010.0031-0</v>
          </cell>
          <cell r="B14897">
            <v>7.27</v>
          </cell>
        </row>
        <row r="14898">
          <cell r="A14898" t="str">
            <v>15.010.0031-A</v>
          </cell>
          <cell r="B14898">
            <v>6.94</v>
          </cell>
        </row>
        <row r="14899">
          <cell r="A14899" t="str">
            <v>15.010.0032-0</v>
          </cell>
          <cell r="B14899">
            <v>12.83</v>
          </cell>
        </row>
        <row r="14900">
          <cell r="A14900" t="str">
            <v>15.010.0032-A</v>
          </cell>
          <cell r="B14900">
            <v>12.45</v>
          </cell>
        </row>
        <row r="14901">
          <cell r="A14901" t="str">
            <v>15.010.0035-0</v>
          </cell>
          <cell r="B14901">
            <v>19.47</v>
          </cell>
        </row>
        <row r="14902">
          <cell r="A14902" t="str">
            <v>15.010.0035-A</v>
          </cell>
          <cell r="B14902">
            <v>18.05</v>
          </cell>
        </row>
        <row r="14903">
          <cell r="A14903" t="str">
            <v>15.010.0036-0</v>
          </cell>
          <cell r="B14903">
            <v>39.1</v>
          </cell>
        </row>
        <row r="14904">
          <cell r="A14904" t="str">
            <v>15.010.0036-A</v>
          </cell>
          <cell r="B14904">
            <v>36.26</v>
          </cell>
        </row>
        <row r="14905">
          <cell r="A14905" t="str">
            <v>15.010.0040-0</v>
          </cell>
          <cell r="B14905">
            <v>4.32</v>
          </cell>
        </row>
        <row r="14906">
          <cell r="A14906" t="str">
            <v>15.010.0040-A</v>
          </cell>
          <cell r="B14906">
            <v>4.03</v>
          </cell>
        </row>
        <row r="14907">
          <cell r="A14907" t="str">
            <v>15.010.0041-0</v>
          </cell>
          <cell r="B14907">
            <v>6.81</v>
          </cell>
        </row>
        <row r="14908">
          <cell r="A14908" t="str">
            <v>15.010.0041-A</v>
          </cell>
          <cell r="B14908">
            <v>6.48</v>
          </cell>
        </row>
        <row r="14909">
          <cell r="A14909" t="str">
            <v>15.010.0042-0</v>
          </cell>
          <cell r="B14909">
            <v>11.65</v>
          </cell>
        </row>
        <row r="14910">
          <cell r="A14910" t="str">
            <v>15.010.0042-A</v>
          </cell>
          <cell r="B14910">
            <v>11.27</v>
          </cell>
        </row>
        <row r="14911">
          <cell r="A14911" t="str">
            <v>15.010.0043-0</v>
          </cell>
          <cell r="B14911">
            <v>19.28</v>
          </cell>
        </row>
        <row r="14912">
          <cell r="A14912" t="str">
            <v>15.010.0043-A</v>
          </cell>
          <cell r="B14912">
            <v>18.809999999999999</v>
          </cell>
        </row>
        <row r="14913">
          <cell r="A14913" t="str">
            <v>15.010.0045-0</v>
          </cell>
          <cell r="B14913">
            <v>34.89</v>
          </cell>
        </row>
        <row r="14914">
          <cell r="A14914" t="str">
            <v>15.010.0045-A</v>
          </cell>
          <cell r="B14914">
            <v>34.22</v>
          </cell>
        </row>
        <row r="14915">
          <cell r="A14915" t="str">
            <v>15.010.0046-0</v>
          </cell>
          <cell r="B14915">
            <v>93.43</v>
          </cell>
        </row>
        <row r="14916">
          <cell r="A14916" t="str">
            <v>15.010.0046-A</v>
          </cell>
          <cell r="B14916">
            <v>92.48</v>
          </cell>
        </row>
        <row r="14917">
          <cell r="A14917" t="str">
            <v>15.010.0047-0</v>
          </cell>
          <cell r="B14917">
            <v>96.65</v>
          </cell>
        </row>
        <row r="14918">
          <cell r="A14918" t="str">
            <v>15.010.0047-A</v>
          </cell>
          <cell r="B14918">
            <v>88.12</v>
          </cell>
        </row>
        <row r="14919">
          <cell r="A14919" t="str">
            <v>15.010.0048-0</v>
          </cell>
          <cell r="B14919">
            <v>128.1</v>
          </cell>
        </row>
        <row r="14920">
          <cell r="A14920" t="str">
            <v>15.010.0048-A</v>
          </cell>
          <cell r="B14920">
            <v>116.73</v>
          </cell>
        </row>
        <row r="14921">
          <cell r="A14921" t="str">
            <v>15.010.0049-0</v>
          </cell>
          <cell r="B14921">
            <v>170.51</v>
          </cell>
        </row>
        <row r="14922">
          <cell r="A14922" t="str">
            <v>15.010.0049-A</v>
          </cell>
          <cell r="B14922">
            <v>156.30000000000001</v>
          </cell>
        </row>
        <row r="14923">
          <cell r="A14923" t="str">
            <v>15.010.0060-0</v>
          </cell>
          <cell r="B14923">
            <v>1.79</v>
          </cell>
        </row>
        <row r="14924">
          <cell r="A14924" t="str">
            <v>15.010.0060-A</v>
          </cell>
          <cell r="B14924">
            <v>1.69</v>
          </cell>
        </row>
        <row r="14925">
          <cell r="A14925" t="str">
            <v>15.010.0061-0</v>
          </cell>
          <cell r="B14925">
            <v>2.59</v>
          </cell>
        </row>
        <row r="14926">
          <cell r="A14926" t="str">
            <v>15.010.0061-A</v>
          </cell>
          <cell r="B14926">
            <v>2.4500000000000002</v>
          </cell>
        </row>
        <row r="14927">
          <cell r="A14927" t="str">
            <v>15.010.0062-0</v>
          </cell>
          <cell r="B14927">
            <v>3.51</v>
          </cell>
        </row>
        <row r="14928">
          <cell r="A14928" t="str">
            <v>15.010.0062-A</v>
          </cell>
          <cell r="B14928">
            <v>3.27</v>
          </cell>
        </row>
        <row r="14929">
          <cell r="A14929" t="str">
            <v>15.010.0063-0</v>
          </cell>
          <cell r="B14929">
            <v>3.75</v>
          </cell>
        </row>
        <row r="14930">
          <cell r="A14930" t="str">
            <v>15.010.0063-A</v>
          </cell>
          <cell r="B14930">
            <v>3.51</v>
          </cell>
        </row>
        <row r="14931">
          <cell r="A14931" t="str">
            <v>15.010.0064-0</v>
          </cell>
          <cell r="B14931">
            <v>2.19</v>
          </cell>
        </row>
        <row r="14932">
          <cell r="A14932" t="str">
            <v>15.010.0064-A</v>
          </cell>
          <cell r="B14932">
            <v>2.09</v>
          </cell>
        </row>
        <row r="14933">
          <cell r="A14933" t="str">
            <v>15.010.0065-0</v>
          </cell>
          <cell r="B14933">
            <v>3.19</v>
          </cell>
        </row>
        <row r="14934">
          <cell r="A14934" t="str">
            <v>15.010.0065-A</v>
          </cell>
          <cell r="B14934">
            <v>3.04</v>
          </cell>
        </row>
        <row r="14935">
          <cell r="A14935" t="str">
            <v>15.010.0066-0</v>
          </cell>
          <cell r="B14935">
            <v>4.29</v>
          </cell>
        </row>
        <row r="14936">
          <cell r="A14936" t="str">
            <v>15.010.0066-A</v>
          </cell>
          <cell r="B14936">
            <v>4.05</v>
          </cell>
        </row>
        <row r="14937">
          <cell r="A14937" t="str">
            <v>15.010.0067-0</v>
          </cell>
          <cell r="B14937">
            <v>4.57</v>
          </cell>
        </row>
        <row r="14938">
          <cell r="A14938" t="str">
            <v>15.010.0067-A</v>
          </cell>
          <cell r="B14938">
            <v>4.33</v>
          </cell>
        </row>
        <row r="14939">
          <cell r="A14939" t="str">
            <v>15.010.0070-0</v>
          </cell>
          <cell r="B14939">
            <v>1.1200000000000001</v>
          </cell>
        </row>
        <row r="14940">
          <cell r="A14940" t="str">
            <v>15.010.0070-A</v>
          </cell>
          <cell r="B14940">
            <v>1.02</v>
          </cell>
        </row>
        <row r="14941">
          <cell r="A14941" t="str">
            <v>15.010.0071-0</v>
          </cell>
          <cell r="B14941">
            <v>1.83</v>
          </cell>
        </row>
        <row r="14942">
          <cell r="A14942" t="str">
            <v>15.010.0071-A</v>
          </cell>
          <cell r="B14942">
            <v>1.69</v>
          </cell>
        </row>
        <row r="14943">
          <cell r="A14943" t="str">
            <v>15.010.0072-0</v>
          </cell>
          <cell r="B14943">
            <v>2.7</v>
          </cell>
        </row>
        <row r="14944">
          <cell r="A14944" t="str">
            <v>15.010.0072-A</v>
          </cell>
          <cell r="B14944">
            <v>2.46</v>
          </cell>
        </row>
        <row r="14945">
          <cell r="A14945" t="str">
            <v>15.010.0073-0</v>
          </cell>
          <cell r="B14945">
            <v>2.88</v>
          </cell>
        </row>
        <row r="14946">
          <cell r="A14946" t="str">
            <v>15.010.0073-A</v>
          </cell>
          <cell r="B14946">
            <v>2.65</v>
          </cell>
        </row>
        <row r="14947">
          <cell r="A14947" t="str">
            <v>15.010.0100-0</v>
          </cell>
          <cell r="B14947">
            <v>64.3</v>
          </cell>
        </row>
        <row r="14948">
          <cell r="A14948" t="str">
            <v>15.010.0100-A</v>
          </cell>
          <cell r="B14948">
            <v>55.77</v>
          </cell>
        </row>
        <row r="14949">
          <cell r="A14949" t="str">
            <v>15.010.0110-0</v>
          </cell>
          <cell r="B14949">
            <v>107.2</v>
          </cell>
        </row>
        <row r="14950">
          <cell r="A14950" t="str">
            <v>15.010.0110-A</v>
          </cell>
          <cell r="B14950">
            <v>92.98</v>
          </cell>
        </row>
        <row r="14951">
          <cell r="A14951" t="str">
            <v>15.011.0009-0</v>
          </cell>
          <cell r="B14951">
            <v>1370.55</v>
          </cell>
        </row>
        <row r="14952">
          <cell r="A14952" t="str">
            <v>15.011.0009-A</v>
          </cell>
          <cell r="B14952">
            <v>1268.6600000000001</v>
          </cell>
        </row>
        <row r="14953">
          <cell r="A14953" t="str">
            <v>15.011.0012-0</v>
          </cell>
          <cell r="B14953">
            <v>1504.03</v>
          </cell>
        </row>
        <row r="14954">
          <cell r="A14954" t="str">
            <v>15.011.0012-A</v>
          </cell>
          <cell r="B14954">
            <v>1390.54</v>
          </cell>
        </row>
        <row r="14955">
          <cell r="A14955" t="str">
            <v>15.011.0014-0</v>
          </cell>
          <cell r="B14955">
            <v>2110.87</v>
          </cell>
        </row>
        <row r="14956">
          <cell r="A14956" t="str">
            <v>15.011.0014-A</v>
          </cell>
          <cell r="B14956">
            <v>1956.74</v>
          </cell>
        </row>
        <row r="14957">
          <cell r="A14957" t="str">
            <v>15.011.0017-0</v>
          </cell>
          <cell r="B14957">
            <v>4183.21</v>
          </cell>
        </row>
        <row r="14958">
          <cell r="A14958" t="str">
            <v>15.011.0017-A</v>
          </cell>
          <cell r="B14958">
            <v>3992.21</v>
          </cell>
        </row>
        <row r="14959">
          <cell r="A14959" t="str">
            <v>15.011.0021-0</v>
          </cell>
          <cell r="B14959">
            <v>911.51</v>
          </cell>
        </row>
        <row r="14960">
          <cell r="A14960" t="str">
            <v>15.011.0021-A</v>
          </cell>
          <cell r="B14960">
            <v>822.7</v>
          </cell>
        </row>
        <row r="14961">
          <cell r="A14961" t="str">
            <v>15.011.0024-0</v>
          </cell>
          <cell r="B14961">
            <v>1171.58</v>
          </cell>
        </row>
        <row r="14962">
          <cell r="A14962" t="str">
            <v>15.011.0024-A</v>
          </cell>
          <cell r="B14962">
            <v>1059.08</v>
          </cell>
        </row>
        <row r="14963">
          <cell r="A14963" t="str">
            <v>15.011.0027-0</v>
          </cell>
          <cell r="B14963">
            <v>1247.01</v>
          </cell>
        </row>
        <row r="14964">
          <cell r="A14964" t="str">
            <v>15.011.0027-A</v>
          </cell>
          <cell r="B14964">
            <v>1125.04</v>
          </cell>
        </row>
        <row r="14965">
          <cell r="A14965" t="str">
            <v>15.011.0030-0</v>
          </cell>
          <cell r="B14965">
            <v>2727.8</v>
          </cell>
        </row>
        <row r="14966">
          <cell r="A14966" t="str">
            <v>15.011.0030-A</v>
          </cell>
          <cell r="B14966">
            <v>2535.61</v>
          </cell>
        </row>
        <row r="14967">
          <cell r="A14967" t="str">
            <v>15.011.0070-0</v>
          </cell>
          <cell r="B14967">
            <v>11086.8</v>
          </cell>
        </row>
        <row r="14968">
          <cell r="A14968" t="str">
            <v>15.011.0070-A</v>
          </cell>
          <cell r="B14968">
            <v>10801.67</v>
          </cell>
        </row>
        <row r="14969">
          <cell r="A14969" t="str">
            <v>15.011.0071-0</v>
          </cell>
          <cell r="B14969">
            <v>12704.48</v>
          </cell>
        </row>
        <row r="14970">
          <cell r="A14970" t="str">
            <v>15.011.0071-A</v>
          </cell>
          <cell r="B14970">
            <v>12419.36</v>
          </cell>
        </row>
        <row r="14971">
          <cell r="A14971" t="str">
            <v>15.011.0072-0</v>
          </cell>
          <cell r="B14971">
            <v>13890.78</v>
          </cell>
        </row>
        <row r="14972">
          <cell r="A14972" t="str">
            <v>15.011.0072-A</v>
          </cell>
          <cell r="B14972">
            <v>13605.66</v>
          </cell>
        </row>
        <row r="14973">
          <cell r="A14973" t="str">
            <v>15.011.0073-0</v>
          </cell>
          <cell r="B14973">
            <v>17126.150000000001</v>
          </cell>
        </row>
        <row r="14974">
          <cell r="A14974" t="str">
            <v>15.011.0073-A</v>
          </cell>
          <cell r="B14974">
            <v>16841.03</v>
          </cell>
        </row>
        <row r="14975">
          <cell r="A14975" t="str">
            <v>15.011.0074-0</v>
          </cell>
          <cell r="B14975">
            <v>20361.52</v>
          </cell>
        </row>
        <row r="14976">
          <cell r="A14976" t="str">
            <v>15.011.0074-A</v>
          </cell>
          <cell r="B14976">
            <v>20076.39</v>
          </cell>
        </row>
        <row r="14977">
          <cell r="A14977" t="str">
            <v>15.011.0075-0</v>
          </cell>
          <cell r="B14977">
            <v>18715.09</v>
          </cell>
        </row>
        <row r="14978">
          <cell r="A14978" t="str">
            <v>15.011.0075-A</v>
          </cell>
          <cell r="B14978">
            <v>18242.88</v>
          </cell>
        </row>
        <row r="14979">
          <cell r="A14979" t="str">
            <v>15.011.0076-0</v>
          </cell>
          <cell r="B14979">
            <v>21727.3</v>
          </cell>
        </row>
        <row r="14980">
          <cell r="A14980" t="str">
            <v>15.011.0076-A</v>
          </cell>
          <cell r="B14980">
            <v>21255.09</v>
          </cell>
        </row>
        <row r="14981">
          <cell r="A14981" t="str">
            <v>15.011.0077-0</v>
          </cell>
          <cell r="B14981">
            <v>22806.2</v>
          </cell>
        </row>
        <row r="14982">
          <cell r="A14982" t="str">
            <v>15.011.0077-A</v>
          </cell>
          <cell r="B14982">
            <v>22333.99</v>
          </cell>
        </row>
        <row r="14983">
          <cell r="A14983" t="str">
            <v>15.011.0078-0</v>
          </cell>
          <cell r="B14983">
            <v>28590.29</v>
          </cell>
        </row>
        <row r="14984">
          <cell r="A14984" t="str">
            <v>15.011.0078-A</v>
          </cell>
          <cell r="B14984">
            <v>28118.080000000002</v>
          </cell>
        </row>
        <row r="14985">
          <cell r="A14985" t="str">
            <v>15.011.0079-0</v>
          </cell>
          <cell r="B14985">
            <v>32755.85</v>
          </cell>
        </row>
        <row r="14986">
          <cell r="A14986" t="str">
            <v>15.011.0079-A</v>
          </cell>
          <cell r="B14986">
            <v>32287.26</v>
          </cell>
        </row>
        <row r="14987">
          <cell r="A14987" t="str">
            <v>15.011.0081-0</v>
          </cell>
          <cell r="B14987">
            <v>2129.16</v>
          </cell>
        </row>
        <row r="14988">
          <cell r="A14988" t="str">
            <v>15.011.0081-A</v>
          </cell>
          <cell r="B14988">
            <v>2013.9</v>
          </cell>
        </row>
        <row r="14989">
          <cell r="A14989" t="str">
            <v>15.011.0084-0</v>
          </cell>
          <cell r="B14989">
            <v>2363.7800000000002</v>
          </cell>
        </row>
        <row r="14990">
          <cell r="A14990" t="str">
            <v>15.011.0084-A</v>
          </cell>
          <cell r="B14990">
            <v>2233.17</v>
          </cell>
        </row>
        <row r="14991">
          <cell r="A14991" t="str">
            <v>15.011.0087-0</v>
          </cell>
          <cell r="B14991">
            <v>2436.36</v>
          </cell>
        </row>
        <row r="14992">
          <cell r="A14992" t="str">
            <v>15.011.0087-A</v>
          </cell>
          <cell r="B14992">
            <v>2296.27</v>
          </cell>
        </row>
        <row r="14993">
          <cell r="A14993" t="str">
            <v>15.011.0093-0</v>
          </cell>
          <cell r="B14993">
            <v>3692.64</v>
          </cell>
        </row>
        <row r="14994">
          <cell r="A14994" t="str">
            <v>15.011.0093-A</v>
          </cell>
          <cell r="B14994">
            <v>3484.97</v>
          </cell>
        </row>
        <row r="14995">
          <cell r="A14995" t="str">
            <v>15.011.0130-0</v>
          </cell>
          <cell r="B14995">
            <v>12213.34</v>
          </cell>
        </row>
        <row r="14996">
          <cell r="A14996" t="str">
            <v>15.011.0130-A</v>
          </cell>
          <cell r="B14996">
            <v>11695.41</v>
          </cell>
        </row>
        <row r="14997">
          <cell r="A14997" t="str">
            <v>15.011.0132-0</v>
          </cell>
          <cell r="B14997">
            <v>14367.03</v>
          </cell>
        </row>
        <row r="14998">
          <cell r="A14998" t="str">
            <v>15.011.0132-A</v>
          </cell>
          <cell r="B14998">
            <v>13849.11</v>
          </cell>
        </row>
        <row r="14999">
          <cell r="A14999" t="str">
            <v>15.011.0134-0</v>
          </cell>
          <cell r="B14999">
            <v>17501.05</v>
          </cell>
        </row>
        <row r="15000">
          <cell r="A15000" t="str">
            <v>15.011.0134-A</v>
          </cell>
          <cell r="B15000">
            <v>16983.12</v>
          </cell>
        </row>
        <row r="15001">
          <cell r="A15001" t="str">
            <v>15.011.0136-0</v>
          </cell>
          <cell r="B15001">
            <v>18369.07</v>
          </cell>
        </row>
        <row r="15002">
          <cell r="A15002" t="str">
            <v>15.011.0136-A</v>
          </cell>
          <cell r="B15002">
            <v>17846.16</v>
          </cell>
        </row>
        <row r="15003">
          <cell r="A15003" t="str">
            <v>15.011.0138-0</v>
          </cell>
          <cell r="B15003">
            <v>20044.43</v>
          </cell>
        </row>
        <row r="15004">
          <cell r="A15004" t="str">
            <v>15.011.0138-A</v>
          </cell>
          <cell r="B15004">
            <v>19521.509999999998</v>
          </cell>
        </row>
        <row r="15005">
          <cell r="A15005" t="str">
            <v>15.011.0150-0</v>
          </cell>
          <cell r="B15005">
            <v>9208.4599999999991</v>
          </cell>
        </row>
        <row r="15006">
          <cell r="A15006" t="str">
            <v>15.011.0150-A</v>
          </cell>
          <cell r="B15006">
            <v>8872.65</v>
          </cell>
        </row>
        <row r="15007">
          <cell r="A15007" t="str">
            <v>15.011.0152-0</v>
          </cell>
          <cell r="B15007">
            <v>10302.790000000001</v>
          </cell>
        </row>
        <row r="15008">
          <cell r="A15008" t="str">
            <v>15.011.0152-A</v>
          </cell>
          <cell r="B15008">
            <v>9966.9699999999993</v>
          </cell>
        </row>
        <row r="15009">
          <cell r="A15009" t="str">
            <v>15.011.0154-0</v>
          </cell>
          <cell r="B15009">
            <v>11197.02</v>
          </cell>
        </row>
        <row r="15010">
          <cell r="A15010" t="str">
            <v>15.011.0154-A</v>
          </cell>
          <cell r="B15010">
            <v>10861.21</v>
          </cell>
        </row>
        <row r="15011">
          <cell r="A15011" t="str">
            <v>15.011.0156-0</v>
          </cell>
          <cell r="B15011">
            <v>12890.22</v>
          </cell>
        </row>
        <row r="15012">
          <cell r="A15012" t="str">
            <v>15.011.0156-A</v>
          </cell>
          <cell r="B15012">
            <v>12551.47</v>
          </cell>
        </row>
        <row r="15013">
          <cell r="A15013" t="str">
            <v>15.011.0158-0</v>
          </cell>
          <cell r="B15013">
            <v>13984.41</v>
          </cell>
        </row>
        <row r="15014">
          <cell r="A15014" t="str">
            <v>15.011.0158-A</v>
          </cell>
          <cell r="B15014">
            <v>13645.66</v>
          </cell>
        </row>
        <row r="15015">
          <cell r="A15015" t="str">
            <v>15.011.0160-0</v>
          </cell>
          <cell r="B15015">
            <v>27404.3</v>
          </cell>
        </row>
        <row r="15016">
          <cell r="A15016" t="str">
            <v>15.011.0160-A</v>
          </cell>
          <cell r="B15016">
            <v>26875.25</v>
          </cell>
        </row>
        <row r="15017">
          <cell r="A15017" t="str">
            <v>15.011.0162-0</v>
          </cell>
          <cell r="B15017">
            <v>18759.37</v>
          </cell>
        </row>
        <row r="15018">
          <cell r="A15018" t="str">
            <v>15.011.0162-A</v>
          </cell>
          <cell r="B15018">
            <v>18414.490000000002</v>
          </cell>
        </row>
        <row r="15019">
          <cell r="A15019" t="str">
            <v>15.012.0060-0</v>
          </cell>
          <cell r="B15019">
            <v>16.36</v>
          </cell>
        </row>
        <row r="15020">
          <cell r="A15020" t="str">
            <v>15.012.0060-A</v>
          </cell>
          <cell r="B15020">
            <v>15.45</v>
          </cell>
        </row>
        <row r="15021">
          <cell r="A15021" t="str">
            <v>15.014.0005-0</v>
          </cell>
          <cell r="B15021">
            <v>79.88</v>
          </cell>
        </row>
        <row r="15022">
          <cell r="A15022" t="str">
            <v>15.014.0005-A</v>
          </cell>
          <cell r="B15022">
            <v>72.709999999999994</v>
          </cell>
        </row>
        <row r="15023">
          <cell r="A15023" t="str">
            <v>15.014.0010-0</v>
          </cell>
          <cell r="B15023">
            <v>92.8</v>
          </cell>
        </row>
        <row r="15024">
          <cell r="A15024" t="str">
            <v>15.014.0010-A</v>
          </cell>
          <cell r="B15024">
            <v>85.45</v>
          </cell>
        </row>
        <row r="15025">
          <cell r="A15025" t="str">
            <v>15.014.0015-0</v>
          </cell>
          <cell r="B15025">
            <v>105.13</v>
          </cell>
        </row>
        <row r="15026">
          <cell r="A15026" t="str">
            <v>15.014.0015-A</v>
          </cell>
          <cell r="B15026">
            <v>97.59</v>
          </cell>
        </row>
        <row r="15027">
          <cell r="A15027" t="str">
            <v>15.014.0020-0</v>
          </cell>
          <cell r="B15027">
            <v>136.68</v>
          </cell>
        </row>
        <row r="15028">
          <cell r="A15028" t="str">
            <v>15.014.0020-A</v>
          </cell>
          <cell r="B15028">
            <v>128.94</v>
          </cell>
        </row>
        <row r="15029">
          <cell r="A15029" t="str">
            <v>15.014.0025-0</v>
          </cell>
          <cell r="B15029">
            <v>160.16</v>
          </cell>
        </row>
        <row r="15030">
          <cell r="A15030" t="str">
            <v>15.014.0025-A</v>
          </cell>
          <cell r="B15030">
            <v>152.22999999999999</v>
          </cell>
        </row>
        <row r="15031">
          <cell r="A15031" t="str">
            <v>15.014.0030-0</v>
          </cell>
          <cell r="B15031">
            <v>189.18</v>
          </cell>
        </row>
        <row r="15032">
          <cell r="A15032" t="str">
            <v>15.014.0030-A</v>
          </cell>
          <cell r="B15032">
            <v>181.05</v>
          </cell>
        </row>
        <row r="15033">
          <cell r="A15033" t="str">
            <v>15.014.0035-0</v>
          </cell>
          <cell r="B15033">
            <v>241.19</v>
          </cell>
        </row>
        <row r="15034">
          <cell r="A15034" t="str">
            <v>15.014.0035-A</v>
          </cell>
          <cell r="B15034">
            <v>232.84</v>
          </cell>
        </row>
        <row r="15035">
          <cell r="A15035" t="str">
            <v>15.014.0100-0</v>
          </cell>
          <cell r="B15035">
            <v>2419.33</v>
          </cell>
        </row>
        <row r="15036">
          <cell r="A15036" t="str">
            <v>15.014.0100-A</v>
          </cell>
          <cell r="B15036">
            <v>2320.5100000000002</v>
          </cell>
        </row>
        <row r="15037">
          <cell r="A15037" t="str">
            <v>15.014.0105-0</v>
          </cell>
          <cell r="B15037">
            <v>2687.14</v>
          </cell>
        </row>
        <row r="15038">
          <cell r="A15038" t="str">
            <v>15.014.0105-A</v>
          </cell>
          <cell r="B15038">
            <v>2555.38</v>
          </cell>
        </row>
        <row r="15039">
          <cell r="A15039" t="str">
            <v>15.014.0115-0</v>
          </cell>
          <cell r="B15039">
            <v>2657.14</v>
          </cell>
        </row>
        <row r="15040">
          <cell r="A15040" t="str">
            <v>15.014.0115-A</v>
          </cell>
          <cell r="B15040">
            <v>2525.38</v>
          </cell>
        </row>
        <row r="15041">
          <cell r="A15041" t="str">
            <v>15.014.0120-0</v>
          </cell>
          <cell r="B15041">
            <v>2987.39</v>
          </cell>
        </row>
        <row r="15042">
          <cell r="A15042" t="str">
            <v>15.014.0120-A</v>
          </cell>
          <cell r="B15042">
            <v>2822.7</v>
          </cell>
        </row>
        <row r="15043">
          <cell r="A15043" t="str">
            <v>15.014.0130-0</v>
          </cell>
          <cell r="B15043">
            <v>2987.39</v>
          </cell>
        </row>
        <row r="15044">
          <cell r="A15044" t="str">
            <v>15.014.0130-A</v>
          </cell>
          <cell r="B15044">
            <v>2822.7</v>
          </cell>
        </row>
        <row r="15045">
          <cell r="A15045" t="str">
            <v>15.014.0140-0</v>
          </cell>
          <cell r="B15045">
            <v>3288.83</v>
          </cell>
        </row>
        <row r="15046">
          <cell r="A15046" t="str">
            <v>15.014.0140-A</v>
          </cell>
          <cell r="B15046">
            <v>3091.19</v>
          </cell>
        </row>
        <row r="15047">
          <cell r="A15047" t="str">
            <v>15.014.0145-0</v>
          </cell>
          <cell r="B15047">
            <v>3342.68</v>
          </cell>
        </row>
        <row r="15048">
          <cell r="A15048" t="str">
            <v>15.014.0145-A</v>
          </cell>
          <cell r="B15048">
            <v>3145</v>
          </cell>
        </row>
        <row r="15049">
          <cell r="A15049" t="str">
            <v>15.015.0020-0</v>
          </cell>
          <cell r="B15049">
            <v>269.10000000000002</v>
          </cell>
        </row>
        <row r="15050">
          <cell r="A15050" t="str">
            <v>15.015.0020-A</v>
          </cell>
          <cell r="B15050">
            <v>237.58</v>
          </cell>
        </row>
        <row r="15051">
          <cell r="A15051" t="str">
            <v>15.015.0021-0</v>
          </cell>
          <cell r="B15051">
            <v>208.05</v>
          </cell>
        </row>
        <row r="15052">
          <cell r="A15052" t="str">
            <v>15.015.0021-A</v>
          </cell>
          <cell r="B15052">
            <v>185.12</v>
          </cell>
        </row>
        <row r="15053">
          <cell r="A15053" t="str">
            <v>15.015.0022-0</v>
          </cell>
          <cell r="B15053">
            <v>294.3</v>
          </cell>
        </row>
        <row r="15054">
          <cell r="A15054" t="str">
            <v>15.015.0022-A</v>
          </cell>
          <cell r="B15054">
            <v>269.01</v>
          </cell>
        </row>
        <row r="15055">
          <cell r="A15055" t="str">
            <v>15.015.0025-0</v>
          </cell>
          <cell r="B15055">
            <v>205.1</v>
          </cell>
        </row>
        <row r="15056">
          <cell r="A15056" t="str">
            <v>15.015.0025-A</v>
          </cell>
          <cell r="B15056">
            <v>181.34</v>
          </cell>
        </row>
        <row r="15057">
          <cell r="A15057" t="str">
            <v>15.015.0026-0</v>
          </cell>
          <cell r="B15057">
            <v>179.23</v>
          </cell>
        </row>
        <row r="15058">
          <cell r="A15058" t="str">
            <v>15.015.0026-A</v>
          </cell>
          <cell r="B15058">
            <v>159.66</v>
          </cell>
        </row>
        <row r="15059">
          <cell r="A15059" t="str">
            <v>15.015.0027-0</v>
          </cell>
          <cell r="B15059">
            <v>249.81</v>
          </cell>
        </row>
        <row r="15060">
          <cell r="A15060" t="str">
            <v>15.015.0027-A</v>
          </cell>
          <cell r="B15060">
            <v>230.24</v>
          </cell>
        </row>
        <row r="15061">
          <cell r="A15061" t="str">
            <v>15.015.0035-0</v>
          </cell>
          <cell r="B15061">
            <v>502.95</v>
          </cell>
        </row>
        <row r="15062">
          <cell r="A15062" t="str">
            <v>15.015.0035-A</v>
          </cell>
          <cell r="B15062">
            <v>446.22</v>
          </cell>
        </row>
        <row r="15063">
          <cell r="A15063" t="str">
            <v>15.015.0036-0</v>
          </cell>
          <cell r="B15063">
            <v>349.61</v>
          </cell>
        </row>
        <row r="15064">
          <cell r="A15064" t="str">
            <v>15.015.0036-A</v>
          </cell>
          <cell r="B15064">
            <v>314.37</v>
          </cell>
        </row>
        <row r="15065">
          <cell r="A15065" t="str">
            <v>15.015.0037-0</v>
          </cell>
          <cell r="B15065">
            <v>438.96</v>
          </cell>
        </row>
        <row r="15066">
          <cell r="A15066" t="str">
            <v>15.015.0037-A</v>
          </cell>
          <cell r="B15066">
            <v>401.82</v>
          </cell>
        </row>
        <row r="15067">
          <cell r="A15067" t="str">
            <v>15.015.0040-0</v>
          </cell>
          <cell r="B15067">
            <v>380.27</v>
          </cell>
        </row>
        <row r="15068">
          <cell r="A15068" t="str">
            <v>15.015.0040-A</v>
          </cell>
          <cell r="B15068">
            <v>337.98</v>
          </cell>
        </row>
        <row r="15069">
          <cell r="A15069" t="str">
            <v>15.015.0041-0</v>
          </cell>
          <cell r="B15069">
            <v>314.89</v>
          </cell>
        </row>
        <row r="15070">
          <cell r="A15070" t="str">
            <v>15.015.0041-A</v>
          </cell>
          <cell r="B15070">
            <v>283.08</v>
          </cell>
        </row>
        <row r="15071">
          <cell r="A15071" t="str">
            <v>15.015.0042-0</v>
          </cell>
          <cell r="B15071">
            <v>419.01</v>
          </cell>
        </row>
        <row r="15072">
          <cell r="A15072" t="str">
            <v>15.015.0042-A</v>
          </cell>
          <cell r="B15072">
            <v>385.23</v>
          </cell>
        </row>
        <row r="15073">
          <cell r="A15073" t="str">
            <v>15.015.0050-0</v>
          </cell>
          <cell r="B15073">
            <v>639.28</v>
          </cell>
        </row>
        <row r="15074">
          <cell r="A15074" t="str">
            <v>15.015.0050-A</v>
          </cell>
          <cell r="B15074">
            <v>567.87</v>
          </cell>
        </row>
        <row r="15075">
          <cell r="A15075" t="str">
            <v>15.015.0051-0</v>
          </cell>
          <cell r="B15075">
            <v>455.18</v>
          </cell>
        </row>
        <row r="15076">
          <cell r="A15076" t="str">
            <v>15.015.0051-A</v>
          </cell>
          <cell r="B15076">
            <v>409.56</v>
          </cell>
        </row>
        <row r="15077">
          <cell r="A15077" t="str">
            <v>15.015.0052-0</v>
          </cell>
          <cell r="B15077">
            <v>598.41999999999996</v>
          </cell>
        </row>
        <row r="15078">
          <cell r="A15078" t="str">
            <v>15.015.0052-A</v>
          </cell>
          <cell r="B15078">
            <v>550.42999999999995</v>
          </cell>
        </row>
        <row r="15079">
          <cell r="A15079" t="str">
            <v>15.015.0055-0</v>
          </cell>
          <cell r="B15079">
            <v>489</v>
          </cell>
        </row>
        <row r="15080">
          <cell r="A15080" t="str">
            <v>15.015.0055-A</v>
          </cell>
          <cell r="B15080">
            <v>435.33</v>
          </cell>
        </row>
        <row r="15081">
          <cell r="A15081" t="str">
            <v>15.015.0056-0</v>
          </cell>
          <cell r="B15081">
            <v>410.45</v>
          </cell>
        </row>
        <row r="15082">
          <cell r="A15082" t="str">
            <v>15.015.0056-A</v>
          </cell>
          <cell r="B15082">
            <v>369.36</v>
          </cell>
        </row>
        <row r="15083">
          <cell r="A15083" t="str">
            <v>15.015.0057-0</v>
          </cell>
          <cell r="B15083">
            <v>569.67999999999995</v>
          </cell>
        </row>
        <row r="15084">
          <cell r="A15084" t="str">
            <v>15.015.0057-A</v>
          </cell>
          <cell r="B15084">
            <v>526.41999999999996</v>
          </cell>
        </row>
        <row r="15085">
          <cell r="A15085" t="str">
            <v>15.015.0065-0</v>
          </cell>
          <cell r="B15085">
            <v>693.09</v>
          </cell>
        </row>
        <row r="15086">
          <cell r="A15086" t="str">
            <v>15.015.0065-A</v>
          </cell>
          <cell r="B15086">
            <v>616.38</v>
          </cell>
        </row>
        <row r="15087">
          <cell r="A15087" t="str">
            <v>15.015.0066-0</v>
          </cell>
          <cell r="B15087">
            <v>481.96</v>
          </cell>
        </row>
        <row r="15088">
          <cell r="A15088" t="str">
            <v>15.015.0066-A</v>
          </cell>
          <cell r="B15088">
            <v>435.34</v>
          </cell>
        </row>
        <row r="15089">
          <cell r="A15089" t="str">
            <v>15.015.0067-0</v>
          </cell>
          <cell r="B15089">
            <v>675.55</v>
          </cell>
        </row>
        <row r="15090">
          <cell r="A15090" t="str">
            <v>15.015.0067-A</v>
          </cell>
          <cell r="B15090">
            <v>626.57000000000005</v>
          </cell>
        </row>
        <row r="15091">
          <cell r="A15091" t="str">
            <v>15.015.0070-0</v>
          </cell>
          <cell r="B15091">
            <v>536.70000000000005</v>
          </cell>
        </row>
        <row r="15092">
          <cell r="A15092" t="str">
            <v>15.015.0070-A</v>
          </cell>
          <cell r="B15092">
            <v>478.17</v>
          </cell>
        </row>
        <row r="15093">
          <cell r="A15093" t="str">
            <v>15.015.0071-0</v>
          </cell>
          <cell r="B15093">
            <v>448.71</v>
          </cell>
        </row>
        <row r="15094">
          <cell r="A15094" t="str">
            <v>15.015.0071-A</v>
          </cell>
          <cell r="B15094">
            <v>404.86</v>
          </cell>
        </row>
        <row r="15095">
          <cell r="A15095" t="str">
            <v>15.015.0072-0</v>
          </cell>
          <cell r="B15095">
            <v>649.34</v>
          </cell>
        </row>
        <row r="15096">
          <cell r="A15096" t="str">
            <v>15.015.0072-A</v>
          </cell>
          <cell r="B15096">
            <v>603.12</v>
          </cell>
        </row>
        <row r="15097">
          <cell r="A15097" t="str">
            <v>15.015.0080-0</v>
          </cell>
          <cell r="B15097">
            <v>786.43</v>
          </cell>
        </row>
        <row r="15098">
          <cell r="A15098" t="str">
            <v>15.015.0080-A</v>
          </cell>
          <cell r="B15098">
            <v>699.7</v>
          </cell>
        </row>
        <row r="15099">
          <cell r="A15099" t="str">
            <v>15.015.0081-0</v>
          </cell>
          <cell r="B15099">
            <v>551.57000000000005</v>
          </cell>
        </row>
        <row r="15100">
          <cell r="A15100" t="str">
            <v>15.015.0081-A</v>
          </cell>
          <cell r="B15100">
            <v>499.22</v>
          </cell>
        </row>
        <row r="15101">
          <cell r="A15101" t="str">
            <v>15.015.0082-0</v>
          </cell>
          <cell r="B15101">
            <v>781.3</v>
          </cell>
        </row>
        <row r="15102">
          <cell r="A15102" t="str">
            <v>15.015.0082-A</v>
          </cell>
          <cell r="B15102">
            <v>726.58</v>
          </cell>
        </row>
        <row r="15103">
          <cell r="A15103" t="str">
            <v>15.015.0085-0</v>
          </cell>
          <cell r="B15103">
            <v>603</v>
          </cell>
        </row>
        <row r="15104">
          <cell r="A15104" t="str">
            <v>15.015.0085-A</v>
          </cell>
          <cell r="B15104">
            <v>537.67999999999995</v>
          </cell>
        </row>
        <row r="15105">
          <cell r="A15105" t="str">
            <v>15.015.0086-0</v>
          </cell>
          <cell r="B15105">
            <v>508.87</v>
          </cell>
        </row>
        <row r="15106">
          <cell r="A15106" t="str">
            <v>15.015.0086-A</v>
          </cell>
          <cell r="B15106">
            <v>460.33</v>
          </cell>
        </row>
        <row r="15107">
          <cell r="A15107" t="str">
            <v>15.015.0087-0</v>
          </cell>
          <cell r="B15107">
            <v>746.94</v>
          </cell>
        </row>
        <row r="15108">
          <cell r="A15108" t="str">
            <v>15.015.0087-A</v>
          </cell>
          <cell r="B15108">
            <v>696.03</v>
          </cell>
        </row>
        <row r="15109">
          <cell r="A15109" t="str">
            <v>15.015.0095-0</v>
          </cell>
          <cell r="B15109">
            <v>904.02</v>
          </cell>
        </row>
        <row r="15110">
          <cell r="A15110" t="str">
            <v>15.015.0095-A</v>
          </cell>
          <cell r="B15110">
            <v>803.92</v>
          </cell>
        </row>
        <row r="15111">
          <cell r="A15111" t="str">
            <v>15.015.0096-0</v>
          </cell>
          <cell r="B15111">
            <v>638.39</v>
          </cell>
        </row>
        <row r="15112">
          <cell r="A15112" t="str">
            <v>15.015.0096-A</v>
          </cell>
          <cell r="B15112">
            <v>576.97</v>
          </cell>
        </row>
        <row r="15113">
          <cell r="A15113" t="str">
            <v>15.015.0097-0</v>
          </cell>
          <cell r="B15113">
            <v>904.26</v>
          </cell>
        </row>
        <row r="15114">
          <cell r="A15114" t="str">
            <v>15.015.0097-A</v>
          </cell>
          <cell r="B15114">
            <v>840.48</v>
          </cell>
        </row>
        <row r="15115">
          <cell r="A15115" t="str">
            <v>15.015.0100-0</v>
          </cell>
          <cell r="B15115">
            <v>697.39</v>
          </cell>
        </row>
        <row r="15116">
          <cell r="A15116" t="str">
            <v>15.015.0100-A</v>
          </cell>
          <cell r="B15116">
            <v>621.44000000000005</v>
          </cell>
        </row>
        <row r="15117">
          <cell r="A15117" t="str">
            <v>15.015.0101-0</v>
          </cell>
          <cell r="B15117">
            <v>590.08000000000004</v>
          </cell>
        </row>
        <row r="15118">
          <cell r="A15118" t="str">
            <v>15.015.0101-A</v>
          </cell>
          <cell r="B15118">
            <v>533.01</v>
          </cell>
        </row>
        <row r="15119">
          <cell r="A15119" t="str">
            <v>15.015.0102-0</v>
          </cell>
          <cell r="B15119">
            <v>864.63</v>
          </cell>
        </row>
        <row r="15120">
          <cell r="A15120" t="str">
            <v>15.015.0102-A</v>
          </cell>
          <cell r="B15120">
            <v>805.19</v>
          </cell>
        </row>
        <row r="15121">
          <cell r="A15121" t="str">
            <v>15.015.0104-0</v>
          </cell>
          <cell r="B15121">
            <v>1027.02</v>
          </cell>
        </row>
        <row r="15122">
          <cell r="A15122" t="str">
            <v>15.015.0104-A</v>
          </cell>
          <cell r="B15122">
            <v>914.94</v>
          </cell>
        </row>
        <row r="15123">
          <cell r="A15123" t="str">
            <v>15.015.0105-0</v>
          </cell>
          <cell r="B15123">
            <v>736.81</v>
          </cell>
        </row>
        <row r="15124">
          <cell r="A15124" t="str">
            <v>15.015.0105-A</v>
          </cell>
          <cell r="B15124">
            <v>666.5</v>
          </cell>
        </row>
        <row r="15125">
          <cell r="A15125" t="str">
            <v>15.015.0106-0</v>
          </cell>
          <cell r="B15125">
            <v>1096.83</v>
          </cell>
        </row>
        <row r="15126">
          <cell r="A15126" t="str">
            <v>15.015.0106-A</v>
          </cell>
          <cell r="B15126">
            <v>1024.1500000000001</v>
          </cell>
        </row>
        <row r="15127">
          <cell r="A15127" t="str">
            <v>15.015.0107-0</v>
          </cell>
          <cell r="B15127">
            <v>418.92</v>
          </cell>
        </row>
        <row r="15128">
          <cell r="A15128" t="str">
            <v>15.015.0107-A</v>
          </cell>
          <cell r="B15128">
            <v>368.89</v>
          </cell>
        </row>
        <row r="15129">
          <cell r="A15129" t="str">
            <v>15.015.0108-0</v>
          </cell>
          <cell r="B15129">
            <v>326.64</v>
          </cell>
        </row>
        <row r="15130">
          <cell r="A15130" t="str">
            <v>15.015.0108-A</v>
          </cell>
          <cell r="B15130">
            <v>289.5</v>
          </cell>
        </row>
        <row r="15131">
          <cell r="A15131" t="str">
            <v>15.015.0109-0</v>
          </cell>
          <cell r="B15131">
            <v>491.66</v>
          </cell>
        </row>
        <row r="15132">
          <cell r="A15132" t="str">
            <v>15.015.0109-A</v>
          </cell>
          <cell r="B15132">
            <v>452.15</v>
          </cell>
        </row>
        <row r="15133">
          <cell r="A15133" t="str">
            <v>15.015.0114-0</v>
          </cell>
          <cell r="B15133">
            <v>360.95</v>
          </cell>
        </row>
        <row r="15134">
          <cell r="A15134" t="str">
            <v>15.015.0114-A</v>
          </cell>
          <cell r="B15134">
            <v>317.52</v>
          </cell>
        </row>
        <row r="15135">
          <cell r="A15135" t="str">
            <v>15.015.0117-0</v>
          </cell>
          <cell r="B15135">
            <v>321.44</v>
          </cell>
        </row>
        <row r="15136">
          <cell r="A15136" t="str">
            <v>15.015.0117-A</v>
          </cell>
          <cell r="B15136">
            <v>284.3</v>
          </cell>
        </row>
        <row r="15137">
          <cell r="A15137" t="str">
            <v>15.015.0118-0</v>
          </cell>
          <cell r="B15137">
            <v>489.15</v>
          </cell>
        </row>
        <row r="15138">
          <cell r="A15138" t="str">
            <v>15.015.0118-A</v>
          </cell>
          <cell r="B15138">
            <v>449.64</v>
          </cell>
        </row>
        <row r="15139">
          <cell r="A15139" t="str">
            <v>15.015.0119-0</v>
          </cell>
          <cell r="B15139">
            <v>544.01</v>
          </cell>
        </row>
        <row r="15140">
          <cell r="A15140" t="str">
            <v>15.015.0119-A</v>
          </cell>
          <cell r="B15140">
            <v>480.64</v>
          </cell>
        </row>
        <row r="15141">
          <cell r="A15141" t="str">
            <v>15.015.0121-0</v>
          </cell>
          <cell r="B15141">
            <v>390.2</v>
          </cell>
        </row>
        <row r="15142">
          <cell r="A15142" t="str">
            <v>15.015.0121-A</v>
          </cell>
          <cell r="B15142">
            <v>348.32</v>
          </cell>
        </row>
        <row r="15143">
          <cell r="A15143" t="str">
            <v>15.015.0122-0</v>
          </cell>
          <cell r="B15143">
            <v>595.58000000000004</v>
          </cell>
        </row>
        <row r="15144">
          <cell r="A15144" t="str">
            <v>15.015.0122-A</v>
          </cell>
          <cell r="B15144">
            <v>551.33000000000004</v>
          </cell>
        </row>
        <row r="15145">
          <cell r="A15145" t="str">
            <v>15.015.0123-0</v>
          </cell>
          <cell r="B15145">
            <v>447.5</v>
          </cell>
        </row>
        <row r="15146">
          <cell r="A15146" t="str">
            <v>15.015.0123-A</v>
          </cell>
          <cell r="B15146">
            <v>395.13</v>
          </cell>
        </row>
        <row r="15147">
          <cell r="A15147" t="str">
            <v>15.015.0124-0</v>
          </cell>
          <cell r="B15147">
            <v>381.65</v>
          </cell>
        </row>
        <row r="15148">
          <cell r="A15148" t="str">
            <v>15.015.0124-A</v>
          </cell>
          <cell r="B15148">
            <v>339.77</v>
          </cell>
        </row>
        <row r="15149">
          <cell r="A15149" t="str">
            <v>15.015.0126-0</v>
          </cell>
          <cell r="B15149">
            <v>596.15</v>
          </cell>
        </row>
        <row r="15150">
          <cell r="A15150" t="str">
            <v>15.015.0126-A</v>
          </cell>
          <cell r="B15150">
            <v>551.9</v>
          </cell>
        </row>
        <row r="15151">
          <cell r="A15151" t="str">
            <v>15.015.0127-0</v>
          </cell>
          <cell r="B15151">
            <v>550.01</v>
          </cell>
        </row>
        <row r="15152">
          <cell r="A15152" t="str">
            <v>15.015.0127-A</v>
          </cell>
          <cell r="B15152">
            <v>489.07</v>
          </cell>
        </row>
        <row r="15153">
          <cell r="A15153" t="str">
            <v>15.015.0128-0</v>
          </cell>
          <cell r="B15153">
            <v>365.44</v>
          </cell>
        </row>
        <row r="15154">
          <cell r="A15154" t="str">
            <v>15.015.0128-A</v>
          </cell>
          <cell r="B15154">
            <v>330.28</v>
          </cell>
        </row>
        <row r="15155">
          <cell r="A15155" t="str">
            <v>15.015.0129-0</v>
          </cell>
          <cell r="B15155">
            <v>616.17999999999995</v>
          </cell>
        </row>
        <row r="15156">
          <cell r="A15156" t="str">
            <v>15.015.0129-A</v>
          </cell>
          <cell r="B15156">
            <v>578.49</v>
          </cell>
        </row>
        <row r="15157">
          <cell r="A15157" t="str">
            <v>15.015.0130-0</v>
          </cell>
          <cell r="B15157">
            <v>407.1</v>
          </cell>
        </row>
        <row r="15158">
          <cell r="A15158" t="str">
            <v>15.015.0130-A</v>
          </cell>
          <cell r="B15158">
            <v>362.92</v>
          </cell>
        </row>
        <row r="15159">
          <cell r="A15159" t="str">
            <v>15.015.0131-0</v>
          </cell>
          <cell r="B15159">
            <v>328.08</v>
          </cell>
        </row>
        <row r="15160">
          <cell r="A15160" t="str">
            <v>15.015.0131-A</v>
          </cell>
          <cell r="B15160">
            <v>296.48</v>
          </cell>
        </row>
        <row r="15161">
          <cell r="A15161" t="str">
            <v>15.015.0132-0</v>
          </cell>
          <cell r="B15161">
            <v>577.48</v>
          </cell>
        </row>
        <row r="15162">
          <cell r="A15162" t="str">
            <v>15.015.0132-A</v>
          </cell>
          <cell r="B15162">
            <v>543.51</v>
          </cell>
        </row>
        <row r="15163">
          <cell r="A15163" t="str">
            <v>15.015.0135-0</v>
          </cell>
          <cell r="B15163">
            <v>632.94000000000005</v>
          </cell>
        </row>
        <row r="15164">
          <cell r="A15164" t="str">
            <v>15.015.0135-A</v>
          </cell>
          <cell r="B15164">
            <v>562.96</v>
          </cell>
        </row>
        <row r="15165">
          <cell r="A15165" t="str">
            <v>15.015.0136-0</v>
          </cell>
          <cell r="B15165">
            <v>417.6</v>
          </cell>
        </row>
        <row r="15166">
          <cell r="A15166" t="str">
            <v>15.015.0136-A</v>
          </cell>
          <cell r="B15166">
            <v>377.71</v>
          </cell>
        </row>
        <row r="15167">
          <cell r="A15167" t="str">
            <v>15.015.0137-0</v>
          </cell>
          <cell r="B15167">
            <v>754.44</v>
          </cell>
        </row>
        <row r="15168">
          <cell r="A15168" t="str">
            <v>15.015.0137-A</v>
          </cell>
          <cell r="B15168">
            <v>712.18</v>
          </cell>
        </row>
        <row r="15169">
          <cell r="A15169" t="str">
            <v>15.015.0140-0</v>
          </cell>
          <cell r="B15169">
            <v>472.43</v>
          </cell>
        </row>
        <row r="15170">
          <cell r="A15170" t="str">
            <v>15.015.0140-A</v>
          </cell>
          <cell r="B15170">
            <v>421.18</v>
          </cell>
        </row>
        <row r="15171">
          <cell r="A15171" t="str">
            <v>15.015.0141-0</v>
          </cell>
          <cell r="B15171">
            <v>380.24</v>
          </cell>
        </row>
        <row r="15172">
          <cell r="A15172" t="str">
            <v>15.015.0141-A</v>
          </cell>
          <cell r="B15172">
            <v>343.67</v>
          </cell>
        </row>
        <row r="15173">
          <cell r="A15173" t="str">
            <v>15.015.0142-0</v>
          </cell>
          <cell r="B15173">
            <v>667.09</v>
          </cell>
        </row>
        <row r="15174">
          <cell r="A15174" t="str">
            <v>15.015.0142-A</v>
          </cell>
          <cell r="B15174">
            <v>628.14</v>
          </cell>
        </row>
        <row r="15175">
          <cell r="A15175" t="str">
            <v>15.015.0150-0</v>
          </cell>
          <cell r="B15175">
            <v>734.98</v>
          </cell>
        </row>
        <row r="15176">
          <cell r="A15176" t="str">
            <v>15.015.0150-A</v>
          </cell>
          <cell r="B15176">
            <v>653.6</v>
          </cell>
        </row>
        <row r="15177">
          <cell r="A15177" t="str">
            <v>15.015.0151-0</v>
          </cell>
          <cell r="B15177">
            <v>488.88</v>
          </cell>
        </row>
        <row r="15178">
          <cell r="A15178" t="str">
            <v>15.015.0151-A</v>
          </cell>
          <cell r="B15178">
            <v>441.88</v>
          </cell>
        </row>
        <row r="15179">
          <cell r="A15179" t="str">
            <v>15.015.0152-0</v>
          </cell>
          <cell r="B15179">
            <v>762.41</v>
          </cell>
        </row>
        <row r="15180">
          <cell r="A15180" t="str">
            <v>15.015.0152-A</v>
          </cell>
          <cell r="B15180">
            <v>713.04</v>
          </cell>
        </row>
        <row r="15181">
          <cell r="A15181" t="str">
            <v>15.015.0155-0</v>
          </cell>
          <cell r="B15181">
            <v>544.6</v>
          </cell>
        </row>
        <row r="15182">
          <cell r="A15182" t="str">
            <v>15.015.0155-A</v>
          </cell>
          <cell r="B15182">
            <v>485.57</v>
          </cell>
        </row>
        <row r="15183">
          <cell r="A15183" t="str">
            <v>15.015.0156-0</v>
          </cell>
          <cell r="B15183">
            <v>439.24</v>
          </cell>
        </row>
        <row r="15184">
          <cell r="A15184" t="str">
            <v>15.015.0156-A</v>
          </cell>
          <cell r="B15184">
            <v>396.98</v>
          </cell>
        </row>
        <row r="15185">
          <cell r="A15185" t="str">
            <v>15.015.0157-0</v>
          </cell>
          <cell r="B15185">
            <v>820.37</v>
          </cell>
        </row>
        <row r="15186">
          <cell r="A15186" t="str">
            <v>15.015.0157-A</v>
          </cell>
          <cell r="B15186">
            <v>775.74</v>
          </cell>
        </row>
        <row r="15187">
          <cell r="A15187" t="str">
            <v>15.015.0160-0</v>
          </cell>
          <cell r="B15187">
            <v>822.28</v>
          </cell>
        </row>
        <row r="15188">
          <cell r="A15188" t="str">
            <v>15.015.0160-A</v>
          </cell>
          <cell r="B15188">
            <v>731.86</v>
          </cell>
        </row>
        <row r="15189">
          <cell r="A15189" t="str">
            <v>15.015.0161-0</v>
          </cell>
          <cell r="B15189">
            <v>545.41999999999996</v>
          </cell>
        </row>
        <row r="15190">
          <cell r="A15190" t="str">
            <v>15.015.0161-A</v>
          </cell>
          <cell r="B15190">
            <v>493.68</v>
          </cell>
        </row>
        <row r="15191">
          <cell r="A15191" t="str">
            <v>15.015.0162-0</v>
          </cell>
          <cell r="B15191">
            <v>1012.54</v>
          </cell>
        </row>
        <row r="15192">
          <cell r="A15192" t="str">
            <v>15.015.0162-A</v>
          </cell>
          <cell r="B15192">
            <v>958.43</v>
          </cell>
        </row>
        <row r="15193">
          <cell r="A15193" t="str">
            <v>15.015.0171-0</v>
          </cell>
          <cell r="B15193">
            <v>347.73</v>
          </cell>
        </row>
        <row r="15194">
          <cell r="A15194" t="str">
            <v>15.015.0171-A</v>
          </cell>
          <cell r="B15194">
            <v>305.08</v>
          </cell>
        </row>
        <row r="15195">
          <cell r="A15195" t="str">
            <v>15.015.0173-0</v>
          </cell>
          <cell r="B15195">
            <v>396.22</v>
          </cell>
        </row>
        <row r="15196">
          <cell r="A15196" t="str">
            <v>15.015.0173-A</v>
          </cell>
          <cell r="B15196">
            <v>348.84</v>
          </cell>
        </row>
        <row r="15197">
          <cell r="A15197" t="str">
            <v>15.015.0175-0</v>
          </cell>
          <cell r="B15197">
            <v>467.17</v>
          </cell>
        </row>
        <row r="15198">
          <cell r="A15198" t="str">
            <v>15.015.0175-A</v>
          </cell>
          <cell r="B15198">
            <v>410.31</v>
          </cell>
        </row>
        <row r="15199">
          <cell r="A15199" t="str">
            <v>15.015.0177-0</v>
          </cell>
          <cell r="B15199">
            <v>595.45000000000005</v>
          </cell>
        </row>
        <row r="15200">
          <cell r="A15200" t="str">
            <v>15.015.0177-A</v>
          </cell>
          <cell r="B15200">
            <v>524.38</v>
          </cell>
        </row>
        <row r="15201">
          <cell r="A15201" t="str">
            <v>15.015.0179-0</v>
          </cell>
          <cell r="B15201">
            <v>708.79</v>
          </cell>
        </row>
        <row r="15202">
          <cell r="A15202" t="str">
            <v>15.015.0179-A</v>
          </cell>
          <cell r="B15202">
            <v>628.25</v>
          </cell>
        </row>
        <row r="15203">
          <cell r="A15203" t="str">
            <v>15.015.0199-0</v>
          </cell>
          <cell r="B15203">
            <v>336.86</v>
          </cell>
        </row>
        <row r="15204">
          <cell r="A15204" t="str">
            <v>15.015.0199-A</v>
          </cell>
          <cell r="B15204">
            <v>296.58</v>
          </cell>
        </row>
        <row r="15205">
          <cell r="A15205" t="str">
            <v>15.015.0203-0</v>
          </cell>
          <cell r="B15205">
            <v>314.48</v>
          </cell>
        </row>
        <row r="15206">
          <cell r="A15206" t="str">
            <v>15.015.0203-A</v>
          </cell>
          <cell r="B15206">
            <v>276.58</v>
          </cell>
        </row>
        <row r="15207">
          <cell r="A15207" t="str">
            <v>15.015.0204-0</v>
          </cell>
          <cell r="B15207">
            <v>279.01</v>
          </cell>
        </row>
        <row r="15208">
          <cell r="A15208" t="str">
            <v>15.015.0204-A</v>
          </cell>
          <cell r="B15208">
            <v>245.84</v>
          </cell>
        </row>
        <row r="15209">
          <cell r="A15209" t="str">
            <v>15.015.0205-0</v>
          </cell>
          <cell r="B15209">
            <v>173.9</v>
          </cell>
        </row>
        <row r="15210">
          <cell r="A15210" t="str">
            <v>15.015.0205-A</v>
          </cell>
          <cell r="B15210">
            <v>154.94</v>
          </cell>
        </row>
        <row r="15211">
          <cell r="A15211" t="str">
            <v>15.015.0207-0</v>
          </cell>
          <cell r="B15211">
            <v>303.73</v>
          </cell>
        </row>
        <row r="15212">
          <cell r="A15212" t="str">
            <v>15.015.0207-A</v>
          </cell>
          <cell r="B15212">
            <v>280.04000000000002</v>
          </cell>
        </row>
        <row r="15213">
          <cell r="A15213" t="str">
            <v>15.015.0208-0</v>
          </cell>
          <cell r="B15213">
            <v>354.55</v>
          </cell>
        </row>
        <row r="15214">
          <cell r="A15214" t="str">
            <v>15.015.0208-A</v>
          </cell>
          <cell r="B15214">
            <v>349.81</v>
          </cell>
        </row>
        <row r="15215">
          <cell r="A15215" t="str">
            <v>15.015.0213-0</v>
          </cell>
          <cell r="B15215">
            <v>237.81</v>
          </cell>
        </row>
        <row r="15216">
          <cell r="A15216" t="str">
            <v>15.015.0213-A</v>
          </cell>
          <cell r="B15216">
            <v>209.96</v>
          </cell>
        </row>
        <row r="15217">
          <cell r="A15217" t="str">
            <v>15.015.0214-0</v>
          </cell>
          <cell r="B15217">
            <v>176.29</v>
          </cell>
        </row>
        <row r="15218">
          <cell r="A15218" t="str">
            <v>15.015.0214-A</v>
          </cell>
          <cell r="B15218">
            <v>157.03</v>
          </cell>
        </row>
        <row r="15219">
          <cell r="A15219" t="str">
            <v>15.015.0215-0</v>
          </cell>
          <cell r="B15219">
            <v>280.19</v>
          </cell>
        </row>
        <row r="15220">
          <cell r="A15220" t="str">
            <v>15.015.0215-A</v>
          </cell>
          <cell r="B15220">
            <v>258.56</v>
          </cell>
        </row>
        <row r="15221">
          <cell r="A15221" t="str">
            <v>15.015.0220-0</v>
          </cell>
          <cell r="B15221">
            <v>314.77999999999997</v>
          </cell>
        </row>
        <row r="15222">
          <cell r="A15222" t="str">
            <v>15.015.0220-A</v>
          </cell>
          <cell r="B15222">
            <v>279.32</v>
          </cell>
        </row>
        <row r="15223">
          <cell r="A15223" t="str">
            <v>15.015.0221-0</v>
          </cell>
          <cell r="B15223">
            <v>232.75</v>
          </cell>
        </row>
        <row r="15224">
          <cell r="A15224" t="str">
            <v>15.015.0221-A</v>
          </cell>
          <cell r="B15224">
            <v>208.75</v>
          </cell>
        </row>
        <row r="15225">
          <cell r="A15225" t="str">
            <v>15.015.0222-0</v>
          </cell>
          <cell r="B15225">
            <v>365.06</v>
          </cell>
        </row>
        <row r="15226">
          <cell r="A15226" t="str">
            <v>15.015.0222-A</v>
          </cell>
          <cell r="B15226">
            <v>338.7</v>
          </cell>
        </row>
        <row r="15227">
          <cell r="A15227" t="str">
            <v>15.015.0225-0</v>
          </cell>
          <cell r="B15227">
            <v>363.55</v>
          </cell>
        </row>
        <row r="15228">
          <cell r="A15228" t="str">
            <v>15.015.0225-A</v>
          </cell>
          <cell r="B15228">
            <v>322.86</v>
          </cell>
        </row>
        <row r="15229">
          <cell r="A15229" t="str">
            <v>15.015.0226-0</v>
          </cell>
          <cell r="B15229">
            <v>261.01</v>
          </cell>
        </row>
        <row r="15230">
          <cell r="A15230" t="str">
            <v>15.015.0226-A</v>
          </cell>
          <cell r="B15230">
            <v>234.64</v>
          </cell>
        </row>
        <row r="15231">
          <cell r="A15231" t="str">
            <v>15.015.0227-0</v>
          </cell>
          <cell r="B15231">
            <v>450.15</v>
          </cell>
        </row>
        <row r="15232">
          <cell r="A15232" t="str">
            <v>15.015.0227-A</v>
          </cell>
          <cell r="B15232">
            <v>421.42</v>
          </cell>
        </row>
        <row r="15233">
          <cell r="A15233" t="str">
            <v>15.015.0250-0</v>
          </cell>
          <cell r="B15233">
            <v>257.67</v>
          </cell>
        </row>
        <row r="15234">
          <cell r="A15234" t="str">
            <v>15.015.0250-A</v>
          </cell>
          <cell r="B15234">
            <v>228.52</v>
          </cell>
        </row>
        <row r="15235">
          <cell r="A15235" t="str">
            <v>15.015.0251-0</v>
          </cell>
          <cell r="B15235">
            <v>196.64</v>
          </cell>
        </row>
        <row r="15236">
          <cell r="A15236" t="str">
            <v>15.015.0251-A</v>
          </cell>
          <cell r="B15236">
            <v>176.08</v>
          </cell>
        </row>
        <row r="15237">
          <cell r="A15237" t="str">
            <v>15.015.0255-0</v>
          </cell>
          <cell r="B15237">
            <v>258.89999999999998</v>
          </cell>
        </row>
        <row r="15238">
          <cell r="A15238" t="str">
            <v>15.015.0255-A</v>
          </cell>
          <cell r="B15238">
            <v>229.75</v>
          </cell>
        </row>
        <row r="15239">
          <cell r="A15239" t="str">
            <v>15.015.0256-0</v>
          </cell>
          <cell r="B15239">
            <v>198.75</v>
          </cell>
        </row>
        <row r="15240">
          <cell r="A15240" t="str">
            <v>15.015.0256-A</v>
          </cell>
          <cell r="B15240">
            <v>178.19</v>
          </cell>
        </row>
        <row r="15241">
          <cell r="A15241" t="str">
            <v>15.015.0257-0</v>
          </cell>
          <cell r="B15241">
            <v>306.13</v>
          </cell>
        </row>
        <row r="15242">
          <cell r="A15242" t="str">
            <v>15.015.0257-A</v>
          </cell>
          <cell r="B15242">
            <v>283.2</v>
          </cell>
        </row>
        <row r="15243">
          <cell r="A15243" t="str">
            <v>15.015.0258-0</v>
          </cell>
          <cell r="B15243">
            <v>308.24</v>
          </cell>
        </row>
        <row r="15244">
          <cell r="A15244" t="str">
            <v>15.015.0258-A</v>
          </cell>
          <cell r="B15244">
            <v>285.31</v>
          </cell>
        </row>
        <row r="15245">
          <cell r="A15245" t="str">
            <v>15.015.0260-0</v>
          </cell>
          <cell r="B15245">
            <v>201.12</v>
          </cell>
        </row>
        <row r="15246">
          <cell r="A15246" t="str">
            <v>15.015.0260-A</v>
          </cell>
          <cell r="B15246">
            <v>178.74</v>
          </cell>
        </row>
        <row r="15247">
          <cell r="A15247" t="str">
            <v>15.015.0261-0</v>
          </cell>
          <cell r="B15247">
            <v>175.27</v>
          </cell>
        </row>
        <row r="15248">
          <cell r="A15248" t="str">
            <v>15.015.0261-A</v>
          </cell>
          <cell r="B15248">
            <v>157.08000000000001</v>
          </cell>
        </row>
        <row r="15249">
          <cell r="A15249" t="str">
            <v>15.015.0265-0</v>
          </cell>
          <cell r="B15249">
            <v>202.35</v>
          </cell>
        </row>
        <row r="15250">
          <cell r="A15250" t="str">
            <v>15.015.0265-A</v>
          </cell>
          <cell r="B15250">
            <v>179.97</v>
          </cell>
        </row>
        <row r="15251">
          <cell r="A15251" t="str">
            <v>15.015.0266-0</v>
          </cell>
          <cell r="B15251">
            <v>177.38</v>
          </cell>
        </row>
        <row r="15252">
          <cell r="A15252" t="str">
            <v>15.015.0266-A</v>
          </cell>
          <cell r="B15252">
            <v>159.19</v>
          </cell>
        </row>
        <row r="15253">
          <cell r="A15253" t="str">
            <v>15.015.0267-0</v>
          </cell>
          <cell r="B15253">
            <v>269.18</v>
          </cell>
        </row>
        <row r="15254">
          <cell r="A15254" t="str">
            <v>15.015.0267-A</v>
          </cell>
          <cell r="B15254">
            <v>248.62</v>
          </cell>
        </row>
        <row r="15255">
          <cell r="A15255" t="str">
            <v>15.015.0268-0</v>
          </cell>
          <cell r="B15255">
            <v>271.29000000000002</v>
          </cell>
        </row>
        <row r="15256">
          <cell r="A15256" t="str">
            <v>15.015.0268-A</v>
          </cell>
          <cell r="B15256">
            <v>250.73</v>
          </cell>
        </row>
        <row r="15257">
          <cell r="A15257" t="str">
            <v>15.015.0270-0</v>
          </cell>
          <cell r="B15257">
            <v>342.13</v>
          </cell>
        </row>
        <row r="15258">
          <cell r="A15258" t="str">
            <v>15.015.0270-A</v>
          </cell>
          <cell r="B15258">
            <v>304.3</v>
          </cell>
        </row>
        <row r="15259">
          <cell r="A15259" t="str">
            <v>15.015.0271-0</v>
          </cell>
          <cell r="B15259">
            <v>253.52</v>
          </cell>
        </row>
        <row r="15260">
          <cell r="A15260" t="str">
            <v>15.015.0271-A</v>
          </cell>
          <cell r="B15260">
            <v>228.23</v>
          </cell>
        </row>
        <row r="15261">
          <cell r="A15261" t="str">
            <v>15.015.0275-0</v>
          </cell>
          <cell r="B15261">
            <v>347.29</v>
          </cell>
        </row>
        <row r="15262">
          <cell r="A15262" t="str">
            <v>15.015.0275-A</v>
          </cell>
          <cell r="B15262">
            <v>309.10000000000002</v>
          </cell>
        </row>
        <row r="15263">
          <cell r="A15263" t="str">
            <v>15.015.0276-0</v>
          </cell>
          <cell r="B15263">
            <v>257.74</v>
          </cell>
        </row>
        <row r="15264">
          <cell r="A15264" t="str">
            <v>15.015.0276-A</v>
          </cell>
          <cell r="B15264">
            <v>232.45</v>
          </cell>
        </row>
        <row r="15265">
          <cell r="A15265" t="str">
            <v>15.015.0277-0</v>
          </cell>
          <cell r="B15265">
            <v>391.43</v>
          </cell>
        </row>
        <row r="15266">
          <cell r="A15266" t="str">
            <v>15.015.0277-A</v>
          </cell>
          <cell r="B15266">
            <v>363.77</v>
          </cell>
        </row>
        <row r="15267">
          <cell r="A15267" t="str">
            <v>15.015.0278-0</v>
          </cell>
          <cell r="B15267">
            <v>395.65</v>
          </cell>
        </row>
        <row r="15268">
          <cell r="A15268" t="str">
            <v>15.015.0278-A</v>
          </cell>
          <cell r="B15268">
            <v>367.99</v>
          </cell>
        </row>
        <row r="15269">
          <cell r="A15269" t="str">
            <v>15.015.0280-0</v>
          </cell>
          <cell r="B15269">
            <v>272.3</v>
          </cell>
        </row>
        <row r="15270">
          <cell r="A15270" t="str">
            <v>15.015.0280-A</v>
          </cell>
          <cell r="B15270">
            <v>243.08</v>
          </cell>
        </row>
        <row r="15271">
          <cell r="A15271" t="str">
            <v>15.015.0281-0</v>
          </cell>
          <cell r="B15271">
            <v>233.77</v>
          </cell>
        </row>
        <row r="15272">
          <cell r="A15272" t="str">
            <v>15.015.0281-A</v>
          </cell>
          <cell r="B15272">
            <v>210.84</v>
          </cell>
        </row>
        <row r="15273">
          <cell r="A15273" t="str">
            <v>15.015.0285-0</v>
          </cell>
          <cell r="B15273">
            <v>274.76</v>
          </cell>
        </row>
        <row r="15274">
          <cell r="A15274" t="str">
            <v>15.015.0285-A</v>
          </cell>
          <cell r="B15274">
            <v>245.54</v>
          </cell>
        </row>
        <row r="15275">
          <cell r="A15275" t="str">
            <v>15.015.0286-0</v>
          </cell>
          <cell r="B15275">
            <v>237.99</v>
          </cell>
        </row>
        <row r="15276">
          <cell r="A15276" t="str">
            <v>15.015.0286-A</v>
          </cell>
          <cell r="B15276">
            <v>215.06</v>
          </cell>
        </row>
        <row r="15277">
          <cell r="A15277" t="str">
            <v>15.015.0287-0</v>
          </cell>
          <cell r="B15277">
            <v>356.09</v>
          </cell>
        </row>
        <row r="15278">
          <cell r="A15278" t="str">
            <v>15.015.0287-A</v>
          </cell>
          <cell r="B15278">
            <v>330.8</v>
          </cell>
        </row>
        <row r="15279">
          <cell r="A15279" t="str">
            <v>15.015.0288-0</v>
          </cell>
          <cell r="B15279">
            <v>360.31</v>
          </cell>
        </row>
        <row r="15280">
          <cell r="A15280" t="str">
            <v>15.015.0288-A</v>
          </cell>
          <cell r="B15280">
            <v>335.02</v>
          </cell>
        </row>
        <row r="15281">
          <cell r="A15281" t="str">
            <v>15.015.0290-0</v>
          </cell>
          <cell r="B15281">
            <v>439.7</v>
          </cell>
        </row>
        <row r="15282">
          <cell r="A15282" t="str">
            <v>15.015.0290-A</v>
          </cell>
          <cell r="B15282">
            <v>392.47</v>
          </cell>
        </row>
        <row r="15283">
          <cell r="A15283" t="str">
            <v>15.015.0291-0</v>
          </cell>
          <cell r="B15283">
            <v>318.12</v>
          </cell>
        </row>
        <row r="15284">
          <cell r="A15284" t="str">
            <v>15.015.0291-A</v>
          </cell>
          <cell r="B15284">
            <v>288.08999999999997</v>
          </cell>
        </row>
        <row r="15285">
          <cell r="A15285" t="str">
            <v>15.015.0295-0</v>
          </cell>
          <cell r="B15285">
            <v>443.39</v>
          </cell>
        </row>
        <row r="15286">
          <cell r="A15286" t="str">
            <v>15.015.0295-A</v>
          </cell>
          <cell r="B15286">
            <v>396.16</v>
          </cell>
        </row>
        <row r="15287">
          <cell r="A15287" t="str">
            <v>15.015.0296-0</v>
          </cell>
          <cell r="B15287">
            <v>324.45</v>
          </cell>
        </row>
        <row r="15288">
          <cell r="A15288" t="str">
            <v>15.015.0296-A</v>
          </cell>
          <cell r="B15288">
            <v>294.42</v>
          </cell>
        </row>
        <row r="15289">
          <cell r="A15289" t="str">
            <v>15.015.0297-0</v>
          </cell>
          <cell r="B15289">
            <v>512.86</v>
          </cell>
        </row>
        <row r="15290">
          <cell r="A15290" t="str">
            <v>15.015.0297-A</v>
          </cell>
          <cell r="B15290">
            <v>480.46</v>
          </cell>
        </row>
        <row r="15291">
          <cell r="A15291" t="str">
            <v>15.015.0298-0</v>
          </cell>
          <cell r="B15291">
            <v>519.19000000000005</v>
          </cell>
        </row>
        <row r="15292">
          <cell r="A15292" t="str">
            <v>15.015.0298-A</v>
          </cell>
          <cell r="B15292">
            <v>486.79</v>
          </cell>
        </row>
        <row r="15293">
          <cell r="A15293" t="str">
            <v>15.015.0300-0</v>
          </cell>
          <cell r="B15293">
            <v>344.41</v>
          </cell>
        </row>
        <row r="15294">
          <cell r="A15294" t="str">
            <v>15.015.0300-A</v>
          </cell>
          <cell r="B15294">
            <v>308.35000000000002</v>
          </cell>
        </row>
        <row r="15295">
          <cell r="A15295" t="str">
            <v>15.015.0301-0</v>
          </cell>
          <cell r="B15295">
            <v>293.2</v>
          </cell>
        </row>
        <row r="15296">
          <cell r="A15296" t="str">
            <v>15.015.0301-A</v>
          </cell>
          <cell r="B15296">
            <v>265.52999999999997</v>
          </cell>
        </row>
        <row r="15297">
          <cell r="A15297" t="str">
            <v>15.015.0305-0</v>
          </cell>
          <cell r="B15297">
            <v>348.1</v>
          </cell>
        </row>
        <row r="15298">
          <cell r="A15298" t="str">
            <v>15.015.0305-A</v>
          </cell>
          <cell r="B15298">
            <v>312.04000000000002</v>
          </cell>
        </row>
        <row r="15299">
          <cell r="A15299" t="str">
            <v>15.015.0306-0</v>
          </cell>
          <cell r="B15299">
            <v>299.52999999999997</v>
          </cell>
        </row>
        <row r="15300">
          <cell r="A15300" t="str">
            <v>15.015.0306-A</v>
          </cell>
          <cell r="B15300">
            <v>271.86</v>
          </cell>
        </row>
        <row r="15301">
          <cell r="A15301" t="str">
            <v>15.015.0307-0</v>
          </cell>
          <cell r="B15301">
            <v>472.35</v>
          </cell>
        </row>
        <row r="15302">
          <cell r="A15302" t="str">
            <v>15.015.0307-A</v>
          </cell>
          <cell r="B15302">
            <v>442.32</v>
          </cell>
        </row>
        <row r="15303">
          <cell r="A15303" t="str">
            <v>15.015.0308-0</v>
          </cell>
          <cell r="B15303">
            <v>478.68</v>
          </cell>
        </row>
        <row r="15304">
          <cell r="A15304" t="str">
            <v>15.015.0308-A</v>
          </cell>
          <cell r="B15304">
            <v>448.65</v>
          </cell>
        </row>
        <row r="15305">
          <cell r="A15305" t="str">
            <v>15.015.0310-0</v>
          </cell>
          <cell r="B15305">
            <v>529.32000000000005</v>
          </cell>
        </row>
        <row r="15306">
          <cell r="A15306" t="str">
            <v>15.015.0310-A</v>
          </cell>
          <cell r="B15306">
            <v>473.05</v>
          </cell>
        </row>
        <row r="15307">
          <cell r="A15307" t="str">
            <v>15.015.0311-0</v>
          </cell>
          <cell r="B15307">
            <v>377.47</v>
          </cell>
        </row>
        <row r="15308">
          <cell r="A15308" t="str">
            <v>15.015.0311-A</v>
          </cell>
          <cell r="B15308">
            <v>342.69</v>
          </cell>
        </row>
        <row r="15309">
          <cell r="A15309" t="str">
            <v>15.015.0315-0</v>
          </cell>
          <cell r="B15309">
            <v>519.33000000000004</v>
          </cell>
        </row>
        <row r="15310">
          <cell r="A15310" t="str">
            <v>15.015.0315-A</v>
          </cell>
          <cell r="B15310">
            <v>465.06</v>
          </cell>
        </row>
        <row r="15311">
          <cell r="A15311" t="str">
            <v>15.015.0316-0</v>
          </cell>
          <cell r="B15311">
            <v>385.91</v>
          </cell>
        </row>
        <row r="15312">
          <cell r="A15312" t="str">
            <v>15.015.0316-A</v>
          </cell>
          <cell r="B15312">
            <v>351.13</v>
          </cell>
        </row>
        <row r="15313">
          <cell r="A15313" t="str">
            <v>15.015.0317-0</v>
          </cell>
          <cell r="B15313">
            <v>629.03</v>
          </cell>
        </row>
        <row r="15314">
          <cell r="A15314" t="str">
            <v>15.015.0317-A</v>
          </cell>
          <cell r="B15314">
            <v>591.89</v>
          </cell>
        </row>
        <row r="15315">
          <cell r="A15315" t="str">
            <v>15.015.0318-0</v>
          </cell>
          <cell r="B15315">
            <v>637.47</v>
          </cell>
        </row>
        <row r="15316">
          <cell r="A15316" t="str">
            <v>15.015.0318-A</v>
          </cell>
          <cell r="B15316">
            <v>600.33000000000004</v>
          </cell>
        </row>
        <row r="15317">
          <cell r="A15317" t="str">
            <v>15.015.0320-0</v>
          </cell>
          <cell r="B15317">
            <v>414.65</v>
          </cell>
        </row>
        <row r="15318">
          <cell r="A15318" t="str">
            <v>15.015.0320-A</v>
          </cell>
          <cell r="B15318">
            <v>371.76</v>
          </cell>
        </row>
        <row r="15319">
          <cell r="A15319" t="str">
            <v>15.015.0321-0</v>
          </cell>
          <cell r="B15319">
            <v>350.76</v>
          </cell>
        </row>
        <row r="15320">
          <cell r="A15320" t="str">
            <v>15.015.0321-A</v>
          </cell>
          <cell r="B15320">
            <v>318.36</v>
          </cell>
        </row>
        <row r="15321">
          <cell r="A15321" t="str">
            <v>15.015.0325-0</v>
          </cell>
          <cell r="B15321">
            <v>419.57</v>
          </cell>
        </row>
        <row r="15322">
          <cell r="A15322" t="str">
            <v>15.015.0325-A</v>
          </cell>
          <cell r="B15322">
            <v>376.68</v>
          </cell>
        </row>
        <row r="15323">
          <cell r="A15323" t="str">
            <v>15.015.0326-0</v>
          </cell>
          <cell r="B15323">
            <v>359.2</v>
          </cell>
        </row>
        <row r="15324">
          <cell r="A15324" t="str">
            <v>15.015.0326-A</v>
          </cell>
          <cell r="B15324">
            <v>326.8</v>
          </cell>
        </row>
        <row r="15325">
          <cell r="A15325" t="str">
            <v>15.015.0327-0</v>
          </cell>
          <cell r="B15325">
            <v>586.75</v>
          </cell>
        </row>
        <row r="15326">
          <cell r="A15326" t="str">
            <v>15.015.0327-A</v>
          </cell>
          <cell r="B15326">
            <v>551.98</v>
          </cell>
        </row>
        <row r="15327">
          <cell r="A15327" t="str">
            <v>15.015.0328-0</v>
          </cell>
          <cell r="B15327">
            <v>595.19000000000005</v>
          </cell>
        </row>
        <row r="15328">
          <cell r="A15328" t="str">
            <v>15.015.0328-A</v>
          </cell>
          <cell r="B15328">
            <v>560.41999999999996</v>
          </cell>
        </row>
        <row r="15329">
          <cell r="A15329" t="str">
            <v>15.015.0400-0</v>
          </cell>
          <cell r="B15329">
            <v>177.94</v>
          </cell>
        </row>
        <row r="15330">
          <cell r="A15330" t="str">
            <v>15.015.0400-A</v>
          </cell>
          <cell r="B15330">
            <v>157.41999999999999</v>
          </cell>
        </row>
        <row r="15331">
          <cell r="A15331" t="str">
            <v>15.016.0010-0</v>
          </cell>
          <cell r="B15331">
            <v>248.72</v>
          </cell>
        </row>
        <row r="15332">
          <cell r="A15332" t="str">
            <v>15.016.0010-A</v>
          </cell>
          <cell r="B15332">
            <v>223.04</v>
          </cell>
        </row>
        <row r="15333">
          <cell r="A15333" t="str">
            <v>15.016.0015-0</v>
          </cell>
          <cell r="B15333">
            <v>226.74</v>
          </cell>
        </row>
        <row r="15334">
          <cell r="A15334" t="str">
            <v>15.016.0015-A</v>
          </cell>
          <cell r="B15334">
            <v>202.43</v>
          </cell>
        </row>
        <row r="15335">
          <cell r="A15335" t="str">
            <v>15.016.0030-0</v>
          </cell>
          <cell r="B15335">
            <v>450.78</v>
          </cell>
        </row>
        <row r="15336">
          <cell r="A15336" t="str">
            <v>15.016.0030-A</v>
          </cell>
          <cell r="B15336">
            <v>407.52</v>
          </cell>
        </row>
        <row r="15337">
          <cell r="A15337" t="str">
            <v>15.016.0045-0</v>
          </cell>
          <cell r="B15337">
            <v>582.53</v>
          </cell>
        </row>
        <row r="15338">
          <cell r="A15338" t="str">
            <v>15.016.0045-A</v>
          </cell>
          <cell r="B15338">
            <v>528.42999999999995</v>
          </cell>
        </row>
        <row r="15339">
          <cell r="A15339" t="str">
            <v>15.016.0060-0</v>
          </cell>
          <cell r="B15339">
            <v>618.91999999999996</v>
          </cell>
        </row>
        <row r="15340">
          <cell r="A15340" t="str">
            <v>15.016.0060-A</v>
          </cell>
          <cell r="B15340">
            <v>561.17999999999995</v>
          </cell>
        </row>
        <row r="15341">
          <cell r="A15341" t="str">
            <v>15.016.0075-0</v>
          </cell>
          <cell r="B15341">
            <v>733.98</v>
          </cell>
        </row>
        <row r="15342">
          <cell r="A15342" t="str">
            <v>15.016.0075-A</v>
          </cell>
          <cell r="B15342">
            <v>665.41</v>
          </cell>
        </row>
        <row r="15343">
          <cell r="A15343" t="str">
            <v>15.016.0090-0</v>
          </cell>
          <cell r="B15343">
            <v>829.44</v>
          </cell>
        </row>
        <row r="15344">
          <cell r="A15344" t="str">
            <v>15.016.0090-A</v>
          </cell>
          <cell r="B15344">
            <v>751.65</v>
          </cell>
        </row>
        <row r="15345">
          <cell r="A15345" t="str">
            <v>15.016.0105-0</v>
          </cell>
          <cell r="B15345">
            <v>951.38</v>
          </cell>
        </row>
        <row r="15346">
          <cell r="A15346" t="str">
            <v>15.016.0105-A</v>
          </cell>
          <cell r="B15346">
            <v>862.12</v>
          </cell>
        </row>
        <row r="15347">
          <cell r="A15347" t="str">
            <v>15.016.0111-0</v>
          </cell>
          <cell r="B15347">
            <v>336.4</v>
          </cell>
        </row>
        <row r="15348">
          <cell r="A15348" t="str">
            <v>15.016.0111-A</v>
          </cell>
          <cell r="B15348">
            <v>301.25</v>
          </cell>
        </row>
        <row r="15349">
          <cell r="A15349" t="str">
            <v>15.016.0114-0</v>
          </cell>
          <cell r="B15349">
            <v>416.33</v>
          </cell>
        </row>
        <row r="15350">
          <cell r="A15350" t="str">
            <v>15.016.0114-A</v>
          </cell>
          <cell r="B15350">
            <v>376.44</v>
          </cell>
        </row>
        <row r="15351">
          <cell r="A15351" t="str">
            <v>15.016.0119-0</v>
          </cell>
          <cell r="B15351">
            <v>480.94</v>
          </cell>
        </row>
        <row r="15352">
          <cell r="A15352" t="str">
            <v>15.016.0119-A</v>
          </cell>
          <cell r="B15352">
            <v>436.16</v>
          </cell>
        </row>
        <row r="15353">
          <cell r="A15353" t="str">
            <v>15.016.0130-0</v>
          </cell>
          <cell r="B15353">
            <v>562.54</v>
          </cell>
        </row>
        <row r="15354">
          <cell r="A15354" t="str">
            <v>15.016.0130-A</v>
          </cell>
          <cell r="B15354">
            <v>509.97</v>
          </cell>
        </row>
        <row r="15355">
          <cell r="A15355" t="str">
            <v>15.016.0145-0</v>
          </cell>
          <cell r="B15355">
            <v>759.84</v>
          </cell>
        </row>
        <row r="15356">
          <cell r="A15356" t="str">
            <v>15.016.0145-A</v>
          </cell>
          <cell r="B15356">
            <v>699.03</v>
          </cell>
        </row>
        <row r="15357">
          <cell r="A15357" t="str">
            <v>15.016.0160-0</v>
          </cell>
          <cell r="B15357">
            <v>867.62</v>
          </cell>
        </row>
        <row r="15358">
          <cell r="A15358" t="str">
            <v>15.016.0160-A</v>
          </cell>
          <cell r="B15358">
            <v>797.63</v>
          </cell>
        </row>
        <row r="15359">
          <cell r="A15359" t="str">
            <v>15.016.0170-0</v>
          </cell>
          <cell r="B15359">
            <v>406.03</v>
          </cell>
        </row>
        <row r="15360">
          <cell r="A15360" t="str">
            <v>15.016.0170-A</v>
          </cell>
          <cell r="B15360">
            <v>358.65</v>
          </cell>
        </row>
        <row r="15361">
          <cell r="A15361" t="str">
            <v>15.016.0172-0</v>
          </cell>
          <cell r="B15361">
            <v>462.1</v>
          </cell>
        </row>
        <row r="15362">
          <cell r="A15362" t="str">
            <v>15.016.0172-A</v>
          </cell>
          <cell r="B15362">
            <v>409.99</v>
          </cell>
        </row>
        <row r="15363">
          <cell r="A15363" t="str">
            <v>15.016.0174-0</v>
          </cell>
          <cell r="B15363">
            <v>533.04999999999995</v>
          </cell>
        </row>
        <row r="15364">
          <cell r="A15364" t="str">
            <v>15.016.0174-A</v>
          </cell>
          <cell r="B15364">
            <v>471.46</v>
          </cell>
        </row>
        <row r="15365">
          <cell r="A15365" t="str">
            <v>15.016.0176-0</v>
          </cell>
          <cell r="B15365">
            <v>664.91</v>
          </cell>
        </row>
        <row r="15366">
          <cell r="A15366" t="str">
            <v>15.016.0176-A</v>
          </cell>
          <cell r="B15366">
            <v>589.1</v>
          </cell>
        </row>
        <row r="15367">
          <cell r="A15367" t="str">
            <v>15.016.0178-0</v>
          </cell>
          <cell r="B15367">
            <v>797.82</v>
          </cell>
        </row>
        <row r="15368">
          <cell r="A15368" t="str">
            <v>15.016.0178-A</v>
          </cell>
          <cell r="B15368">
            <v>712.53</v>
          </cell>
        </row>
        <row r="15369">
          <cell r="A15369" t="str">
            <v>15.016.0190-0</v>
          </cell>
          <cell r="B15369">
            <v>237.88</v>
          </cell>
        </row>
        <row r="15370">
          <cell r="A15370" t="str">
            <v>15.016.0190-A</v>
          </cell>
          <cell r="B15370">
            <v>214.57</v>
          </cell>
        </row>
        <row r="15371">
          <cell r="A15371" t="str">
            <v>15.016.0193-0</v>
          </cell>
          <cell r="B15371">
            <v>306.94</v>
          </cell>
        </row>
        <row r="15372">
          <cell r="A15372" t="str">
            <v>15.016.0193-A</v>
          </cell>
          <cell r="B15372">
            <v>278.89</v>
          </cell>
        </row>
        <row r="15373">
          <cell r="A15373" t="str">
            <v>15.016.0196-0</v>
          </cell>
          <cell r="B15373">
            <v>376.93</v>
          </cell>
        </row>
        <row r="15374">
          <cell r="A15374" t="str">
            <v>15.016.0196-A</v>
          </cell>
          <cell r="B15374">
            <v>344.15</v>
          </cell>
        </row>
        <row r="15375">
          <cell r="A15375" t="str">
            <v>15.016.0199-0</v>
          </cell>
          <cell r="B15375">
            <v>445.06</v>
          </cell>
        </row>
        <row r="15376">
          <cell r="A15376" t="str">
            <v>15.016.0199-A</v>
          </cell>
          <cell r="B15376">
            <v>407.53</v>
          </cell>
        </row>
        <row r="15377">
          <cell r="A15377" t="str">
            <v>15.017.0155-0</v>
          </cell>
          <cell r="B15377">
            <v>12.54</v>
          </cell>
        </row>
        <row r="15378">
          <cell r="A15378" t="str">
            <v>15.017.0155-A</v>
          </cell>
          <cell r="B15378">
            <v>11.36</v>
          </cell>
        </row>
        <row r="15379">
          <cell r="A15379" t="str">
            <v>15.017.0160-0</v>
          </cell>
          <cell r="B15379">
            <v>13.61</v>
          </cell>
        </row>
        <row r="15380">
          <cell r="A15380" t="str">
            <v>15.017.0160-A</v>
          </cell>
          <cell r="B15380">
            <v>12.28</v>
          </cell>
        </row>
        <row r="15381">
          <cell r="A15381" t="str">
            <v>15.017.0165-0</v>
          </cell>
          <cell r="B15381">
            <v>15.14</v>
          </cell>
        </row>
        <row r="15382">
          <cell r="A15382" t="str">
            <v>15.017.0165-A</v>
          </cell>
          <cell r="B15382">
            <v>13.67</v>
          </cell>
        </row>
        <row r="15383">
          <cell r="A15383" t="str">
            <v>15.017.0170-0</v>
          </cell>
          <cell r="B15383">
            <v>18.05</v>
          </cell>
        </row>
        <row r="15384">
          <cell r="A15384" t="str">
            <v>15.017.0170-A</v>
          </cell>
          <cell r="B15384">
            <v>16.43</v>
          </cell>
        </row>
        <row r="15385">
          <cell r="A15385" t="str">
            <v>15.017.0175-0</v>
          </cell>
          <cell r="B15385">
            <v>24.36</v>
          </cell>
        </row>
        <row r="15386">
          <cell r="A15386" t="str">
            <v>15.017.0175-A</v>
          </cell>
          <cell r="B15386">
            <v>22.61</v>
          </cell>
        </row>
        <row r="15387">
          <cell r="A15387" t="str">
            <v>15.017.0180-0</v>
          </cell>
          <cell r="B15387">
            <v>31.72</v>
          </cell>
        </row>
        <row r="15388">
          <cell r="A15388" t="str">
            <v>15.017.0180-A</v>
          </cell>
          <cell r="B15388">
            <v>29.83</v>
          </cell>
        </row>
        <row r="15389">
          <cell r="A15389" t="str">
            <v>15.017.0185-0</v>
          </cell>
          <cell r="B15389">
            <v>37.090000000000003</v>
          </cell>
        </row>
        <row r="15390">
          <cell r="A15390" t="str">
            <v>15.017.0185-A</v>
          </cell>
          <cell r="B15390">
            <v>35.049999999999997</v>
          </cell>
        </row>
        <row r="15391">
          <cell r="A15391" t="str">
            <v>15.017.0190-0</v>
          </cell>
          <cell r="B15391">
            <v>42.19</v>
          </cell>
        </row>
        <row r="15392">
          <cell r="A15392" t="str">
            <v>15.017.0190-A</v>
          </cell>
          <cell r="B15392">
            <v>39.96</v>
          </cell>
        </row>
        <row r="15393">
          <cell r="A15393" t="str">
            <v>15.017.0195-0</v>
          </cell>
          <cell r="B15393">
            <v>41.81</v>
          </cell>
        </row>
        <row r="15394">
          <cell r="A15394" t="str">
            <v>15.017.0195-A</v>
          </cell>
          <cell r="B15394">
            <v>38.869999999999997</v>
          </cell>
        </row>
        <row r="15395">
          <cell r="A15395" t="str">
            <v>15.017.0200-0</v>
          </cell>
          <cell r="B15395">
            <v>52.79</v>
          </cell>
        </row>
        <row r="15396">
          <cell r="A15396" t="str">
            <v>15.017.0200-A</v>
          </cell>
          <cell r="B15396">
            <v>49.56</v>
          </cell>
        </row>
        <row r="15397">
          <cell r="A15397" t="str">
            <v>15.017.0205-0</v>
          </cell>
          <cell r="B15397">
            <v>57.37</v>
          </cell>
        </row>
        <row r="15398">
          <cell r="A15398" t="str">
            <v>15.017.0205-A</v>
          </cell>
          <cell r="B15398">
            <v>53.86</v>
          </cell>
        </row>
        <row r="15399">
          <cell r="A15399" t="str">
            <v>15.017.0210-0</v>
          </cell>
          <cell r="B15399">
            <v>97.9</v>
          </cell>
        </row>
        <row r="15400">
          <cell r="A15400" t="str">
            <v>15.017.0210-A</v>
          </cell>
          <cell r="B15400">
            <v>94.11</v>
          </cell>
        </row>
        <row r="15401">
          <cell r="A15401" t="str">
            <v>15.017.0215-0</v>
          </cell>
          <cell r="B15401">
            <v>112.57</v>
          </cell>
        </row>
        <row r="15402">
          <cell r="A15402" t="str">
            <v>15.017.0215-A</v>
          </cell>
          <cell r="B15402">
            <v>108.5</v>
          </cell>
        </row>
        <row r="15403">
          <cell r="A15403" t="str">
            <v>15.017.0220-0</v>
          </cell>
          <cell r="B15403">
            <v>163.02000000000001</v>
          </cell>
        </row>
        <row r="15404">
          <cell r="A15404" t="str">
            <v>15.017.0220-A</v>
          </cell>
          <cell r="B15404">
            <v>158.57</v>
          </cell>
        </row>
        <row r="15405">
          <cell r="A15405" t="str">
            <v>15.017.0225-0</v>
          </cell>
          <cell r="B15405">
            <v>24.76</v>
          </cell>
        </row>
        <row r="15406">
          <cell r="A15406" t="str">
            <v>15.017.0225-A</v>
          </cell>
          <cell r="B15406">
            <v>23.58</v>
          </cell>
        </row>
        <row r="15407">
          <cell r="A15407" t="str">
            <v>15.017.0230-0</v>
          </cell>
          <cell r="B15407">
            <v>40.53</v>
          </cell>
        </row>
        <row r="15408">
          <cell r="A15408" t="str">
            <v>15.017.0230-A</v>
          </cell>
          <cell r="B15408">
            <v>39.200000000000003</v>
          </cell>
        </row>
        <row r="15409">
          <cell r="A15409" t="str">
            <v>15.017.0235-0</v>
          </cell>
          <cell r="B15409">
            <v>93.76</v>
          </cell>
        </row>
        <row r="15410">
          <cell r="A15410" t="str">
            <v>15.017.0235-A</v>
          </cell>
          <cell r="B15410">
            <v>92.14</v>
          </cell>
        </row>
        <row r="15411">
          <cell r="A15411" t="str">
            <v>15.017.0240-0</v>
          </cell>
          <cell r="B15411">
            <v>9.23</v>
          </cell>
        </row>
        <row r="15412">
          <cell r="A15412" t="str">
            <v>15.017.0240-A</v>
          </cell>
          <cell r="B15412">
            <v>8.0500000000000007</v>
          </cell>
        </row>
        <row r="15413">
          <cell r="A15413" t="str">
            <v>15.017.0245-0</v>
          </cell>
          <cell r="B15413">
            <v>9.39</v>
          </cell>
        </row>
        <row r="15414">
          <cell r="A15414" t="str">
            <v>15.017.0245-A</v>
          </cell>
          <cell r="B15414">
            <v>8.2100000000000009</v>
          </cell>
        </row>
        <row r="15415">
          <cell r="A15415" t="str">
            <v>15.017.0250-0</v>
          </cell>
          <cell r="B15415">
            <v>9.51</v>
          </cell>
        </row>
        <row r="15416">
          <cell r="A15416" t="str">
            <v>15.017.0250-A</v>
          </cell>
          <cell r="B15416">
            <v>8.33</v>
          </cell>
        </row>
        <row r="15417">
          <cell r="A15417" t="str">
            <v>15.017.0255-0</v>
          </cell>
          <cell r="B15417">
            <v>9.39</v>
          </cell>
        </row>
        <row r="15418">
          <cell r="A15418" t="str">
            <v>15.017.0255-A</v>
          </cell>
          <cell r="B15418">
            <v>8.2100000000000009</v>
          </cell>
        </row>
        <row r="15419">
          <cell r="A15419" t="str">
            <v>15.017.0260-0</v>
          </cell>
          <cell r="B15419">
            <v>9.4700000000000006</v>
          </cell>
        </row>
        <row r="15420">
          <cell r="A15420" t="str">
            <v>15.017.0260-A</v>
          </cell>
          <cell r="B15420">
            <v>8.2899999999999991</v>
          </cell>
        </row>
        <row r="15421">
          <cell r="A15421" t="str">
            <v>15.017.0265-0</v>
          </cell>
          <cell r="B15421">
            <v>10.78</v>
          </cell>
        </row>
        <row r="15422">
          <cell r="A15422" t="str">
            <v>15.017.0265-A</v>
          </cell>
          <cell r="B15422">
            <v>9.4499999999999993</v>
          </cell>
        </row>
        <row r="15423">
          <cell r="A15423" t="str">
            <v>15.017.0270-0</v>
          </cell>
          <cell r="B15423">
            <v>10.98</v>
          </cell>
        </row>
        <row r="15424">
          <cell r="A15424" t="str">
            <v>15.017.0270-A</v>
          </cell>
          <cell r="B15424">
            <v>9.65</v>
          </cell>
        </row>
        <row r="15425">
          <cell r="A15425" t="str">
            <v>15.017.0275-0</v>
          </cell>
          <cell r="B15425">
            <v>12.18</v>
          </cell>
        </row>
        <row r="15426">
          <cell r="A15426" t="str">
            <v>15.017.0275-A</v>
          </cell>
          <cell r="B15426">
            <v>10.71</v>
          </cell>
        </row>
        <row r="15427">
          <cell r="A15427" t="str">
            <v>15.017.0280-0</v>
          </cell>
          <cell r="B15427">
            <v>14.75</v>
          </cell>
        </row>
        <row r="15428">
          <cell r="A15428" t="str">
            <v>15.017.0280-A</v>
          </cell>
          <cell r="B15428">
            <v>13.13</v>
          </cell>
        </row>
        <row r="15429">
          <cell r="A15429" t="str">
            <v>15.017.0285-0</v>
          </cell>
          <cell r="B15429">
            <v>15.2</v>
          </cell>
        </row>
        <row r="15430">
          <cell r="A15430" t="str">
            <v>15.017.0285-A</v>
          </cell>
          <cell r="B15430">
            <v>13.58</v>
          </cell>
        </row>
        <row r="15431">
          <cell r="A15431" t="str">
            <v>15.017.0290-0</v>
          </cell>
          <cell r="B15431">
            <v>17.010000000000002</v>
          </cell>
        </row>
        <row r="15432">
          <cell r="A15432" t="str">
            <v>15.017.0290-A</v>
          </cell>
          <cell r="B15432">
            <v>15.26</v>
          </cell>
        </row>
        <row r="15433">
          <cell r="A15433" t="str">
            <v>15.017.0295-0</v>
          </cell>
          <cell r="B15433">
            <v>21.36</v>
          </cell>
        </row>
        <row r="15434">
          <cell r="A15434" t="str">
            <v>15.017.0295-A</v>
          </cell>
          <cell r="B15434">
            <v>19.47</v>
          </cell>
        </row>
        <row r="15435">
          <cell r="A15435" t="str">
            <v>15.017.0300-0</v>
          </cell>
          <cell r="B15435">
            <v>22.55</v>
          </cell>
        </row>
        <row r="15436">
          <cell r="A15436" t="str">
            <v>15.017.0300-A</v>
          </cell>
          <cell r="B15436">
            <v>20.66</v>
          </cell>
        </row>
        <row r="15437">
          <cell r="A15437" t="str">
            <v>15.017.0305-0</v>
          </cell>
          <cell r="B15437">
            <v>23.9</v>
          </cell>
        </row>
        <row r="15438">
          <cell r="A15438" t="str">
            <v>15.017.0305-A</v>
          </cell>
          <cell r="B15438">
            <v>22.01</v>
          </cell>
        </row>
        <row r="15439">
          <cell r="A15439" t="str">
            <v>15.017.0310-0</v>
          </cell>
          <cell r="B15439">
            <v>31.99</v>
          </cell>
        </row>
        <row r="15440">
          <cell r="A15440" t="str">
            <v>15.017.0310-A</v>
          </cell>
          <cell r="B15440">
            <v>29.95</v>
          </cell>
        </row>
        <row r="15441">
          <cell r="A15441" t="str">
            <v>15.017.0315-0</v>
          </cell>
          <cell r="B15441">
            <v>43.03</v>
          </cell>
        </row>
        <row r="15442">
          <cell r="A15442" t="str">
            <v>15.017.0315-A</v>
          </cell>
          <cell r="B15442">
            <v>40.799999999999997</v>
          </cell>
        </row>
        <row r="15443">
          <cell r="A15443" t="str">
            <v>15.017.0320-0</v>
          </cell>
          <cell r="B15443">
            <v>12.11</v>
          </cell>
        </row>
        <row r="15444">
          <cell r="A15444" t="str">
            <v>15.017.0320-A</v>
          </cell>
          <cell r="B15444">
            <v>10.93</v>
          </cell>
        </row>
        <row r="15445">
          <cell r="A15445" t="str">
            <v>15.017.0325-0</v>
          </cell>
          <cell r="B15445">
            <v>13.97</v>
          </cell>
        </row>
        <row r="15446">
          <cell r="A15446" t="str">
            <v>15.017.0325-A</v>
          </cell>
          <cell r="B15446">
            <v>12.64</v>
          </cell>
        </row>
        <row r="15447">
          <cell r="A15447" t="str">
            <v>15.017.0327-0</v>
          </cell>
          <cell r="B15447">
            <v>15.37</v>
          </cell>
        </row>
        <row r="15448">
          <cell r="A15448" t="str">
            <v>15.017.0327-A</v>
          </cell>
          <cell r="B15448">
            <v>14</v>
          </cell>
        </row>
        <row r="15449">
          <cell r="A15449" t="str">
            <v>15.017.0330-0</v>
          </cell>
          <cell r="B15449">
            <v>16.2</v>
          </cell>
        </row>
        <row r="15450">
          <cell r="A15450" t="str">
            <v>15.017.0330-A</v>
          </cell>
          <cell r="B15450">
            <v>14.78</v>
          </cell>
        </row>
        <row r="15451">
          <cell r="A15451" t="str">
            <v>15.017.0331-0</v>
          </cell>
          <cell r="B15451">
            <v>17.62</v>
          </cell>
        </row>
        <row r="15452">
          <cell r="A15452" t="str">
            <v>15.017.0331-A</v>
          </cell>
          <cell r="B15452">
            <v>16.149999999999999</v>
          </cell>
        </row>
        <row r="15453">
          <cell r="A15453" t="str">
            <v>15.017.0332-0</v>
          </cell>
          <cell r="B15453">
            <v>21.85</v>
          </cell>
        </row>
        <row r="15454">
          <cell r="A15454" t="str">
            <v>15.017.0332-A</v>
          </cell>
          <cell r="B15454">
            <v>20.329999999999998</v>
          </cell>
        </row>
        <row r="15455">
          <cell r="A15455" t="str">
            <v>15.017.0333-0</v>
          </cell>
          <cell r="B15455">
            <v>27.65</v>
          </cell>
        </row>
        <row r="15456">
          <cell r="A15456" t="str">
            <v>15.017.0333-A</v>
          </cell>
          <cell r="B15456">
            <v>26.09</v>
          </cell>
        </row>
        <row r="15457">
          <cell r="A15457" t="str">
            <v>15.017.0335-0</v>
          </cell>
          <cell r="B15457">
            <v>28.31</v>
          </cell>
        </row>
        <row r="15458">
          <cell r="A15458" t="str">
            <v>15.017.0335-A</v>
          </cell>
          <cell r="B15458">
            <v>26.69</v>
          </cell>
        </row>
        <row r="15459">
          <cell r="A15459" t="str">
            <v>15.017.0337-0</v>
          </cell>
          <cell r="B15459">
            <v>33.72</v>
          </cell>
        </row>
        <row r="15460">
          <cell r="A15460" t="str">
            <v>15.017.0337-A</v>
          </cell>
          <cell r="B15460">
            <v>32.01</v>
          </cell>
        </row>
        <row r="15461">
          <cell r="A15461" t="str">
            <v>15.017.0338-0</v>
          </cell>
          <cell r="B15461">
            <v>40.69</v>
          </cell>
        </row>
        <row r="15462">
          <cell r="A15462" t="str">
            <v>15.017.0338-A</v>
          </cell>
          <cell r="B15462">
            <v>38.94</v>
          </cell>
        </row>
        <row r="15463">
          <cell r="A15463" t="str">
            <v>15.017.0340-0</v>
          </cell>
          <cell r="B15463">
            <v>50.71</v>
          </cell>
        </row>
        <row r="15464">
          <cell r="A15464" t="str">
            <v>15.017.0340-A</v>
          </cell>
          <cell r="B15464">
            <v>48.82</v>
          </cell>
        </row>
        <row r="15465">
          <cell r="A15465" t="str">
            <v>15.018.0010-0</v>
          </cell>
          <cell r="B15465">
            <v>12.56</v>
          </cell>
        </row>
        <row r="15466">
          <cell r="A15466" t="str">
            <v>15.018.0010-A</v>
          </cell>
          <cell r="B15466">
            <v>12.01</v>
          </cell>
        </row>
        <row r="15467">
          <cell r="A15467" t="str">
            <v>15.018.0015-0</v>
          </cell>
          <cell r="B15467">
            <v>13.59</v>
          </cell>
        </row>
        <row r="15468">
          <cell r="A15468" t="str">
            <v>15.018.0015-A</v>
          </cell>
          <cell r="B15468">
            <v>12.9</v>
          </cell>
        </row>
        <row r="15469">
          <cell r="A15469" t="str">
            <v>15.018.0020-0</v>
          </cell>
          <cell r="B15469">
            <v>19.53</v>
          </cell>
        </row>
        <row r="15470">
          <cell r="A15470" t="str">
            <v>15.018.0020-A</v>
          </cell>
          <cell r="B15470">
            <v>18.7</v>
          </cell>
        </row>
        <row r="15471">
          <cell r="A15471" t="str">
            <v>15.018.0025-0</v>
          </cell>
          <cell r="B15471">
            <v>12.56</v>
          </cell>
        </row>
        <row r="15472">
          <cell r="A15472" t="str">
            <v>15.018.0025-A</v>
          </cell>
          <cell r="B15472">
            <v>12.01</v>
          </cell>
        </row>
        <row r="15473">
          <cell r="A15473" t="str">
            <v>15.018.0030-0</v>
          </cell>
          <cell r="B15473">
            <v>13.44</v>
          </cell>
        </row>
        <row r="15474">
          <cell r="A15474" t="str">
            <v>15.018.0030-A</v>
          </cell>
          <cell r="B15474">
            <v>12.75</v>
          </cell>
        </row>
        <row r="15475">
          <cell r="A15475" t="str">
            <v>15.018.0035-0</v>
          </cell>
          <cell r="B15475">
            <v>17.48</v>
          </cell>
        </row>
        <row r="15476">
          <cell r="A15476" t="str">
            <v>15.018.0035-A</v>
          </cell>
          <cell r="B15476">
            <v>16.649999999999999</v>
          </cell>
        </row>
        <row r="15477">
          <cell r="A15477" t="str">
            <v>15.018.0040-0</v>
          </cell>
          <cell r="B15477">
            <v>12.16</v>
          </cell>
        </row>
        <row r="15478">
          <cell r="A15478" t="str">
            <v>15.018.0040-A</v>
          </cell>
          <cell r="B15478">
            <v>11.61</v>
          </cell>
        </row>
        <row r="15479">
          <cell r="A15479" t="str">
            <v>15.018.0050-0</v>
          </cell>
          <cell r="B15479">
            <v>13.19</v>
          </cell>
        </row>
        <row r="15480">
          <cell r="A15480" t="str">
            <v>15.018.0050-A</v>
          </cell>
          <cell r="B15480">
            <v>12.5</v>
          </cell>
        </row>
        <row r="15481">
          <cell r="A15481" t="str">
            <v>15.018.0055-0</v>
          </cell>
          <cell r="B15481">
            <v>17.170000000000002</v>
          </cell>
        </row>
        <row r="15482">
          <cell r="A15482" t="str">
            <v>15.018.0055-A</v>
          </cell>
          <cell r="B15482">
            <v>16.34</v>
          </cell>
        </row>
        <row r="15483">
          <cell r="A15483" t="str">
            <v>15.018.0060-0</v>
          </cell>
          <cell r="B15483">
            <v>12.74</v>
          </cell>
        </row>
        <row r="15484">
          <cell r="A15484" t="str">
            <v>15.018.0060-A</v>
          </cell>
          <cell r="B15484">
            <v>12.19</v>
          </cell>
        </row>
        <row r="15485">
          <cell r="A15485" t="str">
            <v>15.018.0065-0</v>
          </cell>
          <cell r="B15485">
            <v>13.59</v>
          </cell>
        </row>
        <row r="15486">
          <cell r="A15486" t="str">
            <v>15.018.0065-A</v>
          </cell>
          <cell r="B15486">
            <v>12.9</v>
          </cell>
        </row>
        <row r="15487">
          <cell r="A15487" t="str">
            <v>15.018.0070-0</v>
          </cell>
          <cell r="B15487">
            <v>17.48</v>
          </cell>
        </row>
        <row r="15488">
          <cell r="A15488" t="str">
            <v>15.018.0070-A</v>
          </cell>
          <cell r="B15488">
            <v>16.649999999999999</v>
          </cell>
        </row>
        <row r="15489">
          <cell r="A15489" t="str">
            <v>15.018.0075-0</v>
          </cell>
          <cell r="B15489">
            <v>12.66</v>
          </cell>
        </row>
        <row r="15490">
          <cell r="A15490" t="str">
            <v>15.018.0075-A</v>
          </cell>
          <cell r="B15490">
            <v>12.11</v>
          </cell>
        </row>
        <row r="15491">
          <cell r="A15491" t="str">
            <v>15.018.0080-0</v>
          </cell>
          <cell r="B15491">
            <v>13.59</v>
          </cell>
        </row>
        <row r="15492">
          <cell r="A15492" t="str">
            <v>15.018.0080-A</v>
          </cell>
          <cell r="B15492">
            <v>12.9</v>
          </cell>
        </row>
        <row r="15493">
          <cell r="A15493" t="str">
            <v>15.018.0085-0</v>
          </cell>
          <cell r="B15493">
            <v>17.48</v>
          </cell>
        </row>
        <row r="15494">
          <cell r="A15494" t="str">
            <v>15.018.0085-A</v>
          </cell>
          <cell r="B15494">
            <v>16.649999999999999</v>
          </cell>
        </row>
        <row r="15495">
          <cell r="A15495" t="str">
            <v>15.018.0090-0</v>
          </cell>
          <cell r="B15495">
            <v>14.38</v>
          </cell>
        </row>
        <row r="15496">
          <cell r="A15496" t="str">
            <v>15.018.0090-A</v>
          </cell>
          <cell r="B15496">
            <v>13.83</v>
          </cell>
        </row>
        <row r="15497">
          <cell r="A15497" t="str">
            <v>15.018.0095-0</v>
          </cell>
          <cell r="B15497">
            <v>15.12</v>
          </cell>
        </row>
        <row r="15498">
          <cell r="A15498" t="str">
            <v>15.018.0095-A</v>
          </cell>
          <cell r="B15498">
            <v>14.43</v>
          </cell>
        </row>
        <row r="15499">
          <cell r="A15499" t="str">
            <v>15.018.0100-0</v>
          </cell>
          <cell r="B15499">
            <v>20.95</v>
          </cell>
        </row>
        <row r="15500">
          <cell r="A15500" t="str">
            <v>15.018.0100-A</v>
          </cell>
          <cell r="B15500">
            <v>20.12</v>
          </cell>
        </row>
        <row r="15501">
          <cell r="A15501" t="str">
            <v>15.018.0105-0</v>
          </cell>
          <cell r="B15501">
            <v>13.41</v>
          </cell>
        </row>
        <row r="15502">
          <cell r="A15502" t="str">
            <v>15.018.0105-A</v>
          </cell>
          <cell r="B15502">
            <v>12.86</v>
          </cell>
        </row>
        <row r="15503">
          <cell r="A15503" t="str">
            <v>15.018.0110-0</v>
          </cell>
          <cell r="B15503">
            <v>12.87</v>
          </cell>
        </row>
        <row r="15504">
          <cell r="A15504" t="str">
            <v>15.018.0110-A</v>
          </cell>
          <cell r="B15504">
            <v>12.18</v>
          </cell>
        </row>
        <row r="15505">
          <cell r="A15505" t="str">
            <v>15.018.0115-0</v>
          </cell>
          <cell r="B15505">
            <v>18.87</v>
          </cell>
        </row>
        <row r="15506">
          <cell r="A15506" t="str">
            <v>15.018.0115-A</v>
          </cell>
          <cell r="B15506">
            <v>18.04</v>
          </cell>
        </row>
        <row r="15507">
          <cell r="A15507" t="str">
            <v>15.018.0117-0</v>
          </cell>
          <cell r="B15507">
            <v>9.26</v>
          </cell>
        </row>
        <row r="15508">
          <cell r="A15508" t="str">
            <v>15.018.0117-A</v>
          </cell>
          <cell r="B15508">
            <v>8.7100000000000009</v>
          </cell>
        </row>
        <row r="15509">
          <cell r="A15509" t="str">
            <v>15.018.0118-0</v>
          </cell>
          <cell r="B15509">
            <v>10.29</v>
          </cell>
        </row>
        <row r="15510">
          <cell r="A15510" t="str">
            <v>15.018.0118-A</v>
          </cell>
          <cell r="B15510">
            <v>9.6</v>
          </cell>
        </row>
        <row r="15511">
          <cell r="A15511" t="str">
            <v>15.018.0119-0</v>
          </cell>
          <cell r="B15511">
            <v>11.32</v>
          </cell>
        </row>
        <row r="15512">
          <cell r="A15512" t="str">
            <v>15.018.0119-A</v>
          </cell>
          <cell r="B15512">
            <v>10.49</v>
          </cell>
        </row>
        <row r="15513">
          <cell r="A15513" t="str">
            <v>15.018.0120-0</v>
          </cell>
          <cell r="B15513">
            <v>6.22</v>
          </cell>
        </row>
        <row r="15514">
          <cell r="A15514" t="str">
            <v>15.018.0120-A</v>
          </cell>
          <cell r="B15514">
            <v>5.65</v>
          </cell>
        </row>
        <row r="15515">
          <cell r="A15515" t="str">
            <v>15.018.0125-0</v>
          </cell>
          <cell r="B15515">
            <v>6.58</v>
          </cell>
        </row>
        <row r="15516">
          <cell r="A15516" t="str">
            <v>15.018.0125-A</v>
          </cell>
          <cell r="B15516">
            <v>6.01</v>
          </cell>
        </row>
        <row r="15517">
          <cell r="A15517" t="str">
            <v>15.018.0130-0</v>
          </cell>
          <cell r="B15517">
            <v>7.21</v>
          </cell>
        </row>
        <row r="15518">
          <cell r="A15518" t="str">
            <v>15.018.0130-A</v>
          </cell>
          <cell r="B15518">
            <v>6.64</v>
          </cell>
        </row>
        <row r="15519">
          <cell r="A15519" t="str">
            <v>15.018.0133-0</v>
          </cell>
          <cell r="B15519">
            <v>88.43</v>
          </cell>
        </row>
        <row r="15520">
          <cell r="A15520" t="str">
            <v>15.018.0133-A</v>
          </cell>
          <cell r="B15520">
            <v>85.11</v>
          </cell>
        </row>
        <row r="15521">
          <cell r="A15521" t="str">
            <v>15.018.0136-0</v>
          </cell>
          <cell r="B15521">
            <v>15.93</v>
          </cell>
        </row>
        <row r="15522">
          <cell r="A15522" t="str">
            <v>15.018.0136-A</v>
          </cell>
          <cell r="B15522">
            <v>14.01</v>
          </cell>
        </row>
        <row r="15523">
          <cell r="A15523" t="str">
            <v>15.018.0140-0</v>
          </cell>
          <cell r="B15523">
            <v>40.97</v>
          </cell>
        </row>
        <row r="15524">
          <cell r="A15524" t="str">
            <v>15.018.0140-A</v>
          </cell>
          <cell r="B15524">
            <v>39.049999999999997</v>
          </cell>
        </row>
        <row r="15525">
          <cell r="A15525" t="str">
            <v>15.018.0145-0</v>
          </cell>
          <cell r="B15525">
            <v>100.46</v>
          </cell>
        </row>
        <row r="15526">
          <cell r="A15526" t="str">
            <v>15.018.0145-A</v>
          </cell>
          <cell r="B15526">
            <v>98.4</v>
          </cell>
        </row>
        <row r="15527">
          <cell r="A15527" t="str">
            <v>15.018.0150-0</v>
          </cell>
          <cell r="B15527">
            <v>151.91999999999999</v>
          </cell>
        </row>
        <row r="15528">
          <cell r="A15528" t="str">
            <v>15.018.0150-A</v>
          </cell>
          <cell r="B15528">
            <v>149.72</v>
          </cell>
        </row>
        <row r="15529">
          <cell r="A15529" t="str">
            <v>15.018.0155-0</v>
          </cell>
          <cell r="B15529">
            <v>245.07</v>
          </cell>
        </row>
        <row r="15530">
          <cell r="A15530" t="str">
            <v>15.018.0155-A</v>
          </cell>
          <cell r="B15530">
            <v>242.73</v>
          </cell>
        </row>
        <row r="15531">
          <cell r="A15531" t="str">
            <v>15.018.0160-0</v>
          </cell>
          <cell r="B15531">
            <v>648.63</v>
          </cell>
        </row>
        <row r="15532">
          <cell r="A15532" t="str">
            <v>15.018.0160-A</v>
          </cell>
          <cell r="B15532">
            <v>646.15</v>
          </cell>
        </row>
        <row r="15533">
          <cell r="A15533" t="str">
            <v>15.018.0165-0</v>
          </cell>
          <cell r="B15533">
            <v>1184</v>
          </cell>
        </row>
        <row r="15534">
          <cell r="A15534" t="str">
            <v>15.018.0165-A</v>
          </cell>
          <cell r="B15534">
            <v>1181.25</v>
          </cell>
        </row>
        <row r="15535">
          <cell r="A15535" t="str">
            <v>15.018.0170-0</v>
          </cell>
          <cell r="B15535">
            <v>1845.05</v>
          </cell>
        </row>
        <row r="15536">
          <cell r="A15536" t="str">
            <v>15.018.0170-A</v>
          </cell>
          <cell r="B15536">
            <v>1842.03</v>
          </cell>
        </row>
        <row r="15537">
          <cell r="A15537" t="str">
            <v>15.018.0175-0</v>
          </cell>
          <cell r="B15537">
            <v>52.1</v>
          </cell>
        </row>
        <row r="15538">
          <cell r="A15538" t="str">
            <v>15.018.0175-A</v>
          </cell>
          <cell r="B15538">
            <v>47.36</v>
          </cell>
        </row>
        <row r="15539">
          <cell r="A15539" t="str">
            <v>15.018.0180-0</v>
          </cell>
          <cell r="B15539">
            <v>30.15</v>
          </cell>
        </row>
        <row r="15540">
          <cell r="A15540" t="str">
            <v>15.018.0180-A</v>
          </cell>
          <cell r="B15540">
            <v>28.02</v>
          </cell>
        </row>
        <row r="15541">
          <cell r="A15541" t="str">
            <v>15.018.0250-0</v>
          </cell>
          <cell r="B15541">
            <v>22.75</v>
          </cell>
        </row>
        <row r="15542">
          <cell r="A15542" t="str">
            <v>15.018.0250-A</v>
          </cell>
          <cell r="B15542">
            <v>20.38</v>
          </cell>
        </row>
        <row r="15543">
          <cell r="A15543" t="str">
            <v>15.018.0255-0</v>
          </cell>
          <cell r="B15543">
            <v>28.21</v>
          </cell>
        </row>
        <row r="15544">
          <cell r="A15544" t="str">
            <v>15.018.0255-A</v>
          </cell>
          <cell r="B15544">
            <v>25.37</v>
          </cell>
        </row>
        <row r="15545">
          <cell r="A15545" t="str">
            <v>15.018.0260-0</v>
          </cell>
          <cell r="B15545">
            <v>42.78</v>
          </cell>
        </row>
        <row r="15546">
          <cell r="A15546" t="str">
            <v>15.018.0260-A</v>
          </cell>
          <cell r="B15546">
            <v>38.520000000000003</v>
          </cell>
        </row>
        <row r="15547">
          <cell r="A15547" t="str">
            <v>15.018.0265-0</v>
          </cell>
          <cell r="B15547">
            <v>50.06</v>
          </cell>
        </row>
        <row r="15548">
          <cell r="A15548" t="str">
            <v>15.018.0265-A</v>
          </cell>
          <cell r="B15548">
            <v>45.32</v>
          </cell>
        </row>
        <row r="15549">
          <cell r="A15549" t="str">
            <v>15.018.0270-0</v>
          </cell>
          <cell r="B15549">
            <v>70.05</v>
          </cell>
        </row>
        <row r="15550">
          <cell r="A15550" t="str">
            <v>15.018.0270-A</v>
          </cell>
          <cell r="B15550">
            <v>64.37</v>
          </cell>
        </row>
        <row r="15551">
          <cell r="A15551" t="str">
            <v>15.018.0275-0</v>
          </cell>
          <cell r="B15551">
            <v>97.01</v>
          </cell>
        </row>
        <row r="15552">
          <cell r="A15552" t="str">
            <v>15.018.0275-A</v>
          </cell>
          <cell r="B15552">
            <v>89.91</v>
          </cell>
        </row>
        <row r="15553">
          <cell r="A15553" t="str">
            <v>15.018.0280-0</v>
          </cell>
          <cell r="B15553">
            <v>136.06</v>
          </cell>
        </row>
        <row r="15554">
          <cell r="A15554" t="str">
            <v>15.018.0280-A</v>
          </cell>
          <cell r="B15554">
            <v>127.06</v>
          </cell>
        </row>
        <row r="15555">
          <cell r="A15555" t="str">
            <v>15.018.0450-0</v>
          </cell>
          <cell r="B15555">
            <v>76.790000000000006</v>
          </cell>
        </row>
        <row r="15556">
          <cell r="A15556" t="str">
            <v>15.018.0450-A</v>
          </cell>
          <cell r="B15556">
            <v>72.05</v>
          </cell>
        </row>
        <row r="15557">
          <cell r="A15557" t="str">
            <v>15.018.0455-0</v>
          </cell>
          <cell r="B15557">
            <v>77.84</v>
          </cell>
        </row>
        <row r="15558">
          <cell r="A15558" t="str">
            <v>15.018.0455-A</v>
          </cell>
          <cell r="B15558">
            <v>73.099999999999994</v>
          </cell>
        </row>
        <row r="15559">
          <cell r="A15559" t="str">
            <v>15.018.0460-0</v>
          </cell>
          <cell r="B15559">
            <v>98.35</v>
          </cell>
        </row>
        <row r="15560">
          <cell r="A15560" t="str">
            <v>15.018.0460-A</v>
          </cell>
          <cell r="B15560">
            <v>93.61</v>
          </cell>
        </row>
        <row r="15561">
          <cell r="A15561" t="str">
            <v>15.018.0465-0</v>
          </cell>
          <cell r="B15561">
            <v>103</v>
          </cell>
        </row>
        <row r="15562">
          <cell r="A15562" t="str">
            <v>15.018.0465-A</v>
          </cell>
          <cell r="B15562">
            <v>98.26</v>
          </cell>
        </row>
        <row r="15563">
          <cell r="A15563" t="str">
            <v>15.018.0466-0</v>
          </cell>
          <cell r="B15563">
            <v>57.12</v>
          </cell>
        </row>
        <row r="15564">
          <cell r="A15564" t="str">
            <v>15.018.0466-A</v>
          </cell>
          <cell r="B15564">
            <v>52.39</v>
          </cell>
        </row>
        <row r="15565">
          <cell r="A15565" t="str">
            <v>15.018.0467-0</v>
          </cell>
          <cell r="B15565">
            <v>61.32</v>
          </cell>
        </row>
        <row r="15566">
          <cell r="A15566" t="str">
            <v>15.018.0467-A</v>
          </cell>
          <cell r="B15566">
            <v>56.58</v>
          </cell>
        </row>
        <row r="15567">
          <cell r="A15567" t="str">
            <v>15.018.0468-0</v>
          </cell>
          <cell r="B15567">
            <v>65.510000000000005</v>
          </cell>
        </row>
        <row r="15568">
          <cell r="A15568" t="str">
            <v>15.018.0468-A</v>
          </cell>
          <cell r="B15568">
            <v>60.78</v>
          </cell>
        </row>
        <row r="15569">
          <cell r="A15569" t="str">
            <v>15.018.0469-0</v>
          </cell>
          <cell r="B15569">
            <v>69.88</v>
          </cell>
        </row>
        <row r="15570">
          <cell r="A15570" t="str">
            <v>15.018.0469-A</v>
          </cell>
          <cell r="B15570">
            <v>65.14</v>
          </cell>
        </row>
        <row r="15571">
          <cell r="A15571" t="str">
            <v>15.018.0470-0</v>
          </cell>
          <cell r="B15571">
            <v>85.4</v>
          </cell>
        </row>
        <row r="15572">
          <cell r="A15572" t="str">
            <v>15.018.0470-A</v>
          </cell>
          <cell r="B15572">
            <v>80.66</v>
          </cell>
        </row>
        <row r="15573">
          <cell r="A15573" t="str">
            <v>15.018.0471-0</v>
          </cell>
          <cell r="B15573">
            <v>96.74</v>
          </cell>
        </row>
        <row r="15574">
          <cell r="A15574" t="str">
            <v>15.018.0471-A</v>
          </cell>
          <cell r="B15574">
            <v>92</v>
          </cell>
        </row>
        <row r="15575">
          <cell r="A15575" t="str">
            <v>15.018.0472-0</v>
          </cell>
          <cell r="B15575">
            <v>61.44</v>
          </cell>
        </row>
        <row r="15576">
          <cell r="A15576" t="str">
            <v>15.018.0472-A</v>
          </cell>
          <cell r="B15576">
            <v>56.71</v>
          </cell>
        </row>
        <row r="15577">
          <cell r="A15577" t="str">
            <v>15.018.0473-0</v>
          </cell>
          <cell r="B15577">
            <v>69.84</v>
          </cell>
        </row>
        <row r="15578">
          <cell r="A15578" t="str">
            <v>15.018.0473-A</v>
          </cell>
          <cell r="B15578">
            <v>65.099999999999994</v>
          </cell>
        </row>
        <row r="15579">
          <cell r="A15579" t="str">
            <v>15.018.0474-0</v>
          </cell>
          <cell r="B15579">
            <v>74.08</v>
          </cell>
        </row>
        <row r="15580">
          <cell r="A15580" t="str">
            <v>15.018.0474-A</v>
          </cell>
          <cell r="B15580">
            <v>69.349999999999994</v>
          </cell>
        </row>
        <row r="15581">
          <cell r="A15581" t="str">
            <v>15.018.0475-0</v>
          </cell>
          <cell r="B15581">
            <v>90.32</v>
          </cell>
        </row>
        <row r="15582">
          <cell r="A15582" t="str">
            <v>15.018.0475-A</v>
          </cell>
          <cell r="B15582">
            <v>85.58</v>
          </cell>
        </row>
        <row r="15583">
          <cell r="A15583" t="str">
            <v>15.018.0476-0</v>
          </cell>
          <cell r="B15583">
            <v>120.87</v>
          </cell>
        </row>
        <row r="15584">
          <cell r="A15584" t="str">
            <v>15.018.0476-A</v>
          </cell>
          <cell r="B15584">
            <v>116.13</v>
          </cell>
        </row>
        <row r="15585">
          <cell r="A15585" t="str">
            <v>15.018.0477-0</v>
          </cell>
          <cell r="B15585">
            <v>63.95</v>
          </cell>
        </row>
        <row r="15586">
          <cell r="A15586" t="str">
            <v>15.018.0477-A</v>
          </cell>
          <cell r="B15586">
            <v>59.21</v>
          </cell>
        </row>
        <row r="15587">
          <cell r="A15587" t="str">
            <v>15.018.0478-0</v>
          </cell>
          <cell r="B15587">
            <v>72.44</v>
          </cell>
        </row>
        <row r="15588">
          <cell r="A15588" t="str">
            <v>15.018.0478-A</v>
          </cell>
          <cell r="B15588">
            <v>67.7</v>
          </cell>
        </row>
        <row r="15589">
          <cell r="A15589" t="str">
            <v>15.018.0479-0</v>
          </cell>
          <cell r="B15589">
            <v>74.150000000000006</v>
          </cell>
        </row>
        <row r="15590">
          <cell r="A15590" t="str">
            <v>15.018.0479-A</v>
          </cell>
          <cell r="B15590">
            <v>69.41</v>
          </cell>
        </row>
        <row r="15591">
          <cell r="A15591" t="str">
            <v>15.018.0480-0</v>
          </cell>
          <cell r="B15591">
            <v>82.31</v>
          </cell>
        </row>
        <row r="15592">
          <cell r="A15592" t="str">
            <v>15.018.0480-A</v>
          </cell>
          <cell r="B15592">
            <v>77.569999999999993</v>
          </cell>
        </row>
        <row r="15593">
          <cell r="A15593" t="str">
            <v>15.018.0481-0</v>
          </cell>
          <cell r="B15593">
            <v>106.75</v>
          </cell>
        </row>
        <row r="15594">
          <cell r="A15594" t="str">
            <v>15.018.0481-A</v>
          </cell>
          <cell r="B15594">
            <v>102.01</v>
          </cell>
        </row>
        <row r="15595">
          <cell r="A15595" t="str">
            <v>15.018.0482-0</v>
          </cell>
          <cell r="B15595">
            <v>45.14</v>
          </cell>
        </row>
        <row r="15596">
          <cell r="A15596" t="str">
            <v>15.018.0482-A</v>
          </cell>
          <cell r="B15596">
            <v>40.409999999999997</v>
          </cell>
        </row>
        <row r="15597">
          <cell r="A15597" t="str">
            <v>15.018.0483-0</v>
          </cell>
          <cell r="B15597">
            <v>48.36</v>
          </cell>
        </row>
        <row r="15598">
          <cell r="A15598" t="str">
            <v>15.018.0483-A</v>
          </cell>
          <cell r="B15598">
            <v>43.62</v>
          </cell>
        </row>
        <row r="15599">
          <cell r="A15599" t="str">
            <v>15.018.0484-0</v>
          </cell>
          <cell r="B15599">
            <v>51.58</v>
          </cell>
        </row>
        <row r="15600">
          <cell r="A15600" t="str">
            <v>15.018.0484-A</v>
          </cell>
          <cell r="B15600">
            <v>46.84</v>
          </cell>
        </row>
        <row r="15601">
          <cell r="A15601" t="str">
            <v>15.018.0485-0</v>
          </cell>
          <cell r="B15601">
            <v>54.8</v>
          </cell>
        </row>
        <row r="15602">
          <cell r="A15602" t="str">
            <v>15.018.0485-A</v>
          </cell>
          <cell r="B15602">
            <v>50.06</v>
          </cell>
        </row>
        <row r="15603">
          <cell r="A15603" t="str">
            <v>15.018.0486-0</v>
          </cell>
          <cell r="B15603">
            <v>67.17</v>
          </cell>
        </row>
        <row r="15604">
          <cell r="A15604" t="str">
            <v>15.018.0486-A</v>
          </cell>
          <cell r="B15604">
            <v>62.43</v>
          </cell>
        </row>
        <row r="15605">
          <cell r="A15605" t="str">
            <v>15.018.0487-0</v>
          </cell>
          <cell r="B15605">
            <v>75.09</v>
          </cell>
        </row>
        <row r="15606">
          <cell r="A15606" t="str">
            <v>15.018.0487-A</v>
          </cell>
          <cell r="B15606">
            <v>70.349999999999994</v>
          </cell>
        </row>
        <row r="15607">
          <cell r="A15607" t="str">
            <v>15.018.0488-0</v>
          </cell>
          <cell r="B15607">
            <v>48.55</v>
          </cell>
        </row>
        <row r="15608">
          <cell r="A15608" t="str">
            <v>15.018.0488-A</v>
          </cell>
          <cell r="B15608">
            <v>43.81</v>
          </cell>
        </row>
        <row r="15609">
          <cell r="A15609" t="str">
            <v>15.018.0489-0</v>
          </cell>
          <cell r="B15609">
            <v>54.8</v>
          </cell>
        </row>
        <row r="15610">
          <cell r="A15610" t="str">
            <v>15.018.0489-A</v>
          </cell>
          <cell r="B15610">
            <v>50.06</v>
          </cell>
        </row>
        <row r="15611">
          <cell r="A15611" t="str">
            <v>15.018.0490-0</v>
          </cell>
          <cell r="B15611">
            <v>58.02</v>
          </cell>
        </row>
        <row r="15612">
          <cell r="A15612" t="str">
            <v>15.018.0490-A</v>
          </cell>
          <cell r="B15612">
            <v>53.28</v>
          </cell>
        </row>
        <row r="15613">
          <cell r="A15613" t="str">
            <v>15.018.0491-0</v>
          </cell>
          <cell r="B15613">
            <v>71.12</v>
          </cell>
        </row>
        <row r="15614">
          <cell r="A15614" t="str">
            <v>15.018.0491-A</v>
          </cell>
          <cell r="B15614">
            <v>66.39</v>
          </cell>
        </row>
        <row r="15615">
          <cell r="A15615" t="str">
            <v>15.018.0492-0</v>
          </cell>
          <cell r="B15615">
            <v>94.9</v>
          </cell>
        </row>
        <row r="15616">
          <cell r="A15616" t="str">
            <v>15.018.0492-A</v>
          </cell>
          <cell r="B15616">
            <v>90.17</v>
          </cell>
        </row>
        <row r="15617">
          <cell r="A15617" t="str">
            <v>15.018.0493-0</v>
          </cell>
          <cell r="B15617">
            <v>50.94</v>
          </cell>
        </row>
        <row r="15618">
          <cell r="A15618" t="str">
            <v>15.018.0493-A</v>
          </cell>
          <cell r="B15618">
            <v>46.2</v>
          </cell>
        </row>
        <row r="15619">
          <cell r="A15619" t="str">
            <v>15.018.0494-0</v>
          </cell>
          <cell r="B15619">
            <v>58.02</v>
          </cell>
        </row>
        <row r="15620">
          <cell r="A15620" t="str">
            <v>15.018.0494-A</v>
          </cell>
          <cell r="B15620">
            <v>53.28</v>
          </cell>
        </row>
        <row r="15621">
          <cell r="A15621" t="str">
            <v>15.018.0495-0</v>
          </cell>
          <cell r="B15621">
            <v>58.44</v>
          </cell>
        </row>
        <row r="15622">
          <cell r="A15622" t="str">
            <v>15.018.0495-A</v>
          </cell>
          <cell r="B15622">
            <v>53.7</v>
          </cell>
        </row>
        <row r="15623">
          <cell r="A15623" t="str">
            <v>15.018.0496-0</v>
          </cell>
          <cell r="B15623">
            <v>64.3</v>
          </cell>
        </row>
        <row r="15624">
          <cell r="A15624" t="str">
            <v>15.018.0496-A</v>
          </cell>
          <cell r="B15624">
            <v>59.56</v>
          </cell>
        </row>
        <row r="15625">
          <cell r="A15625" t="str">
            <v>15.018.0497-0</v>
          </cell>
          <cell r="B15625">
            <v>83.01</v>
          </cell>
        </row>
        <row r="15626">
          <cell r="A15626" t="str">
            <v>15.018.0497-A</v>
          </cell>
          <cell r="B15626">
            <v>78.27</v>
          </cell>
        </row>
        <row r="15627">
          <cell r="A15627" t="str">
            <v>15.018.0498-0</v>
          </cell>
          <cell r="B15627">
            <v>62.65</v>
          </cell>
        </row>
        <row r="15628">
          <cell r="A15628" t="str">
            <v>15.018.0498-A</v>
          </cell>
          <cell r="B15628">
            <v>57.91</v>
          </cell>
        </row>
        <row r="15629">
          <cell r="A15629" t="str">
            <v>15.018.0499-0</v>
          </cell>
          <cell r="B15629">
            <v>70.540000000000006</v>
          </cell>
        </row>
        <row r="15630">
          <cell r="A15630" t="str">
            <v>15.018.0499-A</v>
          </cell>
          <cell r="B15630">
            <v>65.8</v>
          </cell>
        </row>
        <row r="15631">
          <cell r="A15631" t="str">
            <v>15.018.0500-0</v>
          </cell>
          <cell r="B15631">
            <v>78.400000000000006</v>
          </cell>
        </row>
        <row r="15632">
          <cell r="A15632" t="str">
            <v>15.018.0500-A</v>
          </cell>
          <cell r="B15632">
            <v>73.66</v>
          </cell>
        </row>
        <row r="15633">
          <cell r="A15633" t="str">
            <v>15.018.0501-0</v>
          </cell>
          <cell r="B15633">
            <v>86.46</v>
          </cell>
        </row>
        <row r="15634">
          <cell r="A15634" t="str">
            <v>15.018.0501-A</v>
          </cell>
          <cell r="B15634">
            <v>81.72</v>
          </cell>
        </row>
        <row r="15635">
          <cell r="A15635" t="str">
            <v>15.018.0502-0</v>
          </cell>
          <cell r="B15635">
            <v>110.51</v>
          </cell>
        </row>
        <row r="15636">
          <cell r="A15636" t="str">
            <v>15.018.0502-A</v>
          </cell>
          <cell r="B15636">
            <v>105.78</v>
          </cell>
        </row>
        <row r="15637">
          <cell r="A15637" t="str">
            <v>15.018.0503-0</v>
          </cell>
          <cell r="B15637">
            <v>129.59</v>
          </cell>
        </row>
        <row r="15638">
          <cell r="A15638" t="str">
            <v>15.018.0503-A</v>
          </cell>
          <cell r="B15638">
            <v>124.85</v>
          </cell>
        </row>
        <row r="15639">
          <cell r="A15639" t="str">
            <v>15.018.0504-0</v>
          </cell>
          <cell r="B15639">
            <v>70.66</v>
          </cell>
        </row>
        <row r="15640">
          <cell r="A15640" t="str">
            <v>15.018.0504-A</v>
          </cell>
          <cell r="B15640">
            <v>65.92</v>
          </cell>
        </row>
        <row r="15641">
          <cell r="A15641" t="str">
            <v>15.018.0505-0</v>
          </cell>
          <cell r="B15641">
            <v>82.77</v>
          </cell>
        </row>
        <row r="15642">
          <cell r="A15642" t="str">
            <v>15.018.0505-A</v>
          </cell>
          <cell r="B15642">
            <v>78.03</v>
          </cell>
        </row>
        <row r="15643">
          <cell r="A15643" t="str">
            <v>15.018.0506-0</v>
          </cell>
          <cell r="B15643">
            <v>90.66</v>
          </cell>
        </row>
        <row r="15644">
          <cell r="A15644" t="str">
            <v>15.018.0506-A</v>
          </cell>
          <cell r="B15644">
            <v>85.92</v>
          </cell>
        </row>
        <row r="15645">
          <cell r="A15645" t="str">
            <v>15.018.0507-0</v>
          </cell>
          <cell r="B15645">
            <v>115.43</v>
          </cell>
        </row>
        <row r="15646">
          <cell r="A15646" t="str">
            <v>15.018.0507-A</v>
          </cell>
          <cell r="B15646">
            <v>110.69</v>
          </cell>
        </row>
        <row r="15647">
          <cell r="A15647" t="str">
            <v>15.018.0508-0</v>
          </cell>
          <cell r="B15647">
            <v>153.71</v>
          </cell>
        </row>
        <row r="15648">
          <cell r="A15648" t="str">
            <v>15.018.0508-A</v>
          </cell>
          <cell r="B15648">
            <v>148.97</v>
          </cell>
        </row>
        <row r="15649">
          <cell r="A15649" t="str">
            <v>15.018.0509-0</v>
          </cell>
          <cell r="B15649">
            <v>73.17</v>
          </cell>
        </row>
        <row r="15650">
          <cell r="A15650" t="str">
            <v>15.018.0509-A</v>
          </cell>
          <cell r="B15650">
            <v>68.430000000000007</v>
          </cell>
        </row>
        <row r="15651">
          <cell r="A15651" t="str">
            <v>15.018.0510-0</v>
          </cell>
          <cell r="B15651">
            <v>85.32</v>
          </cell>
        </row>
        <row r="15652">
          <cell r="A15652" t="str">
            <v>15.018.0510-A</v>
          </cell>
          <cell r="B15652">
            <v>80.58</v>
          </cell>
        </row>
        <row r="15653">
          <cell r="A15653" t="str">
            <v>15.018.0511-0</v>
          </cell>
          <cell r="B15653">
            <v>90.73</v>
          </cell>
        </row>
        <row r="15654">
          <cell r="A15654" t="str">
            <v>15.018.0511-A</v>
          </cell>
          <cell r="B15654">
            <v>85.99</v>
          </cell>
        </row>
        <row r="15655">
          <cell r="A15655" t="str">
            <v>15.018.0512-0</v>
          </cell>
          <cell r="B15655">
            <v>107.42</v>
          </cell>
        </row>
        <row r="15656">
          <cell r="A15656" t="str">
            <v>15.018.0512-A</v>
          </cell>
          <cell r="B15656">
            <v>102.69</v>
          </cell>
        </row>
        <row r="15657">
          <cell r="A15657" t="str">
            <v>15.018.0513-0</v>
          </cell>
          <cell r="B15657">
            <v>139.59</v>
          </cell>
        </row>
        <row r="15658">
          <cell r="A15658" t="str">
            <v>15.018.0513-A</v>
          </cell>
          <cell r="B15658">
            <v>134.86000000000001</v>
          </cell>
        </row>
        <row r="15659">
          <cell r="A15659" t="str">
            <v>15.018.0514-0</v>
          </cell>
          <cell r="B15659">
            <v>49.75</v>
          </cell>
        </row>
        <row r="15660">
          <cell r="A15660" t="str">
            <v>15.018.0514-A</v>
          </cell>
          <cell r="B15660">
            <v>45.01</v>
          </cell>
        </row>
        <row r="15661">
          <cell r="A15661" t="str">
            <v>15.018.0515-0</v>
          </cell>
          <cell r="B15661">
            <v>56.04</v>
          </cell>
        </row>
        <row r="15662">
          <cell r="A15662" t="str">
            <v>15.018.0515-A</v>
          </cell>
          <cell r="B15662">
            <v>51.3</v>
          </cell>
        </row>
        <row r="15663">
          <cell r="A15663" t="str">
            <v>15.018.0516-0</v>
          </cell>
          <cell r="B15663">
            <v>62.31</v>
          </cell>
        </row>
        <row r="15664">
          <cell r="A15664" t="str">
            <v>15.018.0516-A</v>
          </cell>
          <cell r="B15664">
            <v>57.58</v>
          </cell>
        </row>
        <row r="15665">
          <cell r="A15665" t="str">
            <v>15.018.0517-0</v>
          </cell>
          <cell r="B15665">
            <v>68.61</v>
          </cell>
        </row>
        <row r="15666">
          <cell r="A15666" t="str">
            <v>15.018.0517-A</v>
          </cell>
          <cell r="B15666">
            <v>63.87</v>
          </cell>
        </row>
        <row r="15667">
          <cell r="A15667" t="str">
            <v>15.018.0518-0</v>
          </cell>
          <cell r="B15667">
            <v>88.1</v>
          </cell>
        </row>
        <row r="15668">
          <cell r="A15668" t="str">
            <v>15.018.0518-A</v>
          </cell>
          <cell r="B15668">
            <v>83.36</v>
          </cell>
        </row>
        <row r="15669">
          <cell r="A15669" t="str">
            <v>15.018.0519-0</v>
          </cell>
          <cell r="B15669">
            <v>102.46</v>
          </cell>
        </row>
        <row r="15670">
          <cell r="A15670" t="str">
            <v>15.018.0519-A</v>
          </cell>
          <cell r="B15670">
            <v>97.72</v>
          </cell>
        </row>
        <row r="15671">
          <cell r="A15671" t="str">
            <v>15.018.0520-0</v>
          </cell>
          <cell r="B15671">
            <v>56.23</v>
          </cell>
        </row>
        <row r="15672">
          <cell r="A15672" t="str">
            <v>15.018.0520-A</v>
          </cell>
          <cell r="B15672">
            <v>51.49</v>
          </cell>
        </row>
        <row r="15673">
          <cell r="A15673" t="str">
            <v>15.018.0521-0</v>
          </cell>
          <cell r="B15673">
            <v>65.53</v>
          </cell>
        </row>
        <row r="15674">
          <cell r="A15674" t="str">
            <v>15.018.0521-A</v>
          </cell>
          <cell r="B15674">
            <v>60.8</v>
          </cell>
        </row>
        <row r="15675">
          <cell r="A15675" t="str">
            <v>15.018.0522-0</v>
          </cell>
          <cell r="B15675">
            <v>71.83</v>
          </cell>
        </row>
        <row r="15676">
          <cell r="A15676" t="str">
            <v>15.018.0522-A</v>
          </cell>
          <cell r="B15676">
            <v>67.09</v>
          </cell>
        </row>
        <row r="15677">
          <cell r="A15677" t="str">
            <v>15.018.0523-0</v>
          </cell>
          <cell r="B15677">
            <v>92.05</v>
          </cell>
        </row>
        <row r="15678">
          <cell r="A15678" t="str">
            <v>15.018.0523-A</v>
          </cell>
          <cell r="B15678">
            <v>87.32</v>
          </cell>
        </row>
        <row r="15679">
          <cell r="A15679" t="str">
            <v>15.018.0524-0</v>
          </cell>
          <cell r="B15679">
            <v>122.27</v>
          </cell>
        </row>
        <row r="15680">
          <cell r="A15680" t="str">
            <v>15.018.0524-A</v>
          </cell>
          <cell r="B15680">
            <v>117.54</v>
          </cell>
        </row>
        <row r="15681">
          <cell r="A15681" t="str">
            <v>15.018.0525-0</v>
          </cell>
          <cell r="B15681">
            <v>58.62</v>
          </cell>
        </row>
        <row r="15682">
          <cell r="A15682" t="str">
            <v>15.018.0525-A</v>
          </cell>
          <cell r="B15682">
            <v>53.89</v>
          </cell>
        </row>
        <row r="15683">
          <cell r="A15683" t="str">
            <v>15.018.0526-0</v>
          </cell>
          <cell r="B15683">
            <v>68.760000000000005</v>
          </cell>
        </row>
        <row r="15684">
          <cell r="A15684" t="str">
            <v>15.018.0526-A</v>
          </cell>
          <cell r="B15684">
            <v>64.02</v>
          </cell>
        </row>
        <row r="15685">
          <cell r="A15685" t="str">
            <v>15.018.0527-0</v>
          </cell>
          <cell r="B15685">
            <v>72.25</v>
          </cell>
        </row>
        <row r="15686">
          <cell r="A15686" t="str">
            <v>15.018.0527-A</v>
          </cell>
          <cell r="B15686">
            <v>67.52</v>
          </cell>
        </row>
        <row r="15687">
          <cell r="A15687" t="str">
            <v>15.018.0528-0</v>
          </cell>
          <cell r="B15687">
            <v>85.23</v>
          </cell>
        </row>
        <row r="15688">
          <cell r="A15688" t="str">
            <v>15.018.0528-A</v>
          </cell>
          <cell r="B15688">
            <v>80.489999999999995</v>
          </cell>
        </row>
        <row r="15689">
          <cell r="A15689" t="str">
            <v>15.018.0529-0</v>
          </cell>
          <cell r="B15689">
            <v>110.38</v>
          </cell>
        </row>
        <row r="15690">
          <cell r="A15690" t="str">
            <v>15.018.0529-A</v>
          </cell>
          <cell r="B15690">
            <v>105.64</v>
          </cell>
        </row>
        <row r="15691">
          <cell r="A15691" t="str">
            <v>15.018.0540-0</v>
          </cell>
          <cell r="B15691">
            <v>62.65</v>
          </cell>
        </row>
        <row r="15692">
          <cell r="A15692" t="str">
            <v>15.018.0540-A</v>
          </cell>
          <cell r="B15692">
            <v>57.91</v>
          </cell>
        </row>
        <row r="15693">
          <cell r="A15693" t="str">
            <v>15.018.0550-0</v>
          </cell>
          <cell r="B15693">
            <v>70.540000000000006</v>
          </cell>
        </row>
        <row r="15694">
          <cell r="A15694" t="str">
            <v>15.018.0550-A</v>
          </cell>
          <cell r="B15694">
            <v>65.8</v>
          </cell>
        </row>
        <row r="15695">
          <cell r="A15695" t="str">
            <v>15.018.0551-0</v>
          </cell>
          <cell r="B15695">
            <v>78.400000000000006</v>
          </cell>
        </row>
        <row r="15696">
          <cell r="A15696" t="str">
            <v>15.018.0551-A</v>
          </cell>
          <cell r="B15696">
            <v>73.66</v>
          </cell>
        </row>
        <row r="15697">
          <cell r="A15697" t="str">
            <v>15.018.0552-0</v>
          </cell>
          <cell r="B15697">
            <v>86.46</v>
          </cell>
        </row>
        <row r="15698">
          <cell r="A15698" t="str">
            <v>15.018.0552-A</v>
          </cell>
          <cell r="B15698">
            <v>81.72</v>
          </cell>
        </row>
        <row r="15699">
          <cell r="A15699" t="str">
            <v>15.018.0554-0</v>
          </cell>
          <cell r="B15699">
            <v>110.52</v>
          </cell>
        </row>
        <row r="15700">
          <cell r="A15700" t="str">
            <v>15.018.0554-A</v>
          </cell>
          <cell r="B15700">
            <v>105.78</v>
          </cell>
        </row>
        <row r="15701">
          <cell r="A15701" t="str">
            <v>15.018.0555-0</v>
          </cell>
          <cell r="B15701">
            <v>129.58000000000001</v>
          </cell>
        </row>
        <row r="15702">
          <cell r="A15702" t="str">
            <v>15.018.0555-A</v>
          </cell>
          <cell r="B15702">
            <v>124.84</v>
          </cell>
        </row>
        <row r="15703">
          <cell r="A15703" t="str">
            <v>15.018.0556-0</v>
          </cell>
          <cell r="B15703">
            <v>74.290000000000006</v>
          </cell>
        </row>
        <row r="15704">
          <cell r="A15704" t="str">
            <v>15.018.0556-A</v>
          </cell>
          <cell r="B15704">
            <v>69.56</v>
          </cell>
        </row>
        <row r="15705">
          <cell r="A15705" t="str">
            <v>15.018.0557-0</v>
          </cell>
          <cell r="B15705">
            <v>82.77</v>
          </cell>
        </row>
        <row r="15706">
          <cell r="A15706" t="str">
            <v>15.018.0557-A</v>
          </cell>
          <cell r="B15706">
            <v>78.03</v>
          </cell>
        </row>
        <row r="15707">
          <cell r="A15707" t="str">
            <v>15.018.0558-0</v>
          </cell>
          <cell r="B15707">
            <v>90.66</v>
          </cell>
        </row>
        <row r="15708">
          <cell r="A15708" t="str">
            <v>15.018.0558-A</v>
          </cell>
          <cell r="B15708">
            <v>85.93</v>
          </cell>
        </row>
        <row r="15709">
          <cell r="A15709" t="str">
            <v>15.018.0560-0</v>
          </cell>
          <cell r="B15709">
            <v>115.42</v>
          </cell>
        </row>
        <row r="15710">
          <cell r="A15710" t="str">
            <v>15.018.0560-A</v>
          </cell>
          <cell r="B15710">
            <v>110.68</v>
          </cell>
        </row>
        <row r="15711">
          <cell r="A15711" t="str">
            <v>15.018.0561-0</v>
          </cell>
          <cell r="B15711">
            <v>153.66999999999999</v>
          </cell>
        </row>
        <row r="15712">
          <cell r="A15712" t="str">
            <v>15.018.0561-A</v>
          </cell>
          <cell r="B15712">
            <v>148.93</v>
          </cell>
        </row>
        <row r="15713">
          <cell r="A15713" t="str">
            <v>15.018.0562-0</v>
          </cell>
          <cell r="B15713">
            <v>77.790000000000006</v>
          </cell>
        </row>
        <row r="15714">
          <cell r="A15714" t="str">
            <v>15.018.0562-A</v>
          </cell>
          <cell r="B15714">
            <v>73.05</v>
          </cell>
        </row>
        <row r="15715">
          <cell r="A15715" t="str">
            <v>15.018.0563-0</v>
          </cell>
          <cell r="B15715">
            <v>85.31</v>
          </cell>
        </row>
        <row r="15716">
          <cell r="A15716" t="str">
            <v>15.018.0563-A</v>
          </cell>
          <cell r="B15716">
            <v>80.569999999999993</v>
          </cell>
        </row>
        <row r="15717">
          <cell r="A15717" t="str">
            <v>15.018.0564-0</v>
          </cell>
          <cell r="B15717">
            <v>94.1</v>
          </cell>
        </row>
        <row r="15718">
          <cell r="A15718" t="str">
            <v>15.018.0564-A</v>
          </cell>
          <cell r="B15718">
            <v>89.36</v>
          </cell>
        </row>
        <row r="15719">
          <cell r="A15719" t="str">
            <v>15.018.0566-0</v>
          </cell>
          <cell r="B15719">
            <v>120.39</v>
          </cell>
        </row>
        <row r="15720">
          <cell r="A15720" t="str">
            <v>15.018.0566-A</v>
          </cell>
          <cell r="B15720">
            <v>115.65</v>
          </cell>
        </row>
        <row r="15721">
          <cell r="A15721" t="str">
            <v>15.018.0567-0</v>
          </cell>
          <cell r="B15721">
            <v>139.61000000000001</v>
          </cell>
        </row>
        <row r="15722">
          <cell r="A15722" t="str">
            <v>15.018.0567-A</v>
          </cell>
          <cell r="B15722">
            <v>134.87</v>
          </cell>
        </row>
        <row r="15723">
          <cell r="A15723" t="str">
            <v>15.018.0568-0</v>
          </cell>
          <cell r="B15723">
            <v>49.75</v>
          </cell>
        </row>
        <row r="15724">
          <cell r="A15724" t="str">
            <v>15.018.0568-A</v>
          </cell>
          <cell r="B15724">
            <v>45.01</v>
          </cell>
        </row>
        <row r="15725">
          <cell r="A15725" t="str">
            <v>15.018.0570-0</v>
          </cell>
          <cell r="B15725">
            <v>56.04</v>
          </cell>
        </row>
        <row r="15726">
          <cell r="A15726" t="str">
            <v>15.018.0570-A</v>
          </cell>
          <cell r="B15726">
            <v>51.3</v>
          </cell>
        </row>
        <row r="15727">
          <cell r="A15727" t="str">
            <v>15.018.0571-0</v>
          </cell>
          <cell r="B15727">
            <v>62.31</v>
          </cell>
        </row>
        <row r="15728">
          <cell r="A15728" t="str">
            <v>15.018.0571-A</v>
          </cell>
          <cell r="B15728">
            <v>57.58</v>
          </cell>
        </row>
        <row r="15729">
          <cell r="A15729" t="str">
            <v>15.018.0572-0</v>
          </cell>
          <cell r="B15729">
            <v>68.61</v>
          </cell>
        </row>
        <row r="15730">
          <cell r="A15730" t="str">
            <v>15.018.0572-A</v>
          </cell>
          <cell r="B15730">
            <v>63.87</v>
          </cell>
        </row>
        <row r="15731">
          <cell r="A15731" t="str">
            <v>15.018.0574-0</v>
          </cell>
          <cell r="B15731">
            <v>88.1</v>
          </cell>
        </row>
        <row r="15732">
          <cell r="A15732" t="str">
            <v>15.018.0574-A</v>
          </cell>
          <cell r="B15732">
            <v>83.37</v>
          </cell>
        </row>
        <row r="15733">
          <cell r="A15733" t="str">
            <v>15.018.0575-0</v>
          </cell>
          <cell r="B15733">
            <v>102.45</v>
          </cell>
        </row>
        <row r="15734">
          <cell r="A15734" t="str">
            <v>15.018.0575-A</v>
          </cell>
          <cell r="B15734">
            <v>97.71</v>
          </cell>
        </row>
        <row r="15735">
          <cell r="A15735" t="str">
            <v>15.018.0576-0</v>
          </cell>
          <cell r="B15735">
            <v>59.26</v>
          </cell>
        </row>
        <row r="15736">
          <cell r="A15736" t="str">
            <v>15.018.0576-A</v>
          </cell>
          <cell r="B15736">
            <v>54.52</v>
          </cell>
        </row>
        <row r="15737">
          <cell r="A15737" t="str">
            <v>15.018.0577-0</v>
          </cell>
          <cell r="B15737">
            <v>65.53</v>
          </cell>
        </row>
        <row r="15738">
          <cell r="A15738" t="str">
            <v>15.018.0577-A</v>
          </cell>
          <cell r="B15738">
            <v>60.8</v>
          </cell>
        </row>
        <row r="15739">
          <cell r="A15739" t="str">
            <v>15.018.0578-0</v>
          </cell>
          <cell r="B15739">
            <v>71.83</v>
          </cell>
        </row>
        <row r="15740">
          <cell r="A15740" t="str">
            <v>15.018.0578-A</v>
          </cell>
          <cell r="B15740">
            <v>67.099999999999994</v>
          </cell>
        </row>
        <row r="15741">
          <cell r="A15741" t="str">
            <v>15.018.0580-0</v>
          </cell>
          <cell r="B15741">
            <v>92.05</v>
          </cell>
        </row>
        <row r="15742">
          <cell r="A15742" t="str">
            <v>15.018.0580-A</v>
          </cell>
          <cell r="B15742">
            <v>87.31</v>
          </cell>
        </row>
        <row r="15743">
          <cell r="A15743" t="str">
            <v>15.018.0581-0</v>
          </cell>
          <cell r="B15743">
            <v>122.24</v>
          </cell>
        </row>
        <row r="15744">
          <cell r="A15744" t="str">
            <v>15.018.0581-A</v>
          </cell>
          <cell r="B15744">
            <v>117.5</v>
          </cell>
        </row>
        <row r="15745">
          <cell r="A15745" t="str">
            <v>15.018.0582-0</v>
          </cell>
          <cell r="B15745">
            <v>62.48</v>
          </cell>
        </row>
        <row r="15746">
          <cell r="A15746" t="str">
            <v>15.018.0582-A</v>
          </cell>
          <cell r="B15746">
            <v>57.74</v>
          </cell>
        </row>
        <row r="15747">
          <cell r="A15747" t="str">
            <v>15.018.0583-0</v>
          </cell>
          <cell r="B15747">
            <v>68.760000000000005</v>
          </cell>
        </row>
        <row r="15748">
          <cell r="A15748" t="str">
            <v>15.018.0583-A</v>
          </cell>
          <cell r="B15748">
            <v>64.02</v>
          </cell>
        </row>
        <row r="15749">
          <cell r="A15749" t="str">
            <v>15.018.0584-0</v>
          </cell>
          <cell r="B15749">
            <v>75.06</v>
          </cell>
        </row>
        <row r="15750">
          <cell r="A15750" t="str">
            <v>15.018.0584-A</v>
          </cell>
          <cell r="B15750">
            <v>70.319999999999993</v>
          </cell>
        </row>
        <row r="15751">
          <cell r="A15751" t="str">
            <v>15.018.0586-0</v>
          </cell>
          <cell r="B15751">
            <v>96.03</v>
          </cell>
        </row>
        <row r="15752">
          <cell r="A15752" t="str">
            <v>15.018.0586-A</v>
          </cell>
          <cell r="B15752">
            <v>91.29</v>
          </cell>
        </row>
        <row r="15753">
          <cell r="A15753" t="str">
            <v>15.018.0587-0</v>
          </cell>
          <cell r="B15753">
            <v>110.39</v>
          </cell>
        </row>
        <row r="15754">
          <cell r="A15754" t="str">
            <v>15.018.0587-A</v>
          </cell>
          <cell r="B15754">
            <v>105.65</v>
          </cell>
        </row>
        <row r="15755">
          <cell r="A15755" t="str">
            <v>15.018.0588-0</v>
          </cell>
          <cell r="B15755">
            <v>22.98</v>
          </cell>
        </row>
        <row r="15756">
          <cell r="A15756" t="str">
            <v>15.018.0588-A</v>
          </cell>
          <cell r="B15756">
            <v>20.61</v>
          </cell>
        </row>
        <row r="15757">
          <cell r="A15757" t="str">
            <v>15.018.0590-0</v>
          </cell>
          <cell r="B15757">
            <v>25.69</v>
          </cell>
        </row>
        <row r="15758">
          <cell r="A15758" t="str">
            <v>15.018.0590-A</v>
          </cell>
          <cell r="B15758">
            <v>23.32</v>
          </cell>
        </row>
        <row r="15759">
          <cell r="A15759" t="str">
            <v>15.018.0591-0</v>
          </cell>
          <cell r="B15759">
            <v>27.82</v>
          </cell>
        </row>
        <row r="15760">
          <cell r="A15760" t="str">
            <v>15.018.0591-A</v>
          </cell>
          <cell r="B15760">
            <v>25.45</v>
          </cell>
        </row>
        <row r="15761">
          <cell r="A15761" t="str">
            <v>15.018.0592-0</v>
          </cell>
          <cell r="B15761">
            <v>31.11</v>
          </cell>
        </row>
        <row r="15762">
          <cell r="A15762" t="str">
            <v>15.018.0592-A</v>
          </cell>
          <cell r="B15762">
            <v>28.74</v>
          </cell>
        </row>
        <row r="15763">
          <cell r="A15763" t="str">
            <v>15.018.0594-0</v>
          </cell>
          <cell r="B15763">
            <v>39.42</v>
          </cell>
        </row>
        <row r="15764">
          <cell r="A15764" t="str">
            <v>15.018.0594-A</v>
          </cell>
          <cell r="B15764">
            <v>37.049999999999997</v>
          </cell>
        </row>
        <row r="15765">
          <cell r="A15765" t="str">
            <v>15.018.0595-0</v>
          </cell>
          <cell r="B15765">
            <v>48.63</v>
          </cell>
        </row>
        <row r="15766">
          <cell r="A15766" t="str">
            <v>15.018.0595-A</v>
          </cell>
          <cell r="B15766">
            <v>46.26</v>
          </cell>
        </row>
        <row r="15767">
          <cell r="A15767" t="str">
            <v>15.018.0596-0</v>
          </cell>
          <cell r="B15767">
            <v>27.01</v>
          </cell>
        </row>
        <row r="15768">
          <cell r="A15768" t="str">
            <v>15.018.0596-A</v>
          </cell>
          <cell r="B15768">
            <v>24.64</v>
          </cell>
        </row>
        <row r="15769">
          <cell r="A15769" t="str">
            <v>15.018.0597-0</v>
          </cell>
          <cell r="B15769">
            <v>29.87</v>
          </cell>
        </row>
        <row r="15770">
          <cell r="A15770" t="str">
            <v>15.018.0597-A</v>
          </cell>
          <cell r="B15770">
            <v>27.5</v>
          </cell>
        </row>
        <row r="15771">
          <cell r="A15771" t="str">
            <v>15.018.0598-0</v>
          </cell>
          <cell r="B15771">
            <v>31.74</v>
          </cell>
        </row>
        <row r="15772">
          <cell r="A15772" t="str">
            <v>15.018.0598-A</v>
          </cell>
          <cell r="B15772">
            <v>29.37</v>
          </cell>
        </row>
        <row r="15773">
          <cell r="A15773" t="str">
            <v>15.018.0600-0</v>
          </cell>
          <cell r="B15773">
            <v>42.13</v>
          </cell>
        </row>
        <row r="15774">
          <cell r="A15774" t="str">
            <v>15.018.0600-A</v>
          </cell>
          <cell r="B15774">
            <v>39.76</v>
          </cell>
        </row>
        <row r="15775">
          <cell r="A15775" t="str">
            <v>15.018.0601-0</v>
          </cell>
          <cell r="B15775">
            <v>50.35</v>
          </cell>
        </row>
        <row r="15776">
          <cell r="A15776" t="str">
            <v>15.018.0601-A</v>
          </cell>
          <cell r="B15776">
            <v>47.98</v>
          </cell>
        </row>
        <row r="15777">
          <cell r="A15777" t="str">
            <v>15.018.0602-0</v>
          </cell>
          <cell r="B15777">
            <v>28.85</v>
          </cell>
        </row>
        <row r="15778">
          <cell r="A15778" t="str">
            <v>15.018.0602-A</v>
          </cell>
          <cell r="B15778">
            <v>26.48</v>
          </cell>
        </row>
        <row r="15779">
          <cell r="A15779" t="str">
            <v>15.018.0603-0</v>
          </cell>
          <cell r="B15779">
            <v>31.93</v>
          </cell>
        </row>
        <row r="15780">
          <cell r="A15780" t="str">
            <v>15.018.0603-A</v>
          </cell>
          <cell r="B15780">
            <v>29.56</v>
          </cell>
        </row>
        <row r="15781">
          <cell r="A15781" t="str">
            <v>15.018.0604-0</v>
          </cell>
          <cell r="B15781">
            <v>35.42</v>
          </cell>
        </row>
        <row r="15782">
          <cell r="A15782" t="str">
            <v>15.018.0604-A</v>
          </cell>
          <cell r="B15782">
            <v>33.049999999999997</v>
          </cell>
        </row>
        <row r="15783">
          <cell r="A15783" t="str">
            <v>15.018.0606-0</v>
          </cell>
          <cell r="B15783">
            <v>49.59</v>
          </cell>
        </row>
        <row r="15784">
          <cell r="A15784" t="str">
            <v>15.018.0606-A</v>
          </cell>
          <cell r="B15784">
            <v>47.22</v>
          </cell>
        </row>
        <row r="15785">
          <cell r="A15785" t="str">
            <v>15.018.0607-0</v>
          </cell>
          <cell r="B15785">
            <v>59.29</v>
          </cell>
        </row>
        <row r="15786">
          <cell r="A15786" t="str">
            <v>15.018.0607-A</v>
          </cell>
          <cell r="B15786">
            <v>56.92</v>
          </cell>
        </row>
        <row r="15787">
          <cell r="A15787" t="str">
            <v>15.018.0608-0</v>
          </cell>
          <cell r="B15787">
            <v>26.57</v>
          </cell>
        </row>
        <row r="15788">
          <cell r="A15788" t="str">
            <v>15.018.0608-A</v>
          </cell>
          <cell r="B15788">
            <v>24.2</v>
          </cell>
        </row>
        <row r="15789">
          <cell r="A15789" t="str">
            <v>15.018.0610-0</v>
          </cell>
          <cell r="B15789">
            <v>28.27</v>
          </cell>
        </row>
        <row r="15790">
          <cell r="A15790" t="str">
            <v>15.018.0610-A</v>
          </cell>
          <cell r="B15790">
            <v>25.9</v>
          </cell>
        </row>
        <row r="15791">
          <cell r="A15791" t="str">
            <v>15.018.0611-0</v>
          </cell>
          <cell r="B15791">
            <v>32.21</v>
          </cell>
        </row>
        <row r="15792">
          <cell r="A15792" t="str">
            <v>15.018.0611-A</v>
          </cell>
          <cell r="B15792">
            <v>29.84</v>
          </cell>
        </row>
        <row r="15793">
          <cell r="A15793" t="str">
            <v>15.018.0612-0</v>
          </cell>
          <cell r="B15793">
            <v>39.49</v>
          </cell>
        </row>
        <row r="15794">
          <cell r="A15794" t="str">
            <v>15.018.0612-A</v>
          </cell>
          <cell r="B15794">
            <v>37.119999999999997</v>
          </cell>
        </row>
        <row r="15795">
          <cell r="A15795" t="str">
            <v>15.018.0614-0</v>
          </cell>
          <cell r="B15795">
            <v>61.29</v>
          </cell>
        </row>
        <row r="15796">
          <cell r="A15796" t="str">
            <v>15.018.0614-A</v>
          </cell>
          <cell r="B15796">
            <v>58.92</v>
          </cell>
        </row>
        <row r="15797">
          <cell r="A15797" t="str">
            <v>15.018.0615-0</v>
          </cell>
          <cell r="B15797">
            <v>80.150000000000006</v>
          </cell>
        </row>
        <row r="15798">
          <cell r="A15798" t="str">
            <v>15.018.0615-A</v>
          </cell>
          <cell r="B15798">
            <v>77.78</v>
          </cell>
        </row>
        <row r="15799">
          <cell r="A15799" t="str">
            <v>15.018.0616-0</v>
          </cell>
          <cell r="B15799">
            <v>30.88</v>
          </cell>
        </row>
        <row r="15800">
          <cell r="A15800" t="str">
            <v>15.018.0616-A</v>
          </cell>
          <cell r="B15800">
            <v>28.51</v>
          </cell>
        </row>
        <row r="15801">
          <cell r="A15801" t="str">
            <v>15.018.0617-0</v>
          </cell>
          <cell r="B15801">
            <v>35.01</v>
          </cell>
        </row>
        <row r="15802">
          <cell r="A15802" t="str">
            <v>15.018.0617-A</v>
          </cell>
          <cell r="B15802">
            <v>32.64</v>
          </cell>
        </row>
        <row r="15803">
          <cell r="A15803" t="str">
            <v>15.018.0618-0</v>
          </cell>
          <cell r="B15803">
            <v>39.78</v>
          </cell>
        </row>
        <row r="15804">
          <cell r="A15804" t="str">
            <v>15.018.0618-A</v>
          </cell>
          <cell r="B15804">
            <v>37.409999999999997</v>
          </cell>
        </row>
        <row r="15805">
          <cell r="A15805" t="str">
            <v>15.018.0620-0</v>
          </cell>
          <cell r="B15805">
            <v>66.790000000000006</v>
          </cell>
        </row>
        <row r="15806">
          <cell r="A15806" t="str">
            <v>15.018.0620-A</v>
          </cell>
          <cell r="B15806">
            <v>64.42</v>
          </cell>
        </row>
        <row r="15807">
          <cell r="A15807" t="str">
            <v>15.018.0621-0</v>
          </cell>
          <cell r="B15807">
            <v>86.38</v>
          </cell>
        </row>
        <row r="15808">
          <cell r="A15808" t="str">
            <v>15.018.0621-A</v>
          </cell>
          <cell r="B15808">
            <v>84.01</v>
          </cell>
        </row>
        <row r="15809">
          <cell r="A15809" t="str">
            <v>15.018.0622-0</v>
          </cell>
          <cell r="B15809">
            <v>34.92</v>
          </cell>
        </row>
        <row r="15810">
          <cell r="A15810" t="str">
            <v>15.018.0622-A</v>
          </cell>
          <cell r="B15810">
            <v>32.549999999999997</v>
          </cell>
        </row>
        <row r="15811">
          <cell r="A15811" t="str">
            <v>15.018.0623-0</v>
          </cell>
          <cell r="B15811">
            <v>37.96</v>
          </cell>
        </row>
        <row r="15812">
          <cell r="A15812" t="str">
            <v>15.018.0623-A</v>
          </cell>
          <cell r="B15812">
            <v>35.590000000000003</v>
          </cell>
        </row>
        <row r="15813">
          <cell r="A15813" t="str">
            <v>15.018.0624-0</v>
          </cell>
          <cell r="B15813">
            <v>42.9</v>
          </cell>
        </row>
        <row r="15814">
          <cell r="A15814" t="str">
            <v>15.018.0624-A</v>
          </cell>
          <cell r="B15814">
            <v>40.53</v>
          </cell>
        </row>
        <row r="15815">
          <cell r="A15815" t="str">
            <v>15.018.0626-0</v>
          </cell>
          <cell r="B15815">
            <v>72.28</v>
          </cell>
        </row>
        <row r="15816">
          <cell r="A15816" t="str">
            <v>15.018.0626-A</v>
          </cell>
          <cell r="B15816">
            <v>69.91</v>
          </cell>
        </row>
        <row r="15817">
          <cell r="A15817" t="str">
            <v>15.018.0627-0</v>
          </cell>
          <cell r="B15817">
            <v>92.6</v>
          </cell>
        </row>
        <row r="15818">
          <cell r="A15818" t="str">
            <v>15.018.0627-A</v>
          </cell>
          <cell r="B15818">
            <v>90.23</v>
          </cell>
        </row>
        <row r="15819">
          <cell r="A15819" t="str">
            <v>15.018.0628-0</v>
          </cell>
          <cell r="B15819">
            <v>22.66</v>
          </cell>
        </row>
        <row r="15820">
          <cell r="A15820" t="str">
            <v>15.018.0628-A</v>
          </cell>
          <cell r="B15820">
            <v>20.29</v>
          </cell>
        </row>
        <row r="15821">
          <cell r="A15821" t="str">
            <v>15.018.0630-0</v>
          </cell>
          <cell r="B15821">
            <v>25.13</v>
          </cell>
        </row>
        <row r="15822">
          <cell r="A15822" t="str">
            <v>15.018.0630-A</v>
          </cell>
          <cell r="B15822">
            <v>22.76</v>
          </cell>
        </row>
        <row r="15823">
          <cell r="A15823" t="str">
            <v>15.018.0631-0</v>
          </cell>
          <cell r="B15823">
            <v>25.96</v>
          </cell>
        </row>
        <row r="15824">
          <cell r="A15824" t="str">
            <v>15.018.0631-A</v>
          </cell>
          <cell r="B15824">
            <v>23.59</v>
          </cell>
        </row>
        <row r="15825">
          <cell r="A15825" t="str">
            <v>15.018.0632-0</v>
          </cell>
          <cell r="B15825">
            <v>27.6</v>
          </cell>
        </row>
        <row r="15826">
          <cell r="A15826" t="str">
            <v>15.018.0632-A</v>
          </cell>
          <cell r="B15826">
            <v>25.23</v>
          </cell>
        </row>
        <row r="15827">
          <cell r="A15827" t="str">
            <v>15.018.0634-0</v>
          </cell>
          <cell r="B15827">
            <v>30.73</v>
          </cell>
        </row>
        <row r="15828">
          <cell r="A15828" t="str">
            <v>15.018.0634-A</v>
          </cell>
          <cell r="B15828">
            <v>28.36</v>
          </cell>
        </row>
        <row r="15829">
          <cell r="A15829" t="str">
            <v>15.018.0635-0</v>
          </cell>
          <cell r="B15829">
            <v>33.86</v>
          </cell>
        </row>
        <row r="15830">
          <cell r="A15830" t="str">
            <v>15.018.0635-A</v>
          </cell>
          <cell r="B15830">
            <v>31.49</v>
          </cell>
        </row>
        <row r="15831">
          <cell r="A15831" t="str">
            <v>15.018.0636-0</v>
          </cell>
          <cell r="B15831">
            <v>26.47</v>
          </cell>
        </row>
        <row r="15832">
          <cell r="A15832" t="str">
            <v>15.018.0636-A</v>
          </cell>
          <cell r="B15832">
            <v>24.1</v>
          </cell>
        </row>
        <row r="15833">
          <cell r="A15833" t="str">
            <v>15.018.0637-0</v>
          </cell>
          <cell r="B15833">
            <v>28.01</v>
          </cell>
        </row>
        <row r="15834">
          <cell r="A15834" t="str">
            <v>15.018.0637-A</v>
          </cell>
          <cell r="B15834">
            <v>25.64</v>
          </cell>
        </row>
        <row r="15835">
          <cell r="A15835" t="str">
            <v>15.018.0638-0</v>
          </cell>
          <cell r="B15835">
            <v>29.86</v>
          </cell>
        </row>
        <row r="15836">
          <cell r="A15836" t="str">
            <v>15.018.0638-A</v>
          </cell>
          <cell r="B15836">
            <v>27.49</v>
          </cell>
        </row>
        <row r="15837">
          <cell r="A15837" t="str">
            <v>15.018.0640-0</v>
          </cell>
          <cell r="B15837">
            <v>32.76</v>
          </cell>
        </row>
        <row r="15838">
          <cell r="A15838" t="str">
            <v>15.018.0640-A</v>
          </cell>
          <cell r="B15838">
            <v>30.39</v>
          </cell>
        </row>
        <row r="15839">
          <cell r="A15839" t="str">
            <v>15.018.0641-0</v>
          </cell>
          <cell r="B15839">
            <v>35.89</v>
          </cell>
        </row>
        <row r="15840">
          <cell r="A15840" t="str">
            <v>15.018.0641-A</v>
          </cell>
          <cell r="B15840">
            <v>33.520000000000003</v>
          </cell>
        </row>
        <row r="15841">
          <cell r="A15841" t="str">
            <v>15.018.0642-0</v>
          </cell>
          <cell r="B15841">
            <v>28.65</v>
          </cell>
        </row>
        <row r="15842">
          <cell r="A15842" t="str">
            <v>15.018.0642-A</v>
          </cell>
          <cell r="B15842">
            <v>26.28</v>
          </cell>
        </row>
        <row r="15843">
          <cell r="A15843" t="str">
            <v>15.018.0643-0</v>
          </cell>
          <cell r="B15843">
            <v>30.49</v>
          </cell>
        </row>
        <row r="15844">
          <cell r="A15844" t="str">
            <v>15.018.0643-A</v>
          </cell>
          <cell r="B15844">
            <v>28.12</v>
          </cell>
        </row>
        <row r="15845">
          <cell r="A15845" t="str">
            <v>15.018.0644-0</v>
          </cell>
          <cell r="B15845">
            <v>32.33</v>
          </cell>
        </row>
        <row r="15846">
          <cell r="A15846" t="str">
            <v>15.018.0644-A</v>
          </cell>
          <cell r="B15846">
            <v>29.96</v>
          </cell>
        </row>
        <row r="15847">
          <cell r="A15847" t="str">
            <v>15.018.0646-0</v>
          </cell>
          <cell r="B15847">
            <v>35</v>
          </cell>
        </row>
        <row r="15848">
          <cell r="A15848" t="str">
            <v>15.018.0646-A</v>
          </cell>
          <cell r="B15848">
            <v>32.630000000000003</v>
          </cell>
        </row>
        <row r="15849">
          <cell r="A15849" t="str">
            <v>15.018.0647-0</v>
          </cell>
          <cell r="B15849">
            <v>38.14</v>
          </cell>
        </row>
        <row r="15850">
          <cell r="A15850" t="str">
            <v>15.018.0647-A</v>
          </cell>
          <cell r="B15850">
            <v>35.770000000000003</v>
          </cell>
        </row>
        <row r="15851">
          <cell r="A15851" t="str">
            <v>15.018.0648-0</v>
          </cell>
          <cell r="B15851">
            <v>22.66</v>
          </cell>
        </row>
        <row r="15852">
          <cell r="A15852" t="str">
            <v>15.018.0648-A</v>
          </cell>
          <cell r="B15852">
            <v>20.29</v>
          </cell>
        </row>
        <row r="15853">
          <cell r="A15853" t="str">
            <v>15.018.0650-0</v>
          </cell>
          <cell r="B15853">
            <v>25.13</v>
          </cell>
        </row>
        <row r="15854">
          <cell r="A15854" t="str">
            <v>15.018.0650-A</v>
          </cell>
          <cell r="B15854">
            <v>22.76</v>
          </cell>
        </row>
        <row r="15855">
          <cell r="A15855" t="str">
            <v>15.018.0651-0</v>
          </cell>
          <cell r="B15855">
            <v>25.96</v>
          </cell>
        </row>
        <row r="15856">
          <cell r="A15856" t="str">
            <v>15.018.0651-A</v>
          </cell>
          <cell r="B15856">
            <v>23.59</v>
          </cell>
        </row>
        <row r="15857">
          <cell r="A15857" t="str">
            <v>15.018.0652-0</v>
          </cell>
          <cell r="B15857">
            <v>27.6</v>
          </cell>
        </row>
        <row r="15858">
          <cell r="A15858" t="str">
            <v>15.018.0652-A</v>
          </cell>
          <cell r="B15858">
            <v>25.23</v>
          </cell>
        </row>
        <row r="15859">
          <cell r="A15859" t="str">
            <v>15.018.0654-0</v>
          </cell>
          <cell r="B15859">
            <v>30.73</v>
          </cell>
        </row>
        <row r="15860">
          <cell r="A15860" t="str">
            <v>15.018.0654-A</v>
          </cell>
          <cell r="B15860">
            <v>28.36</v>
          </cell>
        </row>
        <row r="15861">
          <cell r="A15861" t="str">
            <v>15.018.0655-0</v>
          </cell>
          <cell r="B15861">
            <v>33.86</v>
          </cell>
        </row>
        <row r="15862">
          <cell r="A15862" t="str">
            <v>15.018.0655-A</v>
          </cell>
          <cell r="B15862">
            <v>31.49</v>
          </cell>
        </row>
        <row r="15863">
          <cell r="A15863" t="str">
            <v>15.018.0656-0</v>
          </cell>
          <cell r="B15863">
            <v>26.47</v>
          </cell>
        </row>
        <row r="15864">
          <cell r="A15864" t="str">
            <v>15.018.0656-A</v>
          </cell>
          <cell r="B15864">
            <v>24.1</v>
          </cell>
        </row>
        <row r="15865">
          <cell r="A15865" t="str">
            <v>15.018.0657-0</v>
          </cell>
          <cell r="B15865">
            <v>28.01</v>
          </cell>
        </row>
        <row r="15866">
          <cell r="A15866" t="str">
            <v>15.018.0657-A</v>
          </cell>
          <cell r="B15866">
            <v>25.64</v>
          </cell>
        </row>
        <row r="15867">
          <cell r="A15867" t="str">
            <v>15.018.0658-0</v>
          </cell>
          <cell r="B15867">
            <v>29.86</v>
          </cell>
        </row>
        <row r="15868">
          <cell r="A15868" t="str">
            <v>15.018.0658-A</v>
          </cell>
          <cell r="B15868">
            <v>27.49</v>
          </cell>
        </row>
        <row r="15869">
          <cell r="A15869" t="str">
            <v>15.018.0660-0</v>
          </cell>
          <cell r="B15869">
            <v>32.76</v>
          </cell>
        </row>
        <row r="15870">
          <cell r="A15870" t="str">
            <v>15.018.0660-A</v>
          </cell>
          <cell r="B15870">
            <v>30.39</v>
          </cell>
        </row>
        <row r="15871">
          <cell r="A15871" t="str">
            <v>15.018.0661-0</v>
          </cell>
          <cell r="B15871">
            <v>35.89</v>
          </cell>
        </row>
        <row r="15872">
          <cell r="A15872" t="str">
            <v>15.018.0661-A</v>
          </cell>
          <cell r="B15872">
            <v>33.520000000000003</v>
          </cell>
        </row>
        <row r="15873">
          <cell r="A15873" t="str">
            <v>15.018.0662-0</v>
          </cell>
          <cell r="B15873">
            <v>28.65</v>
          </cell>
        </row>
        <row r="15874">
          <cell r="A15874" t="str">
            <v>15.018.0662-A</v>
          </cell>
          <cell r="B15874">
            <v>26.28</v>
          </cell>
        </row>
        <row r="15875">
          <cell r="A15875" t="str">
            <v>15.018.0663-0</v>
          </cell>
          <cell r="B15875">
            <v>30.49</v>
          </cell>
        </row>
        <row r="15876">
          <cell r="A15876" t="str">
            <v>15.018.0663-A</v>
          </cell>
          <cell r="B15876">
            <v>28.12</v>
          </cell>
        </row>
        <row r="15877">
          <cell r="A15877" t="str">
            <v>15.018.0664-0</v>
          </cell>
          <cell r="B15877">
            <v>32.33</v>
          </cell>
        </row>
        <row r="15878">
          <cell r="A15878" t="str">
            <v>15.018.0664-A</v>
          </cell>
          <cell r="B15878">
            <v>29.96</v>
          </cell>
        </row>
        <row r="15879">
          <cell r="A15879" t="str">
            <v>15.018.0666-0</v>
          </cell>
          <cell r="B15879">
            <v>35</v>
          </cell>
        </row>
        <row r="15880">
          <cell r="A15880" t="str">
            <v>15.018.0666-A</v>
          </cell>
          <cell r="B15880">
            <v>32.630000000000003</v>
          </cell>
        </row>
        <row r="15881">
          <cell r="A15881" t="str">
            <v>15.018.0667-0</v>
          </cell>
          <cell r="B15881">
            <v>38.14</v>
          </cell>
        </row>
        <row r="15882">
          <cell r="A15882" t="str">
            <v>15.018.0667-A</v>
          </cell>
          <cell r="B15882">
            <v>35.770000000000003</v>
          </cell>
        </row>
        <row r="15883">
          <cell r="A15883" t="str">
            <v>15.018.0668-0</v>
          </cell>
          <cell r="B15883">
            <v>25.69</v>
          </cell>
        </row>
        <row r="15884">
          <cell r="A15884" t="str">
            <v>15.018.0668-A</v>
          </cell>
          <cell r="B15884">
            <v>23.32</v>
          </cell>
        </row>
        <row r="15885">
          <cell r="A15885" t="str">
            <v>15.018.0670-0</v>
          </cell>
          <cell r="B15885">
            <v>28.04</v>
          </cell>
        </row>
        <row r="15886">
          <cell r="A15886" t="str">
            <v>15.018.0670-A</v>
          </cell>
          <cell r="B15886">
            <v>25.67</v>
          </cell>
        </row>
        <row r="15887">
          <cell r="A15887" t="str">
            <v>15.018.0671-0</v>
          </cell>
          <cell r="B15887">
            <v>30.39</v>
          </cell>
        </row>
        <row r="15888">
          <cell r="A15888" t="str">
            <v>15.018.0671-A</v>
          </cell>
          <cell r="B15888">
            <v>28.02</v>
          </cell>
        </row>
        <row r="15889">
          <cell r="A15889" t="str">
            <v>15.018.0672-0</v>
          </cell>
          <cell r="B15889">
            <v>32.58</v>
          </cell>
        </row>
        <row r="15890">
          <cell r="A15890" t="str">
            <v>15.018.0672-A</v>
          </cell>
          <cell r="B15890">
            <v>30.21</v>
          </cell>
        </row>
        <row r="15891">
          <cell r="A15891" t="str">
            <v>15.018.0674-0</v>
          </cell>
          <cell r="B15891">
            <v>40.869999999999997</v>
          </cell>
        </row>
        <row r="15892">
          <cell r="A15892" t="str">
            <v>15.018.0674-A</v>
          </cell>
          <cell r="B15892">
            <v>38.5</v>
          </cell>
        </row>
        <row r="15893">
          <cell r="A15893" t="str">
            <v>15.018.0675-0</v>
          </cell>
          <cell r="B15893">
            <v>45.27</v>
          </cell>
        </row>
        <row r="15894">
          <cell r="A15894" t="str">
            <v>15.018.0675-A</v>
          </cell>
          <cell r="B15894">
            <v>42.9</v>
          </cell>
        </row>
        <row r="15895">
          <cell r="A15895" t="str">
            <v>15.018.0676-0</v>
          </cell>
          <cell r="B15895">
            <v>30.56</v>
          </cell>
        </row>
        <row r="15896">
          <cell r="A15896" t="str">
            <v>15.018.0676-A</v>
          </cell>
          <cell r="B15896">
            <v>28.19</v>
          </cell>
        </row>
        <row r="15897">
          <cell r="A15897" t="str">
            <v>15.018.0677-0</v>
          </cell>
          <cell r="B15897">
            <v>32.700000000000003</v>
          </cell>
        </row>
        <row r="15898">
          <cell r="A15898" t="str">
            <v>15.018.0677-A</v>
          </cell>
          <cell r="B15898">
            <v>30.33</v>
          </cell>
        </row>
        <row r="15899">
          <cell r="A15899" t="str">
            <v>15.018.0678-0</v>
          </cell>
          <cell r="B15899">
            <v>34.67</v>
          </cell>
        </row>
        <row r="15900">
          <cell r="A15900" t="str">
            <v>15.018.0678-A</v>
          </cell>
          <cell r="B15900">
            <v>32.299999999999997</v>
          </cell>
        </row>
        <row r="15901">
          <cell r="A15901" t="str">
            <v>15.018.0680-0</v>
          </cell>
          <cell r="B15901">
            <v>44.24</v>
          </cell>
        </row>
        <row r="15902">
          <cell r="A15902" t="str">
            <v>15.018.0680-A</v>
          </cell>
          <cell r="B15902">
            <v>41.87</v>
          </cell>
        </row>
        <row r="15903">
          <cell r="A15903" t="str">
            <v>15.018.0681-0</v>
          </cell>
          <cell r="B15903">
            <v>48.77</v>
          </cell>
        </row>
        <row r="15904">
          <cell r="A15904" t="str">
            <v>15.018.0681-A</v>
          </cell>
          <cell r="B15904">
            <v>46.4</v>
          </cell>
        </row>
        <row r="15905">
          <cell r="A15905" t="str">
            <v>15.018.0682-0</v>
          </cell>
          <cell r="B15905">
            <v>34.51</v>
          </cell>
        </row>
        <row r="15906">
          <cell r="A15906" t="str">
            <v>15.018.0682-A</v>
          </cell>
          <cell r="B15906">
            <v>32.14</v>
          </cell>
        </row>
        <row r="15907">
          <cell r="A15907" t="str">
            <v>15.018.0683-0</v>
          </cell>
          <cell r="B15907">
            <v>38.53</v>
          </cell>
        </row>
        <row r="15908">
          <cell r="A15908" t="str">
            <v>15.018.0683-A</v>
          </cell>
          <cell r="B15908">
            <v>36.159999999999997</v>
          </cell>
        </row>
        <row r="15909">
          <cell r="A15909" t="str">
            <v>15.018.0684-0</v>
          </cell>
          <cell r="B15909">
            <v>38.61</v>
          </cell>
        </row>
        <row r="15910">
          <cell r="A15910" t="str">
            <v>15.018.0684-A</v>
          </cell>
          <cell r="B15910">
            <v>36.24</v>
          </cell>
        </row>
        <row r="15911">
          <cell r="A15911" t="str">
            <v>15.018.0686-0</v>
          </cell>
          <cell r="B15911">
            <v>48.05</v>
          </cell>
        </row>
        <row r="15912">
          <cell r="A15912" t="str">
            <v>15.018.0686-A</v>
          </cell>
          <cell r="B15912">
            <v>45.68</v>
          </cell>
        </row>
        <row r="15913">
          <cell r="A15913" t="str">
            <v>15.018.0687-0</v>
          </cell>
          <cell r="B15913">
            <v>52.58</v>
          </cell>
        </row>
        <row r="15914">
          <cell r="A15914" t="str">
            <v>15.018.0687-A</v>
          </cell>
          <cell r="B15914">
            <v>50.21</v>
          </cell>
        </row>
        <row r="15915">
          <cell r="A15915" t="str">
            <v>15.018.0688-0</v>
          </cell>
          <cell r="B15915">
            <v>25.45</v>
          </cell>
        </row>
        <row r="15916">
          <cell r="A15916" t="str">
            <v>15.018.0688-A</v>
          </cell>
          <cell r="B15916">
            <v>23.08</v>
          </cell>
        </row>
        <row r="15917">
          <cell r="A15917" t="str">
            <v>15.018.0690-0</v>
          </cell>
          <cell r="B15917">
            <v>29.95</v>
          </cell>
        </row>
        <row r="15918">
          <cell r="A15918" t="str">
            <v>15.018.0690-A</v>
          </cell>
          <cell r="B15918">
            <v>27.58</v>
          </cell>
        </row>
        <row r="15919">
          <cell r="A15919" t="str">
            <v>15.018.0691-0</v>
          </cell>
          <cell r="B15919">
            <v>32.04</v>
          </cell>
        </row>
        <row r="15920">
          <cell r="A15920" t="str">
            <v>15.018.0691-A</v>
          </cell>
          <cell r="B15920">
            <v>29.67</v>
          </cell>
        </row>
        <row r="15921">
          <cell r="A15921" t="str">
            <v>15.018.0692-0</v>
          </cell>
          <cell r="B15921">
            <v>35.83</v>
          </cell>
        </row>
        <row r="15922">
          <cell r="A15922" t="str">
            <v>15.018.0692-A</v>
          </cell>
          <cell r="B15922">
            <v>33.46</v>
          </cell>
        </row>
        <row r="15923">
          <cell r="A15923" t="str">
            <v>15.018.0694-0</v>
          </cell>
          <cell r="B15923">
            <v>28.23</v>
          </cell>
        </row>
        <row r="15924">
          <cell r="A15924" t="str">
            <v>15.018.0694-A</v>
          </cell>
          <cell r="B15924">
            <v>25.86</v>
          </cell>
        </row>
        <row r="15925">
          <cell r="A15925" t="str">
            <v>15.018.0695-0</v>
          </cell>
          <cell r="B15925">
            <v>51.41</v>
          </cell>
        </row>
        <row r="15926">
          <cell r="A15926" t="str">
            <v>15.018.0695-A</v>
          </cell>
          <cell r="B15926">
            <v>49.04</v>
          </cell>
        </row>
        <row r="15927">
          <cell r="A15927" t="str">
            <v>15.018.0696-0</v>
          </cell>
          <cell r="B15927">
            <v>31.39</v>
          </cell>
        </row>
        <row r="15928">
          <cell r="A15928" t="str">
            <v>15.018.0696-A</v>
          </cell>
          <cell r="B15928">
            <v>29.02</v>
          </cell>
        </row>
        <row r="15929">
          <cell r="A15929" t="str">
            <v>15.018.0697-0</v>
          </cell>
          <cell r="B15929">
            <v>29.79</v>
          </cell>
        </row>
        <row r="15930">
          <cell r="A15930" t="str">
            <v>15.018.0697-A</v>
          </cell>
          <cell r="B15930">
            <v>27.42</v>
          </cell>
        </row>
        <row r="15931">
          <cell r="A15931" t="str">
            <v>15.018.0698-0</v>
          </cell>
          <cell r="B15931">
            <v>38.78</v>
          </cell>
        </row>
        <row r="15932">
          <cell r="A15932" t="str">
            <v>15.018.0698-A</v>
          </cell>
          <cell r="B15932">
            <v>36.409999999999997</v>
          </cell>
        </row>
        <row r="15933">
          <cell r="A15933" t="str">
            <v>15.018.0700-0</v>
          </cell>
          <cell r="B15933">
            <v>39.549999999999997</v>
          </cell>
        </row>
        <row r="15934">
          <cell r="A15934" t="str">
            <v>15.018.0700-A</v>
          </cell>
          <cell r="B15934">
            <v>37.18</v>
          </cell>
        </row>
        <row r="15935">
          <cell r="A15935" t="str">
            <v>15.018.0701-0</v>
          </cell>
          <cell r="B15935">
            <v>44.99</v>
          </cell>
        </row>
        <row r="15936">
          <cell r="A15936" t="str">
            <v>15.018.0701-A</v>
          </cell>
          <cell r="B15936">
            <v>42.62</v>
          </cell>
        </row>
        <row r="15937">
          <cell r="A15937" t="str">
            <v>15.018.0702-0</v>
          </cell>
          <cell r="B15937">
            <v>34.18</v>
          </cell>
        </row>
        <row r="15938">
          <cell r="A15938" t="str">
            <v>15.018.0702-A</v>
          </cell>
          <cell r="B15938">
            <v>31.81</v>
          </cell>
        </row>
        <row r="15939">
          <cell r="A15939" t="str">
            <v>15.018.0703-0</v>
          </cell>
          <cell r="B15939">
            <v>37.79</v>
          </cell>
        </row>
        <row r="15940">
          <cell r="A15940" t="str">
            <v>15.018.0703-A</v>
          </cell>
          <cell r="B15940">
            <v>35.42</v>
          </cell>
        </row>
        <row r="15941">
          <cell r="A15941" t="str">
            <v>15.018.0704-0</v>
          </cell>
          <cell r="B15941">
            <v>41.92</v>
          </cell>
        </row>
        <row r="15942">
          <cell r="A15942" t="str">
            <v>15.018.0704-A</v>
          </cell>
          <cell r="B15942">
            <v>39.549999999999997</v>
          </cell>
        </row>
        <row r="15943">
          <cell r="A15943" t="str">
            <v>15.018.0706-0</v>
          </cell>
          <cell r="B15943">
            <v>33.549999999999997</v>
          </cell>
        </row>
        <row r="15944">
          <cell r="A15944" t="str">
            <v>15.018.0706-A</v>
          </cell>
          <cell r="B15944">
            <v>31.18</v>
          </cell>
        </row>
        <row r="15945">
          <cell r="A15945" t="str">
            <v>15.018.0707-0</v>
          </cell>
          <cell r="B15945">
            <v>50.27</v>
          </cell>
        </row>
        <row r="15946">
          <cell r="A15946" t="str">
            <v>15.018.0707-A</v>
          </cell>
          <cell r="B15946">
            <v>47.9</v>
          </cell>
        </row>
        <row r="15947">
          <cell r="A15947" t="str">
            <v>15.018.0708-0</v>
          </cell>
          <cell r="B15947">
            <v>28.27</v>
          </cell>
        </row>
        <row r="15948">
          <cell r="A15948" t="str">
            <v>15.018.0708-A</v>
          </cell>
          <cell r="B15948">
            <v>25.9</v>
          </cell>
        </row>
        <row r="15949">
          <cell r="A15949" t="str">
            <v>15.018.0710-0</v>
          </cell>
          <cell r="B15949">
            <v>31.72</v>
          </cell>
        </row>
        <row r="15950">
          <cell r="A15950" t="str">
            <v>15.018.0710-A</v>
          </cell>
          <cell r="B15950">
            <v>29.35</v>
          </cell>
        </row>
        <row r="15951">
          <cell r="A15951" t="str">
            <v>15.018.0711-0</v>
          </cell>
          <cell r="B15951">
            <v>35.18</v>
          </cell>
        </row>
        <row r="15952">
          <cell r="A15952" t="str">
            <v>15.018.0711-A</v>
          </cell>
          <cell r="B15952">
            <v>32.81</v>
          </cell>
        </row>
        <row r="15953">
          <cell r="A15953" t="str">
            <v>15.018.0712-0</v>
          </cell>
          <cell r="B15953">
            <v>38.78</v>
          </cell>
        </row>
        <row r="15954">
          <cell r="A15954" t="str">
            <v>15.018.0712-A</v>
          </cell>
          <cell r="B15954">
            <v>36.409999999999997</v>
          </cell>
        </row>
        <row r="15955">
          <cell r="A15955" t="str">
            <v>15.018.0714-0</v>
          </cell>
          <cell r="B15955">
            <v>44.24</v>
          </cell>
        </row>
        <row r="15956">
          <cell r="A15956" t="str">
            <v>15.018.0714-A</v>
          </cell>
          <cell r="B15956">
            <v>41.87</v>
          </cell>
        </row>
        <row r="15957">
          <cell r="A15957" t="str">
            <v>15.018.0715-0</v>
          </cell>
          <cell r="B15957">
            <v>49.96</v>
          </cell>
        </row>
        <row r="15958">
          <cell r="A15958" t="str">
            <v>15.018.0715-A</v>
          </cell>
          <cell r="B15958">
            <v>47.59</v>
          </cell>
        </row>
        <row r="15959">
          <cell r="A15959" t="str">
            <v>15.018.0716-0</v>
          </cell>
          <cell r="B15959">
            <v>36.65</v>
          </cell>
        </row>
        <row r="15960">
          <cell r="A15960" t="str">
            <v>15.018.0716-A</v>
          </cell>
          <cell r="B15960">
            <v>34.28</v>
          </cell>
        </row>
        <row r="15961">
          <cell r="A15961" t="str">
            <v>15.018.0717-0</v>
          </cell>
          <cell r="B15961">
            <v>42.38</v>
          </cell>
        </row>
        <row r="15962">
          <cell r="A15962" t="str">
            <v>15.018.0717-A</v>
          </cell>
          <cell r="B15962">
            <v>40.01</v>
          </cell>
        </row>
        <row r="15963">
          <cell r="A15963" t="str">
            <v>15.018.0718-0</v>
          </cell>
          <cell r="B15963">
            <v>39.78</v>
          </cell>
        </row>
        <row r="15964">
          <cell r="A15964" t="str">
            <v>15.018.0718-A</v>
          </cell>
          <cell r="B15964">
            <v>37.409999999999997</v>
          </cell>
        </row>
        <row r="15965">
          <cell r="A15965" t="str">
            <v>15.018.0720-0</v>
          </cell>
          <cell r="B15965">
            <v>49.51</v>
          </cell>
        </row>
        <row r="15966">
          <cell r="A15966" t="str">
            <v>15.018.0720-A</v>
          </cell>
          <cell r="B15966">
            <v>47.14</v>
          </cell>
        </row>
        <row r="15967">
          <cell r="A15967" t="str">
            <v>15.018.0721-0</v>
          </cell>
          <cell r="B15967">
            <v>55.65</v>
          </cell>
        </row>
        <row r="15968">
          <cell r="A15968" t="str">
            <v>15.018.0721-A</v>
          </cell>
          <cell r="B15968">
            <v>53.28</v>
          </cell>
        </row>
        <row r="15969">
          <cell r="A15969" t="str">
            <v>15.018.0722-0</v>
          </cell>
          <cell r="B15969">
            <v>41.92</v>
          </cell>
        </row>
        <row r="15970">
          <cell r="A15970" t="str">
            <v>15.018.0722-A</v>
          </cell>
          <cell r="B15970">
            <v>39.549999999999997</v>
          </cell>
        </row>
        <row r="15971">
          <cell r="A15971" t="str">
            <v>15.018.0723-0</v>
          </cell>
          <cell r="B15971">
            <v>39.78</v>
          </cell>
        </row>
        <row r="15972">
          <cell r="A15972" t="str">
            <v>15.018.0723-A</v>
          </cell>
          <cell r="B15972">
            <v>37.409999999999997</v>
          </cell>
        </row>
        <row r="15973">
          <cell r="A15973" t="str">
            <v>15.018.0724-0</v>
          </cell>
          <cell r="B15973">
            <v>53.21</v>
          </cell>
        </row>
        <row r="15974">
          <cell r="A15974" t="str">
            <v>15.018.0724-A</v>
          </cell>
          <cell r="B15974">
            <v>50.84</v>
          </cell>
        </row>
        <row r="15975">
          <cell r="A15975" t="str">
            <v>15.018.0726-0</v>
          </cell>
          <cell r="B15975">
            <v>54.92</v>
          </cell>
        </row>
        <row r="15976">
          <cell r="A15976" t="str">
            <v>15.018.0726-A</v>
          </cell>
          <cell r="B15976">
            <v>52.55</v>
          </cell>
        </row>
        <row r="15977">
          <cell r="A15977" t="str">
            <v>15.018.0727-0</v>
          </cell>
          <cell r="B15977">
            <v>61.8</v>
          </cell>
        </row>
        <row r="15978">
          <cell r="A15978" t="str">
            <v>15.018.0727-A</v>
          </cell>
          <cell r="B15978">
            <v>59.43</v>
          </cell>
        </row>
        <row r="15979">
          <cell r="A15979" t="str">
            <v>15.018.0728-0</v>
          </cell>
          <cell r="B15979">
            <v>26.71</v>
          </cell>
        </row>
        <row r="15980">
          <cell r="A15980" t="str">
            <v>15.018.0728-A</v>
          </cell>
          <cell r="B15980">
            <v>24.34</v>
          </cell>
        </row>
        <row r="15981">
          <cell r="A15981" t="str">
            <v>15.018.0730-0</v>
          </cell>
          <cell r="B15981">
            <v>30.5</v>
          </cell>
        </row>
        <row r="15982">
          <cell r="A15982" t="str">
            <v>15.018.0730-A</v>
          </cell>
          <cell r="B15982">
            <v>28.13</v>
          </cell>
        </row>
        <row r="15983">
          <cell r="A15983" t="str">
            <v>15.018.0731-0</v>
          </cell>
          <cell r="B15983">
            <v>34.909999999999997</v>
          </cell>
        </row>
        <row r="15984">
          <cell r="A15984" t="str">
            <v>15.018.0731-A</v>
          </cell>
          <cell r="B15984">
            <v>32.54</v>
          </cell>
        </row>
        <row r="15985">
          <cell r="A15985" t="str">
            <v>15.018.0732-0</v>
          </cell>
          <cell r="B15985">
            <v>39.94</v>
          </cell>
        </row>
        <row r="15986">
          <cell r="A15986" t="str">
            <v>15.018.0732-A</v>
          </cell>
          <cell r="B15986">
            <v>37.57</v>
          </cell>
        </row>
        <row r="15987">
          <cell r="A15987" t="str">
            <v>15.018.0734-0</v>
          </cell>
          <cell r="B15987">
            <v>55.37</v>
          </cell>
        </row>
        <row r="15988">
          <cell r="A15988" t="str">
            <v>15.018.0734-A</v>
          </cell>
          <cell r="B15988">
            <v>53</v>
          </cell>
        </row>
        <row r="15989">
          <cell r="A15989" t="str">
            <v>15.018.0735-0</v>
          </cell>
          <cell r="B15989">
            <v>63.12</v>
          </cell>
        </row>
        <row r="15990">
          <cell r="A15990" t="str">
            <v>15.018.0735-A</v>
          </cell>
          <cell r="B15990">
            <v>60.75</v>
          </cell>
        </row>
        <row r="15991">
          <cell r="A15991" t="str">
            <v>15.018.0736-0</v>
          </cell>
          <cell r="B15991">
            <v>33.369999999999997</v>
          </cell>
        </row>
        <row r="15992">
          <cell r="A15992" t="str">
            <v>15.018.0736-A</v>
          </cell>
          <cell r="B15992">
            <v>31</v>
          </cell>
        </row>
        <row r="15993">
          <cell r="A15993" t="str">
            <v>15.018.0737-0</v>
          </cell>
          <cell r="B15993">
            <v>37.79</v>
          </cell>
        </row>
        <row r="15994">
          <cell r="A15994" t="str">
            <v>15.018.0737-A</v>
          </cell>
          <cell r="B15994">
            <v>35.42</v>
          </cell>
        </row>
        <row r="15995">
          <cell r="A15995" t="str">
            <v>15.018.0738-0</v>
          </cell>
          <cell r="B15995">
            <v>42.84</v>
          </cell>
        </row>
        <row r="15996">
          <cell r="A15996" t="str">
            <v>15.018.0738-A</v>
          </cell>
          <cell r="B15996">
            <v>40.47</v>
          </cell>
        </row>
        <row r="15997">
          <cell r="A15997" t="str">
            <v>15.018.0740-0</v>
          </cell>
          <cell r="B15997">
            <v>59.91</v>
          </cell>
        </row>
        <row r="15998">
          <cell r="A15998" t="str">
            <v>15.018.0740-A</v>
          </cell>
          <cell r="B15998">
            <v>57.54</v>
          </cell>
        </row>
        <row r="15999">
          <cell r="A15999" t="str">
            <v>15.018.0741-0</v>
          </cell>
          <cell r="B15999">
            <v>67.94</v>
          </cell>
        </row>
        <row r="16000">
          <cell r="A16000" t="str">
            <v>15.018.0741-A</v>
          </cell>
          <cell r="B16000">
            <v>65.569999999999993</v>
          </cell>
        </row>
        <row r="16001">
          <cell r="A16001" t="str">
            <v>15.018.0742-0</v>
          </cell>
          <cell r="B16001">
            <v>36.58</v>
          </cell>
        </row>
        <row r="16002">
          <cell r="A16002" t="str">
            <v>15.018.0742-A</v>
          </cell>
          <cell r="B16002">
            <v>34.21</v>
          </cell>
        </row>
        <row r="16003">
          <cell r="A16003" t="str">
            <v>15.018.0743-0</v>
          </cell>
          <cell r="B16003">
            <v>42.57</v>
          </cell>
        </row>
        <row r="16004">
          <cell r="A16004" t="str">
            <v>15.018.0743-A</v>
          </cell>
          <cell r="B16004">
            <v>40.200000000000003</v>
          </cell>
        </row>
        <row r="16005">
          <cell r="A16005" t="str">
            <v>15.018.0744-0</v>
          </cell>
          <cell r="B16005">
            <v>43.54</v>
          </cell>
        </row>
        <row r="16006">
          <cell r="A16006" t="str">
            <v>15.018.0744-A</v>
          </cell>
          <cell r="B16006">
            <v>41.17</v>
          </cell>
        </row>
        <row r="16007">
          <cell r="A16007" t="str">
            <v>15.018.0746-0</v>
          </cell>
          <cell r="B16007">
            <v>64.73</v>
          </cell>
        </row>
        <row r="16008">
          <cell r="A16008" t="str">
            <v>15.018.0746-A</v>
          </cell>
          <cell r="B16008">
            <v>62.36</v>
          </cell>
        </row>
        <row r="16009">
          <cell r="A16009" t="str">
            <v>15.018.0747-0</v>
          </cell>
          <cell r="B16009">
            <v>73.23</v>
          </cell>
        </row>
        <row r="16010">
          <cell r="A16010" t="str">
            <v>15.018.0747-A</v>
          </cell>
          <cell r="B16010">
            <v>70.86</v>
          </cell>
        </row>
        <row r="16011">
          <cell r="A16011" t="str">
            <v>15.018.0748-0</v>
          </cell>
          <cell r="B16011">
            <v>36.39</v>
          </cell>
        </row>
        <row r="16012">
          <cell r="A16012" t="str">
            <v>15.018.0748-A</v>
          </cell>
          <cell r="B16012">
            <v>34.020000000000003</v>
          </cell>
        </row>
        <row r="16013">
          <cell r="A16013" t="str">
            <v>15.018.0750-0</v>
          </cell>
          <cell r="B16013">
            <v>40.76</v>
          </cell>
        </row>
        <row r="16014">
          <cell r="A16014" t="str">
            <v>15.018.0750-A</v>
          </cell>
          <cell r="B16014">
            <v>38.39</v>
          </cell>
        </row>
        <row r="16015">
          <cell r="A16015" t="str">
            <v>15.018.0751-0</v>
          </cell>
          <cell r="B16015">
            <v>45.86</v>
          </cell>
        </row>
        <row r="16016">
          <cell r="A16016" t="str">
            <v>15.018.0751-A</v>
          </cell>
          <cell r="B16016">
            <v>43.49</v>
          </cell>
        </row>
        <row r="16017">
          <cell r="A16017" t="str">
            <v>15.018.0752-0</v>
          </cell>
          <cell r="B16017">
            <v>51.62</v>
          </cell>
        </row>
        <row r="16018">
          <cell r="A16018" t="str">
            <v>15.018.0752-A</v>
          </cell>
          <cell r="B16018">
            <v>49.25</v>
          </cell>
        </row>
        <row r="16019">
          <cell r="A16019" t="str">
            <v>15.018.0754-0</v>
          </cell>
          <cell r="B16019">
            <v>67.94</v>
          </cell>
        </row>
        <row r="16020">
          <cell r="A16020" t="str">
            <v>15.018.0754-A</v>
          </cell>
          <cell r="B16020">
            <v>65.569999999999993</v>
          </cell>
        </row>
        <row r="16021">
          <cell r="A16021" t="str">
            <v>15.018.0755-0</v>
          </cell>
          <cell r="B16021">
            <v>86.56</v>
          </cell>
        </row>
        <row r="16022">
          <cell r="A16022" t="str">
            <v>15.018.0755-A</v>
          </cell>
          <cell r="B16022">
            <v>84.19</v>
          </cell>
        </row>
        <row r="16023">
          <cell r="A16023" t="str">
            <v>15.018.0756-0</v>
          </cell>
          <cell r="B16023">
            <v>44.87</v>
          </cell>
        </row>
        <row r="16024">
          <cell r="A16024" t="str">
            <v>15.018.0756-A</v>
          </cell>
          <cell r="B16024">
            <v>42.5</v>
          </cell>
        </row>
        <row r="16025">
          <cell r="A16025" t="str">
            <v>15.018.0757-0</v>
          </cell>
          <cell r="B16025">
            <v>50.21</v>
          </cell>
        </row>
        <row r="16026">
          <cell r="A16026" t="str">
            <v>15.018.0757-A</v>
          </cell>
          <cell r="B16026">
            <v>47.84</v>
          </cell>
        </row>
        <row r="16027">
          <cell r="A16027" t="str">
            <v>15.018.0758-0</v>
          </cell>
          <cell r="B16027">
            <v>54.41</v>
          </cell>
        </row>
        <row r="16028">
          <cell r="A16028" t="str">
            <v>15.018.0758-A</v>
          </cell>
          <cell r="B16028">
            <v>52.04</v>
          </cell>
        </row>
        <row r="16029">
          <cell r="A16029" t="str">
            <v>15.018.0760-0</v>
          </cell>
          <cell r="B16029">
            <v>82.23</v>
          </cell>
        </row>
        <row r="16030">
          <cell r="A16030" t="str">
            <v>15.018.0760-A</v>
          </cell>
          <cell r="B16030">
            <v>79.86</v>
          </cell>
        </row>
        <row r="16031">
          <cell r="A16031" t="str">
            <v>15.018.0761-0</v>
          </cell>
          <cell r="B16031">
            <v>92.71</v>
          </cell>
        </row>
        <row r="16032">
          <cell r="A16032" t="str">
            <v>15.018.0761-A</v>
          </cell>
          <cell r="B16032">
            <v>90.34</v>
          </cell>
        </row>
        <row r="16033">
          <cell r="A16033" t="str">
            <v>15.018.0762-0</v>
          </cell>
          <cell r="B16033">
            <v>48.98</v>
          </cell>
        </row>
        <row r="16034">
          <cell r="A16034" t="str">
            <v>15.018.0762-A</v>
          </cell>
          <cell r="B16034">
            <v>46.61</v>
          </cell>
        </row>
        <row r="16035">
          <cell r="A16035" t="str">
            <v>15.018.0763-0</v>
          </cell>
          <cell r="B16035">
            <v>46.07</v>
          </cell>
        </row>
        <row r="16036">
          <cell r="A16036" t="str">
            <v>15.018.0763-A</v>
          </cell>
          <cell r="B16036">
            <v>43.7</v>
          </cell>
        </row>
        <row r="16037">
          <cell r="A16037" t="str">
            <v>15.018.0764-0</v>
          </cell>
          <cell r="B16037">
            <v>58.85</v>
          </cell>
        </row>
        <row r="16038">
          <cell r="A16038" t="str">
            <v>15.018.0764-A</v>
          </cell>
          <cell r="B16038">
            <v>56.48</v>
          </cell>
        </row>
        <row r="16039">
          <cell r="A16039" t="str">
            <v>15.018.0766-0</v>
          </cell>
          <cell r="B16039">
            <v>79.510000000000005</v>
          </cell>
        </row>
        <row r="16040">
          <cell r="A16040" t="str">
            <v>15.018.0766-A</v>
          </cell>
          <cell r="B16040">
            <v>77.14</v>
          </cell>
        </row>
        <row r="16041">
          <cell r="A16041" t="str">
            <v>15.018.0767-0</v>
          </cell>
          <cell r="B16041">
            <v>98.86</v>
          </cell>
        </row>
        <row r="16042">
          <cell r="A16042" t="str">
            <v>15.018.0767-A</v>
          </cell>
          <cell r="B16042">
            <v>96.49</v>
          </cell>
        </row>
        <row r="16043">
          <cell r="A16043" t="str">
            <v>15.018.0768-0</v>
          </cell>
          <cell r="B16043">
            <v>36.65</v>
          </cell>
        </row>
        <row r="16044">
          <cell r="A16044" t="str">
            <v>15.018.0768-A</v>
          </cell>
          <cell r="B16044">
            <v>34.28</v>
          </cell>
        </row>
        <row r="16045">
          <cell r="A16045" t="str">
            <v>15.018.0770-0</v>
          </cell>
          <cell r="B16045">
            <v>45.5</v>
          </cell>
        </row>
        <row r="16046">
          <cell r="A16046" t="str">
            <v>15.018.0770-A</v>
          </cell>
          <cell r="B16046">
            <v>43.13</v>
          </cell>
        </row>
        <row r="16047">
          <cell r="A16047" t="str">
            <v>15.018.0771-0</v>
          </cell>
          <cell r="B16047">
            <v>48.81</v>
          </cell>
        </row>
        <row r="16048">
          <cell r="A16048" t="str">
            <v>15.018.0771-A</v>
          </cell>
          <cell r="B16048">
            <v>46.44</v>
          </cell>
        </row>
        <row r="16049">
          <cell r="A16049" t="str">
            <v>15.018.0772-0</v>
          </cell>
          <cell r="B16049">
            <v>55.89</v>
          </cell>
        </row>
        <row r="16050">
          <cell r="A16050" t="str">
            <v>15.018.0772-A</v>
          </cell>
          <cell r="B16050">
            <v>53.52</v>
          </cell>
        </row>
        <row r="16051">
          <cell r="A16051" t="str">
            <v>15.018.0774-0</v>
          </cell>
          <cell r="B16051">
            <v>80.55</v>
          </cell>
        </row>
        <row r="16052">
          <cell r="A16052" t="str">
            <v>15.018.0774-A</v>
          </cell>
          <cell r="B16052">
            <v>78.180000000000007</v>
          </cell>
        </row>
        <row r="16053">
          <cell r="A16053" t="str">
            <v>15.018.0775-0</v>
          </cell>
          <cell r="B16053">
            <v>102.39</v>
          </cell>
        </row>
        <row r="16054">
          <cell r="A16054" t="str">
            <v>15.018.0775-A</v>
          </cell>
          <cell r="B16054">
            <v>100.02</v>
          </cell>
        </row>
        <row r="16055">
          <cell r="A16055" t="str">
            <v>15.018.0776-0</v>
          </cell>
          <cell r="B16055">
            <v>45.82</v>
          </cell>
        </row>
        <row r="16056">
          <cell r="A16056" t="str">
            <v>15.018.0776-A</v>
          </cell>
          <cell r="B16056">
            <v>43.45</v>
          </cell>
        </row>
        <row r="16057">
          <cell r="A16057" t="str">
            <v>15.018.0777-0</v>
          </cell>
          <cell r="B16057">
            <v>52.94</v>
          </cell>
        </row>
        <row r="16058">
          <cell r="A16058" t="str">
            <v>15.018.0777-A</v>
          </cell>
          <cell r="B16058">
            <v>50.57</v>
          </cell>
        </row>
        <row r="16059">
          <cell r="A16059" t="str">
            <v>15.018.0778-0</v>
          </cell>
          <cell r="B16059">
            <v>60.34</v>
          </cell>
        </row>
        <row r="16060">
          <cell r="A16060" t="str">
            <v>15.018.0778-A</v>
          </cell>
          <cell r="B16060">
            <v>57.97</v>
          </cell>
        </row>
        <row r="16061">
          <cell r="A16061" t="str">
            <v>15.018.0780-0</v>
          </cell>
          <cell r="B16061">
            <v>86.56</v>
          </cell>
        </row>
        <row r="16062">
          <cell r="A16062" t="str">
            <v>15.018.0780-A</v>
          </cell>
          <cell r="B16062">
            <v>84.19</v>
          </cell>
        </row>
        <row r="16063">
          <cell r="A16063" t="str">
            <v>15.018.0781-0</v>
          </cell>
          <cell r="B16063">
            <v>109.1</v>
          </cell>
        </row>
        <row r="16064">
          <cell r="A16064" t="str">
            <v>15.018.0781-A</v>
          </cell>
          <cell r="B16064">
            <v>106.73</v>
          </cell>
        </row>
        <row r="16065">
          <cell r="A16065" t="str">
            <v>15.018.0782-0</v>
          </cell>
          <cell r="B16065">
            <v>43.34</v>
          </cell>
        </row>
        <row r="16066">
          <cell r="A16066" t="str">
            <v>15.018.0782-A</v>
          </cell>
          <cell r="B16066">
            <v>40.97</v>
          </cell>
        </row>
        <row r="16067">
          <cell r="A16067" t="str">
            <v>15.018.0783-0</v>
          </cell>
          <cell r="B16067">
            <v>57.2</v>
          </cell>
        </row>
        <row r="16068">
          <cell r="A16068" t="str">
            <v>15.018.0783-A</v>
          </cell>
          <cell r="B16068">
            <v>54.83</v>
          </cell>
        </row>
        <row r="16069">
          <cell r="A16069" t="str">
            <v>15.018.0784-0</v>
          </cell>
          <cell r="B16069">
            <v>62.19</v>
          </cell>
        </row>
        <row r="16070">
          <cell r="A16070" t="str">
            <v>15.018.0784-A</v>
          </cell>
          <cell r="B16070">
            <v>59.82</v>
          </cell>
        </row>
        <row r="16071">
          <cell r="A16071" t="str">
            <v>15.018.0786-0</v>
          </cell>
          <cell r="B16071">
            <v>62.5</v>
          </cell>
        </row>
        <row r="16072">
          <cell r="A16072" t="str">
            <v>15.018.0786-A</v>
          </cell>
          <cell r="B16072">
            <v>60.13</v>
          </cell>
        </row>
        <row r="16073">
          <cell r="A16073" t="str">
            <v>15.018.0787-0</v>
          </cell>
          <cell r="B16073">
            <v>115.84</v>
          </cell>
        </row>
        <row r="16074">
          <cell r="A16074" t="str">
            <v>15.018.0787-A</v>
          </cell>
          <cell r="B16074">
            <v>113.47</v>
          </cell>
        </row>
        <row r="16075">
          <cell r="A16075" t="str">
            <v>15.018.0788-0</v>
          </cell>
          <cell r="B16075">
            <v>45.36</v>
          </cell>
        </row>
        <row r="16076">
          <cell r="A16076" t="str">
            <v>15.018.0788-A</v>
          </cell>
          <cell r="B16076">
            <v>42.99</v>
          </cell>
        </row>
        <row r="16077">
          <cell r="A16077" t="str">
            <v>15.018.0790-0</v>
          </cell>
          <cell r="B16077">
            <v>54.76</v>
          </cell>
        </row>
        <row r="16078">
          <cell r="A16078" t="str">
            <v>15.018.0790-A</v>
          </cell>
          <cell r="B16078">
            <v>52.39</v>
          </cell>
        </row>
        <row r="16079">
          <cell r="A16079" t="str">
            <v>15.018.0791-0</v>
          </cell>
          <cell r="B16079">
            <v>56.4</v>
          </cell>
        </row>
        <row r="16080">
          <cell r="A16080" t="str">
            <v>15.018.0791-A</v>
          </cell>
          <cell r="B16080">
            <v>54.03</v>
          </cell>
        </row>
        <row r="16081">
          <cell r="A16081" t="str">
            <v>15.018.0792-0</v>
          </cell>
          <cell r="B16081">
            <v>62.8</v>
          </cell>
        </row>
        <row r="16082">
          <cell r="A16082" t="str">
            <v>15.018.0792-A</v>
          </cell>
          <cell r="B16082">
            <v>60.43</v>
          </cell>
        </row>
        <row r="16083">
          <cell r="A16083" t="str">
            <v>15.018.0794-0</v>
          </cell>
          <cell r="B16083">
            <v>88.47</v>
          </cell>
        </row>
        <row r="16084">
          <cell r="A16084" t="str">
            <v>15.018.0794-A</v>
          </cell>
          <cell r="B16084">
            <v>86.1</v>
          </cell>
        </row>
        <row r="16085">
          <cell r="A16085" t="str">
            <v>15.018.0795-0</v>
          </cell>
          <cell r="B16085">
            <v>108.81</v>
          </cell>
        </row>
        <row r="16086">
          <cell r="A16086" t="str">
            <v>15.018.0795-A</v>
          </cell>
          <cell r="B16086">
            <v>106.44</v>
          </cell>
        </row>
        <row r="16087">
          <cell r="A16087" t="str">
            <v>15.018.0796-0</v>
          </cell>
          <cell r="B16087">
            <v>54.76</v>
          </cell>
        </row>
        <row r="16088">
          <cell r="A16088" t="str">
            <v>15.018.0796-A</v>
          </cell>
          <cell r="B16088">
            <v>52.39</v>
          </cell>
        </row>
        <row r="16089">
          <cell r="A16089" t="str">
            <v>15.018.0797-0</v>
          </cell>
          <cell r="B16089">
            <v>60.66</v>
          </cell>
        </row>
        <row r="16090">
          <cell r="A16090" t="str">
            <v>15.018.0797-A</v>
          </cell>
          <cell r="B16090">
            <v>58.29</v>
          </cell>
        </row>
        <row r="16091">
          <cell r="A16091" t="str">
            <v>15.018.0798-0</v>
          </cell>
          <cell r="B16091">
            <v>76.010000000000005</v>
          </cell>
        </row>
        <row r="16092">
          <cell r="A16092" t="str">
            <v>15.018.0798-A</v>
          </cell>
          <cell r="B16092">
            <v>73.64</v>
          </cell>
        </row>
        <row r="16093">
          <cell r="A16093" t="str">
            <v>15.018.0800-0</v>
          </cell>
          <cell r="B16093">
            <v>93.43</v>
          </cell>
        </row>
        <row r="16094">
          <cell r="A16094" t="str">
            <v>15.018.0800-A</v>
          </cell>
          <cell r="B16094">
            <v>91.06</v>
          </cell>
        </row>
        <row r="16095">
          <cell r="A16095" t="str">
            <v>15.018.0801-0</v>
          </cell>
          <cell r="B16095">
            <v>113.79</v>
          </cell>
        </row>
        <row r="16096">
          <cell r="A16096" t="str">
            <v>15.018.0801-A</v>
          </cell>
          <cell r="B16096">
            <v>111.42</v>
          </cell>
        </row>
        <row r="16097">
          <cell r="A16097" t="str">
            <v>15.018.0802-0</v>
          </cell>
          <cell r="B16097">
            <v>59.01</v>
          </cell>
        </row>
        <row r="16098">
          <cell r="A16098" t="str">
            <v>15.018.0802-A</v>
          </cell>
          <cell r="B16098">
            <v>56.64</v>
          </cell>
        </row>
        <row r="16099">
          <cell r="A16099" t="str">
            <v>15.018.0803-0</v>
          </cell>
          <cell r="B16099">
            <v>64.78</v>
          </cell>
        </row>
        <row r="16100">
          <cell r="A16100" t="str">
            <v>15.018.0803-A</v>
          </cell>
          <cell r="B16100">
            <v>62.41</v>
          </cell>
        </row>
        <row r="16101">
          <cell r="A16101" t="str">
            <v>15.018.0804-0</v>
          </cell>
          <cell r="B16101">
            <v>71.2</v>
          </cell>
        </row>
        <row r="16102">
          <cell r="A16102" t="str">
            <v>15.018.0804-A</v>
          </cell>
          <cell r="B16102">
            <v>68.83</v>
          </cell>
        </row>
        <row r="16103">
          <cell r="A16103" t="str">
            <v>15.018.0806-0</v>
          </cell>
          <cell r="B16103">
            <v>98.42</v>
          </cell>
        </row>
        <row r="16104">
          <cell r="A16104" t="str">
            <v>15.018.0806-A</v>
          </cell>
          <cell r="B16104">
            <v>96.05</v>
          </cell>
        </row>
        <row r="16105">
          <cell r="A16105" t="str">
            <v>15.018.0807-0</v>
          </cell>
          <cell r="B16105">
            <v>118.78</v>
          </cell>
        </row>
        <row r="16106">
          <cell r="A16106" t="str">
            <v>15.018.0807-A</v>
          </cell>
          <cell r="B16106">
            <v>116.41</v>
          </cell>
        </row>
        <row r="16107">
          <cell r="A16107" t="str">
            <v>15.018.0808-0</v>
          </cell>
          <cell r="B16107">
            <v>23.65</v>
          </cell>
        </row>
        <row r="16108">
          <cell r="A16108" t="str">
            <v>15.018.0808-A</v>
          </cell>
          <cell r="B16108">
            <v>21.28</v>
          </cell>
        </row>
        <row r="16109">
          <cell r="A16109" t="str">
            <v>15.018.0810-0</v>
          </cell>
          <cell r="B16109">
            <v>26.46</v>
          </cell>
        </row>
        <row r="16110">
          <cell r="A16110" t="str">
            <v>15.018.0810-A</v>
          </cell>
          <cell r="B16110">
            <v>24.09</v>
          </cell>
        </row>
        <row r="16111">
          <cell r="A16111" t="str">
            <v>15.018.0811-0</v>
          </cell>
          <cell r="B16111">
            <v>29.75</v>
          </cell>
        </row>
        <row r="16112">
          <cell r="A16112" t="str">
            <v>15.018.0811-A</v>
          </cell>
          <cell r="B16112">
            <v>27.38</v>
          </cell>
        </row>
        <row r="16113">
          <cell r="A16113" t="str">
            <v>15.018.0812-0</v>
          </cell>
          <cell r="B16113">
            <v>33.840000000000003</v>
          </cell>
        </row>
        <row r="16114">
          <cell r="A16114" t="str">
            <v>15.018.0812-A</v>
          </cell>
          <cell r="B16114">
            <v>31.47</v>
          </cell>
        </row>
        <row r="16115">
          <cell r="A16115" t="str">
            <v>15.018.0814-0</v>
          </cell>
          <cell r="B16115">
            <v>48.48</v>
          </cell>
        </row>
        <row r="16116">
          <cell r="A16116" t="str">
            <v>15.018.0814-A</v>
          </cell>
          <cell r="B16116">
            <v>46.11</v>
          </cell>
        </row>
        <row r="16117">
          <cell r="A16117" t="str">
            <v>15.018.0815-0</v>
          </cell>
          <cell r="B16117">
            <v>63.12</v>
          </cell>
        </row>
        <row r="16118">
          <cell r="A16118" t="str">
            <v>15.018.0815-A</v>
          </cell>
          <cell r="B16118">
            <v>60.75</v>
          </cell>
        </row>
        <row r="16119">
          <cell r="A16119" t="str">
            <v>15.018.0816-0</v>
          </cell>
          <cell r="B16119">
            <v>26.12</v>
          </cell>
        </row>
        <row r="16120">
          <cell r="A16120" t="str">
            <v>15.018.0816-A</v>
          </cell>
          <cell r="B16120">
            <v>23.75</v>
          </cell>
        </row>
        <row r="16121">
          <cell r="A16121" t="str">
            <v>15.018.0817-0</v>
          </cell>
          <cell r="B16121">
            <v>30.95</v>
          </cell>
        </row>
        <row r="16122">
          <cell r="A16122" t="str">
            <v>15.018.0817-A</v>
          </cell>
          <cell r="B16122">
            <v>28.58</v>
          </cell>
        </row>
        <row r="16123">
          <cell r="A16123" t="str">
            <v>15.018.0818-0</v>
          </cell>
          <cell r="B16123">
            <v>36.32</v>
          </cell>
        </row>
        <row r="16124">
          <cell r="A16124" t="str">
            <v>15.018.0818-A</v>
          </cell>
          <cell r="B16124">
            <v>33.950000000000003</v>
          </cell>
        </row>
        <row r="16125">
          <cell r="A16125" t="str">
            <v>15.018.0820-0</v>
          </cell>
          <cell r="B16125">
            <v>52.14</v>
          </cell>
        </row>
        <row r="16126">
          <cell r="A16126" t="str">
            <v>15.018.0820-A</v>
          </cell>
          <cell r="B16126">
            <v>49.77</v>
          </cell>
        </row>
        <row r="16127">
          <cell r="A16127" t="str">
            <v>15.018.0821-0</v>
          </cell>
          <cell r="B16127">
            <v>71.849999999999994</v>
          </cell>
        </row>
        <row r="16128">
          <cell r="A16128" t="str">
            <v>15.018.0821-A</v>
          </cell>
          <cell r="B16128">
            <v>69.48</v>
          </cell>
        </row>
        <row r="16129">
          <cell r="A16129" t="str">
            <v>15.018.0822-0</v>
          </cell>
          <cell r="B16129">
            <v>30.06</v>
          </cell>
        </row>
        <row r="16130">
          <cell r="A16130" t="str">
            <v>15.018.0822-A</v>
          </cell>
          <cell r="B16130">
            <v>27.69</v>
          </cell>
        </row>
        <row r="16131">
          <cell r="A16131" t="str">
            <v>15.018.0823-0</v>
          </cell>
          <cell r="B16131">
            <v>34.18</v>
          </cell>
        </row>
        <row r="16132">
          <cell r="A16132" t="str">
            <v>15.018.0823-A</v>
          </cell>
          <cell r="B16132">
            <v>31.81</v>
          </cell>
        </row>
        <row r="16133">
          <cell r="A16133" t="str">
            <v>15.018.0824-0</v>
          </cell>
          <cell r="B16133">
            <v>38.78</v>
          </cell>
        </row>
        <row r="16134">
          <cell r="A16134" t="str">
            <v>15.018.0824-A</v>
          </cell>
          <cell r="B16134">
            <v>36.409999999999997</v>
          </cell>
        </row>
        <row r="16135">
          <cell r="A16135" t="str">
            <v>15.018.0826-0</v>
          </cell>
          <cell r="B16135">
            <v>55.8</v>
          </cell>
        </row>
        <row r="16136">
          <cell r="A16136" t="str">
            <v>15.018.0826-A</v>
          </cell>
          <cell r="B16136">
            <v>53.43</v>
          </cell>
        </row>
        <row r="16137">
          <cell r="A16137" t="str">
            <v>15.018.0827-0</v>
          </cell>
          <cell r="B16137">
            <v>92.6</v>
          </cell>
        </row>
        <row r="16138">
          <cell r="A16138" t="str">
            <v>15.018.0827-A</v>
          </cell>
          <cell r="B16138">
            <v>90.23</v>
          </cell>
        </row>
        <row r="16139">
          <cell r="A16139" t="str">
            <v>15.018.0828-0</v>
          </cell>
          <cell r="B16139">
            <v>26.46</v>
          </cell>
        </row>
        <row r="16140">
          <cell r="A16140" t="str">
            <v>15.018.0828-A</v>
          </cell>
          <cell r="B16140">
            <v>24.09</v>
          </cell>
        </row>
        <row r="16141">
          <cell r="A16141" t="str">
            <v>15.018.0830-0</v>
          </cell>
          <cell r="B16141">
            <v>29.57</v>
          </cell>
        </row>
        <row r="16142">
          <cell r="A16142" t="str">
            <v>15.018.0830-A</v>
          </cell>
          <cell r="B16142">
            <v>27.2</v>
          </cell>
        </row>
        <row r="16143">
          <cell r="A16143" t="str">
            <v>15.018.0831-0</v>
          </cell>
          <cell r="B16143">
            <v>33.200000000000003</v>
          </cell>
        </row>
        <row r="16144">
          <cell r="A16144" t="str">
            <v>15.018.0831-A</v>
          </cell>
          <cell r="B16144">
            <v>30.83</v>
          </cell>
        </row>
        <row r="16145">
          <cell r="A16145" t="str">
            <v>15.018.0832-0</v>
          </cell>
          <cell r="B16145">
            <v>37.47</v>
          </cell>
        </row>
        <row r="16146">
          <cell r="A16146" t="str">
            <v>15.018.0832-A</v>
          </cell>
          <cell r="B16146">
            <v>35.1</v>
          </cell>
        </row>
        <row r="16147">
          <cell r="A16147" t="str">
            <v>15.018.0834-0</v>
          </cell>
          <cell r="B16147">
            <v>53.6</v>
          </cell>
        </row>
        <row r="16148">
          <cell r="A16148" t="str">
            <v>15.018.0834-A</v>
          </cell>
          <cell r="B16148">
            <v>51.23</v>
          </cell>
        </row>
        <row r="16149">
          <cell r="A16149" t="str">
            <v>15.018.0835-0</v>
          </cell>
          <cell r="B16149">
            <v>68.98</v>
          </cell>
        </row>
        <row r="16150">
          <cell r="A16150" t="str">
            <v>15.018.0835-A</v>
          </cell>
          <cell r="B16150">
            <v>66.61</v>
          </cell>
        </row>
        <row r="16151">
          <cell r="A16151" t="str">
            <v>15.018.0836-0</v>
          </cell>
          <cell r="B16151">
            <v>31.72</v>
          </cell>
        </row>
        <row r="16152">
          <cell r="A16152" t="str">
            <v>15.018.0836-A</v>
          </cell>
          <cell r="B16152">
            <v>29.35</v>
          </cell>
        </row>
        <row r="16153">
          <cell r="A16153" t="str">
            <v>15.018.0837-0</v>
          </cell>
          <cell r="B16153">
            <v>35.49</v>
          </cell>
        </row>
        <row r="16154">
          <cell r="A16154" t="str">
            <v>15.018.0837-A</v>
          </cell>
          <cell r="B16154">
            <v>33.119999999999997</v>
          </cell>
        </row>
        <row r="16155">
          <cell r="A16155" t="str">
            <v>15.018.0838-0</v>
          </cell>
          <cell r="B16155">
            <v>44.08</v>
          </cell>
        </row>
        <row r="16156">
          <cell r="A16156" t="str">
            <v>15.018.0838-A</v>
          </cell>
          <cell r="B16156">
            <v>41.71</v>
          </cell>
        </row>
        <row r="16157">
          <cell r="A16157" t="str">
            <v>15.018.0840-0</v>
          </cell>
          <cell r="B16157">
            <v>56.97</v>
          </cell>
        </row>
        <row r="16158">
          <cell r="A16158" t="str">
            <v>15.018.0840-A</v>
          </cell>
          <cell r="B16158">
            <v>54.6</v>
          </cell>
        </row>
        <row r="16159">
          <cell r="A16159" t="str">
            <v>15.018.0841-0</v>
          </cell>
          <cell r="B16159">
            <v>68.41</v>
          </cell>
        </row>
        <row r="16160">
          <cell r="A16160" t="str">
            <v>15.018.0841-A</v>
          </cell>
          <cell r="B16160">
            <v>66.040000000000006</v>
          </cell>
        </row>
        <row r="16161">
          <cell r="A16161" t="str">
            <v>15.018.0842-0</v>
          </cell>
          <cell r="B16161">
            <v>33.840000000000003</v>
          </cell>
        </row>
        <row r="16162">
          <cell r="A16162" t="str">
            <v>15.018.0842-A</v>
          </cell>
          <cell r="B16162">
            <v>31.47</v>
          </cell>
        </row>
        <row r="16163">
          <cell r="A16163" t="str">
            <v>15.018.0843-0</v>
          </cell>
          <cell r="B16163">
            <v>37.79</v>
          </cell>
        </row>
        <row r="16164">
          <cell r="A16164" t="str">
            <v>15.018.0843-A</v>
          </cell>
          <cell r="B16164">
            <v>35.42</v>
          </cell>
        </row>
        <row r="16165">
          <cell r="A16165" t="str">
            <v>15.018.0844-0</v>
          </cell>
          <cell r="B16165">
            <v>42.57</v>
          </cell>
        </row>
        <row r="16166">
          <cell r="A16166" t="str">
            <v>15.018.0844-A</v>
          </cell>
          <cell r="B16166">
            <v>40.200000000000003</v>
          </cell>
        </row>
        <row r="16167">
          <cell r="A16167" t="str">
            <v>15.018.0846-0</v>
          </cell>
          <cell r="B16167">
            <v>60.2</v>
          </cell>
        </row>
        <row r="16168">
          <cell r="A16168" t="str">
            <v>15.018.0846-A</v>
          </cell>
          <cell r="B16168">
            <v>57.83</v>
          </cell>
        </row>
        <row r="16169">
          <cell r="A16169" t="str">
            <v>15.018.0847-0</v>
          </cell>
          <cell r="B16169">
            <v>76.3</v>
          </cell>
        </row>
        <row r="16170">
          <cell r="A16170" t="str">
            <v>15.018.0847-A</v>
          </cell>
          <cell r="B16170">
            <v>73.930000000000007</v>
          </cell>
        </row>
        <row r="16171">
          <cell r="A16171" t="str">
            <v>15.018.0848-0</v>
          </cell>
          <cell r="B16171">
            <v>30.39</v>
          </cell>
        </row>
        <row r="16172">
          <cell r="A16172" t="str">
            <v>15.018.0848-A</v>
          </cell>
          <cell r="B16172">
            <v>28.02</v>
          </cell>
        </row>
        <row r="16173">
          <cell r="A16173" t="str">
            <v>15.018.0850-0</v>
          </cell>
          <cell r="B16173">
            <v>35.880000000000003</v>
          </cell>
        </row>
        <row r="16174">
          <cell r="A16174" t="str">
            <v>15.018.0850-A</v>
          </cell>
          <cell r="B16174">
            <v>33.51</v>
          </cell>
        </row>
        <row r="16175">
          <cell r="A16175" t="str">
            <v>15.018.0851-0</v>
          </cell>
          <cell r="B16175">
            <v>37.79</v>
          </cell>
        </row>
        <row r="16176">
          <cell r="A16176" t="str">
            <v>15.018.0851-A</v>
          </cell>
          <cell r="B16176">
            <v>35.42</v>
          </cell>
        </row>
        <row r="16177">
          <cell r="A16177" t="str">
            <v>15.018.0852-0</v>
          </cell>
          <cell r="B16177">
            <v>42.57</v>
          </cell>
        </row>
        <row r="16178">
          <cell r="A16178" t="str">
            <v>15.018.0852-A</v>
          </cell>
          <cell r="B16178">
            <v>40.200000000000003</v>
          </cell>
        </row>
        <row r="16179">
          <cell r="A16179" t="str">
            <v>15.018.0854-0</v>
          </cell>
          <cell r="B16179">
            <v>60.2</v>
          </cell>
        </row>
        <row r="16180">
          <cell r="A16180" t="str">
            <v>15.018.0854-A</v>
          </cell>
          <cell r="B16180">
            <v>57.83</v>
          </cell>
        </row>
        <row r="16181">
          <cell r="A16181" t="str">
            <v>15.018.0855-0</v>
          </cell>
          <cell r="B16181">
            <v>76.3</v>
          </cell>
        </row>
        <row r="16182">
          <cell r="A16182" t="str">
            <v>15.018.0855-A</v>
          </cell>
          <cell r="B16182">
            <v>73.930000000000007</v>
          </cell>
        </row>
        <row r="16183">
          <cell r="A16183" t="str">
            <v>15.018.0856-0</v>
          </cell>
          <cell r="B16183">
            <v>36.32</v>
          </cell>
        </row>
        <row r="16184">
          <cell r="A16184" t="str">
            <v>15.018.0856-A</v>
          </cell>
          <cell r="B16184">
            <v>33.950000000000003</v>
          </cell>
        </row>
        <row r="16185">
          <cell r="A16185" t="str">
            <v>15.018.0857-0</v>
          </cell>
          <cell r="B16185">
            <v>44.77</v>
          </cell>
        </row>
        <row r="16186">
          <cell r="A16186" t="str">
            <v>15.018.0857-A</v>
          </cell>
          <cell r="B16186">
            <v>42.4</v>
          </cell>
        </row>
        <row r="16187">
          <cell r="A16187" t="str">
            <v>15.018.0858-0</v>
          </cell>
          <cell r="B16187">
            <v>50.49</v>
          </cell>
        </row>
        <row r="16188">
          <cell r="A16188" t="str">
            <v>15.018.0858-A</v>
          </cell>
          <cell r="B16188">
            <v>48.12</v>
          </cell>
        </row>
        <row r="16189">
          <cell r="A16189" t="str">
            <v>15.018.0860-0</v>
          </cell>
          <cell r="B16189">
            <v>63.12</v>
          </cell>
        </row>
        <row r="16190">
          <cell r="A16190" t="str">
            <v>15.018.0860-A</v>
          </cell>
          <cell r="B16190">
            <v>60.75</v>
          </cell>
        </row>
        <row r="16191">
          <cell r="A16191" t="str">
            <v>15.018.0861-0</v>
          </cell>
          <cell r="B16191">
            <v>79.239999999999995</v>
          </cell>
        </row>
        <row r="16192">
          <cell r="A16192" t="str">
            <v>15.018.0861-A</v>
          </cell>
          <cell r="B16192">
            <v>76.87</v>
          </cell>
        </row>
        <row r="16193">
          <cell r="A16193" t="str">
            <v>15.018.0862-0</v>
          </cell>
          <cell r="B16193">
            <v>38.78</v>
          </cell>
        </row>
        <row r="16194">
          <cell r="A16194" t="str">
            <v>15.018.0862-A</v>
          </cell>
          <cell r="B16194">
            <v>36.409999999999997</v>
          </cell>
        </row>
        <row r="16195">
          <cell r="A16195" t="str">
            <v>15.018.0863-0</v>
          </cell>
          <cell r="B16195">
            <v>42.74</v>
          </cell>
        </row>
        <row r="16196">
          <cell r="A16196" t="str">
            <v>15.018.0863-A</v>
          </cell>
          <cell r="B16196">
            <v>40.369999999999997</v>
          </cell>
        </row>
        <row r="16197">
          <cell r="A16197" t="str">
            <v>15.018.0864-0</v>
          </cell>
          <cell r="B16197">
            <v>47.5</v>
          </cell>
        </row>
        <row r="16198">
          <cell r="A16198" t="str">
            <v>15.018.0864-A</v>
          </cell>
          <cell r="B16198">
            <v>45.13</v>
          </cell>
        </row>
        <row r="16199">
          <cell r="A16199" t="str">
            <v>15.018.0866-0</v>
          </cell>
          <cell r="B16199">
            <v>66.069999999999993</v>
          </cell>
        </row>
        <row r="16200">
          <cell r="A16200" t="str">
            <v>15.018.0866-A</v>
          </cell>
          <cell r="B16200">
            <v>63.7</v>
          </cell>
        </row>
        <row r="16201">
          <cell r="A16201" t="str">
            <v>15.018.0867-0</v>
          </cell>
          <cell r="B16201">
            <v>82.17</v>
          </cell>
        </row>
        <row r="16202">
          <cell r="A16202" t="str">
            <v>15.018.0867-A</v>
          </cell>
          <cell r="B16202">
            <v>79.8</v>
          </cell>
        </row>
        <row r="16203">
          <cell r="A16203" t="str">
            <v>15.018.0870-0</v>
          </cell>
          <cell r="B16203">
            <v>25.57</v>
          </cell>
        </row>
        <row r="16204">
          <cell r="A16204" t="str">
            <v>15.018.0870-A</v>
          </cell>
          <cell r="B16204">
            <v>23.2</v>
          </cell>
        </row>
        <row r="16205">
          <cell r="A16205" t="str">
            <v>15.018.0871-0</v>
          </cell>
          <cell r="B16205">
            <v>35.75</v>
          </cell>
        </row>
        <row r="16206">
          <cell r="A16206" t="str">
            <v>15.018.0871-A</v>
          </cell>
          <cell r="B16206">
            <v>33.380000000000003</v>
          </cell>
        </row>
        <row r="16207">
          <cell r="A16207" t="str">
            <v>15.018.0872-0</v>
          </cell>
          <cell r="B16207">
            <v>30.63</v>
          </cell>
        </row>
        <row r="16208">
          <cell r="A16208" t="str">
            <v>15.018.0872-A</v>
          </cell>
          <cell r="B16208">
            <v>28.26</v>
          </cell>
        </row>
        <row r="16209">
          <cell r="A16209" t="str">
            <v>15.018.0873-0</v>
          </cell>
          <cell r="B16209">
            <v>38.39</v>
          </cell>
        </row>
        <row r="16210">
          <cell r="A16210" t="str">
            <v>15.018.0873-A</v>
          </cell>
          <cell r="B16210">
            <v>36.020000000000003</v>
          </cell>
        </row>
        <row r="16211">
          <cell r="A16211" t="str">
            <v>15.018.0874-0</v>
          </cell>
          <cell r="B16211">
            <v>36.24</v>
          </cell>
        </row>
        <row r="16212">
          <cell r="A16212" t="str">
            <v>15.018.0874-A</v>
          </cell>
          <cell r="B16212">
            <v>33.869999999999997</v>
          </cell>
        </row>
        <row r="16213">
          <cell r="A16213" t="str">
            <v>15.018.0875-0</v>
          </cell>
          <cell r="B16213">
            <v>30.88</v>
          </cell>
        </row>
        <row r="16214">
          <cell r="A16214" t="str">
            <v>15.018.0875-A</v>
          </cell>
          <cell r="B16214">
            <v>28.51</v>
          </cell>
        </row>
        <row r="16215">
          <cell r="A16215" t="str">
            <v>15.018.0881-0</v>
          </cell>
          <cell r="B16215">
            <v>43.51</v>
          </cell>
        </row>
        <row r="16216">
          <cell r="A16216" t="str">
            <v>15.018.0881-A</v>
          </cell>
          <cell r="B16216">
            <v>41.14</v>
          </cell>
        </row>
        <row r="16217">
          <cell r="A16217" t="str">
            <v>15.018.0882-0</v>
          </cell>
          <cell r="B16217">
            <v>43.51</v>
          </cell>
        </row>
        <row r="16218">
          <cell r="A16218" t="str">
            <v>15.018.0882-A</v>
          </cell>
          <cell r="B16218">
            <v>41.14</v>
          </cell>
        </row>
        <row r="16219">
          <cell r="A16219" t="str">
            <v>15.018.0883-0</v>
          </cell>
          <cell r="B16219">
            <v>49.36</v>
          </cell>
        </row>
        <row r="16220">
          <cell r="A16220" t="str">
            <v>15.018.0883-A</v>
          </cell>
          <cell r="B16220">
            <v>46.99</v>
          </cell>
        </row>
        <row r="16221">
          <cell r="A16221" t="str">
            <v>15.018.0884-0</v>
          </cell>
          <cell r="B16221">
            <v>38.39</v>
          </cell>
        </row>
        <row r="16222">
          <cell r="A16222" t="str">
            <v>15.018.0884-A</v>
          </cell>
          <cell r="B16222">
            <v>36.020000000000003</v>
          </cell>
        </row>
        <row r="16223">
          <cell r="A16223" t="str">
            <v>15.018.0885-0</v>
          </cell>
          <cell r="B16223">
            <v>67.75</v>
          </cell>
        </row>
        <row r="16224">
          <cell r="A16224" t="str">
            <v>15.018.0885-A</v>
          </cell>
          <cell r="B16224">
            <v>65.38</v>
          </cell>
        </row>
        <row r="16225">
          <cell r="A16225" t="str">
            <v>15.018.0887-0</v>
          </cell>
          <cell r="B16225">
            <v>67.75</v>
          </cell>
        </row>
        <row r="16226">
          <cell r="A16226" t="str">
            <v>15.018.0887-A</v>
          </cell>
          <cell r="B16226">
            <v>65.38</v>
          </cell>
        </row>
        <row r="16227">
          <cell r="A16227" t="str">
            <v>15.018.0888-0</v>
          </cell>
          <cell r="B16227">
            <v>93.45</v>
          </cell>
        </row>
        <row r="16228">
          <cell r="A16228" t="str">
            <v>15.018.0888-A</v>
          </cell>
          <cell r="B16228">
            <v>91.08</v>
          </cell>
        </row>
        <row r="16229">
          <cell r="A16229" t="str">
            <v>15.018.0889-0</v>
          </cell>
          <cell r="B16229">
            <v>67.75</v>
          </cell>
        </row>
        <row r="16230">
          <cell r="A16230" t="str">
            <v>15.018.0889-A</v>
          </cell>
          <cell r="B16230">
            <v>65.38</v>
          </cell>
        </row>
        <row r="16231">
          <cell r="A16231" t="str">
            <v>15.018.0890-0</v>
          </cell>
          <cell r="B16231">
            <v>54.06</v>
          </cell>
        </row>
        <row r="16232">
          <cell r="A16232" t="str">
            <v>15.018.0890-A</v>
          </cell>
          <cell r="B16232">
            <v>51.69</v>
          </cell>
        </row>
        <row r="16233">
          <cell r="A16233" t="str">
            <v>15.018.0898-0</v>
          </cell>
          <cell r="B16233">
            <v>32.090000000000003</v>
          </cell>
        </row>
        <row r="16234">
          <cell r="A16234" t="str">
            <v>15.018.0898-A</v>
          </cell>
          <cell r="B16234">
            <v>29.72</v>
          </cell>
        </row>
        <row r="16235">
          <cell r="A16235" t="str">
            <v>15.018.0900-0</v>
          </cell>
          <cell r="B16235">
            <v>37.81</v>
          </cell>
        </row>
        <row r="16236">
          <cell r="A16236" t="str">
            <v>15.018.0900-A</v>
          </cell>
          <cell r="B16236">
            <v>35.44</v>
          </cell>
        </row>
        <row r="16237">
          <cell r="A16237" t="str">
            <v>15.018.0901-0</v>
          </cell>
          <cell r="B16237">
            <v>39.1</v>
          </cell>
        </row>
        <row r="16238">
          <cell r="A16238" t="str">
            <v>15.018.0901-A</v>
          </cell>
          <cell r="B16238">
            <v>36.729999999999997</v>
          </cell>
        </row>
        <row r="16239">
          <cell r="A16239" t="str">
            <v>15.018.0902-0</v>
          </cell>
          <cell r="B16239">
            <v>42.58</v>
          </cell>
        </row>
        <row r="16240">
          <cell r="A16240" t="str">
            <v>15.018.0902-A</v>
          </cell>
          <cell r="B16240">
            <v>40.21</v>
          </cell>
        </row>
        <row r="16241">
          <cell r="A16241" t="str">
            <v>15.018.0904-0</v>
          </cell>
          <cell r="B16241">
            <v>55.37</v>
          </cell>
        </row>
        <row r="16242">
          <cell r="A16242" t="str">
            <v>15.018.0904-A</v>
          </cell>
          <cell r="B16242">
            <v>53</v>
          </cell>
        </row>
        <row r="16243">
          <cell r="A16243" t="str">
            <v>15.018.0905-0</v>
          </cell>
          <cell r="B16243">
            <v>70.599999999999994</v>
          </cell>
        </row>
        <row r="16244">
          <cell r="A16244" t="str">
            <v>15.018.0905-A</v>
          </cell>
          <cell r="B16244">
            <v>68.23</v>
          </cell>
        </row>
        <row r="16245">
          <cell r="A16245" t="str">
            <v>15.018.0906-0</v>
          </cell>
          <cell r="B16245">
            <v>41.59</v>
          </cell>
        </row>
        <row r="16246">
          <cell r="A16246" t="str">
            <v>15.018.0906-A</v>
          </cell>
          <cell r="B16246">
            <v>39.22</v>
          </cell>
        </row>
        <row r="16247">
          <cell r="A16247" t="str">
            <v>15.018.0907-0</v>
          </cell>
          <cell r="B16247">
            <v>41.54</v>
          </cell>
        </row>
        <row r="16248">
          <cell r="A16248" t="str">
            <v>15.018.0907-A</v>
          </cell>
          <cell r="B16248">
            <v>39.17</v>
          </cell>
        </row>
        <row r="16249">
          <cell r="A16249" t="str">
            <v>15.018.0908-0</v>
          </cell>
          <cell r="B16249">
            <v>50.23</v>
          </cell>
        </row>
        <row r="16250">
          <cell r="A16250" t="str">
            <v>15.018.0908-A</v>
          </cell>
          <cell r="B16250">
            <v>47.86</v>
          </cell>
        </row>
        <row r="16251">
          <cell r="A16251" t="str">
            <v>15.018.0910-0</v>
          </cell>
          <cell r="B16251">
            <v>58.89</v>
          </cell>
        </row>
        <row r="16252">
          <cell r="A16252" t="str">
            <v>15.018.0910-A</v>
          </cell>
          <cell r="B16252">
            <v>56.52</v>
          </cell>
        </row>
        <row r="16253">
          <cell r="A16253" t="str">
            <v>15.018.0911-0</v>
          </cell>
          <cell r="B16253">
            <v>67.53</v>
          </cell>
        </row>
        <row r="16254">
          <cell r="A16254" t="str">
            <v>15.018.0911-A</v>
          </cell>
          <cell r="B16254">
            <v>65.16</v>
          </cell>
        </row>
        <row r="16255">
          <cell r="A16255" t="str">
            <v>15.018.0912-0</v>
          </cell>
          <cell r="B16255">
            <v>40.31</v>
          </cell>
        </row>
        <row r="16256">
          <cell r="A16256" t="str">
            <v>15.018.0912-A</v>
          </cell>
          <cell r="B16256">
            <v>37.94</v>
          </cell>
        </row>
        <row r="16257">
          <cell r="A16257" t="str">
            <v>15.018.0913-0</v>
          </cell>
          <cell r="B16257">
            <v>44.12</v>
          </cell>
        </row>
        <row r="16258">
          <cell r="A16258" t="str">
            <v>15.018.0913-A</v>
          </cell>
          <cell r="B16258">
            <v>41.75</v>
          </cell>
        </row>
        <row r="16259">
          <cell r="A16259" t="str">
            <v>15.018.0914-0</v>
          </cell>
          <cell r="B16259">
            <v>47.94</v>
          </cell>
        </row>
        <row r="16260">
          <cell r="A16260" t="str">
            <v>15.018.0914-A</v>
          </cell>
          <cell r="B16260">
            <v>45.57</v>
          </cell>
        </row>
        <row r="16261">
          <cell r="A16261" t="str">
            <v>15.018.0916-0</v>
          </cell>
          <cell r="B16261">
            <v>62.55</v>
          </cell>
        </row>
        <row r="16262">
          <cell r="A16262" t="str">
            <v>15.018.0916-A</v>
          </cell>
          <cell r="B16262">
            <v>60.18</v>
          </cell>
        </row>
        <row r="16263">
          <cell r="A16263" t="str">
            <v>15.018.0917-0</v>
          </cell>
          <cell r="B16263">
            <v>71.48</v>
          </cell>
        </row>
        <row r="16264">
          <cell r="A16264" t="str">
            <v>15.018.0917-A</v>
          </cell>
          <cell r="B16264">
            <v>69.11</v>
          </cell>
        </row>
        <row r="16265">
          <cell r="A16265" t="str">
            <v>15.018.0918-0</v>
          </cell>
          <cell r="B16265">
            <v>43.54</v>
          </cell>
        </row>
        <row r="16266">
          <cell r="A16266" t="str">
            <v>15.018.0918-A</v>
          </cell>
          <cell r="B16266">
            <v>41.17</v>
          </cell>
        </row>
        <row r="16267">
          <cell r="A16267" t="str">
            <v>15.018.0920-0</v>
          </cell>
          <cell r="B16267">
            <v>51.6</v>
          </cell>
        </row>
        <row r="16268">
          <cell r="A16268" t="str">
            <v>15.018.0920-A</v>
          </cell>
          <cell r="B16268">
            <v>49.23</v>
          </cell>
        </row>
        <row r="16269">
          <cell r="A16269" t="str">
            <v>15.018.0921-0</v>
          </cell>
          <cell r="B16269">
            <v>52.1</v>
          </cell>
        </row>
        <row r="16270">
          <cell r="A16270" t="str">
            <v>15.018.0921-A</v>
          </cell>
          <cell r="B16270">
            <v>49.73</v>
          </cell>
        </row>
        <row r="16271">
          <cell r="A16271" t="str">
            <v>15.018.0922-0</v>
          </cell>
          <cell r="B16271">
            <v>56.23</v>
          </cell>
        </row>
        <row r="16272">
          <cell r="A16272" t="str">
            <v>15.018.0922-A</v>
          </cell>
          <cell r="B16272">
            <v>53.86</v>
          </cell>
        </row>
        <row r="16273">
          <cell r="A16273" t="str">
            <v>15.018.0924-0</v>
          </cell>
          <cell r="B16273">
            <v>61.53</v>
          </cell>
        </row>
        <row r="16274">
          <cell r="A16274" t="str">
            <v>15.018.0924-A</v>
          </cell>
          <cell r="B16274">
            <v>59.16</v>
          </cell>
        </row>
        <row r="16275">
          <cell r="A16275" t="str">
            <v>15.018.0925-0</v>
          </cell>
          <cell r="B16275">
            <v>71.48</v>
          </cell>
        </row>
        <row r="16276">
          <cell r="A16276" t="str">
            <v>15.018.0925-A</v>
          </cell>
          <cell r="B16276">
            <v>69.11</v>
          </cell>
        </row>
        <row r="16277">
          <cell r="A16277" t="str">
            <v>15.018.0926-0</v>
          </cell>
          <cell r="B16277">
            <v>51.78</v>
          </cell>
        </row>
        <row r="16278">
          <cell r="A16278" t="str">
            <v>15.018.0926-A</v>
          </cell>
          <cell r="B16278">
            <v>49.41</v>
          </cell>
        </row>
        <row r="16279">
          <cell r="A16279" t="str">
            <v>15.018.0927-0</v>
          </cell>
          <cell r="B16279">
            <v>56.06</v>
          </cell>
        </row>
        <row r="16280">
          <cell r="A16280" t="str">
            <v>15.018.0927-A</v>
          </cell>
          <cell r="B16280">
            <v>53.69</v>
          </cell>
        </row>
        <row r="16281">
          <cell r="A16281" t="str">
            <v>15.018.0928-0</v>
          </cell>
          <cell r="B16281">
            <v>56.24</v>
          </cell>
        </row>
        <row r="16282">
          <cell r="A16282" t="str">
            <v>15.018.0928-A</v>
          </cell>
          <cell r="B16282">
            <v>53.87</v>
          </cell>
        </row>
        <row r="16283">
          <cell r="A16283" t="str">
            <v>15.018.0930-0</v>
          </cell>
          <cell r="B16283">
            <v>73.45</v>
          </cell>
        </row>
        <row r="16284">
          <cell r="A16284" t="str">
            <v>15.018.0930-A</v>
          </cell>
          <cell r="B16284">
            <v>71.08</v>
          </cell>
        </row>
        <row r="16285">
          <cell r="A16285" t="str">
            <v>15.018.0931-0</v>
          </cell>
          <cell r="B16285">
            <v>76.17</v>
          </cell>
        </row>
        <row r="16286">
          <cell r="A16286" t="str">
            <v>15.018.0931-A</v>
          </cell>
          <cell r="B16286">
            <v>73.8</v>
          </cell>
        </row>
        <row r="16287">
          <cell r="A16287" t="str">
            <v>15.018.0932-0</v>
          </cell>
          <cell r="B16287">
            <v>56.06</v>
          </cell>
        </row>
        <row r="16288">
          <cell r="A16288" t="str">
            <v>15.018.0932-A</v>
          </cell>
          <cell r="B16288">
            <v>53.69</v>
          </cell>
        </row>
        <row r="16289">
          <cell r="A16289" t="str">
            <v>15.018.0933-0</v>
          </cell>
          <cell r="B16289">
            <v>60.34</v>
          </cell>
        </row>
        <row r="16290">
          <cell r="A16290" t="str">
            <v>15.018.0933-A</v>
          </cell>
          <cell r="B16290">
            <v>57.97</v>
          </cell>
        </row>
        <row r="16291">
          <cell r="A16291" t="str">
            <v>15.018.0934-0</v>
          </cell>
          <cell r="B16291">
            <v>64.45</v>
          </cell>
        </row>
        <row r="16292">
          <cell r="A16292" t="str">
            <v>15.018.0934-A</v>
          </cell>
          <cell r="B16292">
            <v>62.08</v>
          </cell>
        </row>
        <row r="16293">
          <cell r="A16293" t="str">
            <v>15.018.0936-0</v>
          </cell>
          <cell r="B16293">
            <v>71.319999999999993</v>
          </cell>
        </row>
        <row r="16294">
          <cell r="A16294" t="str">
            <v>15.018.0936-A</v>
          </cell>
          <cell r="B16294">
            <v>68.95</v>
          </cell>
        </row>
        <row r="16295">
          <cell r="A16295" t="str">
            <v>15.018.0937-0</v>
          </cell>
          <cell r="B16295">
            <v>81.290000000000006</v>
          </cell>
        </row>
        <row r="16296">
          <cell r="A16296" t="str">
            <v>15.018.0937-A</v>
          </cell>
          <cell r="B16296">
            <v>78.92</v>
          </cell>
        </row>
        <row r="16297">
          <cell r="A16297" t="str">
            <v>15.018.0938-0</v>
          </cell>
          <cell r="B16297">
            <v>8.6300000000000008</v>
          </cell>
        </row>
        <row r="16298">
          <cell r="A16298" t="str">
            <v>15.018.0938-A</v>
          </cell>
          <cell r="B16298">
            <v>7.68</v>
          </cell>
        </row>
        <row r="16299">
          <cell r="A16299" t="str">
            <v>15.018.0940-0</v>
          </cell>
          <cell r="B16299">
            <v>8.76</v>
          </cell>
        </row>
        <row r="16300">
          <cell r="A16300" t="str">
            <v>15.018.0940-A</v>
          </cell>
          <cell r="B16300">
            <v>7.81</v>
          </cell>
        </row>
        <row r="16301">
          <cell r="A16301" t="str">
            <v>15.018.0941-0</v>
          </cell>
          <cell r="B16301">
            <v>9.2799999999999994</v>
          </cell>
        </row>
        <row r="16302">
          <cell r="A16302" t="str">
            <v>15.018.0941-A</v>
          </cell>
          <cell r="B16302">
            <v>8.33</v>
          </cell>
        </row>
        <row r="16303">
          <cell r="A16303" t="str">
            <v>15.018.0942-0</v>
          </cell>
          <cell r="B16303">
            <v>10.72</v>
          </cell>
        </row>
        <row r="16304">
          <cell r="A16304" t="str">
            <v>15.018.0942-A</v>
          </cell>
          <cell r="B16304">
            <v>9.77</v>
          </cell>
        </row>
        <row r="16305">
          <cell r="A16305" t="str">
            <v>15.018.0944-0</v>
          </cell>
          <cell r="B16305">
            <v>10.58</v>
          </cell>
        </row>
        <row r="16306">
          <cell r="A16306" t="str">
            <v>15.018.0944-A</v>
          </cell>
          <cell r="B16306">
            <v>9.6300000000000008</v>
          </cell>
        </row>
        <row r="16307">
          <cell r="A16307" t="str">
            <v>15.018.0945-0</v>
          </cell>
          <cell r="B16307">
            <v>11.02</v>
          </cell>
        </row>
        <row r="16308">
          <cell r="A16308" t="str">
            <v>15.018.0945-A</v>
          </cell>
          <cell r="B16308">
            <v>10.07</v>
          </cell>
        </row>
        <row r="16309">
          <cell r="A16309" t="str">
            <v>15.018.0946-0</v>
          </cell>
          <cell r="B16309">
            <v>9.18</v>
          </cell>
        </row>
        <row r="16310">
          <cell r="A16310" t="str">
            <v>15.018.0946-A</v>
          </cell>
          <cell r="B16310">
            <v>8.23</v>
          </cell>
        </row>
        <row r="16311">
          <cell r="A16311" t="str">
            <v>15.018.0947-0</v>
          </cell>
          <cell r="B16311">
            <v>9.74</v>
          </cell>
        </row>
        <row r="16312">
          <cell r="A16312" t="str">
            <v>15.018.0947-A</v>
          </cell>
          <cell r="B16312">
            <v>8.7899999999999991</v>
          </cell>
        </row>
        <row r="16313">
          <cell r="A16313" t="str">
            <v>15.018.0948-0</v>
          </cell>
          <cell r="B16313">
            <v>10.1</v>
          </cell>
        </row>
        <row r="16314">
          <cell r="A16314" t="str">
            <v>15.018.0948-A</v>
          </cell>
          <cell r="B16314">
            <v>9.15</v>
          </cell>
        </row>
        <row r="16315">
          <cell r="A16315" t="str">
            <v>15.018.0950-0</v>
          </cell>
          <cell r="B16315">
            <v>11.39</v>
          </cell>
        </row>
        <row r="16316">
          <cell r="A16316" t="str">
            <v>15.018.0950-A</v>
          </cell>
          <cell r="B16316">
            <v>10.44</v>
          </cell>
        </row>
        <row r="16317">
          <cell r="A16317" t="str">
            <v>15.018.0951-0</v>
          </cell>
          <cell r="B16317">
            <v>12.01</v>
          </cell>
        </row>
        <row r="16318">
          <cell r="A16318" t="str">
            <v>15.018.0951-A</v>
          </cell>
          <cell r="B16318">
            <v>11.06</v>
          </cell>
        </row>
        <row r="16319">
          <cell r="A16319" t="str">
            <v>15.018.0952-0</v>
          </cell>
          <cell r="B16319">
            <v>9.81</v>
          </cell>
        </row>
        <row r="16320">
          <cell r="A16320" t="str">
            <v>15.018.0952-A</v>
          </cell>
          <cell r="B16320">
            <v>8.86</v>
          </cell>
        </row>
        <row r="16321">
          <cell r="A16321" t="str">
            <v>15.018.0953-0</v>
          </cell>
          <cell r="B16321">
            <v>10.26</v>
          </cell>
        </row>
        <row r="16322">
          <cell r="A16322" t="str">
            <v>15.018.0953-A</v>
          </cell>
          <cell r="B16322">
            <v>9.31</v>
          </cell>
        </row>
        <row r="16323">
          <cell r="A16323" t="str">
            <v>15.018.0954-0</v>
          </cell>
          <cell r="B16323">
            <v>10.64</v>
          </cell>
        </row>
        <row r="16324">
          <cell r="A16324" t="str">
            <v>15.018.0954-A</v>
          </cell>
          <cell r="B16324">
            <v>9.69</v>
          </cell>
        </row>
        <row r="16325">
          <cell r="A16325" t="str">
            <v>15.018.0956-0</v>
          </cell>
          <cell r="B16325">
            <v>12.16</v>
          </cell>
        </row>
        <row r="16326">
          <cell r="A16326" t="str">
            <v>15.018.0956-A</v>
          </cell>
          <cell r="B16326">
            <v>11.21</v>
          </cell>
        </row>
        <row r="16327">
          <cell r="A16327" t="str">
            <v>15.018.0957-0</v>
          </cell>
          <cell r="B16327">
            <v>13.02</v>
          </cell>
        </row>
        <row r="16328">
          <cell r="A16328" t="str">
            <v>15.018.0957-A</v>
          </cell>
          <cell r="B16328">
            <v>12.07</v>
          </cell>
        </row>
        <row r="16329">
          <cell r="A16329" t="str">
            <v>15.018.0958-0</v>
          </cell>
          <cell r="B16329">
            <v>9.2899999999999991</v>
          </cell>
        </row>
        <row r="16330">
          <cell r="A16330" t="str">
            <v>15.018.0958-A</v>
          </cell>
          <cell r="B16330">
            <v>8.34</v>
          </cell>
        </row>
        <row r="16331">
          <cell r="A16331" t="str">
            <v>15.018.0960-0</v>
          </cell>
          <cell r="B16331">
            <v>9.61</v>
          </cell>
        </row>
        <row r="16332">
          <cell r="A16332" t="str">
            <v>15.018.0960-A</v>
          </cell>
          <cell r="B16332">
            <v>8.66</v>
          </cell>
        </row>
        <row r="16333">
          <cell r="A16333" t="str">
            <v>15.018.0961-0</v>
          </cell>
          <cell r="B16333">
            <v>10.29</v>
          </cell>
        </row>
        <row r="16334">
          <cell r="A16334" t="str">
            <v>15.018.0961-A</v>
          </cell>
          <cell r="B16334">
            <v>9.34</v>
          </cell>
        </row>
        <row r="16335">
          <cell r="A16335" t="str">
            <v>15.018.0962-0</v>
          </cell>
          <cell r="B16335">
            <v>10.26</v>
          </cell>
        </row>
        <row r="16336">
          <cell r="A16336" t="str">
            <v>15.018.0962-A</v>
          </cell>
          <cell r="B16336">
            <v>9.31</v>
          </cell>
        </row>
        <row r="16337">
          <cell r="A16337" t="str">
            <v>15.018.0964-0</v>
          </cell>
          <cell r="B16337">
            <v>12.22</v>
          </cell>
        </row>
        <row r="16338">
          <cell r="A16338" t="str">
            <v>15.018.0964-A</v>
          </cell>
          <cell r="B16338">
            <v>11.27</v>
          </cell>
        </row>
        <row r="16339">
          <cell r="A16339" t="str">
            <v>15.018.0965-0</v>
          </cell>
          <cell r="B16339">
            <v>12.28</v>
          </cell>
        </row>
        <row r="16340">
          <cell r="A16340" t="str">
            <v>15.018.0965-A</v>
          </cell>
          <cell r="B16340">
            <v>11.33</v>
          </cell>
        </row>
        <row r="16341">
          <cell r="A16341" t="str">
            <v>15.018.0966-0</v>
          </cell>
          <cell r="B16341">
            <v>9.76</v>
          </cell>
        </row>
        <row r="16342">
          <cell r="A16342" t="str">
            <v>15.018.0966-A</v>
          </cell>
          <cell r="B16342">
            <v>8.81</v>
          </cell>
        </row>
        <row r="16343">
          <cell r="A16343" t="str">
            <v>15.018.0967-0</v>
          </cell>
          <cell r="B16343">
            <v>10.63</v>
          </cell>
        </row>
        <row r="16344">
          <cell r="A16344" t="str">
            <v>15.018.0967-A</v>
          </cell>
          <cell r="B16344">
            <v>9.68</v>
          </cell>
        </row>
        <row r="16345">
          <cell r="A16345" t="str">
            <v>15.018.0968-0</v>
          </cell>
          <cell r="B16345">
            <v>11.44</v>
          </cell>
        </row>
        <row r="16346">
          <cell r="A16346" t="str">
            <v>15.018.0968-A</v>
          </cell>
          <cell r="B16346">
            <v>10.49</v>
          </cell>
        </row>
        <row r="16347">
          <cell r="A16347" t="str">
            <v>15.018.0970-0</v>
          </cell>
          <cell r="B16347">
            <v>12.76</v>
          </cell>
        </row>
        <row r="16348">
          <cell r="A16348" t="str">
            <v>15.018.0970-A</v>
          </cell>
          <cell r="B16348">
            <v>11.81</v>
          </cell>
        </row>
        <row r="16349">
          <cell r="A16349" t="str">
            <v>15.018.0971-0</v>
          </cell>
          <cell r="B16349">
            <v>14.28</v>
          </cell>
        </row>
        <row r="16350">
          <cell r="A16350" t="str">
            <v>15.018.0971-A</v>
          </cell>
          <cell r="B16350">
            <v>13.33</v>
          </cell>
        </row>
        <row r="16351">
          <cell r="A16351" t="str">
            <v>15.018.0972-0</v>
          </cell>
          <cell r="B16351">
            <v>11.05</v>
          </cell>
        </row>
        <row r="16352">
          <cell r="A16352" t="str">
            <v>15.018.0972-A</v>
          </cell>
          <cell r="B16352">
            <v>10.1</v>
          </cell>
        </row>
        <row r="16353">
          <cell r="A16353" t="str">
            <v>15.018.0973-0</v>
          </cell>
          <cell r="B16353">
            <v>11.68</v>
          </cell>
        </row>
        <row r="16354">
          <cell r="A16354" t="str">
            <v>15.018.0973-A</v>
          </cell>
          <cell r="B16354">
            <v>10.73</v>
          </cell>
        </row>
        <row r="16355">
          <cell r="A16355" t="str">
            <v>15.018.0974-0</v>
          </cell>
          <cell r="B16355">
            <v>12.29</v>
          </cell>
        </row>
        <row r="16356">
          <cell r="A16356" t="str">
            <v>15.018.0974-A</v>
          </cell>
          <cell r="B16356">
            <v>11.34</v>
          </cell>
        </row>
        <row r="16357">
          <cell r="A16357" t="str">
            <v>15.018.0976-0</v>
          </cell>
          <cell r="B16357">
            <v>14.5</v>
          </cell>
        </row>
        <row r="16358">
          <cell r="A16358" t="str">
            <v>15.018.0976-A</v>
          </cell>
          <cell r="B16358">
            <v>13.55</v>
          </cell>
        </row>
        <row r="16359">
          <cell r="A16359" t="str">
            <v>15.018.0977-0</v>
          </cell>
          <cell r="B16359">
            <v>15.75</v>
          </cell>
        </row>
        <row r="16360">
          <cell r="A16360" t="str">
            <v>15.018.0977-A</v>
          </cell>
          <cell r="B16360">
            <v>14.8</v>
          </cell>
        </row>
        <row r="16361">
          <cell r="A16361" t="str">
            <v>15.018.0978-0</v>
          </cell>
          <cell r="B16361">
            <v>9.51</v>
          </cell>
        </row>
        <row r="16362">
          <cell r="A16362" t="str">
            <v>15.018.0978-A</v>
          </cell>
          <cell r="B16362">
            <v>8.56</v>
          </cell>
        </row>
        <row r="16363">
          <cell r="A16363" t="str">
            <v>15.018.0980-0</v>
          </cell>
          <cell r="B16363">
            <v>10.26</v>
          </cell>
        </row>
        <row r="16364">
          <cell r="A16364" t="str">
            <v>15.018.0980-A</v>
          </cell>
          <cell r="B16364">
            <v>9.31</v>
          </cell>
        </row>
        <row r="16365">
          <cell r="A16365" t="str">
            <v>15.018.0981-0</v>
          </cell>
          <cell r="B16365">
            <v>11.43</v>
          </cell>
        </row>
        <row r="16366">
          <cell r="A16366" t="str">
            <v>15.018.0981-A</v>
          </cell>
          <cell r="B16366">
            <v>10.48</v>
          </cell>
        </row>
        <row r="16367">
          <cell r="A16367" t="str">
            <v>15.018.0982-0</v>
          </cell>
          <cell r="B16367">
            <v>11.46</v>
          </cell>
        </row>
        <row r="16368">
          <cell r="A16368" t="str">
            <v>15.018.0982-A</v>
          </cell>
          <cell r="B16368">
            <v>10.51</v>
          </cell>
        </row>
        <row r="16369">
          <cell r="A16369" t="str">
            <v>15.018.0984-0</v>
          </cell>
          <cell r="B16369">
            <v>12.82</v>
          </cell>
        </row>
        <row r="16370">
          <cell r="A16370" t="str">
            <v>15.018.0984-A</v>
          </cell>
          <cell r="B16370">
            <v>11.87</v>
          </cell>
        </row>
        <row r="16371">
          <cell r="A16371" t="str">
            <v>15.018.0985-0</v>
          </cell>
          <cell r="B16371">
            <v>14.18</v>
          </cell>
        </row>
        <row r="16372">
          <cell r="A16372" t="str">
            <v>15.018.0985-A</v>
          </cell>
          <cell r="B16372">
            <v>13.23</v>
          </cell>
        </row>
        <row r="16373">
          <cell r="A16373" t="str">
            <v>15.018.0986-0</v>
          </cell>
          <cell r="B16373">
            <v>11.3</v>
          </cell>
        </row>
        <row r="16374">
          <cell r="A16374" t="str">
            <v>15.018.0986-A</v>
          </cell>
          <cell r="B16374">
            <v>10.35</v>
          </cell>
        </row>
        <row r="16375">
          <cell r="A16375" t="str">
            <v>15.018.0987-0</v>
          </cell>
          <cell r="B16375">
            <v>12.66</v>
          </cell>
        </row>
        <row r="16376">
          <cell r="A16376" t="str">
            <v>15.018.0987-A</v>
          </cell>
          <cell r="B16376">
            <v>11.71</v>
          </cell>
        </row>
        <row r="16377">
          <cell r="A16377" t="str">
            <v>15.018.0988-0</v>
          </cell>
          <cell r="B16377">
            <v>13.58</v>
          </cell>
        </row>
        <row r="16378">
          <cell r="A16378" t="str">
            <v>15.018.0988-A</v>
          </cell>
          <cell r="B16378">
            <v>12.63</v>
          </cell>
        </row>
        <row r="16379">
          <cell r="A16379" t="str">
            <v>15.018.0990-0</v>
          </cell>
          <cell r="B16379">
            <v>15.23</v>
          </cell>
        </row>
        <row r="16380">
          <cell r="A16380" t="str">
            <v>15.018.0990-A</v>
          </cell>
          <cell r="B16380">
            <v>14.28</v>
          </cell>
        </row>
        <row r="16381">
          <cell r="A16381" t="str">
            <v>15.018.0991-0</v>
          </cell>
          <cell r="B16381">
            <v>16.89</v>
          </cell>
        </row>
        <row r="16382">
          <cell r="A16382" t="str">
            <v>15.018.0991-A</v>
          </cell>
          <cell r="B16382">
            <v>15.94</v>
          </cell>
        </row>
        <row r="16383">
          <cell r="A16383" t="str">
            <v>15.018.0992-0</v>
          </cell>
          <cell r="B16383">
            <v>12.11</v>
          </cell>
        </row>
        <row r="16384">
          <cell r="A16384" t="str">
            <v>15.018.0992-A</v>
          </cell>
          <cell r="B16384">
            <v>11.16</v>
          </cell>
        </row>
        <row r="16385">
          <cell r="A16385" t="str">
            <v>15.018.0993-0</v>
          </cell>
          <cell r="B16385">
            <v>14.78</v>
          </cell>
        </row>
        <row r="16386">
          <cell r="A16386" t="str">
            <v>15.018.0993-A</v>
          </cell>
          <cell r="B16386">
            <v>13.83</v>
          </cell>
        </row>
        <row r="16387">
          <cell r="A16387" t="str">
            <v>15.018.0994-0</v>
          </cell>
          <cell r="B16387">
            <v>13.77</v>
          </cell>
        </row>
        <row r="16388">
          <cell r="A16388" t="str">
            <v>15.018.0994-A</v>
          </cell>
          <cell r="B16388">
            <v>12.82</v>
          </cell>
        </row>
        <row r="16389">
          <cell r="A16389" t="str">
            <v>15.018.0996-0</v>
          </cell>
          <cell r="B16389">
            <v>17.95</v>
          </cell>
        </row>
        <row r="16390">
          <cell r="A16390" t="str">
            <v>15.018.0996-A</v>
          </cell>
          <cell r="B16390">
            <v>17</v>
          </cell>
        </row>
        <row r="16391">
          <cell r="A16391" t="str">
            <v>15.018.0997-0</v>
          </cell>
          <cell r="B16391">
            <v>23.07</v>
          </cell>
        </row>
        <row r="16392">
          <cell r="A16392" t="str">
            <v>15.018.0997-A</v>
          </cell>
          <cell r="B16392">
            <v>22.12</v>
          </cell>
        </row>
        <row r="16393">
          <cell r="A16393" t="str">
            <v>15.018.0998-0</v>
          </cell>
          <cell r="B16393">
            <v>9.2899999999999991</v>
          </cell>
        </row>
        <row r="16394">
          <cell r="A16394" t="str">
            <v>15.018.0998-A</v>
          </cell>
          <cell r="B16394">
            <v>8.34</v>
          </cell>
        </row>
        <row r="16395">
          <cell r="A16395" t="str">
            <v>15.018.1000-0</v>
          </cell>
          <cell r="B16395">
            <v>10.1</v>
          </cell>
        </row>
        <row r="16396">
          <cell r="A16396" t="str">
            <v>15.018.1000-A</v>
          </cell>
          <cell r="B16396">
            <v>9.15</v>
          </cell>
        </row>
        <row r="16397">
          <cell r="A16397" t="str">
            <v>15.018.1001-0</v>
          </cell>
          <cell r="B16397">
            <v>11.4</v>
          </cell>
        </row>
        <row r="16398">
          <cell r="A16398" t="str">
            <v>15.018.1001-A</v>
          </cell>
          <cell r="B16398">
            <v>10.45</v>
          </cell>
        </row>
        <row r="16399">
          <cell r="A16399" t="str">
            <v>15.018.1002-0</v>
          </cell>
          <cell r="B16399">
            <v>12.36</v>
          </cell>
        </row>
        <row r="16400">
          <cell r="A16400" t="str">
            <v>15.018.1002-A</v>
          </cell>
          <cell r="B16400">
            <v>11.41</v>
          </cell>
        </row>
        <row r="16401">
          <cell r="A16401" t="str">
            <v>15.018.1004-0</v>
          </cell>
          <cell r="B16401">
            <v>15.87</v>
          </cell>
        </row>
        <row r="16402">
          <cell r="A16402" t="str">
            <v>15.018.1004-A</v>
          </cell>
          <cell r="B16402">
            <v>14.92</v>
          </cell>
        </row>
        <row r="16403">
          <cell r="A16403" t="str">
            <v>15.018.1005-0</v>
          </cell>
          <cell r="B16403">
            <v>18.36</v>
          </cell>
        </row>
        <row r="16404">
          <cell r="A16404" t="str">
            <v>15.018.1005-A</v>
          </cell>
          <cell r="B16404">
            <v>17.41</v>
          </cell>
        </row>
        <row r="16405">
          <cell r="A16405" t="str">
            <v>15.018.1006-0</v>
          </cell>
          <cell r="B16405">
            <v>10.82</v>
          </cell>
        </row>
        <row r="16406">
          <cell r="A16406" t="str">
            <v>15.018.1006-A</v>
          </cell>
          <cell r="B16406">
            <v>9.8699999999999992</v>
          </cell>
        </row>
        <row r="16407">
          <cell r="A16407" t="str">
            <v>15.018.1007-0</v>
          </cell>
          <cell r="B16407">
            <v>11.92</v>
          </cell>
        </row>
        <row r="16408">
          <cell r="A16408" t="str">
            <v>15.018.1007-A</v>
          </cell>
          <cell r="B16408">
            <v>10.97</v>
          </cell>
        </row>
        <row r="16409">
          <cell r="A16409" t="str">
            <v>15.018.1008-0</v>
          </cell>
          <cell r="B16409">
            <v>14.09</v>
          </cell>
        </row>
        <row r="16410">
          <cell r="A16410" t="str">
            <v>15.018.1008-A</v>
          </cell>
          <cell r="B16410">
            <v>13.14</v>
          </cell>
        </row>
        <row r="16411">
          <cell r="A16411" t="str">
            <v>15.018.1010-0</v>
          </cell>
          <cell r="B16411">
            <v>16.62</v>
          </cell>
        </row>
        <row r="16412">
          <cell r="A16412" t="str">
            <v>15.018.1010-A</v>
          </cell>
          <cell r="B16412">
            <v>15.67</v>
          </cell>
        </row>
        <row r="16413">
          <cell r="A16413" t="str">
            <v>15.018.1011-0</v>
          </cell>
          <cell r="B16413">
            <v>19.100000000000001</v>
          </cell>
        </row>
        <row r="16414">
          <cell r="A16414" t="str">
            <v>15.018.1011-A</v>
          </cell>
          <cell r="B16414">
            <v>18.149999999999999</v>
          </cell>
        </row>
        <row r="16415">
          <cell r="A16415" t="str">
            <v>15.018.1012-0</v>
          </cell>
          <cell r="B16415">
            <v>11.19</v>
          </cell>
        </row>
        <row r="16416">
          <cell r="A16416" t="str">
            <v>15.018.1012-A</v>
          </cell>
          <cell r="B16416">
            <v>10.24</v>
          </cell>
        </row>
        <row r="16417">
          <cell r="A16417" t="str">
            <v>15.018.1013-0</v>
          </cell>
          <cell r="B16417">
            <v>13.39</v>
          </cell>
        </row>
        <row r="16418">
          <cell r="A16418" t="str">
            <v>15.018.1013-A</v>
          </cell>
          <cell r="B16418">
            <v>12.44</v>
          </cell>
        </row>
        <row r="16419">
          <cell r="A16419" t="str">
            <v>15.018.1014-0</v>
          </cell>
          <cell r="B16419">
            <v>13.09</v>
          </cell>
        </row>
        <row r="16420">
          <cell r="A16420" t="str">
            <v>15.018.1014-A</v>
          </cell>
          <cell r="B16420">
            <v>12.14</v>
          </cell>
        </row>
        <row r="16421">
          <cell r="A16421" t="str">
            <v>15.018.1016-0</v>
          </cell>
          <cell r="B16421">
            <v>15.13</v>
          </cell>
        </row>
        <row r="16422">
          <cell r="A16422" t="str">
            <v>15.018.1016-A</v>
          </cell>
          <cell r="B16422">
            <v>14.18</v>
          </cell>
        </row>
        <row r="16423">
          <cell r="A16423" t="str">
            <v>15.018.1017-0</v>
          </cell>
          <cell r="B16423">
            <v>19.68</v>
          </cell>
        </row>
        <row r="16424">
          <cell r="A16424" t="str">
            <v>15.018.1017-A</v>
          </cell>
          <cell r="B16424">
            <v>18.73</v>
          </cell>
        </row>
        <row r="16425">
          <cell r="A16425" t="str">
            <v>15.019.0010-0</v>
          </cell>
          <cell r="B16425">
            <v>40.42</v>
          </cell>
        </row>
        <row r="16426">
          <cell r="A16426" t="str">
            <v>15.019.0010-A</v>
          </cell>
          <cell r="B16426">
            <v>39.04</v>
          </cell>
        </row>
        <row r="16427">
          <cell r="A16427" t="str">
            <v>15.019.0015-0</v>
          </cell>
          <cell r="B16427">
            <v>61.53</v>
          </cell>
        </row>
        <row r="16428">
          <cell r="A16428" t="str">
            <v>15.019.0015-A</v>
          </cell>
          <cell r="B16428">
            <v>60.02</v>
          </cell>
        </row>
        <row r="16429">
          <cell r="A16429" t="str">
            <v>15.019.0020-0</v>
          </cell>
          <cell r="B16429">
            <v>6.74</v>
          </cell>
        </row>
        <row r="16430">
          <cell r="A16430" t="str">
            <v>15.019.0020-A</v>
          </cell>
          <cell r="B16430">
            <v>6.19</v>
          </cell>
        </row>
        <row r="16431">
          <cell r="A16431" t="str">
            <v>15.019.0025-0</v>
          </cell>
          <cell r="B16431">
            <v>11.33</v>
          </cell>
        </row>
        <row r="16432">
          <cell r="A16432" t="str">
            <v>15.019.0025-A</v>
          </cell>
          <cell r="B16432">
            <v>10.64</v>
          </cell>
        </row>
        <row r="16433">
          <cell r="A16433" t="str">
            <v>15.019.0030-0</v>
          </cell>
          <cell r="B16433">
            <v>14.88</v>
          </cell>
        </row>
        <row r="16434">
          <cell r="A16434" t="str">
            <v>15.019.0030-A</v>
          </cell>
          <cell r="B16434">
            <v>14.05</v>
          </cell>
        </row>
        <row r="16435">
          <cell r="A16435" t="str">
            <v>15.019.0035-0</v>
          </cell>
          <cell r="B16435">
            <v>11</v>
          </cell>
        </row>
        <row r="16436">
          <cell r="A16436" t="str">
            <v>15.019.0035-A</v>
          </cell>
          <cell r="B16436">
            <v>10.17</v>
          </cell>
        </row>
        <row r="16437">
          <cell r="A16437" t="str">
            <v>15.019.0040-0</v>
          </cell>
          <cell r="B16437">
            <v>14.2</v>
          </cell>
        </row>
        <row r="16438">
          <cell r="A16438" t="str">
            <v>15.019.0040-A</v>
          </cell>
          <cell r="B16438">
            <v>13.1</v>
          </cell>
        </row>
        <row r="16439">
          <cell r="A16439" t="str">
            <v>15.019.0045-0</v>
          </cell>
          <cell r="B16439">
            <v>17.559999999999999</v>
          </cell>
        </row>
        <row r="16440">
          <cell r="A16440" t="str">
            <v>15.019.0045-A</v>
          </cell>
          <cell r="B16440">
            <v>16.46</v>
          </cell>
        </row>
        <row r="16441">
          <cell r="A16441" t="str">
            <v>15.019.0050-0</v>
          </cell>
          <cell r="B16441">
            <v>8.99</v>
          </cell>
        </row>
        <row r="16442">
          <cell r="A16442" t="str">
            <v>15.019.0050-A</v>
          </cell>
          <cell r="B16442">
            <v>8.44</v>
          </cell>
        </row>
        <row r="16443">
          <cell r="A16443" t="str">
            <v>15.019.0052-0</v>
          </cell>
          <cell r="B16443">
            <v>10.220000000000001</v>
          </cell>
        </row>
        <row r="16444">
          <cell r="A16444" t="str">
            <v>15.019.0052-A</v>
          </cell>
          <cell r="B16444">
            <v>9.67</v>
          </cell>
        </row>
        <row r="16445">
          <cell r="A16445" t="str">
            <v>15.019.0055-0</v>
          </cell>
          <cell r="B16445">
            <v>9.48</v>
          </cell>
        </row>
        <row r="16446">
          <cell r="A16446" t="str">
            <v>15.019.0055-A</v>
          </cell>
          <cell r="B16446">
            <v>8.93</v>
          </cell>
        </row>
        <row r="16447">
          <cell r="A16447" t="str">
            <v>15.019.0057-0</v>
          </cell>
          <cell r="B16447">
            <v>11.59</v>
          </cell>
        </row>
        <row r="16448">
          <cell r="A16448" t="str">
            <v>15.019.0057-A</v>
          </cell>
          <cell r="B16448">
            <v>11.04</v>
          </cell>
        </row>
        <row r="16449">
          <cell r="A16449" t="str">
            <v>15.019.0060-0</v>
          </cell>
          <cell r="B16449">
            <v>39.200000000000003</v>
          </cell>
        </row>
        <row r="16450">
          <cell r="A16450" t="str">
            <v>15.019.0060-A</v>
          </cell>
          <cell r="B16450">
            <v>36.450000000000003</v>
          </cell>
        </row>
        <row r="16451">
          <cell r="A16451" t="str">
            <v>15.019.0065-0</v>
          </cell>
          <cell r="B16451">
            <v>72.239999999999995</v>
          </cell>
        </row>
        <row r="16452">
          <cell r="A16452" t="str">
            <v>15.019.0065-A</v>
          </cell>
          <cell r="B16452">
            <v>67.5</v>
          </cell>
        </row>
        <row r="16453">
          <cell r="A16453" t="str">
            <v>15.019.0068-0</v>
          </cell>
          <cell r="B16453">
            <v>7.61</v>
          </cell>
        </row>
        <row r="16454">
          <cell r="A16454" t="str">
            <v>15.019.0068-A</v>
          </cell>
          <cell r="B16454">
            <v>7.06</v>
          </cell>
        </row>
        <row r="16455">
          <cell r="A16455" t="str">
            <v>15.019.0069-0</v>
          </cell>
          <cell r="B16455">
            <v>7.78</v>
          </cell>
        </row>
        <row r="16456">
          <cell r="A16456" t="str">
            <v>15.019.0069-A</v>
          </cell>
          <cell r="B16456">
            <v>7.23</v>
          </cell>
        </row>
        <row r="16457">
          <cell r="A16457" t="str">
            <v>15.019.0070-0</v>
          </cell>
          <cell r="B16457">
            <v>1.46</v>
          </cell>
        </row>
        <row r="16458">
          <cell r="A16458" t="str">
            <v>15.019.0070-A</v>
          </cell>
          <cell r="B16458">
            <v>1.38</v>
          </cell>
        </row>
        <row r="16459">
          <cell r="A16459" t="str">
            <v>15.019.0081-0</v>
          </cell>
          <cell r="B16459">
            <v>11.36</v>
          </cell>
        </row>
        <row r="16460">
          <cell r="A16460" t="str">
            <v>15.019.0081-A</v>
          </cell>
          <cell r="B16460">
            <v>10.81</v>
          </cell>
        </row>
        <row r="16461">
          <cell r="A16461" t="str">
            <v>15.019.0082-0</v>
          </cell>
          <cell r="B16461">
            <v>13.56</v>
          </cell>
        </row>
        <row r="16462">
          <cell r="A16462" t="str">
            <v>15.019.0082-A</v>
          </cell>
          <cell r="B16462">
            <v>13.01</v>
          </cell>
        </row>
        <row r="16463">
          <cell r="A16463" t="str">
            <v>15.019.0090-0</v>
          </cell>
          <cell r="B16463">
            <v>23.88</v>
          </cell>
        </row>
        <row r="16464">
          <cell r="A16464" t="str">
            <v>15.019.0090-A</v>
          </cell>
          <cell r="B16464">
            <v>23.33</v>
          </cell>
        </row>
        <row r="16465">
          <cell r="A16465" t="str">
            <v>15.019.0095-0</v>
          </cell>
          <cell r="B16465">
            <v>27.38</v>
          </cell>
        </row>
        <row r="16466">
          <cell r="A16466" t="str">
            <v>15.019.0095-A</v>
          </cell>
          <cell r="B16466">
            <v>26.83</v>
          </cell>
        </row>
        <row r="16467">
          <cell r="A16467" t="str">
            <v>15.019.0100-0</v>
          </cell>
          <cell r="B16467">
            <v>13.88</v>
          </cell>
        </row>
        <row r="16468">
          <cell r="A16468" t="str">
            <v>15.019.0100-A</v>
          </cell>
          <cell r="B16468">
            <v>13.33</v>
          </cell>
        </row>
        <row r="16469">
          <cell r="A16469" t="str">
            <v>15.019.0110-0</v>
          </cell>
          <cell r="B16469">
            <v>13.63</v>
          </cell>
        </row>
        <row r="16470">
          <cell r="A16470" t="str">
            <v>15.019.0110-A</v>
          </cell>
          <cell r="B16470">
            <v>13.08</v>
          </cell>
        </row>
        <row r="16471">
          <cell r="A16471" t="str">
            <v>15.020.0010-0</v>
          </cell>
          <cell r="B16471">
            <v>5.28</v>
          </cell>
        </row>
        <row r="16472">
          <cell r="A16472" t="str">
            <v>15.020.0010-A</v>
          </cell>
          <cell r="B16472">
            <v>4.87</v>
          </cell>
        </row>
        <row r="16473">
          <cell r="A16473" t="str">
            <v>15.020.0027-0</v>
          </cell>
          <cell r="B16473">
            <v>4.62</v>
          </cell>
        </row>
        <row r="16474">
          <cell r="A16474" t="str">
            <v>15.020.0027-A</v>
          </cell>
          <cell r="B16474">
            <v>4.49</v>
          </cell>
        </row>
        <row r="16475">
          <cell r="A16475" t="str">
            <v>15.020.0028-0</v>
          </cell>
          <cell r="B16475">
            <v>3.09</v>
          </cell>
        </row>
        <row r="16476">
          <cell r="A16476" t="str">
            <v>15.020.0028-A</v>
          </cell>
          <cell r="B16476">
            <v>2.96</v>
          </cell>
        </row>
        <row r="16477">
          <cell r="A16477" t="str">
            <v>15.020.0029-0</v>
          </cell>
          <cell r="B16477">
            <v>7.45</v>
          </cell>
        </row>
        <row r="16478">
          <cell r="A16478" t="str">
            <v>15.020.0029-A</v>
          </cell>
          <cell r="B16478">
            <v>7.18</v>
          </cell>
        </row>
        <row r="16479">
          <cell r="A16479" t="str">
            <v>15.020.0031-0</v>
          </cell>
          <cell r="B16479">
            <v>11.29</v>
          </cell>
        </row>
        <row r="16480">
          <cell r="A16480" t="str">
            <v>15.020.0031-A</v>
          </cell>
          <cell r="B16480">
            <v>11.02</v>
          </cell>
        </row>
        <row r="16481">
          <cell r="A16481" t="str">
            <v>15.020.0032-0</v>
          </cell>
          <cell r="B16481">
            <v>7.37</v>
          </cell>
        </row>
        <row r="16482">
          <cell r="A16482" t="str">
            <v>15.020.0032-A</v>
          </cell>
          <cell r="B16482">
            <v>7.1</v>
          </cell>
        </row>
        <row r="16483">
          <cell r="A16483" t="str">
            <v>15.020.0033-0</v>
          </cell>
          <cell r="B16483">
            <v>7.45</v>
          </cell>
        </row>
        <row r="16484">
          <cell r="A16484" t="str">
            <v>15.020.0033-A</v>
          </cell>
          <cell r="B16484">
            <v>7.18</v>
          </cell>
        </row>
        <row r="16485">
          <cell r="A16485" t="str">
            <v>15.020.0034-0</v>
          </cell>
          <cell r="B16485">
            <v>12.61</v>
          </cell>
        </row>
        <row r="16486">
          <cell r="A16486" t="str">
            <v>15.020.0034-A</v>
          </cell>
          <cell r="B16486">
            <v>12.34</v>
          </cell>
        </row>
        <row r="16487">
          <cell r="A16487" t="str">
            <v>15.020.0036-0</v>
          </cell>
          <cell r="B16487">
            <v>7.29</v>
          </cell>
        </row>
        <row r="16488">
          <cell r="A16488" t="str">
            <v>15.020.0036-A</v>
          </cell>
          <cell r="B16488">
            <v>7.02</v>
          </cell>
        </row>
        <row r="16489">
          <cell r="A16489" t="str">
            <v>15.020.0037-0</v>
          </cell>
          <cell r="B16489">
            <v>38.799999999999997</v>
          </cell>
        </row>
        <row r="16490">
          <cell r="A16490" t="str">
            <v>15.020.0037-A</v>
          </cell>
          <cell r="B16490">
            <v>38.53</v>
          </cell>
        </row>
        <row r="16491">
          <cell r="A16491" t="str">
            <v>15.020.0038-0</v>
          </cell>
          <cell r="B16491">
            <v>17.309999999999999</v>
          </cell>
        </row>
        <row r="16492">
          <cell r="A16492" t="str">
            <v>15.020.0038-A</v>
          </cell>
          <cell r="B16492">
            <v>17.04</v>
          </cell>
        </row>
        <row r="16493">
          <cell r="A16493" t="str">
            <v>15.020.0039-0</v>
          </cell>
          <cell r="B16493">
            <v>16.13</v>
          </cell>
        </row>
        <row r="16494">
          <cell r="A16494" t="str">
            <v>15.020.0039-A</v>
          </cell>
          <cell r="B16494">
            <v>15.86</v>
          </cell>
        </row>
        <row r="16495">
          <cell r="A16495" t="str">
            <v>15.020.0040-0</v>
          </cell>
          <cell r="B16495">
            <v>16.54</v>
          </cell>
        </row>
        <row r="16496">
          <cell r="A16496" t="str">
            <v>15.020.0040-A</v>
          </cell>
          <cell r="B16496">
            <v>16.27</v>
          </cell>
        </row>
        <row r="16497">
          <cell r="A16497" t="str">
            <v>15.020.0042-0</v>
          </cell>
          <cell r="B16497">
            <v>5.32</v>
          </cell>
        </row>
        <row r="16498">
          <cell r="A16498" t="str">
            <v>15.020.0042-A</v>
          </cell>
          <cell r="B16498">
            <v>5.32</v>
          </cell>
        </row>
        <row r="16499">
          <cell r="A16499" t="str">
            <v>15.020.0044-0</v>
          </cell>
          <cell r="B16499">
            <v>17.739999999999998</v>
          </cell>
        </row>
        <row r="16500">
          <cell r="A16500" t="str">
            <v>15.020.0044-A</v>
          </cell>
          <cell r="B16500">
            <v>17.329999999999998</v>
          </cell>
        </row>
        <row r="16501">
          <cell r="A16501" t="str">
            <v>15.020.0045-0</v>
          </cell>
          <cell r="B16501">
            <v>14.74</v>
          </cell>
        </row>
        <row r="16502">
          <cell r="A16502" t="str">
            <v>15.020.0045-A</v>
          </cell>
          <cell r="B16502">
            <v>14.33</v>
          </cell>
        </row>
        <row r="16503">
          <cell r="A16503" t="str">
            <v>15.020.0050-0</v>
          </cell>
          <cell r="B16503">
            <v>26.21</v>
          </cell>
        </row>
        <row r="16504">
          <cell r="A16504" t="str">
            <v>15.020.0050-A</v>
          </cell>
          <cell r="B16504">
            <v>25.66</v>
          </cell>
        </row>
        <row r="16505">
          <cell r="A16505" t="str">
            <v>15.020.0055-0</v>
          </cell>
          <cell r="B16505">
            <v>40.479999999999997</v>
          </cell>
        </row>
        <row r="16506">
          <cell r="A16506" t="str">
            <v>15.020.0055-A</v>
          </cell>
          <cell r="B16506">
            <v>39.93</v>
          </cell>
        </row>
        <row r="16507">
          <cell r="A16507" t="str">
            <v>15.020.0058-0</v>
          </cell>
          <cell r="B16507">
            <v>17.25</v>
          </cell>
        </row>
        <row r="16508">
          <cell r="A16508" t="str">
            <v>15.020.0058-A</v>
          </cell>
          <cell r="B16508">
            <v>16.84</v>
          </cell>
        </row>
        <row r="16509">
          <cell r="A16509" t="str">
            <v>15.020.0060-0</v>
          </cell>
          <cell r="B16509">
            <v>27.08</v>
          </cell>
        </row>
        <row r="16510">
          <cell r="A16510" t="str">
            <v>15.020.0060-A</v>
          </cell>
          <cell r="B16510">
            <v>26.67</v>
          </cell>
        </row>
        <row r="16511">
          <cell r="A16511" t="str">
            <v>15.020.0061-0</v>
          </cell>
          <cell r="B16511">
            <v>42.08</v>
          </cell>
        </row>
        <row r="16512">
          <cell r="A16512" t="str">
            <v>15.020.0061-A</v>
          </cell>
          <cell r="B16512">
            <v>41.67</v>
          </cell>
        </row>
        <row r="16513">
          <cell r="A16513" t="str">
            <v>15.020.0070-0</v>
          </cell>
          <cell r="B16513">
            <v>22.24</v>
          </cell>
        </row>
        <row r="16514">
          <cell r="A16514" t="str">
            <v>15.020.0070-A</v>
          </cell>
          <cell r="B16514">
            <v>21.69</v>
          </cell>
        </row>
        <row r="16515">
          <cell r="A16515" t="str">
            <v>15.020.0072-0</v>
          </cell>
          <cell r="B16515">
            <v>24.54</v>
          </cell>
        </row>
        <row r="16516">
          <cell r="A16516" t="str">
            <v>15.020.0072-A</v>
          </cell>
          <cell r="B16516">
            <v>23.99</v>
          </cell>
        </row>
        <row r="16517">
          <cell r="A16517" t="str">
            <v>15.020.0075-0</v>
          </cell>
          <cell r="B16517">
            <v>29.23</v>
          </cell>
        </row>
        <row r="16518">
          <cell r="A16518" t="str">
            <v>15.020.0075-A</v>
          </cell>
          <cell r="B16518">
            <v>28.68</v>
          </cell>
        </row>
        <row r="16519">
          <cell r="A16519" t="str">
            <v>15.020.0078-0</v>
          </cell>
          <cell r="B16519">
            <v>32.76</v>
          </cell>
        </row>
        <row r="16520">
          <cell r="A16520" t="str">
            <v>15.020.0078-A</v>
          </cell>
          <cell r="B16520">
            <v>32.21</v>
          </cell>
        </row>
        <row r="16521">
          <cell r="A16521" t="str">
            <v>15.020.0080-0</v>
          </cell>
          <cell r="B16521">
            <v>36.14</v>
          </cell>
        </row>
        <row r="16522">
          <cell r="A16522" t="str">
            <v>15.020.0080-A</v>
          </cell>
          <cell r="B16522">
            <v>35.590000000000003</v>
          </cell>
        </row>
        <row r="16523">
          <cell r="A16523" t="str">
            <v>15.020.0090-0</v>
          </cell>
          <cell r="B16523">
            <v>46.11</v>
          </cell>
        </row>
        <row r="16524">
          <cell r="A16524" t="str">
            <v>15.020.0090-A</v>
          </cell>
          <cell r="B16524">
            <v>45.56</v>
          </cell>
        </row>
        <row r="16525">
          <cell r="A16525" t="str">
            <v>15.020.0095-0</v>
          </cell>
          <cell r="B16525">
            <v>52.11</v>
          </cell>
        </row>
        <row r="16526">
          <cell r="A16526" t="str">
            <v>15.020.0095-A</v>
          </cell>
          <cell r="B16526">
            <v>51.56</v>
          </cell>
        </row>
        <row r="16527">
          <cell r="A16527" t="str">
            <v>15.020.0100-0</v>
          </cell>
          <cell r="B16527">
            <v>306.51</v>
          </cell>
        </row>
        <row r="16528">
          <cell r="A16528" t="str">
            <v>15.020.0100-A</v>
          </cell>
          <cell r="B16528">
            <v>305.95999999999998</v>
          </cell>
        </row>
        <row r="16529">
          <cell r="A16529" t="str">
            <v>15.020.0150-0</v>
          </cell>
          <cell r="B16529">
            <v>6.15</v>
          </cell>
        </row>
        <row r="16530">
          <cell r="A16530" t="str">
            <v>15.020.0150-A</v>
          </cell>
          <cell r="B16530">
            <v>6.02</v>
          </cell>
        </row>
        <row r="16531">
          <cell r="A16531" t="str">
            <v>15.020.0153-0</v>
          </cell>
          <cell r="B16531">
            <v>7.18</v>
          </cell>
        </row>
        <row r="16532">
          <cell r="A16532" t="str">
            <v>15.020.0153-A</v>
          </cell>
          <cell r="B16532">
            <v>7.05</v>
          </cell>
        </row>
        <row r="16533">
          <cell r="A16533" t="str">
            <v>15.020.0155-0</v>
          </cell>
          <cell r="B16533">
            <v>12.6</v>
          </cell>
        </row>
        <row r="16534">
          <cell r="A16534" t="str">
            <v>15.020.0155-A</v>
          </cell>
          <cell r="B16534">
            <v>12.47</v>
          </cell>
        </row>
        <row r="16535">
          <cell r="A16535" t="str">
            <v>15.020.0158-0</v>
          </cell>
          <cell r="B16535">
            <v>35.94</v>
          </cell>
        </row>
        <row r="16536">
          <cell r="A16536" t="str">
            <v>15.020.0158-A</v>
          </cell>
          <cell r="B16536">
            <v>35.81</v>
          </cell>
        </row>
        <row r="16537">
          <cell r="A16537" t="str">
            <v>15.020.0160-0</v>
          </cell>
          <cell r="B16537">
            <v>21.39</v>
          </cell>
        </row>
        <row r="16538">
          <cell r="A16538" t="str">
            <v>15.020.0160-A</v>
          </cell>
          <cell r="B16538">
            <v>21.26</v>
          </cell>
        </row>
        <row r="16539">
          <cell r="A16539" t="str">
            <v>15.020.0163-0</v>
          </cell>
          <cell r="B16539">
            <v>52.06</v>
          </cell>
        </row>
        <row r="16540">
          <cell r="A16540" t="str">
            <v>15.020.0163-A</v>
          </cell>
          <cell r="B16540">
            <v>51.93</v>
          </cell>
        </row>
        <row r="16541">
          <cell r="A16541" t="str">
            <v>15.020.0165-0</v>
          </cell>
          <cell r="B16541">
            <v>21.5</v>
          </cell>
        </row>
        <row r="16542">
          <cell r="A16542" t="str">
            <v>15.020.0165-A</v>
          </cell>
          <cell r="B16542">
            <v>21.37</v>
          </cell>
        </row>
        <row r="16543">
          <cell r="A16543" t="str">
            <v>15.020.0168-0</v>
          </cell>
          <cell r="B16543">
            <v>36.82</v>
          </cell>
        </row>
        <row r="16544">
          <cell r="A16544" t="str">
            <v>15.020.0168-A</v>
          </cell>
          <cell r="B16544">
            <v>36.69</v>
          </cell>
        </row>
        <row r="16545">
          <cell r="A16545" t="str">
            <v>15.020.0170-0</v>
          </cell>
          <cell r="B16545">
            <v>21.58</v>
          </cell>
        </row>
        <row r="16546">
          <cell r="A16546" t="str">
            <v>15.020.0170-A</v>
          </cell>
          <cell r="B16546">
            <v>21.45</v>
          </cell>
        </row>
        <row r="16547">
          <cell r="A16547" t="str">
            <v>15.020.0173-0</v>
          </cell>
          <cell r="B16547">
            <v>34.770000000000003</v>
          </cell>
        </row>
        <row r="16548">
          <cell r="A16548" t="str">
            <v>15.020.0173-A</v>
          </cell>
          <cell r="B16548">
            <v>34.64</v>
          </cell>
        </row>
        <row r="16549">
          <cell r="A16549" t="str">
            <v>15.020.0178-0</v>
          </cell>
          <cell r="B16549">
            <v>14.19</v>
          </cell>
        </row>
        <row r="16550">
          <cell r="A16550" t="str">
            <v>15.020.0178-A</v>
          </cell>
          <cell r="B16550">
            <v>14.06</v>
          </cell>
        </row>
        <row r="16551">
          <cell r="A16551" t="str">
            <v>15.028.0001-0</v>
          </cell>
          <cell r="B16551">
            <v>436.95</v>
          </cell>
        </row>
        <row r="16552">
          <cell r="A16552" t="str">
            <v>15.028.0001-A</v>
          </cell>
          <cell r="B16552">
            <v>385.9</v>
          </cell>
        </row>
        <row r="16553">
          <cell r="A16553" t="str">
            <v>15.028.0003-0</v>
          </cell>
          <cell r="B16553">
            <v>455.85</v>
          </cell>
        </row>
        <row r="16554">
          <cell r="A16554" t="str">
            <v>15.028.0003-A</v>
          </cell>
          <cell r="B16554">
            <v>402.43</v>
          </cell>
        </row>
        <row r="16555">
          <cell r="A16555" t="str">
            <v>15.028.0005-0</v>
          </cell>
          <cell r="B16555">
            <v>478.98</v>
          </cell>
        </row>
        <row r="16556">
          <cell r="A16556" t="str">
            <v>15.028.0005-A</v>
          </cell>
          <cell r="B16556">
            <v>423.19</v>
          </cell>
        </row>
        <row r="16557">
          <cell r="A16557" t="str">
            <v>15.028.0010-0</v>
          </cell>
          <cell r="B16557">
            <v>529.32000000000005</v>
          </cell>
        </row>
        <row r="16558">
          <cell r="A16558" t="str">
            <v>15.028.0010-A</v>
          </cell>
          <cell r="B16558">
            <v>468.79</v>
          </cell>
        </row>
        <row r="16559">
          <cell r="A16559" t="str">
            <v>15.028.0015-0</v>
          </cell>
          <cell r="B16559">
            <v>551.67999999999995</v>
          </cell>
        </row>
        <row r="16560">
          <cell r="A16560" t="str">
            <v>15.028.0015-A</v>
          </cell>
          <cell r="B16560">
            <v>488.79</v>
          </cell>
        </row>
        <row r="16561">
          <cell r="A16561" t="str">
            <v>15.028.0017-0</v>
          </cell>
          <cell r="B16561">
            <v>572.89</v>
          </cell>
        </row>
        <row r="16562">
          <cell r="A16562" t="str">
            <v>15.028.0017-A</v>
          </cell>
          <cell r="B16562">
            <v>507.63</v>
          </cell>
        </row>
        <row r="16563">
          <cell r="A16563" t="str">
            <v>15.028.0018-0</v>
          </cell>
          <cell r="B16563">
            <v>611.20000000000005</v>
          </cell>
        </row>
        <row r="16564">
          <cell r="A16564" t="str">
            <v>15.028.0018-A</v>
          </cell>
          <cell r="B16564">
            <v>540.80999999999995</v>
          </cell>
        </row>
        <row r="16565">
          <cell r="A16565" t="str">
            <v>15.028.0020-0</v>
          </cell>
          <cell r="B16565">
            <v>630.09</v>
          </cell>
        </row>
        <row r="16566">
          <cell r="A16566" t="str">
            <v>15.028.0020-A</v>
          </cell>
          <cell r="B16566">
            <v>557.34</v>
          </cell>
        </row>
        <row r="16567">
          <cell r="A16567" t="str">
            <v>15.028.0025-0</v>
          </cell>
          <cell r="B16567">
            <v>697.7</v>
          </cell>
        </row>
        <row r="16568">
          <cell r="A16568" t="str">
            <v>15.028.0025-A</v>
          </cell>
          <cell r="B16568">
            <v>617.46</v>
          </cell>
        </row>
        <row r="16569">
          <cell r="A16569" t="str">
            <v>15.029.0010-0</v>
          </cell>
          <cell r="B16569">
            <v>38.19</v>
          </cell>
        </row>
        <row r="16570">
          <cell r="A16570" t="str">
            <v>15.029.0010-A</v>
          </cell>
          <cell r="B16570">
            <v>35.35</v>
          </cell>
        </row>
        <row r="16571">
          <cell r="A16571" t="str">
            <v>15.029.0011-0</v>
          </cell>
          <cell r="B16571">
            <v>41.52</v>
          </cell>
        </row>
        <row r="16572">
          <cell r="A16572" t="str">
            <v>15.029.0011-A</v>
          </cell>
          <cell r="B16572">
            <v>38.68</v>
          </cell>
        </row>
        <row r="16573">
          <cell r="A16573" t="str">
            <v>15.029.0012-0</v>
          </cell>
          <cell r="B16573">
            <v>52.56</v>
          </cell>
        </row>
        <row r="16574">
          <cell r="A16574" t="str">
            <v>15.029.0012-A</v>
          </cell>
          <cell r="B16574">
            <v>49.72</v>
          </cell>
        </row>
        <row r="16575">
          <cell r="A16575" t="str">
            <v>15.029.0013-0</v>
          </cell>
          <cell r="B16575">
            <v>62.64</v>
          </cell>
        </row>
        <row r="16576">
          <cell r="A16576" t="str">
            <v>15.029.0013-A</v>
          </cell>
          <cell r="B16576">
            <v>59.8</v>
          </cell>
        </row>
        <row r="16577">
          <cell r="A16577" t="str">
            <v>15.029.0014-0</v>
          </cell>
          <cell r="B16577">
            <v>73.36</v>
          </cell>
        </row>
        <row r="16578">
          <cell r="A16578" t="str">
            <v>15.029.0014-A</v>
          </cell>
          <cell r="B16578">
            <v>70.040000000000006</v>
          </cell>
        </row>
        <row r="16579">
          <cell r="A16579" t="str">
            <v>15.029.0015-0</v>
          </cell>
          <cell r="B16579">
            <v>114.96</v>
          </cell>
        </row>
        <row r="16580">
          <cell r="A16580" t="str">
            <v>15.029.0015-A</v>
          </cell>
          <cell r="B16580">
            <v>111.64</v>
          </cell>
        </row>
        <row r="16581">
          <cell r="A16581" t="str">
            <v>15.029.0016-0</v>
          </cell>
          <cell r="B16581">
            <v>212.62</v>
          </cell>
        </row>
        <row r="16582">
          <cell r="A16582" t="str">
            <v>15.029.0016-A</v>
          </cell>
          <cell r="B16582">
            <v>208.83</v>
          </cell>
        </row>
        <row r="16583">
          <cell r="A16583" t="str">
            <v>15.029.0017-0</v>
          </cell>
          <cell r="B16583">
            <v>312.01</v>
          </cell>
        </row>
        <row r="16584">
          <cell r="A16584" t="str">
            <v>15.029.0017-A</v>
          </cell>
          <cell r="B16584">
            <v>308.22000000000003</v>
          </cell>
        </row>
        <row r="16585">
          <cell r="A16585" t="str">
            <v>15.029.0018-0</v>
          </cell>
          <cell r="B16585">
            <v>506.05</v>
          </cell>
        </row>
        <row r="16586">
          <cell r="A16586" t="str">
            <v>15.029.0018-A</v>
          </cell>
          <cell r="B16586">
            <v>501.31</v>
          </cell>
        </row>
        <row r="16587">
          <cell r="A16587" t="str">
            <v>15.029.0019-0</v>
          </cell>
          <cell r="B16587">
            <v>34.97</v>
          </cell>
        </row>
        <row r="16588">
          <cell r="A16588" t="str">
            <v>15.029.0019-A</v>
          </cell>
          <cell r="B16588">
            <v>32.130000000000003</v>
          </cell>
        </row>
        <row r="16589">
          <cell r="A16589" t="str">
            <v>15.029.0020-0</v>
          </cell>
          <cell r="B16589">
            <v>42.81</v>
          </cell>
        </row>
        <row r="16590">
          <cell r="A16590" t="str">
            <v>15.029.0020-A</v>
          </cell>
          <cell r="B16590">
            <v>39.97</v>
          </cell>
        </row>
        <row r="16591">
          <cell r="A16591" t="str">
            <v>15.029.0021-0</v>
          </cell>
          <cell r="B16591">
            <v>56.2</v>
          </cell>
        </row>
        <row r="16592">
          <cell r="A16592" t="str">
            <v>15.029.0021-A</v>
          </cell>
          <cell r="B16592">
            <v>53.36</v>
          </cell>
        </row>
        <row r="16593">
          <cell r="A16593" t="str">
            <v>15.029.0022-0</v>
          </cell>
          <cell r="B16593">
            <v>62.23</v>
          </cell>
        </row>
        <row r="16594">
          <cell r="A16594" t="str">
            <v>15.029.0022-A</v>
          </cell>
          <cell r="B16594">
            <v>59.39</v>
          </cell>
        </row>
        <row r="16595">
          <cell r="A16595" t="str">
            <v>15.029.0023-0</v>
          </cell>
          <cell r="B16595">
            <v>75.23</v>
          </cell>
        </row>
        <row r="16596">
          <cell r="A16596" t="str">
            <v>15.029.0023-A</v>
          </cell>
          <cell r="B16596">
            <v>71.91</v>
          </cell>
        </row>
        <row r="16597">
          <cell r="A16597" t="str">
            <v>15.029.0024-0</v>
          </cell>
          <cell r="B16597">
            <v>116.4</v>
          </cell>
        </row>
        <row r="16598">
          <cell r="A16598" t="str">
            <v>15.029.0024-A</v>
          </cell>
          <cell r="B16598">
            <v>113.08</v>
          </cell>
        </row>
        <row r="16599">
          <cell r="A16599" t="str">
            <v>15.029.0049-0</v>
          </cell>
          <cell r="B16599">
            <v>47.1</v>
          </cell>
        </row>
        <row r="16600">
          <cell r="A16600" t="str">
            <v>15.029.0049-A</v>
          </cell>
          <cell r="B16600">
            <v>44.26</v>
          </cell>
        </row>
        <row r="16601">
          <cell r="A16601" t="str">
            <v>15.029.0050-0</v>
          </cell>
          <cell r="B16601">
            <v>52.21</v>
          </cell>
        </row>
        <row r="16602">
          <cell r="A16602" t="str">
            <v>15.029.0050-A</v>
          </cell>
          <cell r="B16602">
            <v>49.37</v>
          </cell>
        </row>
        <row r="16603">
          <cell r="A16603" t="str">
            <v>15.029.0051-0</v>
          </cell>
          <cell r="B16603">
            <v>87.28</v>
          </cell>
        </row>
        <row r="16604">
          <cell r="A16604" t="str">
            <v>15.029.0051-A</v>
          </cell>
          <cell r="B16604">
            <v>84.44</v>
          </cell>
        </row>
        <row r="16605">
          <cell r="A16605" t="str">
            <v>15.029.0052-0</v>
          </cell>
          <cell r="B16605">
            <v>92.86</v>
          </cell>
        </row>
        <row r="16606">
          <cell r="A16606" t="str">
            <v>15.029.0052-A</v>
          </cell>
          <cell r="B16606">
            <v>89.54</v>
          </cell>
        </row>
        <row r="16607">
          <cell r="A16607" t="str">
            <v>15.029.0053-0</v>
          </cell>
          <cell r="B16607">
            <v>127.74</v>
          </cell>
        </row>
        <row r="16608">
          <cell r="A16608" t="str">
            <v>15.029.0053-A</v>
          </cell>
          <cell r="B16608">
            <v>124.42</v>
          </cell>
        </row>
        <row r="16609">
          <cell r="A16609" t="str">
            <v>15.029.0054-0</v>
          </cell>
          <cell r="B16609">
            <v>222.32</v>
          </cell>
        </row>
        <row r="16610">
          <cell r="A16610" t="str">
            <v>15.029.0054-A</v>
          </cell>
          <cell r="B16610">
            <v>218.53</v>
          </cell>
        </row>
        <row r="16611">
          <cell r="A16611" t="str">
            <v>15.029.0055-0</v>
          </cell>
          <cell r="B16611">
            <v>321.62</v>
          </cell>
        </row>
        <row r="16612">
          <cell r="A16612" t="str">
            <v>15.029.0055-A</v>
          </cell>
          <cell r="B16612">
            <v>317.83</v>
          </cell>
        </row>
        <row r="16613">
          <cell r="A16613" t="str">
            <v>15.029.0056-0</v>
          </cell>
          <cell r="B16613">
            <v>495.17</v>
          </cell>
        </row>
        <row r="16614">
          <cell r="A16614" t="str">
            <v>15.029.0056-A</v>
          </cell>
          <cell r="B16614">
            <v>490.43</v>
          </cell>
        </row>
        <row r="16615">
          <cell r="A16615" t="str">
            <v>15.029.0080-0</v>
          </cell>
          <cell r="B16615">
            <v>49.21</v>
          </cell>
        </row>
        <row r="16616">
          <cell r="A16616" t="str">
            <v>15.029.0080-A</v>
          </cell>
          <cell r="B16616">
            <v>46.37</v>
          </cell>
        </row>
        <row r="16617">
          <cell r="A16617" t="str">
            <v>15.029.0081-0</v>
          </cell>
          <cell r="B16617">
            <v>54.51</v>
          </cell>
        </row>
        <row r="16618">
          <cell r="A16618" t="str">
            <v>15.029.0081-A</v>
          </cell>
          <cell r="B16618">
            <v>51.67</v>
          </cell>
        </row>
        <row r="16619">
          <cell r="A16619" t="str">
            <v>15.029.0082-0</v>
          </cell>
          <cell r="B16619">
            <v>65.03</v>
          </cell>
        </row>
        <row r="16620">
          <cell r="A16620" t="str">
            <v>15.029.0082-A</v>
          </cell>
          <cell r="B16620">
            <v>62.19</v>
          </cell>
        </row>
        <row r="16621">
          <cell r="A16621" t="str">
            <v>15.029.0083-0</v>
          </cell>
          <cell r="B16621">
            <v>96.34</v>
          </cell>
        </row>
        <row r="16622">
          <cell r="A16622" t="str">
            <v>15.029.0083-A</v>
          </cell>
          <cell r="B16622">
            <v>93.02</v>
          </cell>
        </row>
        <row r="16623">
          <cell r="A16623" t="str">
            <v>15.029.0084-0</v>
          </cell>
          <cell r="B16623">
            <v>122.46</v>
          </cell>
        </row>
        <row r="16624">
          <cell r="A16624" t="str">
            <v>15.029.0084-A</v>
          </cell>
          <cell r="B16624">
            <v>119.14</v>
          </cell>
        </row>
        <row r="16625">
          <cell r="A16625" t="str">
            <v>15.029.0085-0</v>
          </cell>
          <cell r="B16625">
            <v>226.23</v>
          </cell>
        </row>
        <row r="16626">
          <cell r="A16626" t="str">
            <v>15.029.0085-A</v>
          </cell>
          <cell r="B16626">
            <v>222.44</v>
          </cell>
        </row>
        <row r="16627">
          <cell r="A16627" t="str">
            <v>15.029.0086-0</v>
          </cell>
          <cell r="B16627">
            <v>324.47000000000003</v>
          </cell>
        </row>
        <row r="16628">
          <cell r="A16628" t="str">
            <v>15.029.0086-A</v>
          </cell>
          <cell r="B16628">
            <v>320.68</v>
          </cell>
        </row>
        <row r="16629">
          <cell r="A16629" t="str">
            <v>15.029.0087-0</v>
          </cell>
          <cell r="B16629">
            <v>548.25</v>
          </cell>
        </row>
        <row r="16630">
          <cell r="A16630" t="str">
            <v>15.029.0087-A</v>
          </cell>
          <cell r="B16630">
            <v>543.51</v>
          </cell>
        </row>
        <row r="16631">
          <cell r="A16631" t="str">
            <v>15.029.0100-0</v>
          </cell>
          <cell r="B16631">
            <v>58.19</v>
          </cell>
        </row>
        <row r="16632">
          <cell r="A16632" t="str">
            <v>15.029.0100-A</v>
          </cell>
          <cell r="B16632">
            <v>55.35</v>
          </cell>
        </row>
        <row r="16633">
          <cell r="A16633" t="str">
            <v>15.029.0101-0</v>
          </cell>
          <cell r="B16633">
            <v>63.38</v>
          </cell>
        </row>
        <row r="16634">
          <cell r="A16634" t="str">
            <v>15.029.0101-A</v>
          </cell>
          <cell r="B16634">
            <v>60.54</v>
          </cell>
        </row>
        <row r="16635">
          <cell r="A16635" t="str">
            <v>15.029.0102-0</v>
          </cell>
          <cell r="B16635">
            <v>97.46</v>
          </cell>
        </row>
        <row r="16636">
          <cell r="A16636" t="str">
            <v>15.029.0102-A</v>
          </cell>
          <cell r="B16636">
            <v>94.62</v>
          </cell>
        </row>
        <row r="16637">
          <cell r="A16637" t="str">
            <v>15.029.0103-0</v>
          </cell>
          <cell r="B16637">
            <v>131.47999999999999</v>
          </cell>
        </row>
        <row r="16638">
          <cell r="A16638" t="str">
            <v>15.029.0103-A</v>
          </cell>
          <cell r="B16638">
            <v>128.16</v>
          </cell>
        </row>
        <row r="16639">
          <cell r="A16639" t="str">
            <v>15.029.0104-0</v>
          </cell>
          <cell r="B16639">
            <v>185.45</v>
          </cell>
        </row>
        <row r="16640">
          <cell r="A16640" t="str">
            <v>15.029.0104-A</v>
          </cell>
          <cell r="B16640">
            <v>182.13</v>
          </cell>
        </row>
        <row r="16641">
          <cell r="A16641" t="str">
            <v>15.029.0105-0</v>
          </cell>
          <cell r="B16641">
            <v>290.70999999999998</v>
          </cell>
        </row>
        <row r="16642">
          <cell r="A16642" t="str">
            <v>15.029.0105-A</v>
          </cell>
          <cell r="B16642">
            <v>286.92</v>
          </cell>
        </row>
        <row r="16643">
          <cell r="A16643" t="str">
            <v>15.029.0106-0</v>
          </cell>
          <cell r="B16643">
            <v>397.93</v>
          </cell>
        </row>
        <row r="16644">
          <cell r="A16644" t="str">
            <v>15.029.0106-A</v>
          </cell>
          <cell r="B16644">
            <v>394.14</v>
          </cell>
        </row>
        <row r="16645">
          <cell r="A16645" t="str">
            <v>15.029.0107-0</v>
          </cell>
          <cell r="B16645">
            <v>715.17</v>
          </cell>
        </row>
        <row r="16646">
          <cell r="A16646" t="str">
            <v>15.029.0107-A</v>
          </cell>
          <cell r="B16646">
            <v>710.43</v>
          </cell>
        </row>
        <row r="16647">
          <cell r="A16647" t="str">
            <v>15.030.0030-0</v>
          </cell>
          <cell r="B16647">
            <v>25.91</v>
          </cell>
        </row>
        <row r="16648">
          <cell r="A16648" t="str">
            <v>15.030.0030-A</v>
          </cell>
          <cell r="B16648">
            <v>23.07</v>
          </cell>
        </row>
        <row r="16649">
          <cell r="A16649" t="str">
            <v>15.030.0032-0</v>
          </cell>
          <cell r="B16649">
            <v>32.01</v>
          </cell>
        </row>
        <row r="16650">
          <cell r="A16650" t="str">
            <v>15.030.0032-A</v>
          </cell>
          <cell r="B16650">
            <v>29.17</v>
          </cell>
        </row>
        <row r="16651">
          <cell r="A16651" t="str">
            <v>15.030.0034-0</v>
          </cell>
          <cell r="B16651">
            <v>38.47</v>
          </cell>
        </row>
        <row r="16652">
          <cell r="A16652" t="str">
            <v>15.030.0034-A</v>
          </cell>
          <cell r="B16652">
            <v>35.630000000000003</v>
          </cell>
        </row>
        <row r="16653">
          <cell r="A16653" t="str">
            <v>15.030.0036-0</v>
          </cell>
          <cell r="B16653">
            <v>46.97</v>
          </cell>
        </row>
        <row r="16654">
          <cell r="A16654" t="str">
            <v>15.030.0036-A</v>
          </cell>
          <cell r="B16654">
            <v>43.65</v>
          </cell>
        </row>
        <row r="16655">
          <cell r="A16655" t="str">
            <v>15.030.0038-0</v>
          </cell>
          <cell r="B16655">
            <v>47.39</v>
          </cell>
        </row>
        <row r="16656">
          <cell r="A16656" t="str">
            <v>15.030.0038-A</v>
          </cell>
          <cell r="B16656">
            <v>44.07</v>
          </cell>
        </row>
        <row r="16657">
          <cell r="A16657" t="str">
            <v>15.030.0040-0</v>
          </cell>
          <cell r="B16657">
            <v>81.23</v>
          </cell>
        </row>
        <row r="16658">
          <cell r="A16658" t="str">
            <v>15.030.0040-A</v>
          </cell>
          <cell r="B16658">
            <v>77.91</v>
          </cell>
        </row>
        <row r="16659">
          <cell r="A16659" t="str">
            <v>15.030.0050-0</v>
          </cell>
          <cell r="B16659">
            <v>36.56</v>
          </cell>
        </row>
        <row r="16660">
          <cell r="A16660" t="str">
            <v>15.030.0050-A</v>
          </cell>
          <cell r="B16660">
            <v>33.72</v>
          </cell>
        </row>
        <row r="16661">
          <cell r="A16661" t="str">
            <v>15.030.0052-0</v>
          </cell>
          <cell r="B16661">
            <v>41.55</v>
          </cell>
        </row>
        <row r="16662">
          <cell r="A16662" t="str">
            <v>15.030.0052-A</v>
          </cell>
          <cell r="B16662">
            <v>38.71</v>
          </cell>
        </row>
        <row r="16663">
          <cell r="A16663" t="str">
            <v>15.030.0054-0</v>
          </cell>
          <cell r="B16663">
            <v>55.28</v>
          </cell>
        </row>
        <row r="16664">
          <cell r="A16664" t="str">
            <v>15.030.0054-A</v>
          </cell>
          <cell r="B16664">
            <v>51.96</v>
          </cell>
        </row>
        <row r="16665">
          <cell r="A16665" t="str">
            <v>15.030.0056-0</v>
          </cell>
          <cell r="B16665">
            <v>65.47</v>
          </cell>
        </row>
        <row r="16666">
          <cell r="A16666" t="str">
            <v>15.030.0056-A</v>
          </cell>
          <cell r="B16666">
            <v>62.15</v>
          </cell>
        </row>
        <row r="16667">
          <cell r="A16667" t="str">
            <v>15.030.0058-0</v>
          </cell>
          <cell r="B16667">
            <v>88.73</v>
          </cell>
        </row>
        <row r="16668">
          <cell r="A16668" t="str">
            <v>15.030.0058-A</v>
          </cell>
          <cell r="B16668">
            <v>85.41</v>
          </cell>
        </row>
        <row r="16669">
          <cell r="A16669" t="str">
            <v>15.030.0070-0</v>
          </cell>
          <cell r="B16669">
            <v>37.47</v>
          </cell>
        </row>
        <row r="16670">
          <cell r="A16670" t="str">
            <v>15.030.0070-A</v>
          </cell>
          <cell r="B16670">
            <v>34.630000000000003</v>
          </cell>
        </row>
        <row r="16671">
          <cell r="A16671" t="str">
            <v>15.030.0072-0</v>
          </cell>
          <cell r="B16671">
            <v>48.91</v>
          </cell>
        </row>
        <row r="16672">
          <cell r="A16672" t="str">
            <v>15.030.0072-A</v>
          </cell>
          <cell r="B16672">
            <v>46.07</v>
          </cell>
        </row>
        <row r="16673">
          <cell r="A16673" t="str">
            <v>15.030.0074-0</v>
          </cell>
          <cell r="B16673">
            <v>55.28</v>
          </cell>
        </row>
        <row r="16674">
          <cell r="A16674" t="str">
            <v>15.030.0074-A</v>
          </cell>
          <cell r="B16674">
            <v>51.96</v>
          </cell>
        </row>
        <row r="16675">
          <cell r="A16675" t="str">
            <v>15.030.0076-0</v>
          </cell>
          <cell r="B16675">
            <v>62.04</v>
          </cell>
        </row>
        <row r="16676">
          <cell r="A16676" t="str">
            <v>15.030.0076-A</v>
          </cell>
          <cell r="B16676">
            <v>58.72</v>
          </cell>
        </row>
        <row r="16677">
          <cell r="A16677" t="str">
            <v>15.030.0078-0</v>
          </cell>
          <cell r="B16677">
            <v>72.22</v>
          </cell>
        </row>
        <row r="16678">
          <cell r="A16678" t="str">
            <v>15.030.0078-A</v>
          </cell>
          <cell r="B16678">
            <v>68.900000000000006</v>
          </cell>
        </row>
        <row r="16679">
          <cell r="A16679" t="str">
            <v>15.030.0080-0</v>
          </cell>
          <cell r="B16679">
            <v>37.47</v>
          </cell>
        </row>
        <row r="16680">
          <cell r="A16680" t="str">
            <v>15.030.0080-A</v>
          </cell>
          <cell r="B16680">
            <v>34.630000000000003</v>
          </cell>
        </row>
        <row r="16681">
          <cell r="A16681" t="str">
            <v>15.030.0082-0</v>
          </cell>
          <cell r="B16681">
            <v>48.91</v>
          </cell>
        </row>
        <row r="16682">
          <cell r="A16682" t="str">
            <v>15.030.0082-A</v>
          </cell>
          <cell r="B16682">
            <v>46.07</v>
          </cell>
        </row>
        <row r="16683">
          <cell r="A16683" t="str">
            <v>15.030.0084-0</v>
          </cell>
          <cell r="B16683">
            <v>55.28</v>
          </cell>
        </row>
        <row r="16684">
          <cell r="A16684" t="str">
            <v>15.030.0084-A</v>
          </cell>
          <cell r="B16684">
            <v>51.96</v>
          </cell>
        </row>
        <row r="16685">
          <cell r="A16685" t="str">
            <v>15.030.0086-0</v>
          </cell>
          <cell r="B16685">
            <v>62.04</v>
          </cell>
        </row>
        <row r="16686">
          <cell r="A16686" t="str">
            <v>15.030.0086-A</v>
          </cell>
          <cell r="B16686">
            <v>58.72</v>
          </cell>
        </row>
        <row r="16687">
          <cell r="A16687" t="str">
            <v>15.030.0088-0</v>
          </cell>
          <cell r="B16687">
            <v>72.22</v>
          </cell>
        </row>
        <row r="16688">
          <cell r="A16688" t="str">
            <v>15.030.0088-A</v>
          </cell>
          <cell r="B16688">
            <v>68.900000000000006</v>
          </cell>
        </row>
        <row r="16689">
          <cell r="A16689" t="str">
            <v>15.031.0010-0</v>
          </cell>
          <cell r="B16689">
            <v>15.66</v>
          </cell>
        </row>
        <row r="16690">
          <cell r="A16690" t="str">
            <v>15.031.0010-A</v>
          </cell>
          <cell r="B16690">
            <v>15.11</v>
          </cell>
        </row>
        <row r="16691">
          <cell r="A16691" t="str">
            <v>15.031.0011-0</v>
          </cell>
          <cell r="B16691">
            <v>22.33</v>
          </cell>
        </row>
        <row r="16692">
          <cell r="A16692" t="str">
            <v>15.031.0011-A</v>
          </cell>
          <cell r="B16692">
            <v>21.66</v>
          </cell>
        </row>
        <row r="16693">
          <cell r="A16693" t="str">
            <v>15.031.0012-0</v>
          </cell>
          <cell r="B16693">
            <v>25.87</v>
          </cell>
        </row>
        <row r="16694">
          <cell r="A16694" t="str">
            <v>15.031.0012-A</v>
          </cell>
          <cell r="B16694">
            <v>25.11</v>
          </cell>
        </row>
        <row r="16695">
          <cell r="A16695" t="str">
            <v>15.031.0013-0</v>
          </cell>
          <cell r="B16695">
            <v>32.75</v>
          </cell>
        </row>
        <row r="16696">
          <cell r="A16696" t="str">
            <v>15.031.0013-A</v>
          </cell>
          <cell r="B16696">
            <v>31.89</v>
          </cell>
        </row>
        <row r="16697">
          <cell r="A16697" t="str">
            <v>15.031.0014-0</v>
          </cell>
          <cell r="B16697">
            <v>38.6</v>
          </cell>
        </row>
        <row r="16698">
          <cell r="A16698" t="str">
            <v>15.031.0014-A</v>
          </cell>
          <cell r="B16698">
            <v>37.6</v>
          </cell>
        </row>
        <row r="16699">
          <cell r="A16699" t="str">
            <v>15.031.0015-0</v>
          </cell>
          <cell r="B16699">
            <v>62.14</v>
          </cell>
        </row>
        <row r="16700">
          <cell r="A16700" t="str">
            <v>15.031.0015-A</v>
          </cell>
          <cell r="B16700">
            <v>60.96</v>
          </cell>
        </row>
        <row r="16701">
          <cell r="A16701" t="str">
            <v>15.031.0016-0</v>
          </cell>
          <cell r="B16701">
            <v>65.83</v>
          </cell>
        </row>
        <row r="16702">
          <cell r="A16702" t="str">
            <v>15.031.0016-A</v>
          </cell>
          <cell r="B16702">
            <v>64.5</v>
          </cell>
        </row>
        <row r="16703">
          <cell r="A16703" t="str">
            <v>15.031.0017-0</v>
          </cell>
          <cell r="B16703">
            <v>83.43</v>
          </cell>
        </row>
        <row r="16704">
          <cell r="A16704" t="str">
            <v>15.031.0017-A</v>
          </cell>
          <cell r="B16704">
            <v>82.01</v>
          </cell>
        </row>
        <row r="16705">
          <cell r="A16705" t="str">
            <v>15.031.0018-0</v>
          </cell>
          <cell r="B16705">
            <v>121.43</v>
          </cell>
        </row>
        <row r="16706">
          <cell r="A16706" t="str">
            <v>15.031.0018-A</v>
          </cell>
          <cell r="B16706">
            <v>119.77</v>
          </cell>
        </row>
        <row r="16707">
          <cell r="A16707" t="str">
            <v>15.031.0019-0</v>
          </cell>
          <cell r="B16707">
            <v>16.809999999999999</v>
          </cell>
        </row>
        <row r="16708">
          <cell r="A16708" t="str">
            <v>15.031.0019-A</v>
          </cell>
          <cell r="B16708">
            <v>16.27</v>
          </cell>
        </row>
        <row r="16709">
          <cell r="A16709" t="str">
            <v>15.031.0020-0</v>
          </cell>
          <cell r="B16709">
            <v>24.06</v>
          </cell>
        </row>
        <row r="16710">
          <cell r="A16710" t="str">
            <v>15.031.0020-A</v>
          </cell>
          <cell r="B16710">
            <v>23.4</v>
          </cell>
        </row>
        <row r="16711">
          <cell r="A16711" t="str">
            <v>15.031.0021-0</v>
          </cell>
          <cell r="B16711">
            <v>27.89</v>
          </cell>
        </row>
        <row r="16712">
          <cell r="A16712" t="str">
            <v>15.031.0021-A</v>
          </cell>
          <cell r="B16712">
            <v>27.13</v>
          </cell>
        </row>
        <row r="16713">
          <cell r="A16713" t="str">
            <v>15.031.0022-0</v>
          </cell>
          <cell r="B16713">
            <v>35.380000000000003</v>
          </cell>
        </row>
        <row r="16714">
          <cell r="A16714" t="str">
            <v>15.031.0022-A</v>
          </cell>
          <cell r="B16714">
            <v>34.53</v>
          </cell>
        </row>
        <row r="16715">
          <cell r="A16715" t="str">
            <v>15.031.0023-0</v>
          </cell>
          <cell r="B16715">
            <v>41.71</v>
          </cell>
        </row>
        <row r="16716">
          <cell r="A16716" t="str">
            <v>15.031.0023-A</v>
          </cell>
          <cell r="B16716">
            <v>40.72</v>
          </cell>
        </row>
        <row r="16717">
          <cell r="A16717" t="str">
            <v>15.031.0024-0</v>
          </cell>
          <cell r="B16717">
            <v>67.47</v>
          </cell>
        </row>
        <row r="16718">
          <cell r="A16718" t="str">
            <v>15.031.0024-A</v>
          </cell>
          <cell r="B16718">
            <v>66.28</v>
          </cell>
        </row>
        <row r="16719">
          <cell r="A16719" t="str">
            <v>15.031.0025-0</v>
          </cell>
          <cell r="B16719">
            <v>71.42</v>
          </cell>
        </row>
        <row r="16720">
          <cell r="A16720" t="str">
            <v>15.031.0025-A</v>
          </cell>
          <cell r="B16720">
            <v>70.09</v>
          </cell>
        </row>
        <row r="16721">
          <cell r="A16721" t="str">
            <v>15.031.0026-0</v>
          </cell>
          <cell r="B16721">
            <v>90.71</v>
          </cell>
        </row>
        <row r="16722">
          <cell r="A16722" t="str">
            <v>15.031.0026-A</v>
          </cell>
          <cell r="B16722">
            <v>89.29</v>
          </cell>
        </row>
        <row r="16723">
          <cell r="A16723" t="str">
            <v>15.031.0027-0</v>
          </cell>
          <cell r="B16723">
            <v>132.33000000000001</v>
          </cell>
        </row>
        <row r="16724">
          <cell r="A16724" t="str">
            <v>15.031.0027-A</v>
          </cell>
          <cell r="B16724">
            <v>130.68</v>
          </cell>
        </row>
        <row r="16725">
          <cell r="A16725" t="str">
            <v>15.034.0010-0</v>
          </cell>
          <cell r="B16725">
            <v>10.46</v>
          </cell>
        </row>
        <row r="16726">
          <cell r="A16726" t="str">
            <v>15.034.0010-A</v>
          </cell>
          <cell r="B16726">
            <v>9.8000000000000007</v>
          </cell>
        </row>
        <row r="16727">
          <cell r="A16727" t="str">
            <v>15.034.0011-0</v>
          </cell>
          <cell r="B16727">
            <v>12.48</v>
          </cell>
        </row>
        <row r="16728">
          <cell r="A16728" t="str">
            <v>15.034.0011-A</v>
          </cell>
          <cell r="B16728">
            <v>11.72</v>
          </cell>
        </row>
        <row r="16729">
          <cell r="A16729" t="str">
            <v>15.034.0012-0</v>
          </cell>
          <cell r="B16729">
            <v>17.03</v>
          </cell>
        </row>
        <row r="16730">
          <cell r="A16730" t="str">
            <v>15.034.0012-A</v>
          </cell>
          <cell r="B16730">
            <v>16.18</v>
          </cell>
        </row>
        <row r="16731">
          <cell r="A16731" t="str">
            <v>15.034.0013-0</v>
          </cell>
          <cell r="B16731">
            <v>19.04</v>
          </cell>
        </row>
        <row r="16732">
          <cell r="A16732" t="str">
            <v>15.034.0013-A</v>
          </cell>
          <cell r="B16732">
            <v>18.04</v>
          </cell>
        </row>
        <row r="16733">
          <cell r="A16733" t="str">
            <v>15.034.0014-0</v>
          </cell>
          <cell r="B16733">
            <v>25.65</v>
          </cell>
        </row>
        <row r="16734">
          <cell r="A16734" t="str">
            <v>15.034.0014-A</v>
          </cell>
          <cell r="B16734">
            <v>24.47</v>
          </cell>
        </row>
        <row r="16735">
          <cell r="A16735" t="str">
            <v>15.034.0015-0</v>
          </cell>
          <cell r="B16735">
            <v>39.93</v>
          </cell>
        </row>
        <row r="16736">
          <cell r="A16736" t="str">
            <v>15.034.0015-A</v>
          </cell>
          <cell r="B16736">
            <v>38.6</v>
          </cell>
        </row>
        <row r="16737">
          <cell r="A16737" t="str">
            <v>15.034.0016-0</v>
          </cell>
          <cell r="B16737">
            <v>47.94</v>
          </cell>
        </row>
        <row r="16738">
          <cell r="A16738" t="str">
            <v>15.034.0016-A</v>
          </cell>
          <cell r="B16738">
            <v>46.52</v>
          </cell>
        </row>
        <row r="16739">
          <cell r="A16739" t="str">
            <v>15.034.0017-0</v>
          </cell>
          <cell r="B16739">
            <v>62.49</v>
          </cell>
        </row>
        <row r="16740">
          <cell r="A16740" t="str">
            <v>15.034.0017-A</v>
          </cell>
          <cell r="B16740">
            <v>60.83</v>
          </cell>
        </row>
        <row r="16741">
          <cell r="A16741" t="str">
            <v>15.034.0020-0</v>
          </cell>
          <cell r="B16741">
            <v>11.01</v>
          </cell>
        </row>
        <row r="16742">
          <cell r="A16742" t="str">
            <v>15.034.0020-A</v>
          </cell>
          <cell r="B16742">
            <v>10.35</v>
          </cell>
        </row>
        <row r="16743">
          <cell r="A16743" t="str">
            <v>15.034.0021-0</v>
          </cell>
          <cell r="B16743">
            <v>13.16</v>
          </cell>
        </row>
        <row r="16744">
          <cell r="A16744" t="str">
            <v>15.034.0021-A</v>
          </cell>
          <cell r="B16744">
            <v>12.4</v>
          </cell>
        </row>
        <row r="16745">
          <cell r="A16745" t="str">
            <v>15.034.0022-0</v>
          </cell>
          <cell r="B16745">
            <v>18.100000000000001</v>
          </cell>
        </row>
        <row r="16746">
          <cell r="A16746" t="str">
            <v>15.034.0022-A</v>
          </cell>
          <cell r="B16746">
            <v>17.25</v>
          </cell>
        </row>
        <row r="16747">
          <cell r="A16747" t="str">
            <v>15.034.0023-0</v>
          </cell>
          <cell r="B16747">
            <v>20.2</v>
          </cell>
        </row>
        <row r="16748">
          <cell r="A16748" t="str">
            <v>15.034.0023-A</v>
          </cell>
          <cell r="B16748">
            <v>19.2</v>
          </cell>
        </row>
        <row r="16749">
          <cell r="A16749" t="str">
            <v>15.034.0024-0</v>
          </cell>
          <cell r="B16749">
            <v>27.33</v>
          </cell>
        </row>
        <row r="16750">
          <cell r="A16750" t="str">
            <v>15.034.0024-A</v>
          </cell>
          <cell r="B16750">
            <v>26.15</v>
          </cell>
        </row>
        <row r="16751">
          <cell r="A16751" t="str">
            <v>15.034.0025-0</v>
          </cell>
          <cell r="B16751">
            <v>42.93</v>
          </cell>
        </row>
        <row r="16752">
          <cell r="A16752" t="str">
            <v>15.034.0025-A</v>
          </cell>
          <cell r="B16752">
            <v>41.6</v>
          </cell>
        </row>
        <row r="16753">
          <cell r="A16753" t="str">
            <v>15.034.0026-0</v>
          </cell>
          <cell r="B16753">
            <v>51.67</v>
          </cell>
        </row>
        <row r="16754">
          <cell r="A16754" t="str">
            <v>15.034.0026-A</v>
          </cell>
          <cell r="B16754">
            <v>50.24</v>
          </cell>
        </row>
        <row r="16755">
          <cell r="A16755" t="str">
            <v>15.034.0027-0</v>
          </cell>
          <cell r="B16755">
            <v>67.5</v>
          </cell>
        </row>
        <row r="16756">
          <cell r="A16756" t="str">
            <v>15.034.0027-A</v>
          </cell>
          <cell r="B16756">
            <v>65.84</v>
          </cell>
        </row>
        <row r="16757">
          <cell r="A16757" t="str">
            <v>15.035.0010-0</v>
          </cell>
          <cell r="B16757">
            <v>13.36</v>
          </cell>
        </row>
        <row r="16758">
          <cell r="A16758" t="str">
            <v>15.035.0010-A</v>
          </cell>
          <cell r="B16758">
            <v>12.81</v>
          </cell>
        </row>
        <row r="16759">
          <cell r="A16759" t="str">
            <v>15.035.0011-0</v>
          </cell>
          <cell r="B16759">
            <v>15.28</v>
          </cell>
        </row>
        <row r="16760">
          <cell r="A16760" t="str">
            <v>15.035.0011-A</v>
          </cell>
          <cell r="B16760">
            <v>14.62</v>
          </cell>
        </row>
        <row r="16761">
          <cell r="A16761" t="str">
            <v>15.035.0012-0</v>
          </cell>
          <cell r="B16761">
            <v>23.36</v>
          </cell>
        </row>
        <row r="16762">
          <cell r="A16762" t="str">
            <v>15.035.0012-A</v>
          </cell>
          <cell r="B16762">
            <v>22.6</v>
          </cell>
        </row>
        <row r="16763">
          <cell r="A16763" t="str">
            <v>15.035.0013-0</v>
          </cell>
          <cell r="B16763">
            <v>28.76</v>
          </cell>
        </row>
        <row r="16764">
          <cell r="A16764" t="str">
            <v>15.035.0013-A</v>
          </cell>
          <cell r="B16764">
            <v>27.91</v>
          </cell>
        </row>
        <row r="16765">
          <cell r="A16765" t="str">
            <v>15.035.0014-0</v>
          </cell>
          <cell r="B16765">
            <v>35.83</v>
          </cell>
        </row>
        <row r="16766">
          <cell r="A16766" t="str">
            <v>15.035.0014-A</v>
          </cell>
          <cell r="B16766">
            <v>34.83</v>
          </cell>
        </row>
        <row r="16767">
          <cell r="A16767" t="str">
            <v>15.035.0015-0</v>
          </cell>
          <cell r="B16767">
            <v>41.54</v>
          </cell>
        </row>
        <row r="16768">
          <cell r="A16768" t="str">
            <v>15.035.0015-A</v>
          </cell>
          <cell r="B16768">
            <v>40.35</v>
          </cell>
        </row>
        <row r="16769">
          <cell r="A16769" t="str">
            <v>15.035.0016-0</v>
          </cell>
          <cell r="B16769">
            <v>64.58</v>
          </cell>
        </row>
        <row r="16770">
          <cell r="A16770" t="str">
            <v>15.035.0016-A</v>
          </cell>
          <cell r="B16770">
            <v>63.3</v>
          </cell>
        </row>
        <row r="16771">
          <cell r="A16771" t="str">
            <v>15.035.0017-0</v>
          </cell>
          <cell r="B16771">
            <v>72.72</v>
          </cell>
        </row>
        <row r="16772">
          <cell r="A16772" t="str">
            <v>15.035.0017-A</v>
          </cell>
          <cell r="B16772">
            <v>71.3</v>
          </cell>
        </row>
        <row r="16773">
          <cell r="A16773" t="str">
            <v>15.035.0020-0</v>
          </cell>
          <cell r="B16773">
            <v>14.29</v>
          </cell>
        </row>
        <row r="16774">
          <cell r="A16774" t="str">
            <v>15.035.0020-A</v>
          </cell>
          <cell r="B16774">
            <v>13.74</v>
          </cell>
        </row>
        <row r="16775">
          <cell r="A16775" t="str">
            <v>15.035.0021-0</v>
          </cell>
          <cell r="B16775">
            <v>16.309999999999999</v>
          </cell>
        </row>
        <row r="16776">
          <cell r="A16776" t="str">
            <v>15.035.0021-A</v>
          </cell>
          <cell r="B16776">
            <v>15.65</v>
          </cell>
        </row>
        <row r="16777">
          <cell r="A16777" t="str">
            <v>15.035.0022-0</v>
          </cell>
          <cell r="B16777">
            <v>25.12</v>
          </cell>
        </row>
        <row r="16778">
          <cell r="A16778" t="str">
            <v>15.035.0022-A</v>
          </cell>
          <cell r="B16778">
            <v>24.37</v>
          </cell>
        </row>
        <row r="16779">
          <cell r="A16779" t="str">
            <v>15.035.0023-0</v>
          </cell>
          <cell r="B16779">
            <v>31</v>
          </cell>
        </row>
        <row r="16780">
          <cell r="A16780" t="str">
            <v>15.035.0023-A</v>
          </cell>
          <cell r="B16780">
            <v>30.15</v>
          </cell>
        </row>
        <row r="16781">
          <cell r="A16781" t="str">
            <v>15.035.0024-0</v>
          </cell>
          <cell r="B16781">
            <v>38.659999999999997</v>
          </cell>
        </row>
        <row r="16782">
          <cell r="A16782" t="str">
            <v>15.035.0024-A</v>
          </cell>
          <cell r="B16782">
            <v>37.67</v>
          </cell>
        </row>
        <row r="16783">
          <cell r="A16783" t="str">
            <v>15.035.0025-0</v>
          </cell>
          <cell r="B16783">
            <v>44.8</v>
          </cell>
        </row>
        <row r="16784">
          <cell r="A16784" t="str">
            <v>15.035.0025-A</v>
          </cell>
          <cell r="B16784">
            <v>43.62</v>
          </cell>
        </row>
        <row r="16785">
          <cell r="A16785" t="str">
            <v>15.035.0026-0</v>
          </cell>
          <cell r="B16785">
            <v>70.08</v>
          </cell>
        </row>
        <row r="16786">
          <cell r="A16786" t="str">
            <v>15.035.0026-A</v>
          </cell>
          <cell r="B16786">
            <v>68.8</v>
          </cell>
        </row>
        <row r="16787">
          <cell r="A16787" t="str">
            <v>15.035.0027-0</v>
          </cell>
          <cell r="B16787">
            <v>78.930000000000007</v>
          </cell>
        </row>
        <row r="16788">
          <cell r="A16788" t="str">
            <v>15.035.0027-A</v>
          </cell>
          <cell r="B16788">
            <v>77.510000000000005</v>
          </cell>
        </row>
        <row r="16789">
          <cell r="A16789" t="str">
            <v>15.036.0001-0</v>
          </cell>
          <cell r="B16789">
            <v>9.82</v>
          </cell>
        </row>
        <row r="16790">
          <cell r="A16790" t="str">
            <v>15.036.0001-A</v>
          </cell>
          <cell r="B16790">
            <v>9.16</v>
          </cell>
        </row>
        <row r="16791">
          <cell r="A16791" t="str">
            <v>15.036.0002-0</v>
          </cell>
          <cell r="B16791">
            <v>13.94</v>
          </cell>
        </row>
        <row r="16792">
          <cell r="A16792" t="str">
            <v>15.036.0002-A</v>
          </cell>
          <cell r="B16792">
            <v>13.23</v>
          </cell>
        </row>
        <row r="16793">
          <cell r="A16793" t="str">
            <v>15.036.0003-0</v>
          </cell>
          <cell r="B16793">
            <v>20.36</v>
          </cell>
        </row>
        <row r="16794">
          <cell r="A16794" t="str">
            <v>15.036.0003-A</v>
          </cell>
          <cell r="B16794">
            <v>19.600000000000001</v>
          </cell>
        </row>
        <row r="16795">
          <cell r="A16795" t="str">
            <v>15.036.0010-0</v>
          </cell>
          <cell r="B16795">
            <v>8.44</v>
          </cell>
        </row>
        <row r="16796">
          <cell r="A16796" t="str">
            <v>15.036.0010-A</v>
          </cell>
          <cell r="B16796">
            <v>7.96</v>
          </cell>
        </row>
        <row r="16797">
          <cell r="A16797" t="str">
            <v>15.036.0011-0</v>
          </cell>
          <cell r="B16797">
            <v>11.47</v>
          </cell>
        </row>
        <row r="16798">
          <cell r="A16798" t="str">
            <v>15.036.0011-A</v>
          </cell>
          <cell r="B16798">
            <v>10.9</v>
          </cell>
        </row>
        <row r="16799">
          <cell r="A16799" t="str">
            <v>15.036.0012-0</v>
          </cell>
          <cell r="B16799">
            <v>20</v>
          </cell>
        </row>
        <row r="16800">
          <cell r="A16800" t="str">
            <v>15.036.0012-A</v>
          </cell>
          <cell r="B16800">
            <v>19.34</v>
          </cell>
        </row>
        <row r="16801">
          <cell r="A16801" t="str">
            <v>15.036.0013-0</v>
          </cell>
          <cell r="B16801">
            <v>31.81</v>
          </cell>
        </row>
        <row r="16802">
          <cell r="A16802" t="str">
            <v>15.036.0013-A</v>
          </cell>
          <cell r="B16802">
            <v>30.96</v>
          </cell>
        </row>
        <row r="16803">
          <cell r="A16803" t="str">
            <v>15.036.0014-0</v>
          </cell>
          <cell r="B16803">
            <v>42.05</v>
          </cell>
        </row>
        <row r="16804">
          <cell r="A16804" t="str">
            <v>15.036.0014-A</v>
          </cell>
          <cell r="B16804">
            <v>41</v>
          </cell>
        </row>
        <row r="16805">
          <cell r="A16805" t="str">
            <v>15.036.0015-0</v>
          </cell>
          <cell r="B16805">
            <v>66.42</v>
          </cell>
        </row>
        <row r="16806">
          <cell r="A16806" t="str">
            <v>15.036.0015-A</v>
          </cell>
          <cell r="B16806">
            <v>65.19</v>
          </cell>
        </row>
        <row r="16807">
          <cell r="A16807" t="str">
            <v>15.036.0016-0</v>
          </cell>
          <cell r="B16807">
            <v>103.16</v>
          </cell>
        </row>
        <row r="16808">
          <cell r="A16808" t="str">
            <v>15.036.0016-A</v>
          </cell>
          <cell r="B16808">
            <v>101.73</v>
          </cell>
        </row>
        <row r="16809">
          <cell r="A16809" t="str">
            <v>15.036.0017-0</v>
          </cell>
          <cell r="B16809">
            <v>119.27</v>
          </cell>
        </row>
        <row r="16810">
          <cell r="A16810" t="str">
            <v>15.036.0017-A</v>
          </cell>
          <cell r="B16810">
            <v>117.61</v>
          </cell>
        </row>
        <row r="16811">
          <cell r="A16811" t="str">
            <v>15.036.0018-0</v>
          </cell>
          <cell r="B16811">
            <v>8.92</v>
          </cell>
        </row>
        <row r="16812">
          <cell r="A16812" t="str">
            <v>15.036.0018-A</v>
          </cell>
          <cell r="B16812">
            <v>8.4499999999999993</v>
          </cell>
        </row>
        <row r="16813">
          <cell r="A16813" t="str">
            <v>15.036.0019-0</v>
          </cell>
          <cell r="B16813">
            <v>12.19</v>
          </cell>
        </row>
        <row r="16814">
          <cell r="A16814" t="str">
            <v>15.036.0019-A</v>
          </cell>
          <cell r="B16814">
            <v>11.63</v>
          </cell>
        </row>
        <row r="16815">
          <cell r="A16815" t="str">
            <v>15.036.0020-0</v>
          </cell>
          <cell r="B16815">
            <v>21.51</v>
          </cell>
        </row>
        <row r="16816">
          <cell r="A16816" t="str">
            <v>15.036.0020-A</v>
          </cell>
          <cell r="B16816">
            <v>20.84</v>
          </cell>
        </row>
        <row r="16817">
          <cell r="A16817" t="str">
            <v>15.036.0021-0</v>
          </cell>
          <cell r="B16817">
            <v>27.95</v>
          </cell>
        </row>
        <row r="16818">
          <cell r="A16818" t="str">
            <v>15.036.0021-A</v>
          </cell>
          <cell r="B16818">
            <v>27.19</v>
          </cell>
        </row>
        <row r="16819">
          <cell r="A16819" t="str">
            <v>15.036.0022-0</v>
          </cell>
          <cell r="B16819">
            <v>34.36</v>
          </cell>
        </row>
        <row r="16820">
          <cell r="A16820" t="str">
            <v>15.036.0022-A</v>
          </cell>
          <cell r="B16820">
            <v>33.5</v>
          </cell>
        </row>
        <row r="16821">
          <cell r="A16821" t="str">
            <v>15.036.0023-0</v>
          </cell>
          <cell r="B16821">
            <v>45.47</v>
          </cell>
        </row>
        <row r="16822">
          <cell r="A16822" t="str">
            <v>15.036.0023-A</v>
          </cell>
          <cell r="B16822">
            <v>44.43</v>
          </cell>
        </row>
        <row r="16823">
          <cell r="A16823" t="str">
            <v>15.036.0024-0</v>
          </cell>
          <cell r="B16823">
            <v>72.14</v>
          </cell>
        </row>
        <row r="16824">
          <cell r="A16824" t="str">
            <v>15.036.0024-A</v>
          </cell>
          <cell r="B16824">
            <v>70.91</v>
          </cell>
        </row>
        <row r="16825">
          <cell r="A16825" t="str">
            <v>15.036.0025-0</v>
          </cell>
          <cell r="B16825">
            <v>112.41</v>
          </cell>
        </row>
        <row r="16826">
          <cell r="A16826" t="str">
            <v>15.036.0025-A</v>
          </cell>
          <cell r="B16826">
            <v>110.99</v>
          </cell>
        </row>
        <row r="16827">
          <cell r="A16827" t="str">
            <v>15.036.0026-0</v>
          </cell>
          <cell r="B16827">
            <v>129.94999999999999</v>
          </cell>
        </row>
        <row r="16828">
          <cell r="A16828" t="str">
            <v>15.036.0026-A</v>
          </cell>
          <cell r="B16828">
            <v>128.30000000000001</v>
          </cell>
        </row>
        <row r="16829">
          <cell r="A16829" t="str">
            <v>15.036.0027-0</v>
          </cell>
          <cell r="B16829">
            <v>6.97</v>
          </cell>
        </row>
        <row r="16830">
          <cell r="A16830" t="str">
            <v>15.036.0027-A</v>
          </cell>
          <cell r="B16830">
            <v>6.3</v>
          </cell>
        </row>
        <row r="16831">
          <cell r="A16831" t="str">
            <v>15.036.0028-0</v>
          </cell>
          <cell r="B16831">
            <v>7.6</v>
          </cell>
        </row>
        <row r="16832">
          <cell r="A16832" t="str">
            <v>15.036.0028-A</v>
          </cell>
          <cell r="B16832">
            <v>6.89</v>
          </cell>
        </row>
        <row r="16833">
          <cell r="A16833" t="str">
            <v>15.036.0029-0</v>
          </cell>
          <cell r="B16833">
            <v>10.87</v>
          </cell>
        </row>
        <row r="16834">
          <cell r="A16834" t="str">
            <v>15.036.0029-A</v>
          </cell>
          <cell r="B16834">
            <v>10.11</v>
          </cell>
        </row>
        <row r="16835">
          <cell r="A16835" t="str">
            <v>15.036.0030-0</v>
          </cell>
          <cell r="B16835">
            <v>13.95</v>
          </cell>
        </row>
        <row r="16836">
          <cell r="A16836" t="str">
            <v>15.036.0030-A</v>
          </cell>
          <cell r="B16836">
            <v>13.1</v>
          </cell>
        </row>
        <row r="16837">
          <cell r="A16837" t="str">
            <v>15.036.0031-0</v>
          </cell>
          <cell r="B16837">
            <v>15.83</v>
          </cell>
        </row>
        <row r="16838">
          <cell r="A16838" t="str">
            <v>15.036.0031-A</v>
          </cell>
          <cell r="B16838">
            <v>14.79</v>
          </cell>
        </row>
        <row r="16839">
          <cell r="A16839" t="str">
            <v>15.036.0032-0</v>
          </cell>
          <cell r="B16839">
            <v>22.09</v>
          </cell>
        </row>
        <row r="16840">
          <cell r="A16840" t="str">
            <v>15.036.0032-A</v>
          </cell>
          <cell r="B16840">
            <v>20.86</v>
          </cell>
        </row>
        <row r="16841">
          <cell r="A16841" t="str">
            <v>15.036.0033-0</v>
          </cell>
          <cell r="B16841">
            <v>33.86</v>
          </cell>
        </row>
        <row r="16842">
          <cell r="A16842" t="str">
            <v>15.036.0033-A</v>
          </cell>
          <cell r="B16842">
            <v>32.44</v>
          </cell>
        </row>
        <row r="16843">
          <cell r="A16843" t="str">
            <v>15.036.0034-0</v>
          </cell>
          <cell r="B16843">
            <v>40.909999999999997</v>
          </cell>
        </row>
        <row r="16844">
          <cell r="A16844" t="str">
            <v>15.036.0034-A</v>
          </cell>
          <cell r="B16844">
            <v>39.26</v>
          </cell>
        </row>
        <row r="16845">
          <cell r="A16845" t="str">
            <v>15.036.0035-0</v>
          </cell>
          <cell r="B16845">
            <v>56.85</v>
          </cell>
        </row>
        <row r="16846">
          <cell r="A16846" t="str">
            <v>15.036.0035-A</v>
          </cell>
          <cell r="B16846">
            <v>54.96</v>
          </cell>
        </row>
        <row r="16847">
          <cell r="A16847" t="str">
            <v>15.036.0036-0</v>
          </cell>
          <cell r="B16847">
            <v>7.17</v>
          </cell>
        </row>
        <row r="16848">
          <cell r="A16848" t="str">
            <v>15.036.0036-A</v>
          </cell>
          <cell r="B16848">
            <v>6.5</v>
          </cell>
        </row>
        <row r="16849">
          <cell r="A16849" t="str">
            <v>15.036.0037-0</v>
          </cell>
          <cell r="B16849">
            <v>7.83</v>
          </cell>
        </row>
        <row r="16850">
          <cell r="A16850" t="str">
            <v>15.036.0037-A</v>
          </cell>
          <cell r="B16850">
            <v>7.12</v>
          </cell>
        </row>
        <row r="16851">
          <cell r="A16851" t="str">
            <v>15.036.0038-0</v>
          </cell>
          <cell r="B16851">
            <v>11.39</v>
          </cell>
        </row>
        <row r="16852">
          <cell r="A16852" t="str">
            <v>15.036.0038-A</v>
          </cell>
          <cell r="B16852">
            <v>10.63</v>
          </cell>
        </row>
        <row r="16853">
          <cell r="A16853" t="str">
            <v>15.036.0039-0</v>
          </cell>
          <cell r="B16853">
            <v>14.71</v>
          </cell>
        </row>
        <row r="16854">
          <cell r="A16854" t="str">
            <v>15.036.0039-A</v>
          </cell>
          <cell r="B16854">
            <v>13.86</v>
          </cell>
        </row>
        <row r="16855">
          <cell r="A16855" t="str">
            <v>15.036.0040-0</v>
          </cell>
          <cell r="B16855">
            <v>16.63</v>
          </cell>
        </row>
        <row r="16856">
          <cell r="A16856" t="str">
            <v>15.036.0040-A</v>
          </cell>
          <cell r="B16856">
            <v>15.59</v>
          </cell>
        </row>
        <row r="16857">
          <cell r="A16857" t="str">
            <v>15.036.0041-0</v>
          </cell>
          <cell r="B16857">
            <v>23.38</v>
          </cell>
        </row>
        <row r="16858">
          <cell r="A16858" t="str">
            <v>15.036.0041-A</v>
          </cell>
          <cell r="B16858">
            <v>22.15</v>
          </cell>
        </row>
        <row r="16859">
          <cell r="A16859" t="str">
            <v>15.036.0042-0</v>
          </cell>
          <cell r="B16859">
            <v>36.19</v>
          </cell>
        </row>
        <row r="16860">
          <cell r="A16860" t="str">
            <v>15.036.0042-A</v>
          </cell>
          <cell r="B16860">
            <v>34.770000000000003</v>
          </cell>
        </row>
        <row r="16861">
          <cell r="A16861" t="str">
            <v>15.036.0043-0</v>
          </cell>
          <cell r="B16861">
            <v>43.76</v>
          </cell>
        </row>
        <row r="16862">
          <cell r="A16862" t="str">
            <v>15.036.0043-A</v>
          </cell>
          <cell r="B16862">
            <v>42.11</v>
          </cell>
        </row>
        <row r="16863">
          <cell r="A16863" t="str">
            <v>15.036.0044-0</v>
          </cell>
          <cell r="B16863">
            <v>61.12</v>
          </cell>
        </row>
        <row r="16864">
          <cell r="A16864" t="str">
            <v>15.036.0044-A</v>
          </cell>
          <cell r="B16864">
            <v>59.22</v>
          </cell>
        </row>
        <row r="16865">
          <cell r="A16865" t="str">
            <v>15.036.0045-0</v>
          </cell>
          <cell r="B16865">
            <v>9.75</v>
          </cell>
        </row>
        <row r="16866">
          <cell r="A16866" t="str">
            <v>15.036.0045-A</v>
          </cell>
          <cell r="B16866">
            <v>8.9</v>
          </cell>
        </row>
        <row r="16867">
          <cell r="A16867" t="str">
            <v>15.036.0046-0</v>
          </cell>
          <cell r="B16867">
            <v>13.46</v>
          </cell>
        </row>
        <row r="16868">
          <cell r="A16868" t="str">
            <v>15.036.0046-A</v>
          </cell>
          <cell r="B16868">
            <v>12.42</v>
          </cell>
        </row>
        <row r="16869">
          <cell r="A16869" t="str">
            <v>15.036.0047-0</v>
          </cell>
          <cell r="B16869">
            <v>18.84</v>
          </cell>
        </row>
        <row r="16870">
          <cell r="A16870" t="str">
            <v>15.036.0047-A</v>
          </cell>
          <cell r="B16870">
            <v>17.420000000000002</v>
          </cell>
        </row>
        <row r="16871">
          <cell r="A16871" t="str">
            <v>15.036.0048-0</v>
          </cell>
          <cell r="B16871">
            <v>21.05</v>
          </cell>
        </row>
        <row r="16872">
          <cell r="A16872" t="str">
            <v>15.036.0048-A</v>
          </cell>
          <cell r="B16872">
            <v>19.39</v>
          </cell>
        </row>
        <row r="16873">
          <cell r="A16873" t="str">
            <v>15.036.0049-0</v>
          </cell>
          <cell r="B16873">
            <v>10.09</v>
          </cell>
        </row>
        <row r="16874">
          <cell r="A16874" t="str">
            <v>15.036.0049-A</v>
          </cell>
          <cell r="B16874">
            <v>9.24</v>
          </cell>
        </row>
        <row r="16875">
          <cell r="A16875" t="str">
            <v>15.036.0050-0</v>
          </cell>
          <cell r="B16875">
            <v>14.03</v>
          </cell>
        </row>
        <row r="16876">
          <cell r="A16876" t="str">
            <v>15.036.0050-A</v>
          </cell>
          <cell r="B16876">
            <v>12.98</v>
          </cell>
        </row>
        <row r="16877">
          <cell r="A16877" t="str">
            <v>15.036.0051-0</v>
          </cell>
          <cell r="B16877">
            <v>19.66</v>
          </cell>
        </row>
        <row r="16878">
          <cell r="A16878" t="str">
            <v>15.036.0051-A</v>
          </cell>
          <cell r="B16878">
            <v>18.239999999999998</v>
          </cell>
        </row>
        <row r="16879">
          <cell r="A16879" t="str">
            <v>15.036.0052-0</v>
          </cell>
          <cell r="B16879">
            <v>21.92</v>
          </cell>
        </row>
        <row r="16880">
          <cell r="A16880" t="str">
            <v>15.036.0052-A</v>
          </cell>
          <cell r="B16880">
            <v>20.260000000000002</v>
          </cell>
        </row>
        <row r="16881">
          <cell r="A16881" t="str">
            <v>15.036.0053-0</v>
          </cell>
          <cell r="B16881">
            <v>42.56</v>
          </cell>
        </row>
        <row r="16882">
          <cell r="A16882" t="str">
            <v>15.036.0053-A</v>
          </cell>
          <cell r="B16882">
            <v>40.53</v>
          </cell>
        </row>
        <row r="16883">
          <cell r="A16883" t="str">
            <v>15.036.0060-0</v>
          </cell>
          <cell r="B16883">
            <v>4.67</v>
          </cell>
        </row>
        <row r="16884">
          <cell r="A16884" t="str">
            <v>15.036.0060-A</v>
          </cell>
          <cell r="B16884">
            <v>4.1900000000000004</v>
          </cell>
        </row>
        <row r="16885">
          <cell r="A16885" t="str">
            <v>15.036.0061-0</v>
          </cell>
          <cell r="B16885">
            <v>5.7</v>
          </cell>
        </row>
        <row r="16886">
          <cell r="A16886" t="str">
            <v>15.036.0061-A</v>
          </cell>
          <cell r="B16886">
            <v>5.13</v>
          </cell>
        </row>
        <row r="16887">
          <cell r="A16887" t="str">
            <v>15.036.0062-0</v>
          </cell>
          <cell r="B16887">
            <v>7.23</v>
          </cell>
        </row>
        <row r="16888">
          <cell r="A16888" t="str">
            <v>15.036.0062-A</v>
          </cell>
          <cell r="B16888">
            <v>6.56</v>
          </cell>
        </row>
        <row r="16889">
          <cell r="A16889" t="str">
            <v>15.036.0063-0</v>
          </cell>
          <cell r="B16889">
            <v>8.5500000000000007</v>
          </cell>
        </row>
        <row r="16890">
          <cell r="A16890" t="str">
            <v>15.036.0063-A</v>
          </cell>
          <cell r="B16890">
            <v>7.79</v>
          </cell>
        </row>
        <row r="16891">
          <cell r="A16891" t="str">
            <v>15.036.0064-0</v>
          </cell>
          <cell r="B16891">
            <v>10.01</v>
          </cell>
        </row>
        <row r="16892">
          <cell r="A16892" t="str">
            <v>15.036.0064-A</v>
          </cell>
          <cell r="B16892">
            <v>9.16</v>
          </cell>
        </row>
        <row r="16893">
          <cell r="A16893" t="str">
            <v>15.036.0065-0</v>
          </cell>
          <cell r="B16893">
            <v>12.47</v>
          </cell>
        </row>
        <row r="16894">
          <cell r="A16894" t="str">
            <v>15.036.0065-A</v>
          </cell>
          <cell r="B16894">
            <v>11.43</v>
          </cell>
        </row>
        <row r="16895">
          <cell r="A16895" t="str">
            <v>15.036.0066-0</v>
          </cell>
          <cell r="B16895">
            <v>16.940000000000001</v>
          </cell>
        </row>
        <row r="16896">
          <cell r="A16896" t="str">
            <v>15.036.0066-A</v>
          </cell>
          <cell r="B16896">
            <v>15.7</v>
          </cell>
        </row>
        <row r="16897">
          <cell r="A16897" t="str">
            <v>15.036.0067-0</v>
          </cell>
          <cell r="B16897">
            <v>23.59</v>
          </cell>
        </row>
        <row r="16898">
          <cell r="A16898" t="str">
            <v>15.036.0067-A</v>
          </cell>
          <cell r="B16898">
            <v>22.17</v>
          </cell>
        </row>
        <row r="16899">
          <cell r="A16899" t="str">
            <v>15.036.0068-0</v>
          </cell>
          <cell r="B16899">
            <v>25.51</v>
          </cell>
        </row>
        <row r="16900">
          <cell r="A16900" t="str">
            <v>15.036.0068-A</v>
          </cell>
          <cell r="B16900">
            <v>23.85</v>
          </cell>
        </row>
        <row r="16901">
          <cell r="A16901" t="str">
            <v>15.036.0069-0</v>
          </cell>
          <cell r="B16901">
            <v>4.78</v>
          </cell>
        </row>
        <row r="16902">
          <cell r="A16902" t="str">
            <v>15.036.0069-A</v>
          </cell>
          <cell r="B16902">
            <v>4.3</v>
          </cell>
        </row>
        <row r="16903">
          <cell r="A16903" t="str">
            <v>15.036.0070-0</v>
          </cell>
          <cell r="B16903">
            <v>5.85</v>
          </cell>
        </row>
        <row r="16904">
          <cell r="A16904" t="str">
            <v>15.036.0070-A</v>
          </cell>
          <cell r="B16904">
            <v>5.28</v>
          </cell>
        </row>
        <row r="16905">
          <cell r="A16905" t="str">
            <v>15.036.0071-0</v>
          </cell>
          <cell r="B16905">
            <v>7.45</v>
          </cell>
        </row>
        <row r="16906">
          <cell r="A16906" t="str">
            <v>15.036.0071-A</v>
          </cell>
          <cell r="B16906">
            <v>6.79</v>
          </cell>
        </row>
        <row r="16907">
          <cell r="A16907" t="str">
            <v>15.036.0072-0</v>
          </cell>
          <cell r="B16907">
            <v>8.84</v>
          </cell>
        </row>
        <row r="16908">
          <cell r="A16908" t="str">
            <v>15.036.0072-A</v>
          </cell>
          <cell r="B16908">
            <v>8.08</v>
          </cell>
        </row>
        <row r="16909">
          <cell r="A16909" t="str">
            <v>15.036.0073-0</v>
          </cell>
          <cell r="B16909">
            <v>10.38</v>
          </cell>
        </row>
        <row r="16910">
          <cell r="A16910" t="str">
            <v>15.036.0073-A</v>
          </cell>
          <cell r="B16910">
            <v>9.52</v>
          </cell>
        </row>
        <row r="16911">
          <cell r="A16911" t="str">
            <v>15.036.0074-0</v>
          </cell>
          <cell r="B16911">
            <v>12.94</v>
          </cell>
        </row>
        <row r="16912">
          <cell r="A16912" t="str">
            <v>15.036.0074-A</v>
          </cell>
          <cell r="B16912">
            <v>11.89</v>
          </cell>
        </row>
        <row r="16913">
          <cell r="A16913" t="str">
            <v>15.036.0075-0</v>
          </cell>
          <cell r="B16913">
            <v>17.71</v>
          </cell>
        </row>
        <row r="16914">
          <cell r="A16914" t="str">
            <v>15.036.0075-A</v>
          </cell>
          <cell r="B16914">
            <v>16.48</v>
          </cell>
        </row>
        <row r="16915">
          <cell r="A16915" t="str">
            <v>15.036.0076-0</v>
          </cell>
          <cell r="B16915">
            <v>24.88</v>
          </cell>
        </row>
        <row r="16916">
          <cell r="A16916" t="str">
            <v>15.036.0076-A</v>
          </cell>
          <cell r="B16916">
            <v>23.46</v>
          </cell>
        </row>
        <row r="16917">
          <cell r="A16917" t="str">
            <v>15.036.0077-0</v>
          </cell>
          <cell r="B16917">
            <v>26.82</v>
          </cell>
        </row>
        <row r="16918">
          <cell r="A16918" t="str">
            <v>15.036.0077-A</v>
          </cell>
          <cell r="B16918">
            <v>25.16</v>
          </cell>
        </row>
        <row r="16919">
          <cell r="A16919" t="str">
            <v>15.036.0078-0</v>
          </cell>
          <cell r="B16919">
            <v>3.01</v>
          </cell>
        </row>
        <row r="16920">
          <cell r="A16920" t="str">
            <v>15.036.0078-A</v>
          </cell>
          <cell r="B16920">
            <v>2.73</v>
          </cell>
        </row>
        <row r="16921">
          <cell r="A16921" t="str">
            <v>15.036.0079-0</v>
          </cell>
          <cell r="B16921">
            <v>3.75</v>
          </cell>
        </row>
        <row r="16922">
          <cell r="A16922" t="str">
            <v>15.036.0079-A</v>
          </cell>
          <cell r="B16922">
            <v>3.37</v>
          </cell>
        </row>
        <row r="16923">
          <cell r="A16923" t="str">
            <v>15.036.0080-0</v>
          </cell>
          <cell r="B16923">
            <v>4.66</v>
          </cell>
        </row>
        <row r="16924">
          <cell r="A16924" t="str">
            <v>15.036.0080-A</v>
          </cell>
          <cell r="B16924">
            <v>4.1900000000000004</v>
          </cell>
        </row>
        <row r="16925">
          <cell r="A16925" t="str">
            <v>15.036.0081-0</v>
          </cell>
          <cell r="B16925">
            <v>17.309999999999999</v>
          </cell>
        </row>
        <row r="16926">
          <cell r="A16926" t="str">
            <v>15.036.0081-A</v>
          </cell>
          <cell r="B16926">
            <v>16.600000000000001</v>
          </cell>
        </row>
        <row r="16927">
          <cell r="A16927" t="str">
            <v>15.036.0082-0</v>
          </cell>
          <cell r="B16927">
            <v>26.65</v>
          </cell>
        </row>
        <row r="16928">
          <cell r="A16928" t="str">
            <v>15.036.0082-A</v>
          </cell>
          <cell r="B16928">
            <v>25.8</v>
          </cell>
        </row>
        <row r="16929">
          <cell r="A16929" t="str">
            <v>15.036.0084-0</v>
          </cell>
          <cell r="B16929">
            <v>46.6</v>
          </cell>
        </row>
        <row r="16930">
          <cell r="A16930" t="str">
            <v>15.036.0084-A</v>
          </cell>
          <cell r="B16930">
            <v>45.74</v>
          </cell>
        </row>
        <row r="16931">
          <cell r="A16931" t="str">
            <v>15.036.0086-0</v>
          </cell>
          <cell r="B16931">
            <v>18.510000000000002</v>
          </cell>
        </row>
        <row r="16932">
          <cell r="A16932" t="str">
            <v>15.036.0086-A</v>
          </cell>
          <cell r="B16932">
            <v>17.8</v>
          </cell>
        </row>
        <row r="16933">
          <cell r="A16933" t="str">
            <v>15.036.0088-0</v>
          </cell>
          <cell r="B16933">
            <v>28.68</v>
          </cell>
        </row>
        <row r="16934">
          <cell r="A16934" t="str">
            <v>15.036.0088-A</v>
          </cell>
          <cell r="B16934">
            <v>27.83</v>
          </cell>
        </row>
        <row r="16935">
          <cell r="A16935" t="str">
            <v>15.036.0090-0</v>
          </cell>
          <cell r="B16935">
            <v>50.62</v>
          </cell>
        </row>
        <row r="16936">
          <cell r="A16936" t="str">
            <v>15.036.0090-A</v>
          </cell>
          <cell r="B16936">
            <v>49.77</v>
          </cell>
        </row>
        <row r="16937">
          <cell r="A16937" t="str">
            <v>15.036.0092-0</v>
          </cell>
          <cell r="B16937">
            <v>57.72</v>
          </cell>
        </row>
        <row r="16938">
          <cell r="A16938" t="str">
            <v>15.036.0092-A</v>
          </cell>
          <cell r="B16938">
            <v>56.87</v>
          </cell>
        </row>
        <row r="16939">
          <cell r="A16939" t="str">
            <v>15.036.0100-0</v>
          </cell>
          <cell r="B16939">
            <v>35.89</v>
          </cell>
        </row>
        <row r="16940">
          <cell r="A16940" t="str">
            <v>15.036.0100-A</v>
          </cell>
          <cell r="B16940">
            <v>33.89</v>
          </cell>
        </row>
        <row r="16941">
          <cell r="A16941" t="str">
            <v>15.036.0105-0</v>
          </cell>
          <cell r="B16941">
            <v>71.989999999999995</v>
          </cell>
        </row>
        <row r="16942">
          <cell r="A16942" t="str">
            <v>15.036.0105-A</v>
          </cell>
          <cell r="B16942">
            <v>67.97</v>
          </cell>
        </row>
        <row r="16943">
          <cell r="A16943" t="str">
            <v>15.036.0110-0</v>
          </cell>
          <cell r="B16943">
            <v>107.68</v>
          </cell>
        </row>
        <row r="16944">
          <cell r="A16944" t="str">
            <v>15.036.0110-A</v>
          </cell>
          <cell r="B16944">
            <v>101.69</v>
          </cell>
        </row>
        <row r="16945">
          <cell r="A16945" t="str">
            <v>15.036.0130-0</v>
          </cell>
          <cell r="B16945">
            <v>39.11</v>
          </cell>
        </row>
        <row r="16946">
          <cell r="A16946" t="str">
            <v>15.036.0130-A</v>
          </cell>
          <cell r="B16946">
            <v>38.35</v>
          </cell>
        </row>
        <row r="16947">
          <cell r="A16947" t="str">
            <v>15.036.0135-0</v>
          </cell>
          <cell r="B16947">
            <v>26.95</v>
          </cell>
        </row>
        <row r="16948">
          <cell r="A16948" t="str">
            <v>15.036.0135-A</v>
          </cell>
          <cell r="B16948">
            <v>26.19</v>
          </cell>
        </row>
        <row r="16949">
          <cell r="A16949" t="str">
            <v>15.036.0140-0</v>
          </cell>
          <cell r="B16949">
            <v>1.89</v>
          </cell>
        </row>
        <row r="16950">
          <cell r="A16950" t="str">
            <v>15.036.0140-A</v>
          </cell>
          <cell r="B16950">
            <v>1.75</v>
          </cell>
        </row>
        <row r="16951">
          <cell r="A16951" t="str">
            <v>15.036.0141-0</v>
          </cell>
          <cell r="B16951">
            <v>2.08</v>
          </cell>
        </row>
        <row r="16952">
          <cell r="A16952" t="str">
            <v>15.036.0141-A</v>
          </cell>
          <cell r="B16952">
            <v>1.94</v>
          </cell>
        </row>
        <row r="16953">
          <cell r="A16953" t="str">
            <v>15.036.0143-0</v>
          </cell>
          <cell r="B16953">
            <v>2.81</v>
          </cell>
        </row>
        <row r="16954">
          <cell r="A16954" t="str">
            <v>15.036.0143-A</v>
          </cell>
          <cell r="B16954">
            <v>2.67</v>
          </cell>
        </row>
        <row r="16955">
          <cell r="A16955" t="str">
            <v>15.037.0010-0</v>
          </cell>
          <cell r="B16955">
            <v>4.79</v>
          </cell>
        </row>
        <row r="16956">
          <cell r="A16956" t="str">
            <v>15.037.0010-A</v>
          </cell>
          <cell r="B16956">
            <v>4.5599999999999996</v>
          </cell>
        </row>
        <row r="16957">
          <cell r="A16957" t="str">
            <v>15.037.0011-0</v>
          </cell>
          <cell r="B16957">
            <v>5.39</v>
          </cell>
        </row>
        <row r="16958">
          <cell r="A16958" t="str">
            <v>15.037.0011-A</v>
          </cell>
          <cell r="B16958">
            <v>5.0999999999999996</v>
          </cell>
        </row>
        <row r="16959">
          <cell r="A16959" t="str">
            <v>15.037.0012-0</v>
          </cell>
          <cell r="B16959">
            <v>6.75</v>
          </cell>
        </row>
        <row r="16960">
          <cell r="A16960" t="str">
            <v>15.037.0012-A</v>
          </cell>
          <cell r="B16960">
            <v>6.42</v>
          </cell>
        </row>
        <row r="16961">
          <cell r="A16961" t="str">
            <v>15.037.0013-0</v>
          </cell>
          <cell r="B16961">
            <v>10.39</v>
          </cell>
        </row>
        <row r="16962">
          <cell r="A16962" t="str">
            <v>15.037.0013-A</v>
          </cell>
          <cell r="B16962">
            <v>10.01</v>
          </cell>
        </row>
        <row r="16963">
          <cell r="A16963" t="str">
            <v>15.037.0014-0</v>
          </cell>
          <cell r="B16963">
            <v>13.35</v>
          </cell>
        </row>
        <row r="16964">
          <cell r="A16964" t="str">
            <v>15.037.0014-A</v>
          </cell>
          <cell r="B16964">
            <v>12.93</v>
          </cell>
        </row>
        <row r="16965">
          <cell r="A16965" t="str">
            <v>15.037.0015-0</v>
          </cell>
          <cell r="B16965">
            <v>15.05</v>
          </cell>
        </row>
        <row r="16966">
          <cell r="A16966" t="str">
            <v>15.037.0015-A</v>
          </cell>
          <cell r="B16966">
            <v>14.53</v>
          </cell>
        </row>
        <row r="16967">
          <cell r="A16967" t="str">
            <v>15.037.0016-0</v>
          </cell>
          <cell r="B16967">
            <v>28.42</v>
          </cell>
        </row>
        <row r="16968">
          <cell r="A16968" t="str">
            <v>15.037.0016-A</v>
          </cell>
          <cell r="B16968">
            <v>27.8</v>
          </cell>
        </row>
        <row r="16969">
          <cell r="A16969" t="str">
            <v>15.037.0017-0</v>
          </cell>
          <cell r="B16969">
            <v>45.94</v>
          </cell>
        </row>
        <row r="16970">
          <cell r="A16970" t="str">
            <v>15.037.0017-A</v>
          </cell>
          <cell r="B16970">
            <v>45.23</v>
          </cell>
        </row>
        <row r="16971">
          <cell r="A16971" t="str">
            <v>15.038.0001-0</v>
          </cell>
          <cell r="B16971">
            <v>8.33</v>
          </cell>
        </row>
        <row r="16972">
          <cell r="A16972" t="str">
            <v>15.038.0001-A</v>
          </cell>
          <cell r="B16972">
            <v>8.33</v>
          </cell>
        </row>
        <row r="16973">
          <cell r="A16973" t="str">
            <v>15.038.0002-0</v>
          </cell>
          <cell r="B16973">
            <v>11.58</v>
          </cell>
        </row>
        <row r="16974">
          <cell r="A16974" t="str">
            <v>15.038.0002-A</v>
          </cell>
          <cell r="B16974">
            <v>11.58</v>
          </cell>
        </row>
        <row r="16975">
          <cell r="A16975" t="str">
            <v>15.038.0003-0</v>
          </cell>
          <cell r="B16975">
            <v>15.95</v>
          </cell>
        </row>
        <row r="16976">
          <cell r="A16976" t="str">
            <v>15.038.0003-A</v>
          </cell>
          <cell r="B16976">
            <v>15.95</v>
          </cell>
        </row>
        <row r="16977">
          <cell r="A16977" t="str">
            <v>15.038.0004-0</v>
          </cell>
          <cell r="B16977">
            <v>23.59</v>
          </cell>
        </row>
        <row r="16978">
          <cell r="A16978" t="str">
            <v>15.038.0004-A</v>
          </cell>
          <cell r="B16978">
            <v>23.59</v>
          </cell>
        </row>
        <row r="16979">
          <cell r="A16979" t="str">
            <v>15.038.0005-0</v>
          </cell>
          <cell r="B16979">
            <v>27.93</v>
          </cell>
        </row>
        <row r="16980">
          <cell r="A16980" t="str">
            <v>15.038.0005-A</v>
          </cell>
          <cell r="B16980">
            <v>27.93</v>
          </cell>
        </row>
        <row r="16981">
          <cell r="A16981" t="str">
            <v>15.038.0006-0</v>
          </cell>
          <cell r="B16981">
            <v>41.3</v>
          </cell>
        </row>
        <row r="16982">
          <cell r="A16982" t="str">
            <v>15.038.0006-A</v>
          </cell>
          <cell r="B16982">
            <v>41.3</v>
          </cell>
        </row>
        <row r="16983">
          <cell r="A16983" t="str">
            <v>15.038.0010-0</v>
          </cell>
          <cell r="B16983">
            <v>0.41</v>
          </cell>
        </row>
        <row r="16984">
          <cell r="A16984" t="str">
            <v>15.038.0010-A</v>
          </cell>
          <cell r="B16984">
            <v>0.41</v>
          </cell>
        </row>
        <row r="16985">
          <cell r="A16985" t="str">
            <v>15.038.0011-0</v>
          </cell>
          <cell r="B16985">
            <v>2.25</v>
          </cell>
        </row>
        <row r="16986">
          <cell r="A16986" t="str">
            <v>15.038.0011-A</v>
          </cell>
          <cell r="B16986">
            <v>2.25</v>
          </cell>
        </row>
        <row r="16987">
          <cell r="A16987" t="str">
            <v>15.038.0012-0</v>
          </cell>
          <cell r="B16987">
            <v>2.33</v>
          </cell>
        </row>
        <row r="16988">
          <cell r="A16988" t="str">
            <v>15.038.0012-A</v>
          </cell>
          <cell r="B16988">
            <v>2.33</v>
          </cell>
        </row>
        <row r="16989">
          <cell r="A16989" t="str">
            <v>15.038.0013-0</v>
          </cell>
          <cell r="B16989">
            <v>3.49</v>
          </cell>
        </row>
        <row r="16990">
          <cell r="A16990" t="str">
            <v>15.038.0013-A</v>
          </cell>
          <cell r="B16990">
            <v>3.49</v>
          </cell>
        </row>
        <row r="16991">
          <cell r="A16991" t="str">
            <v>15.038.0014-0</v>
          </cell>
          <cell r="B16991">
            <v>3.6</v>
          </cell>
        </row>
        <row r="16992">
          <cell r="A16992" t="str">
            <v>15.038.0014-A</v>
          </cell>
          <cell r="B16992">
            <v>3.6</v>
          </cell>
        </row>
        <row r="16993">
          <cell r="A16993" t="str">
            <v>15.038.0015-0</v>
          </cell>
          <cell r="B16993">
            <v>4.57</v>
          </cell>
        </row>
        <row r="16994">
          <cell r="A16994" t="str">
            <v>15.038.0015-A</v>
          </cell>
          <cell r="B16994">
            <v>4.57</v>
          </cell>
        </row>
        <row r="16995">
          <cell r="A16995" t="str">
            <v>15.038.0016-0</v>
          </cell>
          <cell r="B16995">
            <v>4.84</v>
          </cell>
        </row>
        <row r="16996">
          <cell r="A16996" t="str">
            <v>15.038.0016-A</v>
          </cell>
          <cell r="B16996">
            <v>4.84</v>
          </cell>
        </row>
        <row r="16997">
          <cell r="A16997" t="str">
            <v>15.038.0017-0</v>
          </cell>
          <cell r="B16997">
            <v>4.59</v>
          </cell>
        </row>
        <row r="16998">
          <cell r="A16998" t="str">
            <v>15.038.0017-A</v>
          </cell>
          <cell r="B16998">
            <v>4.59</v>
          </cell>
        </row>
        <row r="16999">
          <cell r="A16999" t="str">
            <v>15.038.0018-0</v>
          </cell>
          <cell r="B16999">
            <v>9.5</v>
          </cell>
        </row>
        <row r="17000">
          <cell r="A17000" t="str">
            <v>15.038.0018-A</v>
          </cell>
          <cell r="B17000">
            <v>9.5</v>
          </cell>
        </row>
        <row r="17001">
          <cell r="A17001" t="str">
            <v>15.038.0019-0</v>
          </cell>
          <cell r="B17001">
            <v>11.94</v>
          </cell>
        </row>
        <row r="17002">
          <cell r="A17002" t="str">
            <v>15.038.0019-A</v>
          </cell>
          <cell r="B17002">
            <v>11.94</v>
          </cell>
        </row>
        <row r="17003">
          <cell r="A17003" t="str">
            <v>15.038.0020-0</v>
          </cell>
          <cell r="B17003">
            <v>11.25</v>
          </cell>
        </row>
        <row r="17004">
          <cell r="A17004" t="str">
            <v>15.038.0020-A</v>
          </cell>
          <cell r="B17004">
            <v>11.25</v>
          </cell>
        </row>
        <row r="17005">
          <cell r="A17005" t="str">
            <v>15.038.0030-0</v>
          </cell>
          <cell r="B17005">
            <v>0.7</v>
          </cell>
        </row>
        <row r="17006">
          <cell r="A17006" t="str">
            <v>15.038.0030-A</v>
          </cell>
          <cell r="B17006">
            <v>0.7</v>
          </cell>
        </row>
        <row r="17007">
          <cell r="A17007" t="str">
            <v>15.038.0031-0</v>
          </cell>
          <cell r="B17007">
            <v>1.56</v>
          </cell>
        </row>
        <row r="17008">
          <cell r="A17008" t="str">
            <v>15.038.0031-A</v>
          </cell>
          <cell r="B17008">
            <v>1.56</v>
          </cell>
        </row>
        <row r="17009">
          <cell r="A17009" t="str">
            <v>15.038.0032-0</v>
          </cell>
          <cell r="B17009">
            <v>3</v>
          </cell>
        </row>
        <row r="17010">
          <cell r="A17010" t="str">
            <v>15.038.0032-A</v>
          </cell>
          <cell r="B17010">
            <v>3</v>
          </cell>
        </row>
        <row r="17011">
          <cell r="A17011" t="str">
            <v>15.038.0033-0</v>
          </cell>
          <cell r="B17011">
            <v>7.59</v>
          </cell>
        </row>
        <row r="17012">
          <cell r="A17012" t="str">
            <v>15.038.0033-A</v>
          </cell>
          <cell r="B17012">
            <v>7.59</v>
          </cell>
        </row>
        <row r="17013">
          <cell r="A17013" t="str">
            <v>15.038.0034-0</v>
          </cell>
          <cell r="B17013">
            <v>9.86</v>
          </cell>
        </row>
        <row r="17014">
          <cell r="A17014" t="str">
            <v>15.038.0034-A</v>
          </cell>
          <cell r="B17014">
            <v>9.86</v>
          </cell>
        </row>
        <row r="17015">
          <cell r="A17015" t="str">
            <v>15.038.0035-0</v>
          </cell>
          <cell r="B17015">
            <v>20.09</v>
          </cell>
        </row>
        <row r="17016">
          <cell r="A17016" t="str">
            <v>15.038.0035-A</v>
          </cell>
          <cell r="B17016">
            <v>20.09</v>
          </cell>
        </row>
        <row r="17017">
          <cell r="A17017" t="str">
            <v>15.038.0036-0</v>
          </cell>
          <cell r="B17017">
            <v>27.07</v>
          </cell>
        </row>
        <row r="17018">
          <cell r="A17018" t="str">
            <v>15.038.0036-A</v>
          </cell>
          <cell r="B17018">
            <v>27.07</v>
          </cell>
        </row>
        <row r="17019">
          <cell r="A17019" t="str">
            <v>15.038.0037-0</v>
          </cell>
          <cell r="B17019">
            <v>52.67</v>
          </cell>
        </row>
        <row r="17020">
          <cell r="A17020" t="str">
            <v>15.038.0037-A</v>
          </cell>
          <cell r="B17020">
            <v>52.67</v>
          </cell>
        </row>
        <row r="17021">
          <cell r="A17021" t="str">
            <v>15.038.0040-0</v>
          </cell>
          <cell r="B17021">
            <v>2.79</v>
          </cell>
        </row>
        <row r="17022">
          <cell r="A17022" t="str">
            <v>15.038.0040-A</v>
          </cell>
          <cell r="B17022">
            <v>2.79</v>
          </cell>
        </row>
        <row r="17023">
          <cell r="A17023" t="str">
            <v>15.038.0041-0</v>
          </cell>
          <cell r="B17023">
            <v>2.79</v>
          </cell>
        </row>
        <row r="17024">
          <cell r="A17024" t="str">
            <v>15.038.0041-A</v>
          </cell>
          <cell r="B17024">
            <v>2.79</v>
          </cell>
        </row>
        <row r="17025">
          <cell r="A17025" t="str">
            <v>15.038.0042-0</v>
          </cell>
          <cell r="B17025">
            <v>3.62</v>
          </cell>
        </row>
        <row r="17026">
          <cell r="A17026" t="str">
            <v>15.038.0042-A</v>
          </cell>
          <cell r="B17026">
            <v>3.62</v>
          </cell>
        </row>
        <row r="17027">
          <cell r="A17027" t="str">
            <v>15.038.0043-0</v>
          </cell>
          <cell r="B17027">
            <v>12.67</v>
          </cell>
        </row>
        <row r="17028">
          <cell r="A17028" t="str">
            <v>15.038.0043-A</v>
          </cell>
          <cell r="B17028">
            <v>12.67</v>
          </cell>
        </row>
        <row r="17029">
          <cell r="A17029" t="str">
            <v>15.038.0044-0</v>
          </cell>
          <cell r="B17029">
            <v>17.27</v>
          </cell>
        </row>
        <row r="17030">
          <cell r="A17030" t="str">
            <v>15.038.0044-A</v>
          </cell>
          <cell r="B17030">
            <v>17.27</v>
          </cell>
        </row>
        <row r="17031">
          <cell r="A17031" t="str">
            <v>15.038.0045-0</v>
          </cell>
          <cell r="B17031">
            <v>31.75</v>
          </cell>
        </row>
        <row r="17032">
          <cell r="A17032" t="str">
            <v>15.038.0045-A</v>
          </cell>
          <cell r="B17032">
            <v>31.75</v>
          </cell>
        </row>
        <row r="17033">
          <cell r="A17033" t="str">
            <v>15.038.0050-0</v>
          </cell>
          <cell r="B17033">
            <v>3.32</v>
          </cell>
        </row>
        <row r="17034">
          <cell r="A17034" t="str">
            <v>15.038.0050-A</v>
          </cell>
          <cell r="B17034">
            <v>3.32</v>
          </cell>
        </row>
        <row r="17035">
          <cell r="A17035" t="str">
            <v>15.038.0051-0</v>
          </cell>
          <cell r="B17035">
            <v>5.26</v>
          </cell>
        </row>
        <row r="17036">
          <cell r="A17036" t="str">
            <v>15.038.0051-A</v>
          </cell>
          <cell r="B17036">
            <v>5.26</v>
          </cell>
        </row>
        <row r="17037">
          <cell r="A17037" t="str">
            <v>15.038.0052-0</v>
          </cell>
          <cell r="B17037">
            <v>6.4</v>
          </cell>
        </row>
        <row r="17038">
          <cell r="A17038" t="str">
            <v>15.038.0052-A</v>
          </cell>
          <cell r="B17038">
            <v>6.4</v>
          </cell>
        </row>
        <row r="17039">
          <cell r="A17039" t="str">
            <v>15.038.0053-0</v>
          </cell>
          <cell r="B17039">
            <v>7.36</v>
          </cell>
        </row>
        <row r="17040">
          <cell r="A17040" t="str">
            <v>15.038.0053-A</v>
          </cell>
          <cell r="B17040">
            <v>7.36</v>
          </cell>
        </row>
        <row r="17041">
          <cell r="A17041" t="str">
            <v>15.038.0054-0</v>
          </cell>
          <cell r="B17041">
            <v>9.01</v>
          </cell>
        </row>
        <row r="17042">
          <cell r="A17042" t="str">
            <v>15.038.0054-A</v>
          </cell>
          <cell r="B17042">
            <v>9.01</v>
          </cell>
        </row>
        <row r="17043">
          <cell r="A17043" t="str">
            <v>15.038.0055-0</v>
          </cell>
          <cell r="B17043">
            <v>17.39</v>
          </cell>
        </row>
        <row r="17044">
          <cell r="A17044" t="str">
            <v>15.038.0055-A</v>
          </cell>
          <cell r="B17044">
            <v>17.39</v>
          </cell>
        </row>
        <row r="17045">
          <cell r="A17045" t="str">
            <v>15.038.0056-0</v>
          </cell>
          <cell r="B17045">
            <v>106.57</v>
          </cell>
        </row>
        <row r="17046">
          <cell r="A17046" t="str">
            <v>15.038.0056-A</v>
          </cell>
          <cell r="B17046">
            <v>106.57</v>
          </cell>
        </row>
        <row r="17047">
          <cell r="A17047" t="str">
            <v>15.038.0057-0</v>
          </cell>
          <cell r="B17047">
            <v>109.33</v>
          </cell>
        </row>
        <row r="17048">
          <cell r="A17048" t="str">
            <v>15.038.0057-A</v>
          </cell>
          <cell r="B17048">
            <v>109.33</v>
          </cell>
        </row>
        <row r="17049">
          <cell r="A17049" t="str">
            <v>15.038.0058-0</v>
          </cell>
          <cell r="B17049">
            <v>155.66</v>
          </cell>
        </row>
        <row r="17050">
          <cell r="A17050" t="str">
            <v>15.038.0058-A</v>
          </cell>
          <cell r="B17050">
            <v>155.66</v>
          </cell>
        </row>
        <row r="17051">
          <cell r="A17051" t="str">
            <v>15.038.0060-0</v>
          </cell>
          <cell r="B17051">
            <v>2.46</v>
          </cell>
        </row>
        <row r="17052">
          <cell r="A17052" t="str">
            <v>15.038.0060-A</v>
          </cell>
          <cell r="B17052">
            <v>2.46</v>
          </cell>
        </row>
        <row r="17053">
          <cell r="A17053" t="str">
            <v>15.038.0061-0</v>
          </cell>
          <cell r="B17053">
            <v>3.02</v>
          </cell>
        </row>
        <row r="17054">
          <cell r="A17054" t="str">
            <v>15.038.0061-A</v>
          </cell>
          <cell r="B17054">
            <v>3.02</v>
          </cell>
        </row>
        <row r="17055">
          <cell r="A17055" t="str">
            <v>15.038.0062-0</v>
          </cell>
          <cell r="B17055">
            <v>7.95</v>
          </cell>
        </row>
        <row r="17056">
          <cell r="A17056" t="str">
            <v>15.038.0062-A</v>
          </cell>
          <cell r="B17056">
            <v>7.95</v>
          </cell>
        </row>
        <row r="17057">
          <cell r="A17057" t="str">
            <v>15.038.0063-0</v>
          </cell>
          <cell r="B17057">
            <v>9.5500000000000007</v>
          </cell>
        </row>
        <row r="17058">
          <cell r="A17058" t="str">
            <v>15.038.0063-A</v>
          </cell>
          <cell r="B17058">
            <v>9.5500000000000007</v>
          </cell>
        </row>
        <row r="17059">
          <cell r="A17059" t="str">
            <v>15.038.0064-0</v>
          </cell>
          <cell r="B17059">
            <v>13.46</v>
          </cell>
        </row>
        <row r="17060">
          <cell r="A17060" t="str">
            <v>15.038.0064-A</v>
          </cell>
          <cell r="B17060">
            <v>13.46</v>
          </cell>
        </row>
        <row r="17061">
          <cell r="A17061" t="str">
            <v>15.038.0065-0</v>
          </cell>
          <cell r="B17061">
            <v>23.92</v>
          </cell>
        </row>
        <row r="17062">
          <cell r="A17062" t="str">
            <v>15.038.0065-A</v>
          </cell>
          <cell r="B17062">
            <v>23.92</v>
          </cell>
        </row>
        <row r="17063">
          <cell r="A17063" t="str">
            <v>15.038.0070-0</v>
          </cell>
          <cell r="B17063">
            <v>1.5</v>
          </cell>
        </row>
        <row r="17064">
          <cell r="A17064" t="str">
            <v>15.038.0070-A</v>
          </cell>
          <cell r="B17064">
            <v>1.5</v>
          </cell>
        </row>
        <row r="17065">
          <cell r="A17065" t="str">
            <v>15.038.0071-0</v>
          </cell>
          <cell r="B17065">
            <v>2.31</v>
          </cell>
        </row>
        <row r="17066">
          <cell r="A17066" t="str">
            <v>15.038.0071-A</v>
          </cell>
          <cell r="B17066">
            <v>2.31</v>
          </cell>
        </row>
        <row r="17067">
          <cell r="A17067" t="str">
            <v>15.038.0072-0</v>
          </cell>
          <cell r="B17067">
            <v>3.96</v>
          </cell>
        </row>
        <row r="17068">
          <cell r="A17068" t="str">
            <v>15.038.0072-A</v>
          </cell>
          <cell r="B17068">
            <v>3.96</v>
          </cell>
        </row>
        <row r="17069">
          <cell r="A17069" t="str">
            <v>15.038.0073-0</v>
          </cell>
          <cell r="B17069">
            <v>6.66</v>
          </cell>
        </row>
        <row r="17070">
          <cell r="A17070" t="str">
            <v>15.038.0073-A</v>
          </cell>
          <cell r="B17070">
            <v>6.66</v>
          </cell>
        </row>
        <row r="17071">
          <cell r="A17071" t="str">
            <v>15.038.0074-0</v>
          </cell>
          <cell r="B17071">
            <v>6.93</v>
          </cell>
        </row>
        <row r="17072">
          <cell r="A17072" t="str">
            <v>15.038.0074-A</v>
          </cell>
          <cell r="B17072">
            <v>6.93</v>
          </cell>
        </row>
        <row r="17073">
          <cell r="A17073" t="str">
            <v>15.038.0075-0</v>
          </cell>
          <cell r="B17073">
            <v>14.54</v>
          </cell>
        </row>
        <row r="17074">
          <cell r="A17074" t="str">
            <v>15.038.0075-A</v>
          </cell>
          <cell r="B17074">
            <v>14.54</v>
          </cell>
        </row>
        <row r="17075">
          <cell r="A17075" t="str">
            <v>15.038.0080-0</v>
          </cell>
          <cell r="B17075">
            <v>2.42</v>
          </cell>
        </row>
        <row r="17076">
          <cell r="A17076" t="str">
            <v>15.038.0080-A</v>
          </cell>
          <cell r="B17076">
            <v>2.42</v>
          </cell>
        </row>
        <row r="17077">
          <cell r="A17077" t="str">
            <v>15.038.0081-0</v>
          </cell>
          <cell r="B17077">
            <v>3.91</v>
          </cell>
        </row>
        <row r="17078">
          <cell r="A17078" t="str">
            <v>15.038.0081-A</v>
          </cell>
          <cell r="B17078">
            <v>3.91</v>
          </cell>
        </row>
        <row r="17079">
          <cell r="A17079" t="str">
            <v>15.038.0085-0</v>
          </cell>
          <cell r="B17079">
            <v>3.9</v>
          </cell>
        </row>
        <row r="17080">
          <cell r="A17080" t="str">
            <v>15.038.0085-A</v>
          </cell>
          <cell r="B17080">
            <v>3.9</v>
          </cell>
        </row>
        <row r="17081">
          <cell r="A17081" t="str">
            <v>15.038.0086-0</v>
          </cell>
          <cell r="B17081">
            <v>4.07</v>
          </cell>
        </row>
        <row r="17082">
          <cell r="A17082" t="str">
            <v>15.038.0086-A</v>
          </cell>
          <cell r="B17082">
            <v>4.07</v>
          </cell>
        </row>
        <row r="17083">
          <cell r="A17083" t="str">
            <v>15.038.0087-0</v>
          </cell>
          <cell r="B17083">
            <v>7.18</v>
          </cell>
        </row>
        <row r="17084">
          <cell r="A17084" t="str">
            <v>15.038.0087-A</v>
          </cell>
          <cell r="B17084">
            <v>7.18</v>
          </cell>
        </row>
        <row r="17085">
          <cell r="A17085" t="str">
            <v>15.038.0088-0</v>
          </cell>
          <cell r="B17085">
            <v>8.0299999999999994</v>
          </cell>
        </row>
        <row r="17086">
          <cell r="A17086" t="str">
            <v>15.038.0088-A</v>
          </cell>
          <cell r="B17086">
            <v>8.0299999999999994</v>
          </cell>
        </row>
        <row r="17087">
          <cell r="A17087" t="str">
            <v>15.038.0089-0</v>
          </cell>
          <cell r="B17087">
            <v>8.3000000000000007</v>
          </cell>
        </row>
        <row r="17088">
          <cell r="A17088" t="str">
            <v>15.038.0089-A</v>
          </cell>
          <cell r="B17088">
            <v>8.3000000000000007</v>
          </cell>
        </row>
        <row r="17089">
          <cell r="A17089" t="str">
            <v>15.038.0090-0</v>
          </cell>
          <cell r="B17089">
            <v>8.5500000000000007</v>
          </cell>
        </row>
        <row r="17090">
          <cell r="A17090" t="str">
            <v>15.038.0090-A</v>
          </cell>
          <cell r="B17090">
            <v>8.5500000000000007</v>
          </cell>
        </row>
        <row r="17091">
          <cell r="A17091" t="str">
            <v>15.038.0100-0</v>
          </cell>
          <cell r="B17091">
            <v>0.87</v>
          </cell>
        </row>
        <row r="17092">
          <cell r="A17092" t="str">
            <v>15.038.0100-A</v>
          </cell>
          <cell r="B17092">
            <v>0.87</v>
          </cell>
        </row>
        <row r="17093">
          <cell r="A17093" t="str">
            <v>15.038.0101-0</v>
          </cell>
          <cell r="B17093">
            <v>1.39</v>
          </cell>
        </row>
        <row r="17094">
          <cell r="A17094" t="str">
            <v>15.038.0101-A</v>
          </cell>
          <cell r="B17094">
            <v>1.39</v>
          </cell>
        </row>
        <row r="17095">
          <cell r="A17095" t="str">
            <v>15.038.0102-0</v>
          </cell>
          <cell r="B17095">
            <v>2.82</v>
          </cell>
        </row>
        <row r="17096">
          <cell r="A17096" t="str">
            <v>15.038.0102-A</v>
          </cell>
          <cell r="B17096">
            <v>2.82</v>
          </cell>
        </row>
        <row r="17097">
          <cell r="A17097" t="str">
            <v>15.038.0103-0</v>
          </cell>
          <cell r="B17097">
            <v>5.56</v>
          </cell>
        </row>
        <row r="17098">
          <cell r="A17098" t="str">
            <v>15.038.0103-A</v>
          </cell>
          <cell r="B17098">
            <v>5.56</v>
          </cell>
        </row>
        <row r="17099">
          <cell r="A17099" t="str">
            <v>15.038.0104-0</v>
          </cell>
          <cell r="B17099">
            <v>5.67</v>
          </cell>
        </row>
        <row r="17100">
          <cell r="A17100" t="str">
            <v>15.038.0104-A</v>
          </cell>
          <cell r="B17100">
            <v>5.67</v>
          </cell>
        </row>
        <row r="17101">
          <cell r="A17101" t="str">
            <v>15.038.0105-0</v>
          </cell>
          <cell r="B17101">
            <v>11.58</v>
          </cell>
        </row>
        <row r="17102">
          <cell r="A17102" t="str">
            <v>15.038.0105-A</v>
          </cell>
          <cell r="B17102">
            <v>11.58</v>
          </cell>
        </row>
        <row r="17103">
          <cell r="A17103" t="str">
            <v>15.038.0106-0</v>
          </cell>
          <cell r="B17103">
            <v>19.149999999999999</v>
          </cell>
        </row>
        <row r="17104">
          <cell r="A17104" t="str">
            <v>15.038.0106-A</v>
          </cell>
          <cell r="B17104">
            <v>19.149999999999999</v>
          </cell>
        </row>
        <row r="17105">
          <cell r="A17105" t="str">
            <v>15.038.0107-0</v>
          </cell>
          <cell r="B17105">
            <v>26.84</v>
          </cell>
        </row>
        <row r="17106">
          <cell r="A17106" t="str">
            <v>15.038.0107-A</v>
          </cell>
          <cell r="B17106">
            <v>26.84</v>
          </cell>
        </row>
        <row r="17107">
          <cell r="A17107" t="str">
            <v>15.038.0108-0</v>
          </cell>
          <cell r="B17107">
            <v>36.64</v>
          </cell>
        </row>
        <row r="17108">
          <cell r="A17108" t="str">
            <v>15.038.0108-A</v>
          </cell>
          <cell r="B17108">
            <v>36.64</v>
          </cell>
        </row>
        <row r="17109">
          <cell r="A17109" t="str">
            <v>15.038.0115-0</v>
          </cell>
          <cell r="B17109">
            <v>2.13</v>
          </cell>
        </row>
        <row r="17110">
          <cell r="A17110" t="str">
            <v>15.038.0115-A</v>
          </cell>
          <cell r="B17110">
            <v>2.13</v>
          </cell>
        </row>
        <row r="17111">
          <cell r="A17111" t="str">
            <v>15.038.0116-0</v>
          </cell>
          <cell r="B17111">
            <v>2.72</v>
          </cell>
        </row>
        <row r="17112">
          <cell r="A17112" t="str">
            <v>15.038.0116-A</v>
          </cell>
          <cell r="B17112">
            <v>2.72</v>
          </cell>
        </row>
        <row r="17113">
          <cell r="A17113" t="str">
            <v>15.038.0120-0</v>
          </cell>
          <cell r="B17113">
            <v>8.67</v>
          </cell>
        </row>
        <row r="17114">
          <cell r="A17114" t="str">
            <v>15.038.0120-A</v>
          </cell>
          <cell r="B17114">
            <v>8.67</v>
          </cell>
        </row>
        <row r="17115">
          <cell r="A17115" t="str">
            <v>15.038.0121-0</v>
          </cell>
          <cell r="B17115">
            <v>11.84</v>
          </cell>
        </row>
        <row r="17116">
          <cell r="A17116" t="str">
            <v>15.038.0121-A</v>
          </cell>
          <cell r="B17116">
            <v>11.84</v>
          </cell>
        </row>
        <row r="17117">
          <cell r="A17117" t="str">
            <v>15.038.0122-0</v>
          </cell>
          <cell r="B17117">
            <v>27.22</v>
          </cell>
        </row>
        <row r="17118">
          <cell r="A17118" t="str">
            <v>15.038.0122-A</v>
          </cell>
          <cell r="B17118">
            <v>27.22</v>
          </cell>
        </row>
        <row r="17119">
          <cell r="A17119" t="str">
            <v>15.038.0130-0</v>
          </cell>
          <cell r="B17119">
            <v>0.61</v>
          </cell>
        </row>
        <row r="17120">
          <cell r="A17120" t="str">
            <v>15.038.0130-A</v>
          </cell>
          <cell r="B17120">
            <v>0.61</v>
          </cell>
        </row>
        <row r="17121">
          <cell r="A17121" t="str">
            <v>15.038.0131-0</v>
          </cell>
          <cell r="B17121">
            <v>0.86</v>
          </cell>
        </row>
        <row r="17122">
          <cell r="A17122" t="str">
            <v>15.038.0131-A</v>
          </cell>
          <cell r="B17122">
            <v>0.86</v>
          </cell>
        </row>
        <row r="17123">
          <cell r="A17123" t="str">
            <v>15.038.0132-0</v>
          </cell>
          <cell r="B17123">
            <v>1.85</v>
          </cell>
        </row>
        <row r="17124">
          <cell r="A17124" t="str">
            <v>15.038.0132-A</v>
          </cell>
          <cell r="B17124">
            <v>1.85</v>
          </cell>
        </row>
        <row r="17125">
          <cell r="A17125" t="str">
            <v>15.038.0133-0</v>
          </cell>
          <cell r="B17125">
            <v>4.7</v>
          </cell>
        </row>
        <row r="17126">
          <cell r="A17126" t="str">
            <v>15.038.0133-A</v>
          </cell>
          <cell r="B17126">
            <v>4.7</v>
          </cell>
        </row>
        <row r="17127">
          <cell r="A17127" t="str">
            <v>15.038.0134-0</v>
          </cell>
          <cell r="B17127">
            <v>5.92</v>
          </cell>
        </row>
        <row r="17128">
          <cell r="A17128" t="str">
            <v>15.038.0134-A</v>
          </cell>
          <cell r="B17128">
            <v>5.92</v>
          </cell>
        </row>
        <row r="17129">
          <cell r="A17129" t="str">
            <v>15.038.0135-0</v>
          </cell>
          <cell r="B17129">
            <v>10.79</v>
          </cell>
        </row>
        <row r="17130">
          <cell r="A17130" t="str">
            <v>15.038.0135-A</v>
          </cell>
          <cell r="B17130">
            <v>10.79</v>
          </cell>
        </row>
        <row r="17131">
          <cell r="A17131" t="str">
            <v>15.038.0140-0</v>
          </cell>
          <cell r="B17131">
            <v>0.4</v>
          </cell>
        </row>
        <row r="17132">
          <cell r="A17132" t="str">
            <v>15.038.0140-A</v>
          </cell>
          <cell r="B17132">
            <v>0.4</v>
          </cell>
        </row>
        <row r="17133">
          <cell r="A17133" t="str">
            <v>15.038.0141-0</v>
          </cell>
          <cell r="B17133">
            <v>0.57999999999999996</v>
          </cell>
        </row>
        <row r="17134">
          <cell r="A17134" t="str">
            <v>15.038.0141-A</v>
          </cell>
          <cell r="B17134">
            <v>0.57999999999999996</v>
          </cell>
        </row>
        <row r="17135">
          <cell r="A17135" t="str">
            <v>15.038.0142-0</v>
          </cell>
          <cell r="B17135">
            <v>1.42</v>
          </cell>
        </row>
        <row r="17136">
          <cell r="A17136" t="str">
            <v>15.038.0142-A</v>
          </cell>
          <cell r="B17136">
            <v>1.42</v>
          </cell>
        </row>
        <row r="17137">
          <cell r="A17137" t="str">
            <v>15.038.0143-0</v>
          </cell>
          <cell r="B17137">
            <v>1.57</v>
          </cell>
        </row>
        <row r="17138">
          <cell r="A17138" t="str">
            <v>15.038.0143-A</v>
          </cell>
          <cell r="B17138">
            <v>1.57</v>
          </cell>
        </row>
        <row r="17139">
          <cell r="A17139" t="str">
            <v>15.038.0144-0</v>
          </cell>
          <cell r="B17139">
            <v>4.17</v>
          </cell>
        </row>
        <row r="17140">
          <cell r="A17140" t="str">
            <v>15.038.0144-A</v>
          </cell>
          <cell r="B17140">
            <v>4.17</v>
          </cell>
        </row>
        <row r="17141">
          <cell r="A17141" t="str">
            <v>15.038.0145-0</v>
          </cell>
          <cell r="B17141">
            <v>5.97</v>
          </cell>
        </row>
        <row r="17142">
          <cell r="A17142" t="str">
            <v>15.038.0145-A</v>
          </cell>
          <cell r="B17142">
            <v>5.97</v>
          </cell>
        </row>
        <row r="17143">
          <cell r="A17143" t="str">
            <v>15.038.0150-0</v>
          </cell>
          <cell r="B17143">
            <v>1.79</v>
          </cell>
        </row>
        <row r="17144">
          <cell r="A17144" t="str">
            <v>15.038.0150-A</v>
          </cell>
          <cell r="B17144">
            <v>1.79</v>
          </cell>
        </row>
        <row r="17145">
          <cell r="A17145" t="str">
            <v>15.038.0151-0</v>
          </cell>
          <cell r="B17145">
            <v>2.84</v>
          </cell>
        </row>
        <row r="17146">
          <cell r="A17146" t="str">
            <v>15.038.0151-A</v>
          </cell>
          <cell r="B17146">
            <v>2.84</v>
          </cell>
        </row>
        <row r="17147">
          <cell r="A17147" t="str">
            <v>15.038.0152-0</v>
          </cell>
          <cell r="B17147">
            <v>7.18</v>
          </cell>
        </row>
        <row r="17148">
          <cell r="A17148" t="str">
            <v>15.038.0152-A</v>
          </cell>
          <cell r="B17148">
            <v>7.18</v>
          </cell>
        </row>
        <row r="17149">
          <cell r="A17149" t="str">
            <v>15.038.0153-0</v>
          </cell>
          <cell r="B17149">
            <v>14.25</v>
          </cell>
        </row>
        <row r="17150">
          <cell r="A17150" t="str">
            <v>15.038.0153-A</v>
          </cell>
          <cell r="B17150">
            <v>14.25</v>
          </cell>
        </row>
        <row r="17151">
          <cell r="A17151" t="str">
            <v>15.038.0154-0</v>
          </cell>
          <cell r="B17151">
            <v>11.89</v>
          </cell>
        </row>
        <row r="17152">
          <cell r="A17152" t="str">
            <v>15.038.0154-A</v>
          </cell>
          <cell r="B17152">
            <v>11.89</v>
          </cell>
        </row>
        <row r="17153">
          <cell r="A17153" t="str">
            <v>15.038.0155-0</v>
          </cell>
          <cell r="B17153">
            <v>36.01</v>
          </cell>
        </row>
        <row r="17154">
          <cell r="A17154" t="str">
            <v>15.038.0155-A</v>
          </cell>
          <cell r="B17154">
            <v>36.01</v>
          </cell>
        </row>
        <row r="17155">
          <cell r="A17155" t="str">
            <v>15.038.0160-0</v>
          </cell>
          <cell r="B17155">
            <v>4.2699999999999996</v>
          </cell>
        </row>
        <row r="17156">
          <cell r="A17156" t="str">
            <v>15.038.0160-A</v>
          </cell>
          <cell r="B17156">
            <v>4.2699999999999996</v>
          </cell>
        </row>
        <row r="17157">
          <cell r="A17157" t="str">
            <v>15.038.0161-0</v>
          </cell>
          <cell r="B17157">
            <v>7.04</v>
          </cell>
        </row>
        <row r="17158">
          <cell r="A17158" t="str">
            <v>15.038.0161-A</v>
          </cell>
          <cell r="B17158">
            <v>7.04</v>
          </cell>
        </row>
        <row r="17159">
          <cell r="A17159" t="str">
            <v>15.038.0162-0</v>
          </cell>
          <cell r="B17159">
            <v>14.38</v>
          </cell>
        </row>
        <row r="17160">
          <cell r="A17160" t="str">
            <v>15.038.0162-A</v>
          </cell>
          <cell r="B17160">
            <v>14.38</v>
          </cell>
        </row>
        <row r="17161">
          <cell r="A17161" t="str">
            <v>15.038.0165-0</v>
          </cell>
          <cell r="B17161">
            <v>7.23</v>
          </cell>
        </row>
        <row r="17162">
          <cell r="A17162" t="str">
            <v>15.038.0165-A</v>
          </cell>
          <cell r="B17162">
            <v>7.23</v>
          </cell>
        </row>
        <row r="17163">
          <cell r="A17163" t="str">
            <v>15.038.0166-0</v>
          </cell>
          <cell r="B17163">
            <v>14.01</v>
          </cell>
        </row>
        <row r="17164">
          <cell r="A17164" t="str">
            <v>15.038.0166-A</v>
          </cell>
          <cell r="B17164">
            <v>14.01</v>
          </cell>
        </row>
        <row r="17165">
          <cell r="A17165" t="str">
            <v>15.038.0170-0</v>
          </cell>
          <cell r="B17165">
            <v>5</v>
          </cell>
        </row>
        <row r="17166">
          <cell r="A17166" t="str">
            <v>15.038.0170-A</v>
          </cell>
          <cell r="B17166">
            <v>5</v>
          </cell>
        </row>
        <row r="17167">
          <cell r="A17167" t="str">
            <v>15.038.0171-0</v>
          </cell>
          <cell r="B17167">
            <v>7.34</v>
          </cell>
        </row>
        <row r="17168">
          <cell r="A17168" t="str">
            <v>15.038.0171-A</v>
          </cell>
          <cell r="B17168">
            <v>7.34</v>
          </cell>
        </row>
        <row r="17169">
          <cell r="A17169" t="str">
            <v>15.038.0172-0</v>
          </cell>
          <cell r="B17169">
            <v>13.26</v>
          </cell>
        </row>
        <row r="17170">
          <cell r="A17170" t="str">
            <v>15.038.0172-A</v>
          </cell>
          <cell r="B17170">
            <v>13.26</v>
          </cell>
        </row>
        <row r="17171">
          <cell r="A17171" t="str">
            <v>15.038.0173-0</v>
          </cell>
          <cell r="B17171">
            <v>14.63</v>
          </cell>
        </row>
        <row r="17172">
          <cell r="A17172" t="str">
            <v>15.038.0173-A</v>
          </cell>
          <cell r="B17172">
            <v>14.63</v>
          </cell>
        </row>
        <row r="17173">
          <cell r="A17173" t="str">
            <v>15.038.0174-0</v>
          </cell>
          <cell r="B17173">
            <v>23.85</v>
          </cell>
        </row>
        <row r="17174">
          <cell r="A17174" t="str">
            <v>15.038.0174-A</v>
          </cell>
          <cell r="B17174">
            <v>23.85</v>
          </cell>
        </row>
        <row r="17175">
          <cell r="A17175" t="str">
            <v>15.038.0175-0</v>
          </cell>
          <cell r="B17175">
            <v>53.44</v>
          </cell>
        </row>
        <row r="17176">
          <cell r="A17176" t="str">
            <v>15.038.0175-A</v>
          </cell>
          <cell r="B17176">
            <v>53.44</v>
          </cell>
        </row>
        <row r="17177">
          <cell r="A17177" t="str">
            <v>15.038.0176-0</v>
          </cell>
          <cell r="B17177">
            <v>97.93</v>
          </cell>
        </row>
        <row r="17178">
          <cell r="A17178" t="str">
            <v>15.038.0176-A</v>
          </cell>
          <cell r="B17178">
            <v>97.93</v>
          </cell>
        </row>
        <row r="17179">
          <cell r="A17179" t="str">
            <v>15.038.0177-0</v>
          </cell>
          <cell r="B17179">
            <v>137.66999999999999</v>
          </cell>
        </row>
        <row r="17180">
          <cell r="A17180" t="str">
            <v>15.038.0177-A</v>
          </cell>
          <cell r="B17180">
            <v>137.66999999999999</v>
          </cell>
        </row>
        <row r="17181">
          <cell r="A17181" t="str">
            <v>15.038.0178-0</v>
          </cell>
          <cell r="B17181">
            <v>286.86</v>
          </cell>
        </row>
        <row r="17182">
          <cell r="A17182" t="str">
            <v>15.038.0178-A</v>
          </cell>
          <cell r="B17182">
            <v>286.86</v>
          </cell>
        </row>
        <row r="17183">
          <cell r="A17183" t="str">
            <v>15.038.0185-0</v>
          </cell>
          <cell r="B17183">
            <v>8.18</v>
          </cell>
        </row>
        <row r="17184">
          <cell r="A17184" t="str">
            <v>15.038.0185-A</v>
          </cell>
          <cell r="B17184">
            <v>8.18</v>
          </cell>
        </row>
        <row r="17185">
          <cell r="A17185" t="str">
            <v>15.038.0186-0</v>
          </cell>
          <cell r="B17185">
            <v>11.69</v>
          </cell>
        </row>
        <row r="17186">
          <cell r="A17186" t="str">
            <v>15.038.0186-A</v>
          </cell>
          <cell r="B17186">
            <v>11.69</v>
          </cell>
        </row>
        <row r="17187">
          <cell r="A17187" t="str">
            <v>15.038.0190-0</v>
          </cell>
          <cell r="B17187">
            <v>12.07</v>
          </cell>
        </row>
        <row r="17188">
          <cell r="A17188" t="str">
            <v>15.038.0190-A</v>
          </cell>
          <cell r="B17188">
            <v>12.07</v>
          </cell>
        </row>
        <row r="17189">
          <cell r="A17189" t="str">
            <v>15.038.0200-0</v>
          </cell>
          <cell r="B17189">
            <v>0.45</v>
          </cell>
        </row>
        <row r="17190">
          <cell r="A17190" t="str">
            <v>15.038.0200-A</v>
          </cell>
          <cell r="B17190">
            <v>0.45</v>
          </cell>
        </row>
        <row r="17191">
          <cell r="A17191" t="str">
            <v>15.038.0201-0</v>
          </cell>
          <cell r="B17191">
            <v>0.49</v>
          </cell>
        </row>
        <row r="17192">
          <cell r="A17192" t="str">
            <v>15.038.0201-A</v>
          </cell>
          <cell r="B17192">
            <v>0.49</v>
          </cell>
        </row>
        <row r="17193">
          <cell r="A17193" t="str">
            <v>15.038.0202-0</v>
          </cell>
          <cell r="B17193">
            <v>1.0900000000000001</v>
          </cell>
        </row>
        <row r="17194">
          <cell r="A17194" t="str">
            <v>15.038.0202-A</v>
          </cell>
          <cell r="B17194">
            <v>1.0900000000000001</v>
          </cell>
        </row>
        <row r="17195">
          <cell r="A17195" t="str">
            <v>15.038.0203-0</v>
          </cell>
          <cell r="B17195">
            <v>2.29</v>
          </cell>
        </row>
        <row r="17196">
          <cell r="A17196" t="str">
            <v>15.038.0203-A</v>
          </cell>
          <cell r="B17196">
            <v>2.29</v>
          </cell>
        </row>
        <row r="17197">
          <cell r="A17197" t="str">
            <v>15.038.0204-0</v>
          </cell>
          <cell r="B17197">
            <v>4.32</v>
          </cell>
        </row>
        <row r="17198">
          <cell r="A17198" t="str">
            <v>15.038.0204-A</v>
          </cell>
          <cell r="B17198">
            <v>4.32</v>
          </cell>
        </row>
        <row r="17199">
          <cell r="A17199" t="str">
            <v>15.038.0205-0</v>
          </cell>
          <cell r="B17199">
            <v>4.95</v>
          </cell>
        </row>
        <row r="17200">
          <cell r="A17200" t="str">
            <v>15.038.0205-A</v>
          </cell>
          <cell r="B17200">
            <v>4.95</v>
          </cell>
        </row>
        <row r="17201">
          <cell r="A17201" t="str">
            <v>15.038.0206-0</v>
          </cell>
          <cell r="B17201">
            <v>2.56</v>
          </cell>
        </row>
        <row r="17202">
          <cell r="A17202" t="str">
            <v>15.038.0206-A</v>
          </cell>
          <cell r="B17202">
            <v>2.56</v>
          </cell>
        </row>
        <row r="17203">
          <cell r="A17203" t="str">
            <v>15.038.0207-0</v>
          </cell>
          <cell r="B17203">
            <v>7.06</v>
          </cell>
        </row>
        <row r="17204">
          <cell r="A17204" t="str">
            <v>15.038.0207-A</v>
          </cell>
          <cell r="B17204">
            <v>7.06</v>
          </cell>
        </row>
        <row r="17205">
          <cell r="A17205" t="str">
            <v>15.038.0208-0</v>
          </cell>
          <cell r="B17205">
            <v>12.19</v>
          </cell>
        </row>
        <row r="17206">
          <cell r="A17206" t="str">
            <v>15.038.0208-A</v>
          </cell>
          <cell r="B17206">
            <v>12.19</v>
          </cell>
        </row>
        <row r="17207">
          <cell r="A17207" t="str">
            <v>15.038.0209-0</v>
          </cell>
          <cell r="B17207">
            <v>19.079999999999998</v>
          </cell>
        </row>
        <row r="17208">
          <cell r="A17208" t="str">
            <v>15.038.0209-A</v>
          </cell>
          <cell r="B17208">
            <v>19.079999999999998</v>
          </cell>
        </row>
        <row r="17209">
          <cell r="A17209" t="str">
            <v>15.038.0210-0</v>
          </cell>
          <cell r="B17209">
            <v>31.75</v>
          </cell>
        </row>
        <row r="17210">
          <cell r="A17210" t="str">
            <v>15.038.0210-A</v>
          </cell>
          <cell r="B17210">
            <v>31.75</v>
          </cell>
        </row>
        <row r="17211">
          <cell r="A17211" t="str">
            <v>15.038.0215-0</v>
          </cell>
          <cell r="B17211">
            <v>5.43</v>
          </cell>
        </row>
        <row r="17212">
          <cell r="A17212" t="str">
            <v>15.038.0215-A</v>
          </cell>
          <cell r="B17212">
            <v>5.43</v>
          </cell>
        </row>
        <row r="17213">
          <cell r="A17213" t="str">
            <v>15.038.0216-0</v>
          </cell>
          <cell r="B17213">
            <v>8.85</v>
          </cell>
        </row>
        <row r="17214">
          <cell r="A17214" t="str">
            <v>15.038.0216-A</v>
          </cell>
          <cell r="B17214">
            <v>8.85</v>
          </cell>
        </row>
        <row r="17215">
          <cell r="A17215" t="str">
            <v>15.038.0217-0</v>
          </cell>
          <cell r="B17215">
            <v>9.9600000000000009</v>
          </cell>
        </row>
        <row r="17216">
          <cell r="A17216" t="str">
            <v>15.038.0217-A</v>
          </cell>
          <cell r="B17216">
            <v>9.9600000000000009</v>
          </cell>
        </row>
        <row r="17217">
          <cell r="A17217" t="str">
            <v>15.038.0218-0</v>
          </cell>
          <cell r="B17217">
            <v>10.91</v>
          </cell>
        </row>
        <row r="17218">
          <cell r="A17218" t="str">
            <v>15.038.0218-A</v>
          </cell>
          <cell r="B17218">
            <v>10.91</v>
          </cell>
        </row>
        <row r="17219">
          <cell r="A17219" t="str">
            <v>15.038.0219-0</v>
          </cell>
          <cell r="B17219">
            <v>17.72</v>
          </cell>
        </row>
        <row r="17220">
          <cell r="A17220" t="str">
            <v>15.038.0219-A</v>
          </cell>
          <cell r="B17220">
            <v>17.72</v>
          </cell>
        </row>
        <row r="17221">
          <cell r="A17221" t="str">
            <v>15.038.0220-0</v>
          </cell>
          <cell r="B17221">
            <v>108.16</v>
          </cell>
        </row>
        <row r="17222">
          <cell r="A17222" t="str">
            <v>15.038.0220-A</v>
          </cell>
          <cell r="B17222">
            <v>108.16</v>
          </cell>
        </row>
        <row r="17223">
          <cell r="A17223" t="str">
            <v>15.038.0221-0</v>
          </cell>
          <cell r="B17223">
            <v>181.39</v>
          </cell>
        </row>
        <row r="17224">
          <cell r="A17224" t="str">
            <v>15.038.0221-A</v>
          </cell>
          <cell r="B17224">
            <v>181.39</v>
          </cell>
        </row>
        <row r="17225">
          <cell r="A17225" t="str">
            <v>15.038.0222-0</v>
          </cell>
          <cell r="B17225">
            <v>203.38</v>
          </cell>
        </row>
        <row r="17226">
          <cell r="A17226" t="str">
            <v>15.038.0222-A</v>
          </cell>
          <cell r="B17226">
            <v>203.38</v>
          </cell>
        </row>
        <row r="17227">
          <cell r="A17227" t="str">
            <v>15.038.0230-0</v>
          </cell>
          <cell r="B17227">
            <v>10.67</v>
          </cell>
        </row>
        <row r="17228">
          <cell r="A17228" t="str">
            <v>15.038.0230-A</v>
          </cell>
          <cell r="B17228">
            <v>10.67</v>
          </cell>
        </row>
        <row r="17229">
          <cell r="A17229" t="str">
            <v>15.038.0231-0</v>
          </cell>
          <cell r="B17229">
            <v>14.28</v>
          </cell>
        </row>
        <row r="17230">
          <cell r="A17230" t="str">
            <v>15.038.0231-A</v>
          </cell>
          <cell r="B17230">
            <v>14.28</v>
          </cell>
        </row>
        <row r="17231">
          <cell r="A17231" t="str">
            <v>15.038.0232-0</v>
          </cell>
          <cell r="B17231">
            <v>17.29</v>
          </cell>
        </row>
        <row r="17232">
          <cell r="A17232" t="str">
            <v>15.038.0232-A</v>
          </cell>
          <cell r="B17232">
            <v>17.29</v>
          </cell>
        </row>
        <row r="17233">
          <cell r="A17233" t="str">
            <v>15.038.0233-0</v>
          </cell>
          <cell r="B17233">
            <v>23.08</v>
          </cell>
        </row>
        <row r="17234">
          <cell r="A17234" t="str">
            <v>15.038.0233-A</v>
          </cell>
          <cell r="B17234">
            <v>23.08</v>
          </cell>
        </row>
        <row r="17235">
          <cell r="A17235" t="str">
            <v>15.038.0234-0</v>
          </cell>
          <cell r="B17235">
            <v>31.02</v>
          </cell>
        </row>
        <row r="17236">
          <cell r="A17236" t="str">
            <v>15.038.0234-A</v>
          </cell>
          <cell r="B17236">
            <v>31.02</v>
          </cell>
        </row>
        <row r="17237">
          <cell r="A17237" t="str">
            <v>15.038.0235-0</v>
          </cell>
          <cell r="B17237">
            <v>146.38</v>
          </cell>
        </row>
        <row r="17238">
          <cell r="A17238" t="str">
            <v>15.038.0235-A</v>
          </cell>
          <cell r="B17238">
            <v>146.38</v>
          </cell>
        </row>
        <row r="17239">
          <cell r="A17239" t="str">
            <v>15.038.0236-0</v>
          </cell>
          <cell r="B17239">
            <v>177.35</v>
          </cell>
        </row>
        <row r="17240">
          <cell r="A17240" t="str">
            <v>15.038.0236-A</v>
          </cell>
          <cell r="B17240">
            <v>177.35</v>
          </cell>
        </row>
        <row r="17241">
          <cell r="A17241" t="str">
            <v>15.038.0237-0</v>
          </cell>
          <cell r="B17241">
            <v>277.74</v>
          </cell>
        </row>
        <row r="17242">
          <cell r="A17242" t="str">
            <v>15.038.0237-A</v>
          </cell>
          <cell r="B17242">
            <v>277.74</v>
          </cell>
        </row>
        <row r="17243">
          <cell r="A17243" t="str">
            <v>15.038.0240-0</v>
          </cell>
          <cell r="B17243">
            <v>6.78</v>
          </cell>
        </row>
        <row r="17244">
          <cell r="A17244" t="str">
            <v>15.038.0240-A</v>
          </cell>
          <cell r="B17244">
            <v>6.78</v>
          </cell>
        </row>
        <row r="17245">
          <cell r="A17245" t="str">
            <v>15.038.0241-0</v>
          </cell>
          <cell r="B17245">
            <v>7.11</v>
          </cell>
        </row>
        <row r="17246">
          <cell r="A17246" t="str">
            <v>15.038.0241-A</v>
          </cell>
          <cell r="B17246">
            <v>7.11</v>
          </cell>
        </row>
        <row r="17247">
          <cell r="A17247" t="str">
            <v>15.038.0242-0</v>
          </cell>
          <cell r="B17247">
            <v>11.68</v>
          </cell>
        </row>
        <row r="17248">
          <cell r="A17248" t="str">
            <v>15.038.0242-A</v>
          </cell>
          <cell r="B17248">
            <v>11.68</v>
          </cell>
        </row>
        <row r="17249">
          <cell r="A17249" t="str">
            <v>15.038.0243-0</v>
          </cell>
          <cell r="B17249">
            <v>17.78</v>
          </cell>
        </row>
        <row r="17250">
          <cell r="A17250" t="str">
            <v>15.038.0243-A</v>
          </cell>
          <cell r="B17250">
            <v>17.78</v>
          </cell>
        </row>
        <row r="17251">
          <cell r="A17251" t="str">
            <v>15.038.0244-0</v>
          </cell>
          <cell r="B17251">
            <v>18.079999999999998</v>
          </cell>
        </row>
        <row r="17252">
          <cell r="A17252" t="str">
            <v>15.038.0244-A</v>
          </cell>
          <cell r="B17252">
            <v>18.079999999999998</v>
          </cell>
        </row>
        <row r="17253">
          <cell r="A17253" t="str">
            <v>15.038.0245-0</v>
          </cell>
          <cell r="B17253">
            <v>29.31</v>
          </cell>
        </row>
        <row r="17254">
          <cell r="A17254" t="str">
            <v>15.038.0245-A</v>
          </cell>
          <cell r="B17254">
            <v>29.31</v>
          </cell>
        </row>
        <row r="17255">
          <cell r="A17255" t="str">
            <v>15.038.0250-0</v>
          </cell>
          <cell r="B17255">
            <v>0.28999999999999998</v>
          </cell>
        </row>
        <row r="17256">
          <cell r="A17256" t="str">
            <v>15.038.0250-A</v>
          </cell>
          <cell r="B17256">
            <v>0.28999999999999998</v>
          </cell>
        </row>
        <row r="17257">
          <cell r="A17257" t="str">
            <v>15.038.0251-0</v>
          </cell>
          <cell r="B17257">
            <v>0.53</v>
          </cell>
        </row>
        <row r="17258">
          <cell r="A17258" t="str">
            <v>15.038.0251-A</v>
          </cell>
          <cell r="B17258">
            <v>0.53</v>
          </cell>
        </row>
        <row r="17259">
          <cell r="A17259" t="str">
            <v>15.038.0252-0</v>
          </cell>
          <cell r="B17259">
            <v>1.17</v>
          </cell>
        </row>
        <row r="17260">
          <cell r="A17260" t="str">
            <v>15.038.0252-A</v>
          </cell>
          <cell r="B17260">
            <v>1.17</v>
          </cell>
        </row>
        <row r="17261">
          <cell r="A17261" t="str">
            <v>15.038.0253-0</v>
          </cell>
          <cell r="B17261">
            <v>2.09</v>
          </cell>
        </row>
        <row r="17262">
          <cell r="A17262" t="str">
            <v>15.038.0253-A</v>
          </cell>
          <cell r="B17262">
            <v>2.09</v>
          </cell>
        </row>
        <row r="17263">
          <cell r="A17263" t="str">
            <v>15.038.0254-0</v>
          </cell>
          <cell r="B17263">
            <v>3.68</v>
          </cell>
        </row>
        <row r="17264">
          <cell r="A17264" t="str">
            <v>15.038.0254-A</v>
          </cell>
          <cell r="B17264">
            <v>3.68</v>
          </cell>
        </row>
        <row r="17265">
          <cell r="A17265" t="str">
            <v>15.038.0255-0</v>
          </cell>
          <cell r="B17265">
            <v>9.57</v>
          </cell>
        </row>
        <row r="17266">
          <cell r="A17266" t="str">
            <v>15.038.0255-A</v>
          </cell>
          <cell r="B17266">
            <v>9.57</v>
          </cell>
        </row>
        <row r="17267">
          <cell r="A17267" t="str">
            <v>15.038.0256-0</v>
          </cell>
          <cell r="B17267">
            <v>7.8</v>
          </cell>
        </row>
        <row r="17268">
          <cell r="A17268" t="str">
            <v>15.038.0256-A</v>
          </cell>
          <cell r="B17268">
            <v>7.8</v>
          </cell>
        </row>
        <row r="17269">
          <cell r="A17269" t="str">
            <v>15.038.0257-0</v>
          </cell>
          <cell r="B17269">
            <v>46.02</v>
          </cell>
        </row>
        <row r="17270">
          <cell r="A17270" t="str">
            <v>15.038.0257-A</v>
          </cell>
          <cell r="B17270">
            <v>46.02</v>
          </cell>
        </row>
        <row r="17271">
          <cell r="A17271" t="str">
            <v>15.038.0260-0</v>
          </cell>
          <cell r="B17271">
            <v>1.45</v>
          </cell>
        </row>
        <row r="17272">
          <cell r="A17272" t="str">
            <v>15.038.0260-A</v>
          </cell>
          <cell r="B17272">
            <v>1.45</v>
          </cell>
        </row>
        <row r="17273">
          <cell r="A17273" t="str">
            <v>15.038.0261-0</v>
          </cell>
          <cell r="B17273">
            <v>2.12</v>
          </cell>
        </row>
        <row r="17274">
          <cell r="A17274" t="str">
            <v>15.038.0261-A</v>
          </cell>
          <cell r="B17274">
            <v>2.12</v>
          </cell>
        </row>
        <row r="17275">
          <cell r="A17275" t="str">
            <v>15.038.0262-0</v>
          </cell>
          <cell r="B17275">
            <v>2.21</v>
          </cell>
        </row>
        <row r="17276">
          <cell r="A17276" t="str">
            <v>15.038.0262-A</v>
          </cell>
          <cell r="B17276">
            <v>2.21</v>
          </cell>
        </row>
        <row r="17277">
          <cell r="A17277" t="str">
            <v>15.038.0263-0</v>
          </cell>
          <cell r="B17277">
            <v>3.27</v>
          </cell>
        </row>
        <row r="17278">
          <cell r="A17278" t="str">
            <v>15.038.0263-A</v>
          </cell>
          <cell r="B17278">
            <v>3.27</v>
          </cell>
        </row>
        <row r="17279">
          <cell r="A17279" t="str">
            <v>15.038.0264-0</v>
          </cell>
          <cell r="B17279">
            <v>2.5499999999999998</v>
          </cell>
        </row>
        <row r="17280">
          <cell r="A17280" t="str">
            <v>15.038.0264-A</v>
          </cell>
          <cell r="B17280">
            <v>2.5499999999999998</v>
          </cell>
        </row>
        <row r="17281">
          <cell r="A17281" t="str">
            <v>15.038.0265-0</v>
          </cell>
          <cell r="B17281">
            <v>3.12</v>
          </cell>
        </row>
        <row r="17282">
          <cell r="A17282" t="str">
            <v>15.038.0265-A</v>
          </cell>
          <cell r="B17282">
            <v>3.12</v>
          </cell>
        </row>
        <row r="17283">
          <cell r="A17283" t="str">
            <v>15.038.0266-0</v>
          </cell>
          <cell r="B17283">
            <v>5.44</v>
          </cell>
        </row>
        <row r="17284">
          <cell r="A17284" t="str">
            <v>15.038.0266-A</v>
          </cell>
          <cell r="B17284">
            <v>5.44</v>
          </cell>
        </row>
        <row r="17285">
          <cell r="A17285" t="str">
            <v>15.038.0267-0</v>
          </cell>
          <cell r="B17285">
            <v>6.62</v>
          </cell>
        </row>
        <row r="17286">
          <cell r="A17286" t="str">
            <v>15.038.0267-A</v>
          </cell>
          <cell r="B17286">
            <v>6.62</v>
          </cell>
        </row>
        <row r="17287">
          <cell r="A17287" t="str">
            <v>15.038.0268-0</v>
          </cell>
          <cell r="B17287">
            <v>7.09</v>
          </cell>
        </row>
        <row r="17288">
          <cell r="A17288" t="str">
            <v>15.038.0268-A</v>
          </cell>
          <cell r="B17288">
            <v>7.09</v>
          </cell>
        </row>
        <row r="17289">
          <cell r="A17289" t="str">
            <v>15.038.0269-0</v>
          </cell>
          <cell r="B17289">
            <v>8.58</v>
          </cell>
        </row>
        <row r="17290">
          <cell r="A17290" t="str">
            <v>15.038.0269-A</v>
          </cell>
          <cell r="B17290">
            <v>8.58</v>
          </cell>
        </row>
        <row r="17291">
          <cell r="A17291" t="str">
            <v>15.038.0270-0</v>
          </cell>
          <cell r="B17291">
            <v>9.85</v>
          </cell>
        </row>
        <row r="17292">
          <cell r="A17292" t="str">
            <v>15.038.0270-A</v>
          </cell>
          <cell r="B17292">
            <v>9.85</v>
          </cell>
        </row>
        <row r="17293">
          <cell r="A17293" t="str">
            <v>15.038.0271-0</v>
          </cell>
          <cell r="B17293">
            <v>11.58</v>
          </cell>
        </row>
        <row r="17294">
          <cell r="A17294" t="str">
            <v>15.038.0271-A</v>
          </cell>
          <cell r="B17294">
            <v>11.58</v>
          </cell>
        </row>
        <row r="17295">
          <cell r="A17295" t="str">
            <v>15.038.0272-0</v>
          </cell>
          <cell r="B17295">
            <v>32.69</v>
          </cell>
        </row>
        <row r="17296">
          <cell r="A17296" t="str">
            <v>15.038.0272-A</v>
          </cell>
          <cell r="B17296">
            <v>32.69</v>
          </cell>
        </row>
        <row r="17297">
          <cell r="A17297" t="str">
            <v>15.038.0273-0</v>
          </cell>
          <cell r="B17297">
            <v>22</v>
          </cell>
        </row>
        <row r="17298">
          <cell r="A17298" t="str">
            <v>15.038.0273-A</v>
          </cell>
          <cell r="B17298">
            <v>22</v>
          </cell>
        </row>
        <row r="17299">
          <cell r="A17299" t="str">
            <v>15.038.0280-0</v>
          </cell>
          <cell r="B17299">
            <v>0.82</v>
          </cell>
        </row>
        <row r="17300">
          <cell r="A17300" t="str">
            <v>15.038.0280-A</v>
          </cell>
          <cell r="B17300">
            <v>0.82</v>
          </cell>
        </row>
        <row r="17301">
          <cell r="A17301" t="str">
            <v>15.038.0281-0</v>
          </cell>
          <cell r="B17301">
            <v>0.76</v>
          </cell>
        </row>
        <row r="17302">
          <cell r="A17302" t="str">
            <v>15.038.0281-A</v>
          </cell>
          <cell r="B17302">
            <v>0.76</v>
          </cell>
        </row>
        <row r="17303">
          <cell r="A17303" t="str">
            <v>15.038.0282-0</v>
          </cell>
          <cell r="B17303">
            <v>1.3</v>
          </cell>
        </row>
        <row r="17304">
          <cell r="A17304" t="str">
            <v>15.038.0282-A</v>
          </cell>
          <cell r="B17304">
            <v>1.3</v>
          </cell>
        </row>
        <row r="17305">
          <cell r="A17305" t="str">
            <v>15.038.0283-0</v>
          </cell>
          <cell r="B17305">
            <v>2.42</v>
          </cell>
        </row>
        <row r="17306">
          <cell r="A17306" t="str">
            <v>15.038.0283-A</v>
          </cell>
          <cell r="B17306">
            <v>2.42</v>
          </cell>
        </row>
        <row r="17307">
          <cell r="A17307" t="str">
            <v>15.038.0284-0</v>
          </cell>
          <cell r="B17307">
            <v>4.6500000000000004</v>
          </cell>
        </row>
        <row r="17308">
          <cell r="A17308" t="str">
            <v>15.038.0284-A</v>
          </cell>
          <cell r="B17308">
            <v>4.6500000000000004</v>
          </cell>
        </row>
        <row r="17309">
          <cell r="A17309" t="str">
            <v>15.038.0285-0</v>
          </cell>
          <cell r="B17309">
            <v>6.94</v>
          </cell>
        </row>
        <row r="17310">
          <cell r="A17310" t="str">
            <v>15.038.0285-A</v>
          </cell>
          <cell r="B17310">
            <v>6.94</v>
          </cell>
        </row>
        <row r="17311">
          <cell r="A17311" t="str">
            <v>15.038.0286-0</v>
          </cell>
          <cell r="B17311">
            <v>12.47</v>
          </cell>
        </row>
        <row r="17312">
          <cell r="A17312" t="str">
            <v>15.038.0286-A</v>
          </cell>
          <cell r="B17312">
            <v>12.47</v>
          </cell>
        </row>
        <row r="17313">
          <cell r="A17313" t="str">
            <v>15.038.0287-0</v>
          </cell>
          <cell r="B17313">
            <v>30.66</v>
          </cell>
        </row>
        <row r="17314">
          <cell r="A17314" t="str">
            <v>15.038.0287-A</v>
          </cell>
          <cell r="B17314">
            <v>30.66</v>
          </cell>
        </row>
        <row r="17315">
          <cell r="A17315" t="str">
            <v>15.038.0288-0</v>
          </cell>
          <cell r="B17315">
            <v>48.71</v>
          </cell>
        </row>
        <row r="17316">
          <cell r="A17316" t="str">
            <v>15.038.0288-A</v>
          </cell>
          <cell r="B17316">
            <v>48.71</v>
          </cell>
        </row>
        <row r="17317">
          <cell r="A17317" t="str">
            <v>15.038.0290-0</v>
          </cell>
          <cell r="B17317">
            <v>1.2</v>
          </cell>
        </row>
        <row r="17318">
          <cell r="A17318" t="str">
            <v>15.038.0290-A</v>
          </cell>
          <cell r="B17318">
            <v>1.2</v>
          </cell>
        </row>
        <row r="17319">
          <cell r="A17319" t="str">
            <v>15.038.0291-0</v>
          </cell>
          <cell r="B17319">
            <v>1.55</v>
          </cell>
        </row>
        <row r="17320">
          <cell r="A17320" t="str">
            <v>15.038.0291-A</v>
          </cell>
          <cell r="B17320">
            <v>1.55</v>
          </cell>
        </row>
        <row r="17321">
          <cell r="A17321" t="str">
            <v>15.038.0292-0</v>
          </cell>
          <cell r="B17321">
            <v>2.16</v>
          </cell>
        </row>
        <row r="17322">
          <cell r="A17322" t="str">
            <v>15.038.0292-A</v>
          </cell>
          <cell r="B17322">
            <v>2.16</v>
          </cell>
        </row>
        <row r="17323">
          <cell r="A17323" t="str">
            <v>15.038.0293-0</v>
          </cell>
          <cell r="B17323">
            <v>3.76</v>
          </cell>
        </row>
        <row r="17324">
          <cell r="A17324" t="str">
            <v>15.038.0293-A</v>
          </cell>
          <cell r="B17324">
            <v>3.76</v>
          </cell>
        </row>
        <row r="17325">
          <cell r="A17325" t="str">
            <v>15.038.0294-0</v>
          </cell>
          <cell r="B17325">
            <v>6.53</v>
          </cell>
        </row>
        <row r="17326">
          <cell r="A17326" t="str">
            <v>15.038.0294-A</v>
          </cell>
          <cell r="B17326">
            <v>6.53</v>
          </cell>
        </row>
        <row r="17327">
          <cell r="A17327" t="str">
            <v>15.038.0295-0</v>
          </cell>
          <cell r="B17327">
            <v>11.74</v>
          </cell>
        </row>
        <row r="17328">
          <cell r="A17328" t="str">
            <v>15.038.0295-A</v>
          </cell>
          <cell r="B17328">
            <v>11.74</v>
          </cell>
        </row>
        <row r="17329">
          <cell r="A17329" t="str">
            <v>15.038.0296-0</v>
          </cell>
          <cell r="B17329">
            <v>19.48</v>
          </cell>
        </row>
        <row r="17330">
          <cell r="A17330" t="str">
            <v>15.038.0296-A</v>
          </cell>
          <cell r="B17330">
            <v>19.48</v>
          </cell>
        </row>
        <row r="17331">
          <cell r="A17331" t="str">
            <v>15.038.0297-0</v>
          </cell>
          <cell r="B17331">
            <v>31.13</v>
          </cell>
        </row>
        <row r="17332">
          <cell r="A17332" t="str">
            <v>15.038.0297-A</v>
          </cell>
          <cell r="B17332">
            <v>31.13</v>
          </cell>
        </row>
        <row r="17333">
          <cell r="A17333" t="str">
            <v>15.038.0298-0</v>
          </cell>
          <cell r="B17333">
            <v>73.150000000000006</v>
          </cell>
        </row>
        <row r="17334">
          <cell r="A17334" t="str">
            <v>15.038.0298-A</v>
          </cell>
          <cell r="B17334">
            <v>73.150000000000006</v>
          </cell>
        </row>
        <row r="17335">
          <cell r="A17335" t="str">
            <v>15.038.0300-0</v>
          </cell>
          <cell r="B17335">
            <v>1.45</v>
          </cell>
        </row>
        <row r="17336">
          <cell r="A17336" t="str">
            <v>15.038.0300-A</v>
          </cell>
          <cell r="B17336">
            <v>1.45</v>
          </cell>
        </row>
        <row r="17337">
          <cell r="A17337" t="str">
            <v>15.038.0301-0</v>
          </cell>
          <cell r="B17337">
            <v>1.55</v>
          </cell>
        </row>
        <row r="17338">
          <cell r="A17338" t="str">
            <v>15.038.0301-A</v>
          </cell>
          <cell r="B17338">
            <v>1.55</v>
          </cell>
        </row>
        <row r="17339">
          <cell r="A17339" t="str">
            <v>15.038.0302-0</v>
          </cell>
          <cell r="B17339">
            <v>4.1100000000000003</v>
          </cell>
        </row>
        <row r="17340">
          <cell r="A17340" t="str">
            <v>15.038.0302-A</v>
          </cell>
          <cell r="B17340">
            <v>4.1100000000000003</v>
          </cell>
        </row>
        <row r="17341">
          <cell r="A17341" t="str">
            <v>15.038.0303-0</v>
          </cell>
          <cell r="B17341">
            <v>7.37</v>
          </cell>
        </row>
        <row r="17342">
          <cell r="A17342" t="str">
            <v>15.038.0303-A</v>
          </cell>
          <cell r="B17342">
            <v>7.37</v>
          </cell>
        </row>
        <row r="17343">
          <cell r="A17343" t="str">
            <v>15.038.0304-0</v>
          </cell>
          <cell r="B17343">
            <v>7.99</v>
          </cell>
        </row>
        <row r="17344">
          <cell r="A17344" t="str">
            <v>15.038.0304-A</v>
          </cell>
          <cell r="B17344">
            <v>7.99</v>
          </cell>
        </row>
        <row r="17345">
          <cell r="A17345" t="str">
            <v>15.038.0305-0</v>
          </cell>
          <cell r="B17345">
            <v>20.45</v>
          </cell>
        </row>
        <row r="17346">
          <cell r="A17346" t="str">
            <v>15.038.0305-A</v>
          </cell>
          <cell r="B17346">
            <v>20.45</v>
          </cell>
        </row>
        <row r="17347">
          <cell r="A17347" t="str">
            <v>15.038.0306-0</v>
          </cell>
          <cell r="B17347">
            <v>27.12</v>
          </cell>
        </row>
        <row r="17348">
          <cell r="A17348" t="str">
            <v>15.038.0306-A</v>
          </cell>
          <cell r="B17348">
            <v>27.12</v>
          </cell>
        </row>
        <row r="17349">
          <cell r="A17349" t="str">
            <v>15.038.0307-0</v>
          </cell>
          <cell r="B17349">
            <v>42.74</v>
          </cell>
        </row>
        <row r="17350">
          <cell r="A17350" t="str">
            <v>15.038.0307-A</v>
          </cell>
          <cell r="B17350">
            <v>42.74</v>
          </cell>
        </row>
        <row r="17351">
          <cell r="A17351" t="str">
            <v>15.038.0308-0</v>
          </cell>
          <cell r="B17351">
            <v>92.77</v>
          </cell>
        </row>
        <row r="17352">
          <cell r="A17352" t="str">
            <v>15.038.0308-A</v>
          </cell>
          <cell r="B17352">
            <v>92.77</v>
          </cell>
        </row>
        <row r="17353">
          <cell r="A17353" t="str">
            <v>15.038.0320-0</v>
          </cell>
          <cell r="B17353">
            <v>0.5</v>
          </cell>
        </row>
        <row r="17354">
          <cell r="A17354" t="str">
            <v>15.038.0320-A</v>
          </cell>
          <cell r="B17354">
            <v>0.5</v>
          </cell>
        </row>
        <row r="17355">
          <cell r="A17355" t="str">
            <v>15.038.0321-0</v>
          </cell>
          <cell r="B17355">
            <v>0.85</v>
          </cell>
        </row>
        <row r="17356">
          <cell r="A17356" t="str">
            <v>15.038.0321-A</v>
          </cell>
          <cell r="B17356">
            <v>0.85</v>
          </cell>
        </row>
        <row r="17357">
          <cell r="A17357" t="str">
            <v>15.038.0322-0</v>
          </cell>
          <cell r="B17357">
            <v>2.62</v>
          </cell>
        </row>
        <row r="17358">
          <cell r="A17358" t="str">
            <v>15.038.0322-A</v>
          </cell>
          <cell r="B17358">
            <v>2.62</v>
          </cell>
        </row>
        <row r="17359">
          <cell r="A17359" t="str">
            <v>15.038.0323-0</v>
          </cell>
          <cell r="B17359">
            <v>3.63</v>
          </cell>
        </row>
        <row r="17360">
          <cell r="A17360" t="str">
            <v>15.038.0323-A</v>
          </cell>
          <cell r="B17360">
            <v>3.63</v>
          </cell>
        </row>
        <row r="17361">
          <cell r="A17361" t="str">
            <v>15.038.0324-0</v>
          </cell>
          <cell r="B17361">
            <v>4.26</v>
          </cell>
        </row>
        <row r="17362">
          <cell r="A17362" t="str">
            <v>15.038.0324-A</v>
          </cell>
          <cell r="B17362">
            <v>4.26</v>
          </cell>
        </row>
        <row r="17363">
          <cell r="A17363" t="str">
            <v>15.038.0325-0</v>
          </cell>
          <cell r="B17363">
            <v>16.760000000000002</v>
          </cell>
        </row>
        <row r="17364">
          <cell r="A17364" t="str">
            <v>15.038.0325-A</v>
          </cell>
          <cell r="B17364">
            <v>16.760000000000002</v>
          </cell>
        </row>
        <row r="17365">
          <cell r="A17365" t="str">
            <v>15.038.0326-0</v>
          </cell>
          <cell r="B17365">
            <v>37</v>
          </cell>
        </row>
        <row r="17366">
          <cell r="A17366" t="str">
            <v>15.038.0326-A</v>
          </cell>
          <cell r="B17366">
            <v>37</v>
          </cell>
        </row>
        <row r="17367">
          <cell r="A17367" t="str">
            <v>15.038.0327-0</v>
          </cell>
          <cell r="B17367">
            <v>45.43</v>
          </cell>
        </row>
        <row r="17368">
          <cell r="A17368" t="str">
            <v>15.038.0327-A</v>
          </cell>
          <cell r="B17368">
            <v>45.43</v>
          </cell>
        </row>
        <row r="17369">
          <cell r="A17369" t="str">
            <v>15.038.0328-0</v>
          </cell>
          <cell r="B17369">
            <v>145.58000000000001</v>
          </cell>
        </row>
        <row r="17370">
          <cell r="A17370" t="str">
            <v>15.038.0328-A</v>
          </cell>
          <cell r="B17370">
            <v>145.58000000000001</v>
          </cell>
        </row>
        <row r="17371">
          <cell r="A17371" t="str">
            <v>15.038.0335-0</v>
          </cell>
          <cell r="B17371">
            <v>0.31</v>
          </cell>
        </row>
        <row r="17372">
          <cell r="A17372" t="str">
            <v>15.038.0335-A</v>
          </cell>
          <cell r="B17372">
            <v>0.31</v>
          </cell>
        </row>
        <row r="17373">
          <cell r="A17373" t="str">
            <v>15.038.0336-0</v>
          </cell>
          <cell r="B17373">
            <v>0.46</v>
          </cell>
        </row>
        <row r="17374">
          <cell r="A17374" t="str">
            <v>15.038.0336-A</v>
          </cell>
          <cell r="B17374">
            <v>0.46</v>
          </cell>
        </row>
        <row r="17375">
          <cell r="A17375" t="str">
            <v>15.038.0337-0</v>
          </cell>
          <cell r="B17375">
            <v>1.24</v>
          </cell>
        </row>
        <row r="17376">
          <cell r="A17376" t="str">
            <v>15.038.0337-A</v>
          </cell>
          <cell r="B17376">
            <v>1.24</v>
          </cell>
        </row>
        <row r="17377">
          <cell r="A17377" t="str">
            <v>15.038.0338-0</v>
          </cell>
          <cell r="B17377">
            <v>2.72</v>
          </cell>
        </row>
        <row r="17378">
          <cell r="A17378" t="str">
            <v>15.038.0338-A</v>
          </cell>
          <cell r="B17378">
            <v>2.72</v>
          </cell>
        </row>
        <row r="17379">
          <cell r="A17379" t="str">
            <v>15.038.0339-0</v>
          </cell>
          <cell r="B17379">
            <v>3.16</v>
          </cell>
        </row>
        <row r="17380">
          <cell r="A17380" t="str">
            <v>15.038.0339-A</v>
          </cell>
          <cell r="B17380">
            <v>3.16</v>
          </cell>
        </row>
        <row r="17381">
          <cell r="A17381" t="str">
            <v>15.038.0340-0</v>
          </cell>
          <cell r="B17381">
            <v>9.02</v>
          </cell>
        </row>
        <row r="17382">
          <cell r="A17382" t="str">
            <v>15.038.0340-A</v>
          </cell>
          <cell r="B17382">
            <v>9.02</v>
          </cell>
        </row>
        <row r="17383">
          <cell r="A17383" t="str">
            <v>15.038.0341-0</v>
          </cell>
          <cell r="B17383">
            <v>12.05</v>
          </cell>
        </row>
        <row r="17384">
          <cell r="A17384" t="str">
            <v>15.038.0341-A</v>
          </cell>
          <cell r="B17384">
            <v>12.05</v>
          </cell>
        </row>
        <row r="17385">
          <cell r="A17385" t="str">
            <v>15.038.0342-0</v>
          </cell>
          <cell r="B17385">
            <v>20.22</v>
          </cell>
        </row>
        <row r="17386">
          <cell r="A17386" t="str">
            <v>15.038.0342-A</v>
          </cell>
          <cell r="B17386">
            <v>20.22</v>
          </cell>
        </row>
        <row r="17387">
          <cell r="A17387" t="str">
            <v>15.038.0343-0</v>
          </cell>
          <cell r="B17387">
            <v>39.39</v>
          </cell>
        </row>
        <row r="17388">
          <cell r="A17388" t="str">
            <v>15.038.0343-A</v>
          </cell>
          <cell r="B17388">
            <v>39.39</v>
          </cell>
        </row>
        <row r="17389">
          <cell r="A17389" t="str">
            <v>15.038.0350-0</v>
          </cell>
          <cell r="B17389">
            <v>1.72</v>
          </cell>
        </row>
        <row r="17390">
          <cell r="A17390" t="str">
            <v>15.038.0350-A</v>
          </cell>
          <cell r="B17390">
            <v>1.72</v>
          </cell>
        </row>
        <row r="17391">
          <cell r="A17391" t="str">
            <v>15.038.0351-0</v>
          </cell>
          <cell r="B17391">
            <v>2.38</v>
          </cell>
        </row>
        <row r="17392">
          <cell r="A17392" t="str">
            <v>15.038.0351-A</v>
          </cell>
          <cell r="B17392">
            <v>2.38</v>
          </cell>
        </row>
        <row r="17393">
          <cell r="A17393" t="str">
            <v>15.038.0355-0</v>
          </cell>
          <cell r="B17393">
            <v>0.41</v>
          </cell>
        </row>
        <row r="17394">
          <cell r="A17394" t="str">
            <v>15.038.0355-A</v>
          </cell>
          <cell r="B17394">
            <v>0.41</v>
          </cell>
        </row>
        <row r="17395">
          <cell r="A17395" t="str">
            <v>15.038.0356-0</v>
          </cell>
          <cell r="B17395">
            <v>0.51</v>
          </cell>
        </row>
        <row r="17396">
          <cell r="A17396" t="str">
            <v>15.038.0356-A</v>
          </cell>
          <cell r="B17396">
            <v>0.51</v>
          </cell>
        </row>
        <row r="17397">
          <cell r="A17397" t="str">
            <v>15.038.0357-0</v>
          </cell>
          <cell r="B17397">
            <v>1.19</v>
          </cell>
        </row>
        <row r="17398">
          <cell r="A17398" t="str">
            <v>15.038.0357-A</v>
          </cell>
          <cell r="B17398">
            <v>1.19</v>
          </cell>
        </row>
        <row r="17399">
          <cell r="A17399" t="str">
            <v>15.038.0358-0</v>
          </cell>
          <cell r="B17399">
            <v>2.56</v>
          </cell>
        </row>
        <row r="17400">
          <cell r="A17400" t="str">
            <v>15.038.0358-A</v>
          </cell>
          <cell r="B17400">
            <v>2.56</v>
          </cell>
        </row>
        <row r="17401">
          <cell r="A17401" t="str">
            <v>15.038.0359-0</v>
          </cell>
          <cell r="B17401">
            <v>2.65</v>
          </cell>
        </row>
        <row r="17402">
          <cell r="A17402" t="str">
            <v>15.038.0359-A</v>
          </cell>
          <cell r="B17402">
            <v>2.65</v>
          </cell>
        </row>
        <row r="17403">
          <cell r="A17403" t="str">
            <v>15.038.0360-0</v>
          </cell>
          <cell r="B17403">
            <v>8.4</v>
          </cell>
        </row>
        <row r="17404">
          <cell r="A17404" t="str">
            <v>15.038.0360-A</v>
          </cell>
          <cell r="B17404">
            <v>8.4</v>
          </cell>
        </row>
        <row r="17405">
          <cell r="A17405" t="str">
            <v>15.038.0361-0</v>
          </cell>
          <cell r="B17405">
            <v>12.29</v>
          </cell>
        </row>
        <row r="17406">
          <cell r="A17406" t="str">
            <v>15.038.0361-A</v>
          </cell>
          <cell r="B17406">
            <v>12.29</v>
          </cell>
        </row>
        <row r="17407">
          <cell r="A17407" t="str">
            <v>15.038.0362-0</v>
          </cell>
          <cell r="B17407">
            <v>28.17</v>
          </cell>
        </row>
        <row r="17408">
          <cell r="A17408" t="str">
            <v>15.038.0362-A</v>
          </cell>
          <cell r="B17408">
            <v>28.17</v>
          </cell>
        </row>
        <row r="17409">
          <cell r="A17409" t="str">
            <v>15.038.0363-0</v>
          </cell>
          <cell r="B17409">
            <v>48.87</v>
          </cell>
        </row>
        <row r="17410">
          <cell r="A17410" t="str">
            <v>15.038.0363-A</v>
          </cell>
          <cell r="B17410">
            <v>48.87</v>
          </cell>
        </row>
        <row r="17411">
          <cell r="A17411" t="str">
            <v>15.038.0365-0</v>
          </cell>
          <cell r="B17411">
            <v>0.89</v>
          </cell>
        </row>
        <row r="17412">
          <cell r="A17412" t="str">
            <v>15.038.0365-A</v>
          </cell>
          <cell r="B17412">
            <v>0.89</v>
          </cell>
        </row>
        <row r="17413">
          <cell r="A17413" t="str">
            <v>15.038.0366-0</v>
          </cell>
          <cell r="B17413">
            <v>2.31</v>
          </cell>
        </row>
        <row r="17414">
          <cell r="A17414" t="str">
            <v>15.038.0366-A</v>
          </cell>
          <cell r="B17414">
            <v>2.31</v>
          </cell>
        </row>
        <row r="17415">
          <cell r="A17415" t="str">
            <v>15.038.0367-0</v>
          </cell>
          <cell r="B17415">
            <v>2.61</v>
          </cell>
        </row>
        <row r="17416">
          <cell r="A17416" t="str">
            <v>15.038.0367-A</v>
          </cell>
          <cell r="B17416">
            <v>2.61</v>
          </cell>
        </row>
        <row r="17417">
          <cell r="A17417" t="str">
            <v>15.038.0368-0</v>
          </cell>
          <cell r="B17417">
            <v>6.7</v>
          </cell>
        </row>
        <row r="17418">
          <cell r="A17418" t="str">
            <v>15.038.0368-A</v>
          </cell>
          <cell r="B17418">
            <v>6.7</v>
          </cell>
        </row>
        <row r="17419">
          <cell r="A17419" t="str">
            <v>15.038.0375-0</v>
          </cell>
          <cell r="B17419">
            <v>6.01</v>
          </cell>
        </row>
        <row r="17420">
          <cell r="A17420" t="str">
            <v>15.038.0375-A</v>
          </cell>
          <cell r="B17420">
            <v>6.01</v>
          </cell>
        </row>
        <row r="17421">
          <cell r="A17421" t="str">
            <v>15.038.0376-0</v>
          </cell>
          <cell r="B17421">
            <v>7.47</v>
          </cell>
        </row>
        <row r="17422">
          <cell r="A17422" t="str">
            <v>15.038.0376-A</v>
          </cell>
          <cell r="B17422">
            <v>7.47</v>
          </cell>
        </row>
        <row r="17423">
          <cell r="A17423" t="str">
            <v>15.038.0377-0</v>
          </cell>
          <cell r="B17423">
            <v>19.53</v>
          </cell>
        </row>
        <row r="17424">
          <cell r="A17424" t="str">
            <v>15.038.0377-A</v>
          </cell>
          <cell r="B17424">
            <v>19.53</v>
          </cell>
        </row>
        <row r="17425">
          <cell r="A17425" t="str">
            <v>15.038.0385-0</v>
          </cell>
          <cell r="B17425">
            <v>0.54</v>
          </cell>
        </row>
        <row r="17426">
          <cell r="A17426" t="str">
            <v>15.038.0385-A</v>
          </cell>
          <cell r="B17426">
            <v>0.54</v>
          </cell>
        </row>
        <row r="17427">
          <cell r="A17427" t="str">
            <v>15.038.0386-0</v>
          </cell>
          <cell r="B17427">
            <v>0.73</v>
          </cell>
        </row>
        <row r="17428">
          <cell r="A17428" t="str">
            <v>15.038.0386-A</v>
          </cell>
          <cell r="B17428">
            <v>0.73</v>
          </cell>
        </row>
        <row r="17429">
          <cell r="A17429" t="str">
            <v>15.038.0387-0</v>
          </cell>
          <cell r="B17429">
            <v>2.3199999999999998</v>
          </cell>
        </row>
        <row r="17430">
          <cell r="A17430" t="str">
            <v>15.038.0387-A</v>
          </cell>
          <cell r="B17430">
            <v>2.3199999999999998</v>
          </cell>
        </row>
        <row r="17431">
          <cell r="A17431" t="str">
            <v>15.038.0388-0</v>
          </cell>
          <cell r="B17431">
            <v>5.62</v>
          </cell>
        </row>
        <row r="17432">
          <cell r="A17432" t="str">
            <v>15.038.0388-A</v>
          </cell>
          <cell r="B17432">
            <v>5.62</v>
          </cell>
        </row>
        <row r="17433">
          <cell r="A17433" t="str">
            <v>15.038.0389-0</v>
          </cell>
          <cell r="B17433">
            <v>5.96</v>
          </cell>
        </row>
        <row r="17434">
          <cell r="A17434" t="str">
            <v>15.038.0389-A</v>
          </cell>
          <cell r="B17434">
            <v>5.96</v>
          </cell>
        </row>
        <row r="17435">
          <cell r="A17435" t="str">
            <v>15.038.0390-0</v>
          </cell>
          <cell r="B17435">
            <v>18.84</v>
          </cell>
        </row>
        <row r="17436">
          <cell r="A17436" t="str">
            <v>15.038.0390-A</v>
          </cell>
          <cell r="B17436">
            <v>18.84</v>
          </cell>
        </row>
        <row r="17437">
          <cell r="A17437" t="str">
            <v>15.038.0391-0</v>
          </cell>
          <cell r="B17437">
            <v>34.74</v>
          </cell>
        </row>
        <row r="17438">
          <cell r="A17438" t="str">
            <v>15.038.0391-A</v>
          </cell>
          <cell r="B17438">
            <v>34.74</v>
          </cell>
        </row>
        <row r="17439">
          <cell r="A17439" t="str">
            <v>15.038.0392-0</v>
          </cell>
          <cell r="B17439">
            <v>58.9</v>
          </cell>
        </row>
        <row r="17440">
          <cell r="A17440" t="str">
            <v>15.038.0392-A</v>
          </cell>
          <cell r="B17440">
            <v>58.9</v>
          </cell>
        </row>
        <row r="17441">
          <cell r="A17441" t="str">
            <v>15.038.0393-0</v>
          </cell>
          <cell r="B17441">
            <v>109.87</v>
          </cell>
        </row>
        <row r="17442">
          <cell r="A17442" t="str">
            <v>15.038.0393-A</v>
          </cell>
          <cell r="B17442">
            <v>109.87</v>
          </cell>
        </row>
        <row r="17443">
          <cell r="A17443" t="str">
            <v>15.038.0400-0</v>
          </cell>
          <cell r="B17443">
            <v>2.33</v>
          </cell>
        </row>
        <row r="17444">
          <cell r="A17444" t="str">
            <v>15.038.0400-A</v>
          </cell>
          <cell r="B17444">
            <v>2.33</v>
          </cell>
        </row>
        <row r="17445">
          <cell r="A17445" t="str">
            <v>15.038.0401-0</v>
          </cell>
          <cell r="B17445">
            <v>4.45</v>
          </cell>
        </row>
        <row r="17446">
          <cell r="A17446" t="str">
            <v>15.038.0401-A</v>
          </cell>
          <cell r="B17446">
            <v>4.45</v>
          </cell>
        </row>
        <row r="17447">
          <cell r="A17447" t="str">
            <v>15.038.0402-0</v>
          </cell>
          <cell r="B17447">
            <v>6</v>
          </cell>
        </row>
        <row r="17448">
          <cell r="A17448" t="str">
            <v>15.038.0402-A</v>
          </cell>
          <cell r="B17448">
            <v>6</v>
          </cell>
        </row>
        <row r="17449">
          <cell r="A17449" t="str">
            <v>15.038.0403-0</v>
          </cell>
          <cell r="B17449">
            <v>6.15</v>
          </cell>
        </row>
        <row r="17450">
          <cell r="A17450" t="str">
            <v>15.038.0403-A</v>
          </cell>
          <cell r="B17450">
            <v>6.15</v>
          </cell>
        </row>
        <row r="17451">
          <cell r="A17451" t="str">
            <v>15.038.0404-0</v>
          </cell>
          <cell r="B17451">
            <v>5</v>
          </cell>
        </row>
        <row r="17452">
          <cell r="A17452" t="str">
            <v>15.038.0404-A</v>
          </cell>
          <cell r="B17452">
            <v>5</v>
          </cell>
        </row>
        <row r="17453">
          <cell r="A17453" t="str">
            <v>15.038.0405-0</v>
          </cell>
          <cell r="B17453">
            <v>8.51</v>
          </cell>
        </row>
        <row r="17454">
          <cell r="A17454" t="str">
            <v>15.038.0405-A</v>
          </cell>
          <cell r="B17454">
            <v>8.51</v>
          </cell>
        </row>
        <row r="17455">
          <cell r="A17455" t="str">
            <v>15.038.0406-0</v>
          </cell>
          <cell r="B17455">
            <v>10.92</v>
          </cell>
        </row>
        <row r="17456">
          <cell r="A17456" t="str">
            <v>15.038.0406-A</v>
          </cell>
          <cell r="B17456">
            <v>10.92</v>
          </cell>
        </row>
        <row r="17457">
          <cell r="A17457" t="str">
            <v>15.038.0407-0</v>
          </cell>
          <cell r="B17457">
            <v>28.88</v>
          </cell>
        </row>
        <row r="17458">
          <cell r="A17458" t="str">
            <v>15.038.0407-A</v>
          </cell>
          <cell r="B17458">
            <v>28.88</v>
          </cell>
        </row>
        <row r="17459">
          <cell r="A17459" t="str">
            <v>15.038.0408-0</v>
          </cell>
          <cell r="B17459">
            <v>44.06</v>
          </cell>
        </row>
        <row r="17460">
          <cell r="A17460" t="str">
            <v>15.038.0408-A</v>
          </cell>
          <cell r="B17460">
            <v>44.06</v>
          </cell>
        </row>
        <row r="17461">
          <cell r="A17461" t="str">
            <v>15.038.0409-0</v>
          </cell>
          <cell r="B17461">
            <v>85.64</v>
          </cell>
        </row>
        <row r="17462">
          <cell r="A17462" t="str">
            <v>15.038.0409-A</v>
          </cell>
          <cell r="B17462">
            <v>85.64</v>
          </cell>
        </row>
        <row r="17463">
          <cell r="A17463" t="str">
            <v>15.038.0415-0</v>
          </cell>
          <cell r="B17463">
            <v>3.74</v>
          </cell>
        </row>
        <row r="17464">
          <cell r="A17464" t="str">
            <v>15.038.0415-A</v>
          </cell>
          <cell r="B17464">
            <v>3.74</v>
          </cell>
        </row>
        <row r="17465">
          <cell r="A17465" t="str">
            <v>15.038.0416-0</v>
          </cell>
          <cell r="B17465">
            <v>12.31</v>
          </cell>
        </row>
        <row r="17466">
          <cell r="A17466" t="str">
            <v>15.038.0416-A</v>
          </cell>
          <cell r="B17466">
            <v>12.31</v>
          </cell>
        </row>
        <row r="17467">
          <cell r="A17467" t="str">
            <v>15.038.0420-0</v>
          </cell>
          <cell r="B17467">
            <v>4.55</v>
          </cell>
        </row>
        <row r="17468">
          <cell r="A17468" t="str">
            <v>15.038.0420-A</v>
          </cell>
          <cell r="B17468">
            <v>4.55</v>
          </cell>
        </row>
        <row r="17469">
          <cell r="A17469" t="str">
            <v>15.038.0421-0</v>
          </cell>
          <cell r="B17469">
            <v>5.63</v>
          </cell>
        </row>
        <row r="17470">
          <cell r="A17470" t="str">
            <v>15.038.0421-A</v>
          </cell>
          <cell r="B17470">
            <v>5.63</v>
          </cell>
        </row>
        <row r="17471">
          <cell r="A17471" t="str">
            <v>15.038.0422-0</v>
          </cell>
          <cell r="B17471">
            <v>8.81</v>
          </cell>
        </row>
        <row r="17472">
          <cell r="A17472" t="str">
            <v>15.038.0422-A</v>
          </cell>
          <cell r="B17472">
            <v>8.81</v>
          </cell>
        </row>
        <row r="17473">
          <cell r="A17473" t="str">
            <v>15.038.0423-0</v>
          </cell>
          <cell r="B17473">
            <v>17.09</v>
          </cell>
        </row>
        <row r="17474">
          <cell r="A17474" t="str">
            <v>15.038.0423-A</v>
          </cell>
          <cell r="B17474">
            <v>17.09</v>
          </cell>
        </row>
        <row r="17475">
          <cell r="A17475" t="str">
            <v>15.038.0424-0</v>
          </cell>
          <cell r="B17475">
            <v>17.420000000000002</v>
          </cell>
        </row>
        <row r="17476">
          <cell r="A17476" t="str">
            <v>15.038.0424-A</v>
          </cell>
          <cell r="B17476">
            <v>17.420000000000002</v>
          </cell>
        </row>
        <row r="17477">
          <cell r="A17477" t="str">
            <v>15.038.0425-0</v>
          </cell>
          <cell r="B17477">
            <v>46.73</v>
          </cell>
        </row>
        <row r="17478">
          <cell r="A17478" t="str">
            <v>15.038.0425-A</v>
          </cell>
          <cell r="B17478">
            <v>46.73</v>
          </cell>
        </row>
        <row r="17479">
          <cell r="A17479" t="str">
            <v>15.038.0426-0</v>
          </cell>
          <cell r="B17479">
            <v>87.68</v>
          </cell>
        </row>
        <row r="17480">
          <cell r="A17480" t="str">
            <v>15.038.0426-A</v>
          </cell>
          <cell r="B17480">
            <v>87.68</v>
          </cell>
        </row>
        <row r="17481">
          <cell r="A17481" t="str">
            <v>15.038.0427-0</v>
          </cell>
          <cell r="B17481">
            <v>138.19</v>
          </cell>
        </row>
        <row r="17482">
          <cell r="A17482" t="str">
            <v>15.038.0427-A</v>
          </cell>
          <cell r="B17482">
            <v>138.19</v>
          </cell>
        </row>
        <row r="17483">
          <cell r="A17483" t="str">
            <v>15.038.0428-0</v>
          </cell>
          <cell r="B17483">
            <v>289.94</v>
          </cell>
        </row>
        <row r="17484">
          <cell r="A17484" t="str">
            <v>15.038.0428-A</v>
          </cell>
          <cell r="B17484">
            <v>289.94</v>
          </cell>
        </row>
        <row r="17485">
          <cell r="A17485" t="str">
            <v>15.038.0430-0</v>
          </cell>
          <cell r="B17485">
            <v>1.22</v>
          </cell>
        </row>
        <row r="17486">
          <cell r="A17486" t="str">
            <v>15.038.0430-A</v>
          </cell>
          <cell r="B17486">
            <v>1.22</v>
          </cell>
        </row>
        <row r="17487">
          <cell r="A17487" t="str">
            <v>15.038.0431-0</v>
          </cell>
          <cell r="B17487">
            <v>1.34</v>
          </cell>
        </row>
        <row r="17488">
          <cell r="A17488" t="str">
            <v>15.038.0431-A</v>
          </cell>
          <cell r="B17488">
            <v>1.34</v>
          </cell>
        </row>
        <row r="17489">
          <cell r="A17489" t="str">
            <v>15.038.0432-0</v>
          </cell>
          <cell r="B17489">
            <v>2.2999999999999998</v>
          </cell>
        </row>
        <row r="17490">
          <cell r="A17490" t="str">
            <v>15.038.0432-A</v>
          </cell>
          <cell r="B17490">
            <v>2.2999999999999998</v>
          </cell>
        </row>
        <row r="17491">
          <cell r="A17491" t="str">
            <v>15.038.0433-0</v>
          </cell>
          <cell r="B17491">
            <v>6.85</v>
          </cell>
        </row>
        <row r="17492">
          <cell r="A17492" t="str">
            <v>15.038.0433-A</v>
          </cell>
          <cell r="B17492">
            <v>6.85</v>
          </cell>
        </row>
        <row r="17493">
          <cell r="A17493" t="str">
            <v>15.038.0435-0</v>
          </cell>
          <cell r="B17493">
            <v>0.84</v>
          </cell>
        </row>
        <row r="17494">
          <cell r="A17494" t="str">
            <v>15.038.0435-A</v>
          </cell>
          <cell r="B17494">
            <v>0.84</v>
          </cell>
        </row>
        <row r="17495">
          <cell r="A17495" t="str">
            <v>15.038.0436-0</v>
          </cell>
          <cell r="B17495">
            <v>1.37</v>
          </cell>
        </row>
        <row r="17496">
          <cell r="A17496" t="str">
            <v>15.038.0436-A</v>
          </cell>
          <cell r="B17496">
            <v>1.37</v>
          </cell>
        </row>
        <row r="17497">
          <cell r="A17497" t="str">
            <v>15.038.0437-0</v>
          </cell>
          <cell r="B17497">
            <v>1.0900000000000001</v>
          </cell>
        </row>
        <row r="17498">
          <cell r="A17498" t="str">
            <v>15.038.0437-A</v>
          </cell>
          <cell r="B17498">
            <v>1.0900000000000001</v>
          </cell>
        </row>
        <row r="17499">
          <cell r="A17499" t="str">
            <v>15.038.0438-0</v>
          </cell>
          <cell r="B17499">
            <v>3.13</v>
          </cell>
        </row>
        <row r="17500">
          <cell r="A17500" t="str">
            <v>15.038.0438-A</v>
          </cell>
          <cell r="B17500">
            <v>3.13</v>
          </cell>
        </row>
        <row r="17501">
          <cell r="A17501" t="str">
            <v>15.038.0439-0</v>
          </cell>
          <cell r="B17501">
            <v>7.11</v>
          </cell>
        </row>
        <row r="17502">
          <cell r="A17502" t="str">
            <v>15.038.0439-A</v>
          </cell>
          <cell r="B17502">
            <v>7.11</v>
          </cell>
        </row>
        <row r="17503">
          <cell r="A17503" t="str">
            <v>15.038.0440-0</v>
          </cell>
          <cell r="B17503">
            <v>12.27</v>
          </cell>
        </row>
        <row r="17504">
          <cell r="A17504" t="str">
            <v>15.038.0440-A</v>
          </cell>
          <cell r="B17504">
            <v>12.27</v>
          </cell>
        </row>
        <row r="17505">
          <cell r="A17505" t="str">
            <v>15.038.0445-0</v>
          </cell>
          <cell r="B17505">
            <v>1.85</v>
          </cell>
        </row>
        <row r="17506">
          <cell r="A17506" t="str">
            <v>15.038.0445-A</v>
          </cell>
          <cell r="B17506">
            <v>1.85</v>
          </cell>
        </row>
        <row r="17507">
          <cell r="A17507" t="str">
            <v>15.038.0446-0</v>
          </cell>
          <cell r="B17507">
            <v>2.9</v>
          </cell>
        </row>
        <row r="17508">
          <cell r="A17508" t="str">
            <v>15.038.0446-A</v>
          </cell>
          <cell r="B17508">
            <v>2.9</v>
          </cell>
        </row>
        <row r="17509">
          <cell r="A17509" t="str">
            <v>15.038.0447-0</v>
          </cell>
          <cell r="B17509">
            <v>2.99</v>
          </cell>
        </row>
        <row r="17510">
          <cell r="A17510" t="str">
            <v>15.038.0447-A</v>
          </cell>
          <cell r="B17510">
            <v>2.99</v>
          </cell>
        </row>
        <row r="17511">
          <cell r="A17511" t="str">
            <v>15.038.0448-0</v>
          </cell>
          <cell r="B17511">
            <v>6.35</v>
          </cell>
        </row>
        <row r="17512">
          <cell r="A17512" t="str">
            <v>15.038.0448-A</v>
          </cell>
          <cell r="B17512">
            <v>6.35</v>
          </cell>
        </row>
        <row r="17513">
          <cell r="A17513" t="str">
            <v>15.038.0455-0</v>
          </cell>
          <cell r="B17513">
            <v>3.41</v>
          </cell>
        </row>
        <row r="17514">
          <cell r="A17514" t="str">
            <v>15.038.0455-A</v>
          </cell>
          <cell r="B17514">
            <v>3.41</v>
          </cell>
        </row>
        <row r="17515">
          <cell r="A17515" t="str">
            <v>15.038.0456-0</v>
          </cell>
          <cell r="B17515">
            <v>3.48</v>
          </cell>
        </row>
        <row r="17516">
          <cell r="A17516" t="str">
            <v>15.038.0456-A</v>
          </cell>
          <cell r="B17516">
            <v>3.48</v>
          </cell>
        </row>
        <row r="17517">
          <cell r="A17517" t="str">
            <v>15.038.0457-0</v>
          </cell>
          <cell r="B17517">
            <v>4.3</v>
          </cell>
        </row>
        <row r="17518">
          <cell r="A17518" t="str">
            <v>15.038.0457-A</v>
          </cell>
          <cell r="B17518">
            <v>4.3</v>
          </cell>
        </row>
        <row r="17519">
          <cell r="A17519" t="str">
            <v>15.038.0458-0</v>
          </cell>
          <cell r="B17519">
            <v>6.75</v>
          </cell>
        </row>
        <row r="17520">
          <cell r="A17520" t="str">
            <v>15.038.0458-A</v>
          </cell>
          <cell r="B17520">
            <v>6.75</v>
          </cell>
        </row>
        <row r="17521">
          <cell r="A17521" t="str">
            <v>15.038.0465-0</v>
          </cell>
          <cell r="B17521">
            <v>3.1</v>
          </cell>
        </row>
        <row r="17522">
          <cell r="A17522" t="str">
            <v>15.038.0465-A</v>
          </cell>
          <cell r="B17522">
            <v>3.1</v>
          </cell>
        </row>
        <row r="17523">
          <cell r="A17523" t="str">
            <v>15.038.0466-0</v>
          </cell>
          <cell r="B17523">
            <v>3.18</v>
          </cell>
        </row>
        <row r="17524">
          <cell r="A17524" t="str">
            <v>15.038.0466-A</v>
          </cell>
          <cell r="B17524">
            <v>3.18</v>
          </cell>
        </row>
        <row r="17525">
          <cell r="A17525" t="str">
            <v>15.038.0467-0</v>
          </cell>
          <cell r="B17525">
            <v>3</v>
          </cell>
        </row>
        <row r="17526">
          <cell r="A17526" t="str">
            <v>15.038.0467-A</v>
          </cell>
          <cell r="B17526">
            <v>3</v>
          </cell>
        </row>
        <row r="17527">
          <cell r="A17527" t="str">
            <v>15.038.0470-0</v>
          </cell>
          <cell r="B17527">
            <v>5.53</v>
          </cell>
        </row>
        <row r="17528">
          <cell r="A17528" t="str">
            <v>15.038.0470-A</v>
          </cell>
          <cell r="B17528">
            <v>5.53</v>
          </cell>
        </row>
        <row r="17529">
          <cell r="A17529" t="str">
            <v>15.038.0471-0</v>
          </cell>
          <cell r="B17529">
            <v>5.61</v>
          </cell>
        </row>
        <row r="17530">
          <cell r="A17530" t="str">
            <v>15.038.0471-A</v>
          </cell>
          <cell r="B17530">
            <v>5.61</v>
          </cell>
        </row>
        <row r="17531">
          <cell r="A17531" t="str">
            <v>15.038.0472-0</v>
          </cell>
          <cell r="B17531">
            <v>6.25</v>
          </cell>
        </row>
        <row r="17532">
          <cell r="A17532" t="str">
            <v>15.038.0472-A</v>
          </cell>
          <cell r="B17532">
            <v>6.25</v>
          </cell>
        </row>
        <row r="17533">
          <cell r="A17533" t="str">
            <v>15.038.0473-0</v>
          </cell>
          <cell r="B17533">
            <v>11.68</v>
          </cell>
        </row>
        <row r="17534">
          <cell r="A17534" t="str">
            <v>15.038.0473-A</v>
          </cell>
          <cell r="B17534">
            <v>11.68</v>
          </cell>
        </row>
        <row r="17535">
          <cell r="A17535" t="str">
            <v>15.041.0001-0</v>
          </cell>
          <cell r="B17535">
            <v>18.46</v>
          </cell>
        </row>
        <row r="17536">
          <cell r="A17536" t="str">
            <v>15.041.0001-A</v>
          </cell>
          <cell r="B17536">
            <v>17.8</v>
          </cell>
        </row>
        <row r="17537">
          <cell r="A17537" t="str">
            <v>15.041.0002-0</v>
          </cell>
          <cell r="B17537">
            <v>28.39</v>
          </cell>
        </row>
        <row r="17538">
          <cell r="A17538" t="str">
            <v>15.041.0002-A</v>
          </cell>
          <cell r="B17538">
            <v>27.66</v>
          </cell>
        </row>
        <row r="17539">
          <cell r="A17539" t="str">
            <v>15.041.0003-0</v>
          </cell>
          <cell r="B17539">
            <v>34.54</v>
          </cell>
        </row>
        <row r="17540">
          <cell r="A17540" t="str">
            <v>15.041.0003-A</v>
          </cell>
          <cell r="B17540">
            <v>33.76</v>
          </cell>
        </row>
        <row r="17541">
          <cell r="A17541" t="str">
            <v>15.041.0004-0</v>
          </cell>
          <cell r="B17541">
            <v>54.73</v>
          </cell>
        </row>
        <row r="17542">
          <cell r="A17542" t="str">
            <v>15.041.0004-A</v>
          </cell>
          <cell r="B17542">
            <v>53.89</v>
          </cell>
        </row>
        <row r="17543">
          <cell r="A17543" t="str">
            <v>15.041.0005-0</v>
          </cell>
          <cell r="B17543">
            <v>70.19</v>
          </cell>
        </row>
        <row r="17544">
          <cell r="A17544" t="str">
            <v>15.041.0005-A</v>
          </cell>
          <cell r="B17544">
            <v>69.25</v>
          </cell>
        </row>
        <row r="17545">
          <cell r="A17545" t="str">
            <v>15.041.0006-0</v>
          </cell>
          <cell r="B17545">
            <v>99.95</v>
          </cell>
        </row>
        <row r="17546">
          <cell r="A17546" t="str">
            <v>15.041.0006-A</v>
          </cell>
          <cell r="B17546">
            <v>98.8</v>
          </cell>
        </row>
        <row r="17547">
          <cell r="A17547" t="str">
            <v>15.041.0007-0</v>
          </cell>
          <cell r="B17547">
            <v>134.79</v>
          </cell>
        </row>
        <row r="17548">
          <cell r="A17548" t="str">
            <v>15.041.0007-A</v>
          </cell>
          <cell r="B17548">
            <v>133.43</v>
          </cell>
        </row>
        <row r="17549">
          <cell r="A17549" t="str">
            <v>15.041.0008-0</v>
          </cell>
          <cell r="B17549">
            <v>189.96</v>
          </cell>
        </row>
        <row r="17550">
          <cell r="A17550" t="str">
            <v>15.041.0008-A</v>
          </cell>
          <cell r="B17550">
            <v>188.4</v>
          </cell>
        </row>
        <row r="17551">
          <cell r="A17551" t="str">
            <v>15.041.0009-0</v>
          </cell>
          <cell r="B17551">
            <v>237.92</v>
          </cell>
        </row>
        <row r="17552">
          <cell r="A17552" t="str">
            <v>15.041.0009-A</v>
          </cell>
          <cell r="B17552">
            <v>235.83</v>
          </cell>
        </row>
        <row r="17553">
          <cell r="A17553" t="str">
            <v>15.041.0020-0</v>
          </cell>
          <cell r="B17553">
            <v>29.7</v>
          </cell>
        </row>
        <row r="17554">
          <cell r="A17554" t="str">
            <v>15.041.0020-A</v>
          </cell>
          <cell r="B17554">
            <v>29.04</v>
          </cell>
        </row>
        <row r="17555">
          <cell r="A17555" t="str">
            <v>15.041.0025-0</v>
          </cell>
          <cell r="B17555">
            <v>45.88</v>
          </cell>
        </row>
        <row r="17556">
          <cell r="A17556" t="str">
            <v>15.041.0025-A</v>
          </cell>
          <cell r="B17556">
            <v>45.15</v>
          </cell>
        </row>
        <row r="17557">
          <cell r="A17557" t="str">
            <v>15.041.0030-0</v>
          </cell>
          <cell r="B17557">
            <v>61.24</v>
          </cell>
        </row>
        <row r="17558">
          <cell r="A17558" t="str">
            <v>15.041.0030-A</v>
          </cell>
          <cell r="B17558">
            <v>60.45</v>
          </cell>
        </row>
        <row r="17559">
          <cell r="A17559" t="str">
            <v>15.041.0035-0</v>
          </cell>
          <cell r="B17559">
            <v>110.82</v>
          </cell>
        </row>
        <row r="17560">
          <cell r="A17560" t="str">
            <v>15.041.0035-A</v>
          </cell>
          <cell r="B17560">
            <v>109.88</v>
          </cell>
        </row>
        <row r="17561">
          <cell r="A17561" t="str">
            <v>15.045.0010-0</v>
          </cell>
          <cell r="B17561">
            <v>6.94</v>
          </cell>
        </row>
        <row r="17562">
          <cell r="A17562" t="str">
            <v>15.045.0010-A</v>
          </cell>
          <cell r="B17562">
            <v>6.11</v>
          </cell>
        </row>
        <row r="17563">
          <cell r="A17563" t="str">
            <v>15.045.0011-0</v>
          </cell>
          <cell r="B17563">
            <v>8.56</v>
          </cell>
        </row>
        <row r="17564">
          <cell r="A17564" t="str">
            <v>15.045.0011-A</v>
          </cell>
          <cell r="B17564">
            <v>7.51</v>
          </cell>
        </row>
        <row r="17565">
          <cell r="A17565" t="str">
            <v>15.045.0012-0</v>
          </cell>
          <cell r="B17565">
            <v>10.44</v>
          </cell>
        </row>
        <row r="17566">
          <cell r="A17566" t="str">
            <v>15.045.0012-A</v>
          </cell>
          <cell r="B17566">
            <v>9.18</v>
          </cell>
        </row>
        <row r="17567">
          <cell r="A17567" t="str">
            <v>15.045.0013-0</v>
          </cell>
          <cell r="B17567">
            <v>12.68</v>
          </cell>
        </row>
        <row r="17568">
          <cell r="A17568" t="str">
            <v>15.045.0013-A</v>
          </cell>
          <cell r="B17568">
            <v>11.22</v>
          </cell>
        </row>
        <row r="17569">
          <cell r="A17569" t="str">
            <v>15.045.0014-0</v>
          </cell>
          <cell r="B17569">
            <v>15.02</v>
          </cell>
        </row>
        <row r="17570">
          <cell r="A17570" t="str">
            <v>15.045.0014-A</v>
          </cell>
          <cell r="B17570">
            <v>13.35</v>
          </cell>
        </row>
        <row r="17571">
          <cell r="A17571" t="str">
            <v>15.045.0015-0</v>
          </cell>
          <cell r="B17571">
            <v>24.33</v>
          </cell>
        </row>
        <row r="17572">
          <cell r="A17572" t="str">
            <v>15.045.0015-A</v>
          </cell>
          <cell r="B17572">
            <v>21.71</v>
          </cell>
        </row>
        <row r="17573">
          <cell r="A17573" t="str">
            <v>15.045.0016-0</v>
          </cell>
          <cell r="B17573">
            <v>30.09</v>
          </cell>
        </row>
        <row r="17574">
          <cell r="A17574" t="str">
            <v>15.045.0016-A</v>
          </cell>
          <cell r="B17574">
            <v>26.69</v>
          </cell>
        </row>
        <row r="17575">
          <cell r="A17575" t="str">
            <v>15.045.0017-0</v>
          </cell>
          <cell r="B17575">
            <v>46.9</v>
          </cell>
        </row>
        <row r="17576">
          <cell r="A17576" t="str">
            <v>15.045.0017-A</v>
          </cell>
          <cell r="B17576">
            <v>41.62</v>
          </cell>
        </row>
        <row r="17577">
          <cell r="A17577" t="str">
            <v>15.045.0018-0</v>
          </cell>
          <cell r="B17577">
            <v>72.62</v>
          </cell>
        </row>
        <row r="17578">
          <cell r="A17578" t="str">
            <v>15.045.0018-A</v>
          </cell>
          <cell r="B17578">
            <v>65.11</v>
          </cell>
        </row>
        <row r="17579">
          <cell r="A17579" t="str">
            <v>15.045.0025-0</v>
          </cell>
          <cell r="B17579">
            <v>10.64</v>
          </cell>
        </row>
        <row r="17580">
          <cell r="A17580" t="str">
            <v>15.045.0025-A</v>
          </cell>
          <cell r="B17580">
            <v>9.2200000000000006</v>
          </cell>
        </row>
        <row r="17581">
          <cell r="A17581" t="str">
            <v>15.045.0026-0</v>
          </cell>
          <cell r="B17581">
            <v>12.41</v>
          </cell>
        </row>
        <row r="17582">
          <cell r="A17582" t="str">
            <v>15.045.0026-A</v>
          </cell>
          <cell r="B17582">
            <v>10.75</v>
          </cell>
        </row>
        <row r="17583">
          <cell r="A17583" t="str">
            <v>15.045.0027-0</v>
          </cell>
          <cell r="B17583">
            <v>15.07</v>
          </cell>
        </row>
        <row r="17584">
          <cell r="A17584" t="str">
            <v>15.045.0027-A</v>
          </cell>
          <cell r="B17584">
            <v>13.06</v>
          </cell>
        </row>
        <row r="17585">
          <cell r="A17585" t="str">
            <v>15.045.0028-0</v>
          </cell>
          <cell r="B17585">
            <v>16.84</v>
          </cell>
        </row>
        <row r="17586">
          <cell r="A17586" t="str">
            <v>15.045.0028-A</v>
          </cell>
          <cell r="B17586">
            <v>14.59</v>
          </cell>
        </row>
        <row r="17587">
          <cell r="A17587" t="str">
            <v>15.045.0029-0</v>
          </cell>
          <cell r="B17587">
            <v>23.05</v>
          </cell>
        </row>
        <row r="17588">
          <cell r="A17588" t="str">
            <v>15.045.0029-A</v>
          </cell>
          <cell r="B17588">
            <v>19.97</v>
          </cell>
        </row>
        <row r="17589">
          <cell r="A17589" t="str">
            <v>15.045.0030-0</v>
          </cell>
          <cell r="B17589">
            <v>28.37</v>
          </cell>
        </row>
        <row r="17590">
          <cell r="A17590" t="str">
            <v>15.045.0030-A</v>
          </cell>
          <cell r="B17590">
            <v>24.58</v>
          </cell>
        </row>
        <row r="17591">
          <cell r="A17591" t="str">
            <v>15.045.0031-0</v>
          </cell>
          <cell r="B17591">
            <v>42.56</v>
          </cell>
        </row>
        <row r="17592">
          <cell r="A17592" t="str">
            <v>15.045.0031-A</v>
          </cell>
          <cell r="B17592">
            <v>36.880000000000003</v>
          </cell>
        </row>
        <row r="17593">
          <cell r="A17593" t="str">
            <v>15.045.0032-0</v>
          </cell>
          <cell r="B17593">
            <v>53.2</v>
          </cell>
        </row>
        <row r="17594">
          <cell r="A17594" t="str">
            <v>15.045.0032-A</v>
          </cell>
          <cell r="B17594">
            <v>46.1</v>
          </cell>
        </row>
        <row r="17595">
          <cell r="A17595" t="str">
            <v>15.045.0033-0</v>
          </cell>
          <cell r="B17595">
            <v>67.39</v>
          </cell>
        </row>
        <row r="17596">
          <cell r="A17596" t="str">
            <v>15.045.0033-A</v>
          </cell>
          <cell r="B17596">
            <v>58.39</v>
          </cell>
        </row>
        <row r="17597">
          <cell r="A17597" t="str">
            <v>15.045.0050-0</v>
          </cell>
          <cell r="B17597">
            <v>12.41</v>
          </cell>
        </row>
        <row r="17598">
          <cell r="A17598" t="str">
            <v>15.045.0050-A</v>
          </cell>
          <cell r="B17598">
            <v>10.75</v>
          </cell>
        </row>
        <row r="17599">
          <cell r="A17599" t="str">
            <v>15.045.0051-0</v>
          </cell>
          <cell r="B17599">
            <v>14.18</v>
          </cell>
        </row>
        <row r="17600">
          <cell r="A17600" t="str">
            <v>15.045.0051-A</v>
          </cell>
          <cell r="B17600">
            <v>12.29</v>
          </cell>
        </row>
        <row r="17601">
          <cell r="A17601" t="str">
            <v>15.045.0052-0</v>
          </cell>
          <cell r="B17601">
            <v>19.510000000000002</v>
          </cell>
        </row>
        <row r="17602">
          <cell r="A17602" t="str">
            <v>15.045.0052-A</v>
          </cell>
          <cell r="B17602">
            <v>16.899999999999999</v>
          </cell>
        </row>
        <row r="17603">
          <cell r="A17603" t="str">
            <v>15.045.0053-0</v>
          </cell>
          <cell r="B17603">
            <v>19.86</v>
          </cell>
        </row>
        <row r="17604">
          <cell r="A17604" t="str">
            <v>15.045.0053-A</v>
          </cell>
          <cell r="B17604">
            <v>17.21</v>
          </cell>
        </row>
        <row r="17605">
          <cell r="A17605" t="str">
            <v>15.045.0054-0</v>
          </cell>
          <cell r="B17605">
            <v>24.83</v>
          </cell>
        </row>
        <row r="17606">
          <cell r="A17606" t="str">
            <v>15.045.0054-A</v>
          </cell>
          <cell r="B17606">
            <v>21.51</v>
          </cell>
        </row>
        <row r="17607">
          <cell r="A17607" t="str">
            <v>15.045.0055-0</v>
          </cell>
          <cell r="B17607">
            <v>39.020000000000003</v>
          </cell>
        </row>
        <row r="17608">
          <cell r="A17608" t="str">
            <v>15.045.0055-A</v>
          </cell>
          <cell r="B17608">
            <v>33.799999999999997</v>
          </cell>
        </row>
        <row r="17609">
          <cell r="A17609" t="str">
            <v>15.045.0056-0</v>
          </cell>
          <cell r="B17609">
            <v>70.94</v>
          </cell>
        </row>
        <row r="17610">
          <cell r="A17610" t="str">
            <v>15.045.0056-A</v>
          </cell>
          <cell r="B17610">
            <v>61.47</v>
          </cell>
        </row>
        <row r="17611">
          <cell r="A17611" t="str">
            <v>15.045.0057-0</v>
          </cell>
          <cell r="B17611">
            <v>81.58</v>
          </cell>
        </row>
        <row r="17612">
          <cell r="A17612" t="str">
            <v>15.045.0057-A</v>
          </cell>
          <cell r="B17612">
            <v>70.69</v>
          </cell>
        </row>
        <row r="17613">
          <cell r="A17613" t="str">
            <v>15.045.0058-0</v>
          </cell>
          <cell r="B17613">
            <v>102.87</v>
          </cell>
        </row>
        <row r="17614">
          <cell r="A17614" t="str">
            <v>15.045.0058-A</v>
          </cell>
          <cell r="B17614">
            <v>89.13</v>
          </cell>
        </row>
        <row r="17615">
          <cell r="A17615" t="str">
            <v>15.045.0065-1</v>
          </cell>
          <cell r="B17615">
            <v>4.43</v>
          </cell>
        </row>
        <row r="17616">
          <cell r="A17616" t="str">
            <v>15.045.0065-B</v>
          </cell>
          <cell r="B17616">
            <v>3.84</v>
          </cell>
        </row>
        <row r="17617">
          <cell r="A17617" t="str">
            <v>15.045.0066-1</v>
          </cell>
          <cell r="B17617">
            <v>5.32</v>
          </cell>
        </row>
        <row r="17618">
          <cell r="A17618" t="str">
            <v>15.045.0066-B</v>
          </cell>
          <cell r="B17618">
            <v>4.6100000000000003</v>
          </cell>
        </row>
        <row r="17619">
          <cell r="A17619" t="str">
            <v>15.045.0067-1</v>
          </cell>
          <cell r="B17619">
            <v>6.56</v>
          </cell>
        </row>
        <row r="17620">
          <cell r="A17620" t="str">
            <v>15.045.0067-B</v>
          </cell>
          <cell r="B17620">
            <v>5.68</v>
          </cell>
        </row>
        <row r="17621">
          <cell r="A17621" t="str">
            <v>15.045.0068-1</v>
          </cell>
          <cell r="B17621">
            <v>7.8</v>
          </cell>
        </row>
        <row r="17622">
          <cell r="A17622" t="str">
            <v>15.045.0068-B</v>
          </cell>
          <cell r="B17622">
            <v>6.76</v>
          </cell>
        </row>
        <row r="17623">
          <cell r="A17623" t="str">
            <v>15.045.0069-1</v>
          </cell>
          <cell r="B17623">
            <v>8.86</v>
          </cell>
        </row>
        <row r="17624">
          <cell r="A17624" t="str">
            <v>15.045.0069-B</v>
          </cell>
          <cell r="B17624">
            <v>7.68</v>
          </cell>
        </row>
        <row r="17625">
          <cell r="A17625" t="str">
            <v>15.045.0070-1</v>
          </cell>
          <cell r="B17625">
            <v>14.18</v>
          </cell>
        </row>
        <row r="17626">
          <cell r="A17626" t="str">
            <v>15.045.0070-B</v>
          </cell>
          <cell r="B17626">
            <v>12.29</v>
          </cell>
        </row>
        <row r="17627">
          <cell r="A17627" t="str">
            <v>15.045.0071-1</v>
          </cell>
          <cell r="B17627">
            <v>17.73</v>
          </cell>
        </row>
        <row r="17628">
          <cell r="A17628" t="str">
            <v>15.045.0071-B</v>
          </cell>
          <cell r="B17628">
            <v>15.36</v>
          </cell>
        </row>
        <row r="17629">
          <cell r="A17629" t="str">
            <v>15.045.0072-1</v>
          </cell>
          <cell r="B17629">
            <v>26.6</v>
          </cell>
        </row>
        <row r="17630">
          <cell r="A17630" t="str">
            <v>15.045.0072-B</v>
          </cell>
          <cell r="B17630">
            <v>23.05</v>
          </cell>
        </row>
        <row r="17631">
          <cell r="A17631" t="str">
            <v>15.045.0073-1</v>
          </cell>
          <cell r="B17631">
            <v>35.47</v>
          </cell>
        </row>
        <row r="17632">
          <cell r="A17632" t="str">
            <v>15.045.0073-B</v>
          </cell>
          <cell r="B17632">
            <v>30.73</v>
          </cell>
        </row>
        <row r="17633">
          <cell r="A17633" t="str">
            <v>15.045.0075-0</v>
          </cell>
          <cell r="B17633">
            <v>3.1</v>
          </cell>
        </row>
        <row r="17634">
          <cell r="A17634" t="str">
            <v>15.045.0075-A</v>
          </cell>
          <cell r="B17634">
            <v>2.68</v>
          </cell>
        </row>
        <row r="17635">
          <cell r="A17635" t="str">
            <v>15.045.0076-0</v>
          </cell>
          <cell r="B17635">
            <v>3.72</v>
          </cell>
        </row>
        <row r="17636">
          <cell r="A17636" t="str">
            <v>15.045.0076-A</v>
          </cell>
          <cell r="B17636">
            <v>3.22</v>
          </cell>
        </row>
        <row r="17637">
          <cell r="A17637" t="str">
            <v>15.045.0077-0</v>
          </cell>
          <cell r="B17637">
            <v>4.6100000000000003</v>
          </cell>
        </row>
        <row r="17638">
          <cell r="A17638" t="str">
            <v>15.045.0077-A</v>
          </cell>
          <cell r="B17638">
            <v>3.99</v>
          </cell>
        </row>
        <row r="17639">
          <cell r="A17639" t="str">
            <v>15.045.0078-0</v>
          </cell>
          <cell r="B17639">
            <v>5.32</v>
          </cell>
        </row>
        <row r="17640">
          <cell r="A17640" t="str">
            <v>15.045.0078-A</v>
          </cell>
          <cell r="B17640">
            <v>4.6100000000000003</v>
          </cell>
        </row>
        <row r="17641">
          <cell r="A17641" t="str">
            <v>15.045.0079-0</v>
          </cell>
          <cell r="B17641">
            <v>6.2</v>
          </cell>
        </row>
        <row r="17642">
          <cell r="A17642" t="str">
            <v>15.045.0079-A</v>
          </cell>
          <cell r="B17642">
            <v>5.37</v>
          </cell>
        </row>
        <row r="17643">
          <cell r="A17643" t="str">
            <v>15.045.0080-0</v>
          </cell>
          <cell r="B17643">
            <v>9.93</v>
          </cell>
        </row>
        <row r="17644">
          <cell r="A17644" t="str">
            <v>15.045.0080-A</v>
          </cell>
          <cell r="B17644">
            <v>8.6</v>
          </cell>
        </row>
        <row r="17645">
          <cell r="A17645" t="str">
            <v>15.045.0081-0</v>
          </cell>
          <cell r="B17645">
            <v>12.41</v>
          </cell>
        </row>
        <row r="17646">
          <cell r="A17646" t="str">
            <v>15.045.0081-A</v>
          </cell>
          <cell r="B17646">
            <v>10.75</v>
          </cell>
        </row>
        <row r="17647">
          <cell r="A17647" t="str">
            <v>15.045.0082-0</v>
          </cell>
          <cell r="B17647">
            <v>19.510000000000002</v>
          </cell>
        </row>
        <row r="17648">
          <cell r="A17648" t="str">
            <v>15.045.0082-A</v>
          </cell>
          <cell r="B17648">
            <v>16.899999999999999</v>
          </cell>
        </row>
        <row r="17649">
          <cell r="A17649" t="str">
            <v>15.045.0083-0</v>
          </cell>
          <cell r="B17649">
            <v>24.83</v>
          </cell>
        </row>
        <row r="17650">
          <cell r="A17650" t="str">
            <v>15.045.0083-A</v>
          </cell>
          <cell r="B17650">
            <v>21.51</v>
          </cell>
        </row>
        <row r="17651">
          <cell r="A17651" t="str">
            <v>15.045.0084-0</v>
          </cell>
          <cell r="B17651">
            <v>1.41</v>
          </cell>
        </row>
        <row r="17652">
          <cell r="A17652" t="str">
            <v>15.045.0084-A</v>
          </cell>
          <cell r="B17652">
            <v>1.22</v>
          </cell>
        </row>
        <row r="17653">
          <cell r="A17653" t="str">
            <v>15.045.0085-0</v>
          </cell>
          <cell r="B17653">
            <v>1.77</v>
          </cell>
        </row>
        <row r="17654">
          <cell r="A17654" t="str">
            <v>15.045.0085-A</v>
          </cell>
          <cell r="B17654">
            <v>1.53</v>
          </cell>
        </row>
        <row r="17655">
          <cell r="A17655" t="str">
            <v>15.045.0086-0</v>
          </cell>
          <cell r="B17655">
            <v>2.12</v>
          </cell>
        </row>
        <row r="17656">
          <cell r="A17656" t="str">
            <v>15.045.0086-A</v>
          </cell>
          <cell r="B17656">
            <v>1.84</v>
          </cell>
        </row>
        <row r="17657">
          <cell r="A17657" t="str">
            <v>15.045.0087-0</v>
          </cell>
          <cell r="B17657">
            <v>2.48</v>
          </cell>
        </row>
        <row r="17658">
          <cell r="A17658" t="str">
            <v>15.045.0087-A</v>
          </cell>
          <cell r="B17658">
            <v>2.15</v>
          </cell>
        </row>
        <row r="17659">
          <cell r="A17659" t="str">
            <v>15.045.0090-0</v>
          </cell>
          <cell r="B17659">
            <v>5.67</v>
          </cell>
        </row>
        <row r="17660">
          <cell r="A17660" t="str">
            <v>15.045.0090-A</v>
          </cell>
          <cell r="B17660">
            <v>4.91</v>
          </cell>
        </row>
        <row r="17661">
          <cell r="A17661" t="str">
            <v>15.045.0091-0</v>
          </cell>
          <cell r="B17661">
            <v>7.09</v>
          </cell>
        </row>
        <row r="17662">
          <cell r="A17662" t="str">
            <v>15.045.0091-A</v>
          </cell>
          <cell r="B17662">
            <v>6.14</v>
          </cell>
        </row>
        <row r="17663">
          <cell r="A17663" t="str">
            <v>15.045.0092-0</v>
          </cell>
          <cell r="B17663">
            <v>10.64</v>
          </cell>
        </row>
        <row r="17664">
          <cell r="A17664" t="str">
            <v>15.045.0092-A</v>
          </cell>
          <cell r="B17664">
            <v>9.2200000000000006</v>
          </cell>
        </row>
        <row r="17665">
          <cell r="A17665" t="str">
            <v>15.045.0093-0</v>
          </cell>
          <cell r="B17665">
            <v>14.18</v>
          </cell>
        </row>
        <row r="17666">
          <cell r="A17666" t="str">
            <v>15.045.0093-A</v>
          </cell>
          <cell r="B17666">
            <v>12.29</v>
          </cell>
        </row>
        <row r="17667">
          <cell r="A17667" t="str">
            <v>15.045.0094-0</v>
          </cell>
          <cell r="B17667">
            <v>17.73</v>
          </cell>
        </row>
        <row r="17668">
          <cell r="A17668" t="str">
            <v>15.045.0094-A</v>
          </cell>
          <cell r="B17668">
            <v>15.36</v>
          </cell>
        </row>
        <row r="17669">
          <cell r="A17669" t="str">
            <v>15.045.0095-0</v>
          </cell>
          <cell r="B17669">
            <v>21.28</v>
          </cell>
        </row>
        <row r="17670">
          <cell r="A17670" t="str">
            <v>15.045.0095-A</v>
          </cell>
          <cell r="B17670">
            <v>18.440000000000001</v>
          </cell>
        </row>
        <row r="17671">
          <cell r="A17671" t="str">
            <v>15.045.0096-0</v>
          </cell>
          <cell r="B17671">
            <v>24.83</v>
          </cell>
        </row>
        <row r="17672">
          <cell r="A17672" t="str">
            <v>15.045.0096-A</v>
          </cell>
          <cell r="B17672">
            <v>21.51</v>
          </cell>
        </row>
        <row r="17673">
          <cell r="A17673" t="str">
            <v>15.045.0097-0</v>
          </cell>
          <cell r="B17673">
            <v>28.37</v>
          </cell>
        </row>
        <row r="17674">
          <cell r="A17674" t="str">
            <v>15.045.0097-A</v>
          </cell>
          <cell r="B17674">
            <v>24.58</v>
          </cell>
        </row>
        <row r="17675">
          <cell r="A17675" t="str">
            <v>15.045.0098-0</v>
          </cell>
          <cell r="B17675">
            <v>31.92</v>
          </cell>
        </row>
        <row r="17676">
          <cell r="A17676" t="str">
            <v>15.045.0098-A</v>
          </cell>
          <cell r="B17676">
            <v>27.66</v>
          </cell>
        </row>
        <row r="17677">
          <cell r="A17677" t="str">
            <v>15.045.0100-0</v>
          </cell>
          <cell r="B17677">
            <v>6.28</v>
          </cell>
        </row>
        <row r="17678">
          <cell r="A17678" t="str">
            <v>15.045.0100-A</v>
          </cell>
          <cell r="B17678">
            <v>5.47</v>
          </cell>
        </row>
        <row r="17679">
          <cell r="A17679" t="str">
            <v>15.045.0101-0</v>
          </cell>
          <cell r="B17679">
            <v>7.24</v>
          </cell>
        </row>
        <row r="17680">
          <cell r="A17680" t="str">
            <v>15.045.0101-A</v>
          </cell>
          <cell r="B17680">
            <v>6.33</v>
          </cell>
        </row>
        <row r="17681">
          <cell r="A17681" t="str">
            <v>15.045.0102-0</v>
          </cell>
          <cell r="B17681">
            <v>9.08</v>
          </cell>
        </row>
        <row r="17682">
          <cell r="A17682" t="str">
            <v>15.045.0102-A</v>
          </cell>
          <cell r="B17682">
            <v>7.95</v>
          </cell>
        </row>
        <row r="17683">
          <cell r="A17683" t="str">
            <v>15.045.0103-0</v>
          </cell>
          <cell r="B17683">
            <v>13.66</v>
          </cell>
        </row>
        <row r="17684">
          <cell r="A17684" t="str">
            <v>15.045.0103-A</v>
          </cell>
          <cell r="B17684">
            <v>11.95</v>
          </cell>
        </row>
        <row r="17685">
          <cell r="A17685" t="str">
            <v>15.045.0104-0</v>
          </cell>
          <cell r="B17685">
            <v>18.59</v>
          </cell>
        </row>
        <row r="17686">
          <cell r="A17686" t="str">
            <v>15.045.0104-A</v>
          </cell>
          <cell r="B17686">
            <v>16.309999999999999</v>
          </cell>
        </row>
        <row r="17687">
          <cell r="A17687" t="str">
            <v>15.045.0105-0</v>
          </cell>
          <cell r="B17687">
            <v>23.42</v>
          </cell>
        </row>
        <row r="17688">
          <cell r="A17688" t="str">
            <v>15.045.0105-A</v>
          </cell>
          <cell r="B17688">
            <v>20.58</v>
          </cell>
        </row>
        <row r="17689">
          <cell r="A17689" t="str">
            <v>15.045.0106-0</v>
          </cell>
          <cell r="B17689">
            <v>29.27</v>
          </cell>
        </row>
        <row r="17690">
          <cell r="A17690" t="str">
            <v>15.045.0106-A</v>
          </cell>
          <cell r="B17690">
            <v>25.71</v>
          </cell>
        </row>
        <row r="17691">
          <cell r="A17691" t="str">
            <v>15.045.0107-0</v>
          </cell>
          <cell r="B17691">
            <v>32.979999999999997</v>
          </cell>
        </row>
        <row r="17692">
          <cell r="A17692" t="str">
            <v>15.045.0107-A</v>
          </cell>
          <cell r="B17692">
            <v>29</v>
          </cell>
        </row>
        <row r="17693">
          <cell r="A17693" t="str">
            <v>15.045.0108-0</v>
          </cell>
          <cell r="B17693">
            <v>42.3</v>
          </cell>
        </row>
        <row r="17694">
          <cell r="A17694" t="str">
            <v>15.045.0108-A</v>
          </cell>
          <cell r="B17694">
            <v>37.18</v>
          </cell>
        </row>
        <row r="17695">
          <cell r="A17695" t="str">
            <v>15.045.0110-0</v>
          </cell>
          <cell r="B17695">
            <v>11.37</v>
          </cell>
        </row>
        <row r="17696">
          <cell r="A17696" t="str">
            <v>15.045.0110-A</v>
          </cell>
          <cell r="B17696">
            <v>9.8800000000000008</v>
          </cell>
        </row>
        <row r="17697">
          <cell r="A17697" t="str">
            <v>15.045.0111-0</v>
          </cell>
          <cell r="B17697">
            <v>55.79</v>
          </cell>
        </row>
        <row r="17698">
          <cell r="A17698" t="str">
            <v>15.045.0111-A</v>
          </cell>
          <cell r="B17698">
            <v>48.37</v>
          </cell>
        </row>
        <row r="17699">
          <cell r="A17699" t="str">
            <v>15.045.0115-0</v>
          </cell>
          <cell r="B17699">
            <v>18.309999999999999</v>
          </cell>
        </row>
        <row r="17700">
          <cell r="A17700" t="str">
            <v>15.045.0115-A</v>
          </cell>
          <cell r="B17700">
            <v>15.94</v>
          </cell>
        </row>
        <row r="17701">
          <cell r="A17701" t="str">
            <v>15.045.0116-0</v>
          </cell>
          <cell r="B17701">
            <v>88.84</v>
          </cell>
        </row>
        <row r="17702">
          <cell r="A17702" t="str">
            <v>15.045.0116-A</v>
          </cell>
          <cell r="B17702">
            <v>77.05</v>
          </cell>
        </row>
        <row r="17703">
          <cell r="A17703" t="str">
            <v>15.045.0120-0</v>
          </cell>
          <cell r="B17703">
            <v>26.55</v>
          </cell>
        </row>
        <row r="17704">
          <cell r="A17704" t="str">
            <v>15.045.0120-A</v>
          </cell>
          <cell r="B17704">
            <v>23.16</v>
          </cell>
        </row>
        <row r="17705">
          <cell r="A17705" t="str">
            <v>15.045.0121-0</v>
          </cell>
          <cell r="B17705">
            <v>127.3</v>
          </cell>
        </row>
        <row r="17706">
          <cell r="A17706" t="str">
            <v>15.045.0121-A</v>
          </cell>
          <cell r="B17706">
            <v>110.46</v>
          </cell>
        </row>
        <row r="17707">
          <cell r="A17707" t="str">
            <v>15.046.0010-0</v>
          </cell>
          <cell r="B17707">
            <v>15.35</v>
          </cell>
        </row>
        <row r="17708">
          <cell r="A17708" t="str">
            <v>15.046.0010-A</v>
          </cell>
          <cell r="B17708">
            <v>13.39</v>
          </cell>
        </row>
        <row r="17709">
          <cell r="A17709" t="str">
            <v>15.046.0011-0</v>
          </cell>
          <cell r="B17709">
            <v>16.940000000000001</v>
          </cell>
        </row>
        <row r="17710">
          <cell r="A17710" t="str">
            <v>15.046.0011-A</v>
          </cell>
          <cell r="B17710">
            <v>14.78</v>
          </cell>
        </row>
        <row r="17711">
          <cell r="A17711" t="str">
            <v>15.046.0012-0</v>
          </cell>
          <cell r="B17711">
            <v>20.69</v>
          </cell>
        </row>
        <row r="17712">
          <cell r="A17712" t="str">
            <v>15.046.0012-A</v>
          </cell>
          <cell r="B17712">
            <v>18.07</v>
          </cell>
        </row>
        <row r="17713">
          <cell r="A17713" t="str">
            <v>15.046.0013-0</v>
          </cell>
          <cell r="B17713">
            <v>24.35</v>
          </cell>
        </row>
        <row r="17714">
          <cell r="A17714" t="str">
            <v>15.046.0013-A</v>
          </cell>
          <cell r="B17714">
            <v>21.28</v>
          </cell>
        </row>
        <row r="17715">
          <cell r="A17715" t="str">
            <v>15.046.0014-0</v>
          </cell>
          <cell r="B17715">
            <v>32.14</v>
          </cell>
        </row>
        <row r="17716">
          <cell r="A17716" t="str">
            <v>15.046.0014-A</v>
          </cell>
          <cell r="B17716">
            <v>28.07</v>
          </cell>
        </row>
        <row r="17717">
          <cell r="A17717" t="str">
            <v>15.046.0015-0</v>
          </cell>
          <cell r="B17717">
            <v>55.5</v>
          </cell>
        </row>
        <row r="17718">
          <cell r="A17718" t="str">
            <v>15.046.0015-A</v>
          </cell>
          <cell r="B17718">
            <v>48.49</v>
          </cell>
        </row>
        <row r="17719">
          <cell r="A17719" t="str">
            <v>15.046.0016-0</v>
          </cell>
          <cell r="B17719">
            <v>91.51</v>
          </cell>
        </row>
        <row r="17720">
          <cell r="A17720" t="str">
            <v>15.046.0016-A</v>
          </cell>
          <cell r="B17720">
            <v>79.84</v>
          </cell>
        </row>
        <row r="17721">
          <cell r="A17721" t="str">
            <v>15.046.0017-0</v>
          </cell>
          <cell r="B17721">
            <v>103.3</v>
          </cell>
        </row>
        <row r="17722">
          <cell r="A17722" t="str">
            <v>15.046.0017-A</v>
          </cell>
          <cell r="B17722">
            <v>90.35</v>
          </cell>
        </row>
        <row r="17723">
          <cell r="A17723" t="str">
            <v>15.046.0018-0</v>
          </cell>
          <cell r="B17723">
            <v>126.98</v>
          </cell>
        </row>
        <row r="17724">
          <cell r="A17724" t="str">
            <v>15.046.0018-A</v>
          </cell>
          <cell r="B17724">
            <v>111.29</v>
          </cell>
        </row>
        <row r="17725">
          <cell r="A17725" t="str">
            <v>15.047.0010-0</v>
          </cell>
          <cell r="B17725">
            <v>25.43</v>
          </cell>
        </row>
        <row r="17726">
          <cell r="A17726" t="str">
            <v>15.047.0010-A</v>
          </cell>
          <cell r="B17726">
            <v>24.72</v>
          </cell>
        </row>
        <row r="17727">
          <cell r="A17727" t="str">
            <v>15.047.0011-0</v>
          </cell>
          <cell r="B17727">
            <v>32.36</v>
          </cell>
        </row>
        <row r="17728">
          <cell r="A17728" t="str">
            <v>15.047.0011-A</v>
          </cell>
          <cell r="B17728">
            <v>31.56</v>
          </cell>
        </row>
        <row r="17729">
          <cell r="A17729" t="str">
            <v>15.047.0012-0</v>
          </cell>
          <cell r="B17729">
            <v>37.35</v>
          </cell>
        </row>
        <row r="17730">
          <cell r="A17730" t="str">
            <v>15.047.0012-A</v>
          </cell>
          <cell r="B17730">
            <v>36.409999999999997</v>
          </cell>
        </row>
        <row r="17731">
          <cell r="A17731" t="str">
            <v>15.047.0013-0</v>
          </cell>
          <cell r="B17731">
            <v>40.92</v>
          </cell>
        </row>
        <row r="17732">
          <cell r="A17732" t="str">
            <v>15.047.0013-A</v>
          </cell>
          <cell r="B17732">
            <v>39.869999999999997</v>
          </cell>
        </row>
        <row r="17733">
          <cell r="A17733" t="str">
            <v>15.047.0014-0</v>
          </cell>
          <cell r="B17733">
            <v>43.77</v>
          </cell>
        </row>
        <row r="17734">
          <cell r="A17734" t="str">
            <v>15.047.0014-A</v>
          </cell>
          <cell r="B17734">
            <v>42.68</v>
          </cell>
        </row>
        <row r="17735">
          <cell r="A17735" t="str">
            <v>15.047.0015-0</v>
          </cell>
          <cell r="B17735">
            <v>72.27</v>
          </cell>
        </row>
        <row r="17736">
          <cell r="A17736" t="str">
            <v>15.047.0015-A</v>
          </cell>
          <cell r="B17736">
            <v>71.09</v>
          </cell>
        </row>
        <row r="17737">
          <cell r="A17737" t="str">
            <v>15.047.0016-0</v>
          </cell>
          <cell r="B17737">
            <v>84.06</v>
          </cell>
        </row>
        <row r="17738">
          <cell r="A17738" t="str">
            <v>15.047.0016-A</v>
          </cell>
          <cell r="B17738">
            <v>82.73</v>
          </cell>
        </row>
        <row r="17739">
          <cell r="A17739" t="str">
            <v>15.047.0017-0</v>
          </cell>
          <cell r="B17739">
            <v>87.81</v>
          </cell>
        </row>
        <row r="17740">
          <cell r="A17740" t="str">
            <v>15.047.0017-A</v>
          </cell>
          <cell r="B17740">
            <v>86.39</v>
          </cell>
        </row>
        <row r="17741">
          <cell r="A17741" t="str">
            <v>15.047.0018-0</v>
          </cell>
          <cell r="B17741">
            <v>108.8</v>
          </cell>
        </row>
        <row r="17742">
          <cell r="A17742" t="str">
            <v>15.047.0018-A</v>
          </cell>
          <cell r="B17742">
            <v>107.15</v>
          </cell>
        </row>
        <row r="17743">
          <cell r="A17743" t="str">
            <v>15.058.0010-0</v>
          </cell>
          <cell r="B17743">
            <v>22.58</v>
          </cell>
        </row>
        <row r="17744">
          <cell r="A17744" t="str">
            <v>15.058.0010-A</v>
          </cell>
          <cell r="B17744">
            <v>22.58</v>
          </cell>
        </row>
        <row r="17745">
          <cell r="A17745" t="str">
            <v>15.058.0015-0</v>
          </cell>
          <cell r="B17745">
            <v>23.71</v>
          </cell>
        </row>
        <row r="17746">
          <cell r="A17746" t="str">
            <v>15.058.0015-A</v>
          </cell>
          <cell r="B17746">
            <v>23.71</v>
          </cell>
        </row>
        <row r="17747">
          <cell r="A17747" t="str">
            <v>15.058.0020-0</v>
          </cell>
          <cell r="B17747">
            <v>27.75</v>
          </cell>
        </row>
        <row r="17748">
          <cell r="A17748" t="str">
            <v>15.058.0020-A</v>
          </cell>
          <cell r="B17748">
            <v>27.75</v>
          </cell>
        </row>
        <row r="17749">
          <cell r="A17749" t="str">
            <v>15.058.0050-0</v>
          </cell>
          <cell r="B17749">
            <v>17.899999999999999</v>
          </cell>
        </row>
        <row r="17750">
          <cell r="A17750" t="str">
            <v>15.058.0050-A</v>
          </cell>
          <cell r="B17750">
            <v>17.899999999999999</v>
          </cell>
        </row>
        <row r="17751">
          <cell r="A17751" t="str">
            <v>15.058.0055-0</v>
          </cell>
          <cell r="B17751">
            <v>20.57</v>
          </cell>
        </row>
        <row r="17752">
          <cell r="A17752" t="str">
            <v>15.058.0055-A</v>
          </cell>
          <cell r="B17752">
            <v>20.57</v>
          </cell>
        </row>
        <row r="17753">
          <cell r="A17753" t="str">
            <v>15.058.0060-0</v>
          </cell>
          <cell r="B17753">
            <v>21.71</v>
          </cell>
        </row>
        <row r="17754">
          <cell r="A17754" t="str">
            <v>15.058.0060-A</v>
          </cell>
          <cell r="B17754">
            <v>21.71</v>
          </cell>
        </row>
        <row r="17755">
          <cell r="A17755" t="str">
            <v>15.065.0010-0</v>
          </cell>
          <cell r="B17755">
            <v>1380.76</v>
          </cell>
        </row>
        <row r="17756">
          <cell r="A17756" t="str">
            <v>15.065.0010-A</v>
          </cell>
          <cell r="B17756">
            <v>1265.75</v>
          </cell>
        </row>
        <row r="17757">
          <cell r="A17757" t="str">
            <v>15.065.0011-0</v>
          </cell>
          <cell r="B17757">
            <v>1554.33</v>
          </cell>
        </row>
        <row r="17758">
          <cell r="A17758" t="str">
            <v>15.065.0011-A</v>
          </cell>
          <cell r="B17758">
            <v>1439.34</v>
          </cell>
        </row>
        <row r="17759">
          <cell r="A17759" t="str">
            <v>15.065.0015-0</v>
          </cell>
          <cell r="B17759">
            <v>2002.85</v>
          </cell>
        </row>
        <row r="17760">
          <cell r="A17760" t="str">
            <v>15.065.0015-A</v>
          </cell>
          <cell r="B17760">
            <v>1815.44</v>
          </cell>
        </row>
        <row r="17761">
          <cell r="A17761" t="str">
            <v>15.065.0016-0</v>
          </cell>
          <cell r="B17761">
            <v>2193.96</v>
          </cell>
        </row>
        <row r="17762">
          <cell r="A17762" t="str">
            <v>15.065.0016-A</v>
          </cell>
          <cell r="B17762">
            <v>2006.55</v>
          </cell>
        </row>
        <row r="17763">
          <cell r="A17763" t="str">
            <v>15.065.0020-0</v>
          </cell>
          <cell r="B17763">
            <v>2887.85</v>
          </cell>
        </row>
        <row r="17764">
          <cell r="A17764" t="str">
            <v>15.065.0020-A</v>
          </cell>
          <cell r="B17764">
            <v>2623.46</v>
          </cell>
        </row>
        <row r="17765">
          <cell r="A17765" t="str">
            <v>15.065.0021-0</v>
          </cell>
          <cell r="B17765">
            <v>3034.04</v>
          </cell>
        </row>
        <row r="17766">
          <cell r="A17766" t="str">
            <v>15.065.0021-A</v>
          </cell>
          <cell r="B17766">
            <v>2772.63</v>
          </cell>
        </row>
        <row r="17767">
          <cell r="A17767" t="str">
            <v>15.065.0025-0</v>
          </cell>
          <cell r="B17767">
            <v>3524.3</v>
          </cell>
        </row>
        <row r="17768">
          <cell r="A17768" t="str">
            <v>15.065.0025-A</v>
          </cell>
          <cell r="B17768">
            <v>3244.91</v>
          </cell>
        </row>
        <row r="17769">
          <cell r="A17769" t="str">
            <v>15.065.0026-0</v>
          </cell>
          <cell r="B17769">
            <v>4315.99</v>
          </cell>
        </row>
        <row r="17770">
          <cell r="A17770" t="str">
            <v>15.065.0026-A</v>
          </cell>
          <cell r="B17770">
            <v>3954.1</v>
          </cell>
        </row>
        <row r="17771">
          <cell r="A17771" t="str">
            <v>15.066.0001-1</v>
          </cell>
          <cell r="B17771">
            <v>79.349999999999994</v>
          </cell>
        </row>
        <row r="17772">
          <cell r="A17772" t="str">
            <v>15.066.0001-B</v>
          </cell>
          <cell r="B17772">
            <v>79.349999999999994</v>
          </cell>
        </row>
        <row r="17773">
          <cell r="A17773" t="str">
            <v>15.066.0002-1</v>
          </cell>
          <cell r="B17773">
            <v>104.53</v>
          </cell>
        </row>
        <row r="17774">
          <cell r="A17774" t="str">
            <v>15.066.0002-B</v>
          </cell>
          <cell r="B17774">
            <v>104.53</v>
          </cell>
        </row>
        <row r="17775">
          <cell r="A17775" t="str">
            <v>15.066.0003-1</v>
          </cell>
          <cell r="B17775">
            <v>154.61000000000001</v>
          </cell>
        </row>
        <row r="17776">
          <cell r="A17776" t="str">
            <v>15.066.0003-B</v>
          </cell>
          <cell r="B17776">
            <v>154.61000000000001</v>
          </cell>
        </row>
        <row r="17777">
          <cell r="A17777" t="str">
            <v>15.066.0004-0</v>
          </cell>
          <cell r="B17777">
            <v>266.94</v>
          </cell>
        </row>
        <row r="17778">
          <cell r="A17778" t="str">
            <v>15.066.0004-A</v>
          </cell>
          <cell r="B17778">
            <v>266.94</v>
          </cell>
        </row>
        <row r="17779">
          <cell r="A17779" t="str">
            <v>15.066.0006-0</v>
          </cell>
          <cell r="B17779">
            <v>68.150000000000006</v>
          </cell>
        </row>
        <row r="17780">
          <cell r="A17780" t="str">
            <v>15.066.0006-A</v>
          </cell>
          <cell r="B17780">
            <v>68.150000000000006</v>
          </cell>
        </row>
        <row r="17781">
          <cell r="A17781" t="str">
            <v>15.066.0007-0</v>
          </cell>
          <cell r="B17781">
            <v>90.91</v>
          </cell>
        </row>
        <row r="17782">
          <cell r="A17782" t="str">
            <v>15.066.0007-A</v>
          </cell>
          <cell r="B17782">
            <v>90.91</v>
          </cell>
        </row>
        <row r="17783">
          <cell r="A17783" t="str">
            <v>15.066.0012-0</v>
          </cell>
          <cell r="B17783">
            <v>37.950000000000003</v>
          </cell>
        </row>
        <row r="17784">
          <cell r="A17784" t="str">
            <v>15.066.0012-A</v>
          </cell>
          <cell r="B17784">
            <v>37.950000000000003</v>
          </cell>
        </row>
        <row r="17785">
          <cell r="A17785" t="str">
            <v>15.066.0013-0</v>
          </cell>
          <cell r="B17785">
            <v>44.89</v>
          </cell>
        </row>
        <row r="17786">
          <cell r="A17786" t="str">
            <v>15.066.0013-A</v>
          </cell>
          <cell r="B17786">
            <v>44.89</v>
          </cell>
        </row>
        <row r="17787">
          <cell r="A17787" t="str">
            <v>15.066.0021-0</v>
          </cell>
          <cell r="B17787">
            <v>43.99</v>
          </cell>
        </row>
        <row r="17788">
          <cell r="A17788" t="str">
            <v>15.066.0021-A</v>
          </cell>
          <cell r="B17788">
            <v>43.99</v>
          </cell>
        </row>
        <row r="17789">
          <cell r="A17789" t="str">
            <v>15.066.0022-0</v>
          </cell>
          <cell r="B17789">
            <v>46.37</v>
          </cell>
        </row>
        <row r="17790">
          <cell r="A17790" t="str">
            <v>15.066.0022-A</v>
          </cell>
          <cell r="B17790">
            <v>46.37</v>
          </cell>
        </row>
        <row r="17791">
          <cell r="A17791" t="str">
            <v>15.066.0023-0</v>
          </cell>
          <cell r="B17791">
            <v>183.59</v>
          </cell>
        </row>
        <row r="17792">
          <cell r="A17792" t="str">
            <v>15.066.0023-A</v>
          </cell>
          <cell r="B17792">
            <v>183.59</v>
          </cell>
        </row>
        <row r="17793">
          <cell r="A17793" t="str">
            <v>15.066.0024-0</v>
          </cell>
          <cell r="B17793">
            <v>188.39</v>
          </cell>
        </row>
        <row r="17794">
          <cell r="A17794" t="str">
            <v>15.066.0024-A</v>
          </cell>
          <cell r="B17794">
            <v>188.39</v>
          </cell>
        </row>
        <row r="17795">
          <cell r="A17795" t="str">
            <v>15.066.0025-0</v>
          </cell>
          <cell r="B17795">
            <v>194.89</v>
          </cell>
        </row>
        <row r="17796">
          <cell r="A17796" t="str">
            <v>15.066.0025-A</v>
          </cell>
          <cell r="B17796">
            <v>194.89</v>
          </cell>
        </row>
        <row r="17797">
          <cell r="A17797" t="str">
            <v>15.066.0026-0</v>
          </cell>
          <cell r="B17797">
            <v>205.89</v>
          </cell>
        </row>
        <row r="17798">
          <cell r="A17798" t="str">
            <v>15.066.0026-A</v>
          </cell>
          <cell r="B17798">
            <v>205.89</v>
          </cell>
        </row>
        <row r="17799">
          <cell r="A17799" t="str">
            <v>15.066.0027-0</v>
          </cell>
          <cell r="B17799">
            <v>210.89</v>
          </cell>
        </row>
        <row r="17800">
          <cell r="A17800" t="str">
            <v>15.066.0027-A</v>
          </cell>
          <cell r="B17800">
            <v>210.89</v>
          </cell>
        </row>
        <row r="17801">
          <cell r="A17801" t="str">
            <v>15.066.0028-0</v>
          </cell>
          <cell r="B17801">
            <v>188.39</v>
          </cell>
        </row>
        <row r="17802">
          <cell r="A17802" t="str">
            <v>15.066.0028-A</v>
          </cell>
          <cell r="B17802">
            <v>188.39</v>
          </cell>
        </row>
        <row r="17803">
          <cell r="A17803" t="str">
            <v>15.066.0031-1</v>
          </cell>
          <cell r="B17803">
            <v>51.57</v>
          </cell>
        </row>
        <row r="17804">
          <cell r="A17804" t="str">
            <v>15.066.0031-B</v>
          </cell>
          <cell r="B17804">
            <v>51.57</v>
          </cell>
        </row>
        <row r="17805">
          <cell r="A17805" t="str">
            <v>15.066.0032-1</v>
          </cell>
          <cell r="B17805">
            <v>53.95</v>
          </cell>
        </row>
        <row r="17806">
          <cell r="A17806" t="str">
            <v>15.066.0032-B</v>
          </cell>
          <cell r="B17806">
            <v>53.95</v>
          </cell>
        </row>
        <row r="17807">
          <cell r="A17807" t="str">
            <v>15.066.0033-1</v>
          </cell>
          <cell r="B17807">
            <v>191.17</v>
          </cell>
        </row>
        <row r="17808">
          <cell r="A17808" t="str">
            <v>15.066.0033-B</v>
          </cell>
          <cell r="B17808">
            <v>191.17</v>
          </cell>
        </row>
        <row r="17809">
          <cell r="A17809" t="str">
            <v>15.066.0034-1</v>
          </cell>
          <cell r="B17809">
            <v>195.97</v>
          </cell>
        </row>
        <row r="17810">
          <cell r="A17810" t="str">
            <v>15.066.0034-B</v>
          </cell>
          <cell r="B17810">
            <v>195.97</v>
          </cell>
        </row>
        <row r="17811">
          <cell r="A17811" t="str">
            <v>15.066.0035-0</v>
          </cell>
          <cell r="B17811">
            <v>202.47</v>
          </cell>
        </row>
        <row r="17812">
          <cell r="A17812" t="str">
            <v>15.066.0035-A</v>
          </cell>
          <cell r="B17812">
            <v>202.47</v>
          </cell>
        </row>
        <row r="17813">
          <cell r="A17813" t="str">
            <v>15.066.0036-0</v>
          </cell>
          <cell r="B17813">
            <v>213.47</v>
          </cell>
        </row>
        <row r="17814">
          <cell r="A17814" t="str">
            <v>15.066.0036-A</v>
          </cell>
          <cell r="B17814">
            <v>213.47</v>
          </cell>
        </row>
        <row r="17815">
          <cell r="A17815" t="str">
            <v>15.066.0037-0</v>
          </cell>
          <cell r="B17815">
            <v>218.47</v>
          </cell>
        </row>
        <row r="17816">
          <cell r="A17816" t="str">
            <v>15.066.0037-A</v>
          </cell>
          <cell r="B17816">
            <v>218.47</v>
          </cell>
        </row>
        <row r="17817">
          <cell r="A17817" t="str">
            <v>15.066.0038-0</v>
          </cell>
          <cell r="B17817">
            <v>181.47</v>
          </cell>
        </row>
        <row r="17818">
          <cell r="A17818" t="str">
            <v>15.066.0038-A</v>
          </cell>
          <cell r="B17818">
            <v>181.47</v>
          </cell>
        </row>
        <row r="17819">
          <cell r="A17819" t="str">
            <v>15.066.0041-1</v>
          </cell>
          <cell r="B17819">
            <v>81.14</v>
          </cell>
        </row>
        <row r="17820">
          <cell r="A17820" t="str">
            <v>15.066.0041-B</v>
          </cell>
          <cell r="B17820">
            <v>81.14</v>
          </cell>
        </row>
        <row r="17821">
          <cell r="A17821" t="str">
            <v>15.066.0042-1</v>
          </cell>
          <cell r="B17821">
            <v>83.52</v>
          </cell>
        </row>
        <row r="17822">
          <cell r="A17822" t="str">
            <v>15.066.0042-B</v>
          </cell>
          <cell r="B17822">
            <v>83.52</v>
          </cell>
        </row>
        <row r="17823">
          <cell r="A17823" t="str">
            <v>15.066.0043-1</v>
          </cell>
          <cell r="B17823">
            <v>255.18</v>
          </cell>
        </row>
        <row r="17824">
          <cell r="A17824" t="str">
            <v>15.066.0043-B</v>
          </cell>
          <cell r="B17824">
            <v>255.18</v>
          </cell>
        </row>
        <row r="17825">
          <cell r="A17825" t="str">
            <v>15.066.0044-1</v>
          </cell>
          <cell r="B17825">
            <v>259.98</v>
          </cell>
        </row>
        <row r="17826">
          <cell r="A17826" t="str">
            <v>15.066.0044-B</v>
          </cell>
          <cell r="B17826">
            <v>259.98</v>
          </cell>
        </row>
        <row r="17827">
          <cell r="A17827" t="str">
            <v>15.066.0045-0</v>
          </cell>
          <cell r="B17827">
            <v>266.48</v>
          </cell>
        </row>
        <row r="17828">
          <cell r="A17828" t="str">
            <v>15.066.0045-A</v>
          </cell>
          <cell r="B17828">
            <v>266.48</v>
          </cell>
        </row>
        <row r="17829">
          <cell r="A17829" t="str">
            <v>15.066.0046-0</v>
          </cell>
          <cell r="B17829">
            <v>277.48</v>
          </cell>
        </row>
        <row r="17830">
          <cell r="A17830" t="str">
            <v>15.066.0046-A</v>
          </cell>
          <cell r="B17830">
            <v>277.48</v>
          </cell>
        </row>
        <row r="17831">
          <cell r="A17831" t="str">
            <v>15.066.0047-0</v>
          </cell>
          <cell r="B17831">
            <v>282.48</v>
          </cell>
        </row>
        <row r="17832">
          <cell r="A17832" t="str">
            <v>15.066.0047-A</v>
          </cell>
          <cell r="B17832">
            <v>282.48</v>
          </cell>
        </row>
        <row r="17833">
          <cell r="A17833" t="str">
            <v>15.066.0048-0</v>
          </cell>
          <cell r="B17833">
            <v>245.48</v>
          </cell>
        </row>
        <row r="17834">
          <cell r="A17834" t="str">
            <v>15.066.0048-A</v>
          </cell>
          <cell r="B17834">
            <v>245.48</v>
          </cell>
        </row>
        <row r="17835">
          <cell r="A17835" t="str">
            <v>15.066.0051-1</v>
          </cell>
          <cell r="B17835">
            <v>475.43</v>
          </cell>
        </row>
        <row r="17836">
          <cell r="A17836" t="str">
            <v>15.066.0051-B</v>
          </cell>
          <cell r="B17836">
            <v>475.43</v>
          </cell>
        </row>
        <row r="17837">
          <cell r="A17837" t="str">
            <v>15.066.0052-1</v>
          </cell>
          <cell r="B17837">
            <v>475.63</v>
          </cell>
        </row>
        <row r="17838">
          <cell r="A17838" t="str">
            <v>15.066.0052-B</v>
          </cell>
          <cell r="B17838">
            <v>475.63</v>
          </cell>
        </row>
        <row r="17839">
          <cell r="A17839" t="str">
            <v>15.066.0053-1</v>
          </cell>
          <cell r="B17839">
            <v>480.43</v>
          </cell>
        </row>
        <row r="17840">
          <cell r="A17840" t="str">
            <v>15.066.0053-B</v>
          </cell>
          <cell r="B17840">
            <v>480.43</v>
          </cell>
        </row>
        <row r="17841">
          <cell r="A17841" t="str">
            <v>15.066.0054-0</v>
          </cell>
          <cell r="B17841">
            <v>486.93</v>
          </cell>
        </row>
        <row r="17842">
          <cell r="A17842" t="str">
            <v>15.066.0054-A</v>
          </cell>
          <cell r="B17842">
            <v>486.93</v>
          </cell>
        </row>
        <row r="17843">
          <cell r="A17843" t="str">
            <v>15.066.0055-0</v>
          </cell>
          <cell r="B17843">
            <v>497.93</v>
          </cell>
        </row>
        <row r="17844">
          <cell r="A17844" t="str">
            <v>15.066.0055-A</v>
          </cell>
          <cell r="B17844">
            <v>497.93</v>
          </cell>
        </row>
        <row r="17845">
          <cell r="A17845" t="str">
            <v>15.066.0056-0</v>
          </cell>
          <cell r="B17845">
            <v>502.93</v>
          </cell>
        </row>
        <row r="17846">
          <cell r="A17846" t="str">
            <v>15.066.0056-A</v>
          </cell>
          <cell r="B17846">
            <v>502.93</v>
          </cell>
        </row>
        <row r="17847">
          <cell r="A17847" t="str">
            <v>15.066.0057-0</v>
          </cell>
          <cell r="B17847">
            <v>465.93</v>
          </cell>
        </row>
        <row r="17848">
          <cell r="A17848" t="str">
            <v>15.066.0057-A</v>
          </cell>
          <cell r="B17848">
            <v>465.93</v>
          </cell>
        </row>
        <row r="17849">
          <cell r="A17849" t="str">
            <v>15.066.0061-0</v>
          </cell>
          <cell r="B17849">
            <v>1119.6600000000001</v>
          </cell>
        </row>
        <row r="17850">
          <cell r="A17850" t="str">
            <v>15.066.0061-A</v>
          </cell>
          <cell r="B17850">
            <v>1119.6600000000001</v>
          </cell>
        </row>
        <row r="17851">
          <cell r="A17851" t="str">
            <v>15.066.0062-0</v>
          </cell>
          <cell r="B17851">
            <v>1159.25</v>
          </cell>
        </row>
        <row r="17852">
          <cell r="A17852" t="str">
            <v>15.066.0062-A</v>
          </cell>
          <cell r="B17852">
            <v>1159.25</v>
          </cell>
        </row>
        <row r="17853">
          <cell r="A17853" t="str">
            <v>15.066.0063-0</v>
          </cell>
          <cell r="B17853">
            <v>1783.3</v>
          </cell>
        </row>
        <row r="17854">
          <cell r="A17854" t="str">
            <v>15.066.0063-A</v>
          </cell>
          <cell r="B17854">
            <v>1783.3</v>
          </cell>
        </row>
        <row r="17855">
          <cell r="A17855" t="str">
            <v>15.066.0064-0</v>
          </cell>
          <cell r="B17855">
            <v>1980.69</v>
          </cell>
        </row>
        <row r="17856">
          <cell r="A17856" t="str">
            <v>15.066.0064-A</v>
          </cell>
          <cell r="B17856">
            <v>1980.69</v>
          </cell>
        </row>
        <row r="17857">
          <cell r="A17857" t="str">
            <v>15.066.0065-0</v>
          </cell>
          <cell r="B17857">
            <v>2595.36</v>
          </cell>
        </row>
        <row r="17858">
          <cell r="A17858" t="str">
            <v>15.066.0065-A</v>
          </cell>
          <cell r="B17858">
            <v>2595.36</v>
          </cell>
        </row>
        <row r="17859">
          <cell r="A17859" t="str">
            <v>15.066.0066-0</v>
          </cell>
          <cell r="B17859">
            <v>2621.7</v>
          </cell>
        </row>
        <row r="17860">
          <cell r="A17860" t="str">
            <v>15.066.0066-A</v>
          </cell>
          <cell r="B17860">
            <v>2621.7</v>
          </cell>
        </row>
        <row r="17861">
          <cell r="A17861" t="str">
            <v>15.066.0067-0</v>
          </cell>
          <cell r="B17861">
            <v>3992.69</v>
          </cell>
        </row>
        <row r="17862">
          <cell r="A17862" t="str">
            <v>15.066.0067-A</v>
          </cell>
          <cell r="B17862">
            <v>3992.69</v>
          </cell>
        </row>
        <row r="17863">
          <cell r="A17863" t="str">
            <v>15.066.0068-0</v>
          </cell>
          <cell r="B17863">
            <v>1055.74</v>
          </cell>
        </row>
        <row r="17864">
          <cell r="A17864" t="str">
            <v>15.066.0068-A</v>
          </cell>
          <cell r="B17864">
            <v>1055.74</v>
          </cell>
        </row>
        <row r="17865">
          <cell r="A17865" t="str">
            <v>15.066.0071-0</v>
          </cell>
          <cell r="B17865">
            <v>1206.42</v>
          </cell>
        </row>
        <row r="17866">
          <cell r="A17866" t="str">
            <v>15.066.0071-A</v>
          </cell>
          <cell r="B17866">
            <v>1206.42</v>
          </cell>
        </row>
        <row r="17867">
          <cell r="A17867" t="str">
            <v>15.066.0072-0</v>
          </cell>
          <cell r="B17867">
            <v>1246.01</v>
          </cell>
        </row>
        <row r="17868">
          <cell r="A17868" t="str">
            <v>15.066.0072-A</v>
          </cell>
          <cell r="B17868">
            <v>1246.01</v>
          </cell>
        </row>
        <row r="17869">
          <cell r="A17869" t="str">
            <v>15.066.0073-0</v>
          </cell>
          <cell r="B17869">
            <v>1914.48</v>
          </cell>
        </row>
        <row r="17870">
          <cell r="A17870" t="str">
            <v>15.066.0073-A</v>
          </cell>
          <cell r="B17870">
            <v>1914.48</v>
          </cell>
        </row>
        <row r="17871">
          <cell r="A17871" t="str">
            <v>15.066.0074-0</v>
          </cell>
          <cell r="B17871">
            <v>2099.9</v>
          </cell>
        </row>
        <row r="17872">
          <cell r="A17872" t="str">
            <v>15.066.0074-A</v>
          </cell>
          <cell r="B17872">
            <v>2099.9</v>
          </cell>
        </row>
        <row r="17873">
          <cell r="A17873" t="str">
            <v>15.066.0075-0</v>
          </cell>
          <cell r="B17873">
            <v>2874.03</v>
          </cell>
        </row>
        <row r="17874">
          <cell r="A17874" t="str">
            <v>15.066.0075-A</v>
          </cell>
          <cell r="B17874">
            <v>2874.03</v>
          </cell>
        </row>
        <row r="17875">
          <cell r="A17875" t="str">
            <v>15.066.0076-0</v>
          </cell>
          <cell r="B17875">
            <v>2741.29</v>
          </cell>
        </row>
        <row r="17876">
          <cell r="A17876" t="str">
            <v>15.066.0076-A</v>
          </cell>
          <cell r="B17876">
            <v>2741.29</v>
          </cell>
        </row>
        <row r="17877">
          <cell r="A17877" t="str">
            <v>15.066.0077-0</v>
          </cell>
          <cell r="B17877">
            <v>4123.7</v>
          </cell>
        </row>
        <row r="17878">
          <cell r="A17878" t="str">
            <v>15.066.0077-A</v>
          </cell>
          <cell r="B17878">
            <v>4123.7</v>
          </cell>
        </row>
        <row r="17879">
          <cell r="A17879" t="str">
            <v>15.066.0078-0</v>
          </cell>
          <cell r="B17879">
            <v>1166.22</v>
          </cell>
        </row>
        <row r="17880">
          <cell r="A17880" t="str">
            <v>15.066.0078-A</v>
          </cell>
          <cell r="B17880">
            <v>1166.22</v>
          </cell>
        </row>
        <row r="17881">
          <cell r="A17881" t="str">
            <v>15.067.0001-0</v>
          </cell>
          <cell r="B17881">
            <v>132.97999999999999</v>
          </cell>
        </row>
        <row r="17882">
          <cell r="A17882" t="str">
            <v>15.067.0001-A</v>
          </cell>
          <cell r="B17882">
            <v>126.35</v>
          </cell>
        </row>
        <row r="17883">
          <cell r="A17883" t="str">
            <v>15.067.0010-0</v>
          </cell>
          <cell r="B17883">
            <v>166.51</v>
          </cell>
        </row>
        <row r="17884">
          <cell r="A17884" t="str">
            <v>15.067.0010-A</v>
          </cell>
          <cell r="B17884">
            <v>158.93</v>
          </cell>
        </row>
        <row r="17885">
          <cell r="A17885" t="str">
            <v>15.067.0020-0</v>
          </cell>
          <cell r="B17885">
            <v>226.19</v>
          </cell>
        </row>
        <row r="17886">
          <cell r="A17886" t="str">
            <v>15.067.0020-A</v>
          </cell>
          <cell r="B17886">
            <v>217.66</v>
          </cell>
        </row>
        <row r="17887">
          <cell r="A17887" t="str">
            <v>15.067.0030-0</v>
          </cell>
          <cell r="B17887">
            <v>71.89</v>
          </cell>
        </row>
        <row r="17888">
          <cell r="A17888" t="str">
            <v>15.067.0030-A</v>
          </cell>
          <cell r="B17888">
            <v>69.52</v>
          </cell>
        </row>
        <row r="17889">
          <cell r="A17889" t="str">
            <v>15.067.0040-0</v>
          </cell>
          <cell r="B17889">
            <v>77.930000000000007</v>
          </cell>
        </row>
        <row r="17890">
          <cell r="A17890" t="str">
            <v>15.067.0040-A</v>
          </cell>
          <cell r="B17890">
            <v>75.09</v>
          </cell>
        </row>
        <row r="17891">
          <cell r="A17891" t="str">
            <v>15.067.0050-0</v>
          </cell>
          <cell r="B17891">
            <v>229.11</v>
          </cell>
        </row>
        <row r="17892">
          <cell r="A17892" t="str">
            <v>15.067.0050-A</v>
          </cell>
          <cell r="B17892">
            <v>225.32</v>
          </cell>
        </row>
        <row r="17893">
          <cell r="A17893" t="str">
            <v>15.067.0060-0</v>
          </cell>
          <cell r="B17893">
            <v>237.7</v>
          </cell>
        </row>
        <row r="17894">
          <cell r="A17894" t="str">
            <v>15.067.0060-A</v>
          </cell>
          <cell r="B17894">
            <v>233.43</v>
          </cell>
        </row>
        <row r="17895">
          <cell r="A17895" t="str">
            <v>15.067.0070-0</v>
          </cell>
          <cell r="B17895">
            <v>102.93</v>
          </cell>
        </row>
        <row r="17896">
          <cell r="A17896" t="str">
            <v>15.067.0070-A</v>
          </cell>
          <cell r="B17896">
            <v>100.57</v>
          </cell>
        </row>
        <row r="17897">
          <cell r="A17897" t="str">
            <v>15.067.0080-0</v>
          </cell>
          <cell r="B17897">
            <v>108.98</v>
          </cell>
        </row>
        <row r="17898">
          <cell r="A17898" t="str">
            <v>15.067.0080-A</v>
          </cell>
          <cell r="B17898">
            <v>106.14</v>
          </cell>
        </row>
        <row r="17899">
          <cell r="A17899" t="str">
            <v>15.067.0090-0</v>
          </cell>
          <cell r="B17899">
            <v>289.22000000000003</v>
          </cell>
        </row>
        <row r="17900">
          <cell r="A17900" t="str">
            <v>15.067.0090-A</v>
          </cell>
          <cell r="B17900">
            <v>286.38</v>
          </cell>
        </row>
        <row r="17901">
          <cell r="A17901" t="str">
            <v>15.067.0100-0</v>
          </cell>
          <cell r="B17901">
            <v>301.36</v>
          </cell>
        </row>
        <row r="17902">
          <cell r="A17902" t="str">
            <v>15.067.0100-A</v>
          </cell>
          <cell r="B17902">
            <v>297.57</v>
          </cell>
        </row>
        <row r="17903">
          <cell r="A17903" t="str">
            <v>15.067.0110-0</v>
          </cell>
          <cell r="B17903">
            <v>531.13</v>
          </cell>
        </row>
        <row r="17904">
          <cell r="A17904" t="str">
            <v>15.067.0110-A</v>
          </cell>
          <cell r="B17904">
            <v>526.87</v>
          </cell>
        </row>
        <row r="17905">
          <cell r="A17905" t="str">
            <v>15.067.0120-0</v>
          </cell>
          <cell r="B17905">
            <v>534.89</v>
          </cell>
        </row>
        <row r="17906">
          <cell r="A17906" t="str">
            <v>15.067.0120-A</v>
          </cell>
          <cell r="B17906">
            <v>530.15</v>
          </cell>
        </row>
        <row r="17907">
          <cell r="A17907" t="str">
            <v>15.067.0130-0</v>
          </cell>
          <cell r="B17907">
            <v>543.48</v>
          </cell>
        </row>
        <row r="17908">
          <cell r="A17908" t="str">
            <v>15.067.0130-A</v>
          </cell>
          <cell r="B17908">
            <v>538.27</v>
          </cell>
        </row>
        <row r="17909">
          <cell r="A17909" t="str">
            <v>15.068.0001-0</v>
          </cell>
          <cell r="B17909">
            <v>35.47</v>
          </cell>
        </row>
        <row r="17910">
          <cell r="A17910" t="str">
            <v>15.068.0001-A</v>
          </cell>
          <cell r="B17910">
            <v>30.73</v>
          </cell>
        </row>
        <row r="17911">
          <cell r="A17911" t="str">
            <v>15.068.0005-0</v>
          </cell>
          <cell r="B17911">
            <v>37.950000000000003</v>
          </cell>
        </row>
        <row r="17912">
          <cell r="A17912" t="str">
            <v>15.068.0005-A</v>
          </cell>
          <cell r="B17912">
            <v>32.880000000000003</v>
          </cell>
        </row>
        <row r="17913">
          <cell r="A17913" t="str">
            <v>15.068.0010-0</v>
          </cell>
          <cell r="B17913">
            <v>46.46</v>
          </cell>
        </row>
        <row r="17914">
          <cell r="A17914" t="str">
            <v>15.068.0010-A</v>
          </cell>
          <cell r="B17914">
            <v>40.26</v>
          </cell>
        </row>
        <row r="17915">
          <cell r="A17915" t="str">
            <v>15.068.0015-0</v>
          </cell>
          <cell r="B17915">
            <v>63.85</v>
          </cell>
        </row>
        <row r="17916">
          <cell r="A17916" t="str">
            <v>15.068.0015-A</v>
          </cell>
          <cell r="B17916">
            <v>55.32</v>
          </cell>
        </row>
        <row r="17917">
          <cell r="A17917" t="str">
            <v>15.068.0020-0</v>
          </cell>
          <cell r="B17917">
            <v>97.55</v>
          </cell>
        </row>
        <row r="17918">
          <cell r="A17918" t="str">
            <v>15.068.0020-A</v>
          </cell>
          <cell r="B17918">
            <v>84.52</v>
          </cell>
        </row>
        <row r="17919">
          <cell r="A17919" t="str">
            <v>15.068.0025-0</v>
          </cell>
          <cell r="B17919">
            <v>131.96</v>
          </cell>
        </row>
        <row r="17920">
          <cell r="A17920" t="str">
            <v>15.068.0025-A</v>
          </cell>
          <cell r="B17920">
            <v>114.33</v>
          </cell>
        </row>
        <row r="17921">
          <cell r="A17921" t="str">
            <v>15.068.0040-0</v>
          </cell>
          <cell r="B17921">
            <v>14.18</v>
          </cell>
        </row>
        <row r="17922">
          <cell r="A17922" t="str">
            <v>15.068.0040-A</v>
          </cell>
          <cell r="B17922">
            <v>12.29</v>
          </cell>
        </row>
        <row r="17923">
          <cell r="A17923" t="str">
            <v>15.068.0045-0</v>
          </cell>
          <cell r="B17923">
            <v>17.02</v>
          </cell>
        </row>
        <row r="17924">
          <cell r="A17924" t="str">
            <v>15.068.0045-A</v>
          </cell>
          <cell r="B17924">
            <v>14.75</v>
          </cell>
        </row>
        <row r="17925">
          <cell r="A17925" t="str">
            <v>15.068.0050-0</v>
          </cell>
          <cell r="B17925">
            <v>11.35</v>
          </cell>
        </row>
        <row r="17926">
          <cell r="A17926" t="str">
            <v>15.068.0050-A</v>
          </cell>
          <cell r="B17926">
            <v>9.83</v>
          </cell>
        </row>
        <row r="17927">
          <cell r="A17927" t="str">
            <v>15.068.0055-0</v>
          </cell>
          <cell r="B17927">
            <v>18.440000000000001</v>
          </cell>
        </row>
        <row r="17928">
          <cell r="A17928" t="str">
            <v>15.068.0055-A</v>
          </cell>
          <cell r="B17928">
            <v>15.98</v>
          </cell>
        </row>
        <row r="17929">
          <cell r="A17929" t="str">
            <v>15.068.0060-0</v>
          </cell>
          <cell r="B17929">
            <v>12.77</v>
          </cell>
        </row>
        <row r="17930">
          <cell r="A17930" t="str">
            <v>15.068.0060-A</v>
          </cell>
          <cell r="B17930">
            <v>11.06</v>
          </cell>
        </row>
        <row r="17931">
          <cell r="A17931" t="str">
            <v>15.068.0065-0</v>
          </cell>
          <cell r="B17931">
            <v>19.86</v>
          </cell>
        </row>
        <row r="17932">
          <cell r="A17932" t="str">
            <v>15.068.0065-A</v>
          </cell>
          <cell r="B17932">
            <v>17.21</v>
          </cell>
        </row>
        <row r="17933">
          <cell r="A17933" t="str">
            <v>15.068.0070-0</v>
          </cell>
          <cell r="B17933">
            <v>14.54</v>
          </cell>
        </row>
        <row r="17934">
          <cell r="A17934" t="str">
            <v>15.068.0070-A</v>
          </cell>
          <cell r="B17934">
            <v>12.6</v>
          </cell>
        </row>
        <row r="17935">
          <cell r="A17935" t="str">
            <v>15.068.0075-0</v>
          </cell>
          <cell r="B17935">
            <v>21.63</v>
          </cell>
        </row>
        <row r="17936">
          <cell r="A17936" t="str">
            <v>15.068.0075-A</v>
          </cell>
          <cell r="B17936">
            <v>18.739999999999998</v>
          </cell>
        </row>
        <row r="17937">
          <cell r="A17937" t="str">
            <v>15.068.0080-0</v>
          </cell>
          <cell r="B17937">
            <v>51.43</v>
          </cell>
        </row>
        <row r="17938">
          <cell r="A17938" t="str">
            <v>15.068.0080-A</v>
          </cell>
          <cell r="B17938">
            <v>44.56</v>
          </cell>
        </row>
        <row r="17939">
          <cell r="A17939" t="str">
            <v>15.068.0085-0</v>
          </cell>
          <cell r="B17939">
            <v>36.18</v>
          </cell>
        </row>
        <row r="17940">
          <cell r="A17940" t="str">
            <v>15.068.0085-A</v>
          </cell>
          <cell r="B17940">
            <v>31.34</v>
          </cell>
        </row>
        <row r="17941">
          <cell r="A17941" t="str">
            <v>15.068.0090-0</v>
          </cell>
          <cell r="B17941">
            <v>36.18</v>
          </cell>
        </row>
        <row r="17942">
          <cell r="A17942" t="str">
            <v>15.068.0090-A</v>
          </cell>
          <cell r="B17942">
            <v>31.34</v>
          </cell>
        </row>
        <row r="17943">
          <cell r="A17943" t="str">
            <v>15.068.0095-0</v>
          </cell>
          <cell r="B17943">
            <v>24.12</v>
          </cell>
        </row>
        <row r="17944">
          <cell r="A17944" t="str">
            <v>15.068.0095-A</v>
          </cell>
          <cell r="B17944">
            <v>20.89</v>
          </cell>
        </row>
        <row r="17945">
          <cell r="A17945" t="str">
            <v>15.069.0001-0</v>
          </cell>
          <cell r="B17945">
            <v>226.77</v>
          </cell>
        </row>
        <row r="17946">
          <cell r="A17946" t="str">
            <v>15.069.0001-A</v>
          </cell>
          <cell r="B17946">
            <v>200.6</v>
          </cell>
        </row>
        <row r="17947">
          <cell r="A17947" t="str">
            <v>15.069.0010-0</v>
          </cell>
          <cell r="B17947">
            <v>227.71</v>
          </cell>
        </row>
        <row r="17948">
          <cell r="A17948" t="str">
            <v>15.069.0010-A</v>
          </cell>
          <cell r="B17948">
            <v>201.41</v>
          </cell>
        </row>
        <row r="17949">
          <cell r="A17949" t="str">
            <v>15.069.0020-0</v>
          </cell>
          <cell r="B17949">
            <v>229.01</v>
          </cell>
        </row>
        <row r="17950">
          <cell r="A17950" t="str">
            <v>15.069.0020-A</v>
          </cell>
          <cell r="B17950">
            <v>202.54</v>
          </cell>
        </row>
        <row r="17951">
          <cell r="A17951" t="str">
            <v>15.070.0010-0</v>
          </cell>
          <cell r="B17951">
            <v>1227.8499999999999</v>
          </cell>
        </row>
        <row r="17952">
          <cell r="A17952" t="str">
            <v>15.070.0010-A</v>
          </cell>
          <cell r="B17952">
            <v>1118.82</v>
          </cell>
        </row>
        <row r="17953">
          <cell r="A17953" t="str">
            <v>15.070.0011-0</v>
          </cell>
          <cell r="B17953">
            <v>1588.29</v>
          </cell>
        </row>
        <row r="17954">
          <cell r="A17954" t="str">
            <v>15.070.0011-A</v>
          </cell>
          <cell r="B17954">
            <v>1447.19</v>
          </cell>
        </row>
        <row r="17955">
          <cell r="A17955" t="str">
            <v>15.070.0012-0</v>
          </cell>
          <cell r="B17955">
            <v>1744.64</v>
          </cell>
        </row>
        <row r="17956">
          <cell r="A17956" t="str">
            <v>15.070.0012-A</v>
          </cell>
          <cell r="B17956">
            <v>1612.9</v>
          </cell>
        </row>
        <row r="17957">
          <cell r="A17957" t="str">
            <v>15.070.0013-0</v>
          </cell>
          <cell r="B17957">
            <v>2467.61</v>
          </cell>
        </row>
        <row r="17958">
          <cell r="A17958" t="str">
            <v>15.070.0013-A</v>
          </cell>
          <cell r="B17958">
            <v>2281.87</v>
          </cell>
        </row>
        <row r="17959">
          <cell r="A17959" t="str">
            <v>15.071.0010-0</v>
          </cell>
          <cell r="B17959">
            <v>353.27</v>
          </cell>
        </row>
        <row r="17960">
          <cell r="A17960" t="str">
            <v>15.071.0010-A</v>
          </cell>
          <cell r="B17960">
            <v>333.7</v>
          </cell>
        </row>
        <row r="17961">
          <cell r="A17961" t="str">
            <v>15.071.0011-0</v>
          </cell>
          <cell r="B17961">
            <v>200.79</v>
          </cell>
        </row>
        <row r="17962">
          <cell r="A17962" t="str">
            <v>15.071.0011-A</v>
          </cell>
          <cell r="B17962">
            <v>190.78</v>
          </cell>
        </row>
        <row r="17963">
          <cell r="A17963" t="str">
            <v>15.071.0012-1</v>
          </cell>
          <cell r="B17963">
            <v>443.75</v>
          </cell>
        </row>
        <row r="17964">
          <cell r="A17964" t="str">
            <v>15.071.0012-B</v>
          </cell>
          <cell r="B17964">
            <v>417.39</v>
          </cell>
        </row>
        <row r="17965">
          <cell r="A17965" t="str">
            <v>15.075.0010-0</v>
          </cell>
          <cell r="B17965">
            <v>995.99</v>
          </cell>
        </row>
        <row r="17966">
          <cell r="A17966" t="str">
            <v>15.075.0010-A</v>
          </cell>
          <cell r="B17966">
            <v>922.6</v>
          </cell>
        </row>
        <row r="17967">
          <cell r="A17967" t="str">
            <v>15.075.0011-0</v>
          </cell>
          <cell r="B17967">
            <v>1237.5</v>
          </cell>
        </row>
        <row r="17968">
          <cell r="A17968" t="str">
            <v>15.075.0011-A</v>
          </cell>
          <cell r="B17968">
            <v>1152.6400000000001</v>
          </cell>
        </row>
        <row r="17969">
          <cell r="A17969" t="str">
            <v>15.075.0020-0</v>
          </cell>
          <cell r="B17969">
            <v>61.61</v>
          </cell>
        </row>
        <row r="17970">
          <cell r="A17970" t="str">
            <v>15.075.0020-A</v>
          </cell>
          <cell r="B17970">
            <v>56.87</v>
          </cell>
        </row>
        <row r="17971">
          <cell r="A17971" t="str">
            <v>15.075.0025-0</v>
          </cell>
          <cell r="B17971">
            <v>101.88</v>
          </cell>
        </row>
        <row r="17972">
          <cell r="A17972" t="str">
            <v>15.075.0025-A</v>
          </cell>
          <cell r="B17972">
            <v>96.2</v>
          </cell>
        </row>
        <row r="17973">
          <cell r="A17973" t="str">
            <v>15.080.0010-0</v>
          </cell>
          <cell r="B17973">
            <v>907.28</v>
          </cell>
        </row>
        <row r="17974">
          <cell r="A17974" t="str">
            <v>15.080.0010-A</v>
          </cell>
          <cell r="B17974">
            <v>816.63</v>
          </cell>
        </row>
        <row r="17975">
          <cell r="A17975" t="str">
            <v>15.080.0011-0</v>
          </cell>
          <cell r="B17975">
            <v>1011.49</v>
          </cell>
        </row>
        <row r="17976">
          <cell r="A17976" t="str">
            <v>15.080.0011-A</v>
          </cell>
          <cell r="B17976">
            <v>915.07</v>
          </cell>
        </row>
        <row r="17977">
          <cell r="A17977" t="str">
            <v>15.080.0012-0</v>
          </cell>
          <cell r="B17977">
            <v>1226.5</v>
          </cell>
        </row>
        <row r="17978">
          <cell r="A17978" t="str">
            <v>15.080.0012-A</v>
          </cell>
          <cell r="B17978">
            <v>1121.95</v>
          </cell>
        </row>
        <row r="17979">
          <cell r="A17979" t="str">
            <v>16.001.0050-0</v>
          </cell>
          <cell r="B17979">
            <v>78.08</v>
          </cell>
        </row>
        <row r="17980">
          <cell r="A17980" t="str">
            <v>16.001.0050-A</v>
          </cell>
          <cell r="B17980">
            <v>72.39</v>
          </cell>
        </row>
        <row r="17981">
          <cell r="A17981" t="str">
            <v>16.001.0051-0</v>
          </cell>
          <cell r="B17981">
            <v>86.01</v>
          </cell>
        </row>
        <row r="17982">
          <cell r="A17982" t="str">
            <v>16.001.0051-A</v>
          </cell>
          <cell r="B17982">
            <v>79.19</v>
          </cell>
        </row>
        <row r="17983">
          <cell r="A17983" t="str">
            <v>16.001.0055-0</v>
          </cell>
          <cell r="B17983">
            <v>78.95</v>
          </cell>
        </row>
        <row r="17984">
          <cell r="A17984" t="str">
            <v>16.001.0055-A</v>
          </cell>
          <cell r="B17984">
            <v>73.03</v>
          </cell>
        </row>
        <row r="17985">
          <cell r="A17985" t="str">
            <v>16.001.0056-0</v>
          </cell>
          <cell r="B17985">
            <v>92.55</v>
          </cell>
        </row>
        <row r="17986">
          <cell r="A17986" t="str">
            <v>16.001.0056-A</v>
          </cell>
          <cell r="B17986">
            <v>85.73</v>
          </cell>
        </row>
        <row r="17987">
          <cell r="A17987" t="str">
            <v>16.001.0060-0</v>
          </cell>
          <cell r="B17987">
            <v>24.42</v>
          </cell>
        </row>
        <row r="17988">
          <cell r="A17988" t="str">
            <v>16.001.0060-A</v>
          </cell>
          <cell r="B17988">
            <v>23.24</v>
          </cell>
        </row>
        <row r="17989">
          <cell r="A17989" t="str">
            <v>16.001.0061-0</v>
          </cell>
          <cell r="B17989">
            <v>30.11</v>
          </cell>
        </row>
        <row r="17990">
          <cell r="A17990" t="str">
            <v>16.001.0061-A</v>
          </cell>
          <cell r="B17990">
            <v>28.68</v>
          </cell>
        </row>
        <row r="17991">
          <cell r="A17991" t="str">
            <v>16.001.0065-0</v>
          </cell>
          <cell r="B17991">
            <v>947.63</v>
          </cell>
        </row>
        <row r="17992">
          <cell r="A17992" t="str">
            <v>16.001.0065-A</v>
          </cell>
          <cell r="B17992">
            <v>857.78</v>
          </cell>
        </row>
        <row r="17993">
          <cell r="A17993" t="str">
            <v>16.001.0066-0</v>
          </cell>
          <cell r="B17993">
            <v>1244.56</v>
          </cell>
        </row>
        <row r="17994">
          <cell r="A17994" t="str">
            <v>16.001.0066-A</v>
          </cell>
          <cell r="B17994">
            <v>1136.73</v>
          </cell>
        </row>
        <row r="17995">
          <cell r="A17995" t="str">
            <v>16.001.0067-0</v>
          </cell>
          <cell r="B17995">
            <v>1130.3900000000001</v>
          </cell>
        </row>
        <row r="17996">
          <cell r="A17996" t="str">
            <v>16.001.0067-A</v>
          </cell>
          <cell r="B17996">
            <v>1025.55</v>
          </cell>
        </row>
        <row r="17997">
          <cell r="A17997" t="str">
            <v>16.001.0068-0</v>
          </cell>
          <cell r="B17997">
            <v>1347.65</v>
          </cell>
        </row>
        <row r="17998">
          <cell r="A17998" t="str">
            <v>16.001.0068-A</v>
          </cell>
          <cell r="B17998">
            <v>1221.8499999999999</v>
          </cell>
        </row>
        <row r="17999">
          <cell r="A17999" t="str">
            <v>16.001.0069-0</v>
          </cell>
          <cell r="B17999">
            <v>1368.25</v>
          </cell>
        </row>
        <row r="18000">
          <cell r="A18000" t="str">
            <v>16.001.0069-A</v>
          </cell>
          <cell r="B18000">
            <v>1248.44</v>
          </cell>
        </row>
        <row r="18001">
          <cell r="A18001" t="str">
            <v>16.001.0070-0</v>
          </cell>
          <cell r="B18001">
            <v>1630.39</v>
          </cell>
        </row>
        <row r="18002">
          <cell r="A18002" t="str">
            <v>16.001.0070-A</v>
          </cell>
          <cell r="B18002">
            <v>1486.62</v>
          </cell>
        </row>
        <row r="18003">
          <cell r="A18003" t="str">
            <v>16.001.0071-0</v>
          </cell>
          <cell r="B18003">
            <v>1575.44</v>
          </cell>
        </row>
        <row r="18004">
          <cell r="A18004" t="str">
            <v>16.001.0071-A</v>
          </cell>
          <cell r="B18004">
            <v>1440.65</v>
          </cell>
        </row>
        <row r="18005">
          <cell r="A18005" t="str">
            <v>16.001.0072-0</v>
          </cell>
          <cell r="B18005">
            <v>1877.99</v>
          </cell>
        </row>
        <row r="18006">
          <cell r="A18006" t="str">
            <v>16.001.0072-A</v>
          </cell>
          <cell r="B18006">
            <v>1716.25</v>
          </cell>
        </row>
        <row r="18007">
          <cell r="A18007" t="str">
            <v>16.001.0073-0</v>
          </cell>
          <cell r="B18007">
            <v>2058.62</v>
          </cell>
        </row>
        <row r="18008">
          <cell r="A18008" t="str">
            <v>16.001.0073-A</v>
          </cell>
          <cell r="B18008">
            <v>1908.86</v>
          </cell>
        </row>
        <row r="18009">
          <cell r="A18009" t="str">
            <v>16.001.0074-0</v>
          </cell>
          <cell r="B18009">
            <v>2456.79</v>
          </cell>
        </row>
        <row r="18010">
          <cell r="A18010" t="str">
            <v>16.001.0074-A</v>
          </cell>
          <cell r="B18010">
            <v>2277.08</v>
          </cell>
        </row>
        <row r="18011">
          <cell r="A18011" t="str">
            <v>16.001.0075-0</v>
          </cell>
          <cell r="B18011">
            <v>2308.1</v>
          </cell>
        </row>
        <row r="18012">
          <cell r="A18012" t="str">
            <v>16.001.0075-A</v>
          </cell>
          <cell r="B18012">
            <v>2143.36</v>
          </cell>
        </row>
        <row r="18013">
          <cell r="A18013" t="str">
            <v>16.001.0076-0</v>
          </cell>
          <cell r="B18013">
            <v>2754.31</v>
          </cell>
        </row>
        <row r="18014">
          <cell r="A18014" t="str">
            <v>16.001.0076-A</v>
          </cell>
          <cell r="B18014">
            <v>2556.62</v>
          </cell>
        </row>
        <row r="18015">
          <cell r="A18015" t="str">
            <v>16.001.0077-0</v>
          </cell>
          <cell r="B18015">
            <v>2546.04</v>
          </cell>
        </row>
        <row r="18016">
          <cell r="A18016" t="str">
            <v>16.001.0077-A</v>
          </cell>
          <cell r="B18016">
            <v>2366.3200000000002</v>
          </cell>
        </row>
        <row r="18017">
          <cell r="A18017" t="str">
            <v>16.001.0078-0</v>
          </cell>
          <cell r="B18017">
            <v>3038.81</v>
          </cell>
        </row>
        <row r="18018">
          <cell r="A18018" t="str">
            <v>16.001.0078-A</v>
          </cell>
          <cell r="B18018">
            <v>2823.15</v>
          </cell>
        </row>
        <row r="18019">
          <cell r="A18019" t="str">
            <v>16.001.0079-0</v>
          </cell>
          <cell r="B18019">
            <v>2948.19</v>
          </cell>
        </row>
        <row r="18020">
          <cell r="A18020" t="str">
            <v>16.001.0079-A</v>
          </cell>
          <cell r="B18020">
            <v>2749.75</v>
          </cell>
        </row>
        <row r="18021">
          <cell r="A18021" t="str">
            <v>16.001.0080-0</v>
          </cell>
          <cell r="B18021">
            <v>3519.53</v>
          </cell>
        </row>
        <row r="18022">
          <cell r="A18022" t="str">
            <v>16.001.0080-A</v>
          </cell>
          <cell r="B18022">
            <v>3281.41</v>
          </cell>
        </row>
        <row r="18023">
          <cell r="A18023" t="str">
            <v>16.001.0081-0</v>
          </cell>
          <cell r="B18023">
            <v>3254.16</v>
          </cell>
        </row>
        <row r="18024">
          <cell r="A18024" t="str">
            <v>16.001.0081-A</v>
          </cell>
          <cell r="B18024">
            <v>3033.26</v>
          </cell>
        </row>
        <row r="18025">
          <cell r="A18025" t="str">
            <v>16.001.0082-0</v>
          </cell>
          <cell r="B18025">
            <v>3885.68</v>
          </cell>
        </row>
        <row r="18026">
          <cell r="A18026" t="str">
            <v>16.001.0082-A</v>
          </cell>
          <cell r="B18026">
            <v>3620.6</v>
          </cell>
        </row>
        <row r="18027">
          <cell r="A18027" t="str">
            <v>16.001.0083-0</v>
          </cell>
          <cell r="B18027">
            <v>3774.49</v>
          </cell>
        </row>
        <row r="18028">
          <cell r="A18028" t="str">
            <v>16.001.0083-A</v>
          </cell>
          <cell r="B18028">
            <v>3512.41</v>
          </cell>
        </row>
        <row r="18029">
          <cell r="A18029" t="str">
            <v>16.001.0084-0</v>
          </cell>
          <cell r="B18029">
            <v>4508.22</v>
          </cell>
        </row>
        <row r="18030">
          <cell r="A18030" t="str">
            <v>16.001.0084-A</v>
          </cell>
          <cell r="B18030">
            <v>4193.72</v>
          </cell>
        </row>
        <row r="18031">
          <cell r="A18031" t="str">
            <v>16.001.0085-0</v>
          </cell>
          <cell r="B18031">
            <v>32.42</v>
          </cell>
        </row>
        <row r="18032">
          <cell r="A18032" t="str">
            <v>16.001.0085-A</v>
          </cell>
          <cell r="B18032">
            <v>30.53</v>
          </cell>
        </row>
        <row r="18033">
          <cell r="A18033" t="str">
            <v>16.001.0086-0</v>
          </cell>
          <cell r="B18033">
            <v>27.14</v>
          </cell>
        </row>
        <row r="18034">
          <cell r="A18034" t="str">
            <v>16.001.0086-A</v>
          </cell>
          <cell r="B18034">
            <v>25.72</v>
          </cell>
        </row>
        <row r="18035">
          <cell r="A18035" t="str">
            <v>16.001.0087-0</v>
          </cell>
          <cell r="B18035">
            <v>19.86</v>
          </cell>
        </row>
        <row r="18036">
          <cell r="A18036" t="str">
            <v>16.001.0087-A</v>
          </cell>
          <cell r="B18036">
            <v>18.91</v>
          </cell>
        </row>
        <row r="18037">
          <cell r="A18037" t="str">
            <v>16.001.0088-0</v>
          </cell>
          <cell r="B18037">
            <v>23.82</v>
          </cell>
        </row>
        <row r="18038">
          <cell r="A18038" t="str">
            <v>16.001.0088-A</v>
          </cell>
          <cell r="B18038">
            <v>22.69</v>
          </cell>
        </row>
        <row r="18039">
          <cell r="A18039" t="str">
            <v>16.001.0089-0</v>
          </cell>
          <cell r="B18039">
            <v>28.71</v>
          </cell>
        </row>
        <row r="18040">
          <cell r="A18040" t="str">
            <v>16.001.0089-A</v>
          </cell>
          <cell r="B18040">
            <v>27.52</v>
          </cell>
        </row>
        <row r="18041">
          <cell r="A18041" t="str">
            <v>16.001.0090-0</v>
          </cell>
          <cell r="B18041">
            <v>34.44</v>
          </cell>
        </row>
        <row r="18042">
          <cell r="A18042" t="str">
            <v>16.001.0090-A</v>
          </cell>
          <cell r="B18042">
            <v>33.020000000000003</v>
          </cell>
        </row>
        <row r="18043">
          <cell r="A18043" t="str">
            <v>16.001.0091-0</v>
          </cell>
          <cell r="B18043">
            <v>37.08</v>
          </cell>
        </row>
        <row r="18044">
          <cell r="A18044" t="str">
            <v>16.001.0091-A</v>
          </cell>
          <cell r="B18044">
            <v>35.659999999999997</v>
          </cell>
        </row>
        <row r="18045">
          <cell r="A18045" t="str">
            <v>16.001.0092-0</v>
          </cell>
          <cell r="B18045">
            <v>44.49</v>
          </cell>
        </row>
        <row r="18046">
          <cell r="A18046" t="str">
            <v>16.001.0092-A</v>
          </cell>
          <cell r="B18046">
            <v>42.78</v>
          </cell>
        </row>
        <row r="18047">
          <cell r="A18047" t="str">
            <v>16.001.0093-0</v>
          </cell>
          <cell r="B18047">
            <v>55.02</v>
          </cell>
        </row>
        <row r="18048">
          <cell r="A18048" t="str">
            <v>16.001.0093-A</v>
          </cell>
          <cell r="B18048">
            <v>53.36</v>
          </cell>
        </row>
        <row r="18049">
          <cell r="A18049" t="str">
            <v>16.001.0094-0</v>
          </cell>
          <cell r="B18049">
            <v>66.02</v>
          </cell>
        </row>
        <row r="18050">
          <cell r="A18050" t="str">
            <v>16.001.0094-A</v>
          </cell>
          <cell r="B18050">
            <v>64.03</v>
          </cell>
        </row>
        <row r="18051">
          <cell r="A18051" t="str">
            <v>16.001.0102-0</v>
          </cell>
          <cell r="B18051">
            <v>69.569999999999993</v>
          </cell>
        </row>
        <row r="18052">
          <cell r="A18052" t="str">
            <v>16.001.0102-A</v>
          </cell>
          <cell r="B18052">
            <v>67.67</v>
          </cell>
        </row>
        <row r="18053">
          <cell r="A18053" t="str">
            <v>16.001.0103-0</v>
          </cell>
          <cell r="B18053">
            <v>83.47</v>
          </cell>
        </row>
        <row r="18054">
          <cell r="A18054" t="str">
            <v>16.001.0103-A</v>
          </cell>
          <cell r="B18054">
            <v>81.2</v>
          </cell>
        </row>
        <row r="18055">
          <cell r="A18055" t="str">
            <v>16.001.0110-0</v>
          </cell>
          <cell r="B18055">
            <v>13.28</v>
          </cell>
        </row>
        <row r="18056">
          <cell r="A18056" t="str">
            <v>16.001.0110-A</v>
          </cell>
          <cell r="B18056">
            <v>12.43</v>
          </cell>
        </row>
        <row r="18057">
          <cell r="A18057" t="str">
            <v>16.001.0115-0</v>
          </cell>
          <cell r="B18057">
            <v>15.71</v>
          </cell>
        </row>
        <row r="18058">
          <cell r="A18058" t="str">
            <v>16.001.0115-A</v>
          </cell>
          <cell r="B18058">
            <v>14.72</v>
          </cell>
        </row>
        <row r="18059">
          <cell r="A18059" t="str">
            <v>16.001.0116-0</v>
          </cell>
          <cell r="B18059">
            <v>16.239999999999998</v>
          </cell>
        </row>
        <row r="18060">
          <cell r="A18060" t="str">
            <v>16.001.0116-A</v>
          </cell>
          <cell r="B18060">
            <v>15.3</v>
          </cell>
        </row>
        <row r="18061">
          <cell r="A18061" t="str">
            <v>16.001.0117-0</v>
          </cell>
          <cell r="B18061">
            <v>19.48</v>
          </cell>
        </row>
        <row r="18062">
          <cell r="A18062" t="str">
            <v>16.001.0117-A</v>
          </cell>
          <cell r="B18062">
            <v>18.34</v>
          </cell>
        </row>
        <row r="18063">
          <cell r="A18063" t="str">
            <v>16.001.0118-0</v>
          </cell>
          <cell r="B18063">
            <v>5.75</v>
          </cell>
        </row>
        <row r="18064">
          <cell r="A18064" t="str">
            <v>16.001.0118-A</v>
          </cell>
          <cell r="B18064">
            <v>5.28</v>
          </cell>
        </row>
        <row r="18065">
          <cell r="A18065" t="str">
            <v>16.001.0119-0</v>
          </cell>
          <cell r="B18065">
            <v>6.88</v>
          </cell>
        </row>
        <row r="18066">
          <cell r="A18066" t="str">
            <v>16.001.0119-A</v>
          </cell>
          <cell r="B18066">
            <v>6.31</v>
          </cell>
        </row>
        <row r="18067">
          <cell r="A18067" t="str">
            <v>16.002.0005-0</v>
          </cell>
          <cell r="B18067">
            <v>75.61</v>
          </cell>
        </row>
        <row r="18068">
          <cell r="A18068" t="str">
            <v>16.002.0005-A</v>
          </cell>
          <cell r="B18068">
            <v>70.42</v>
          </cell>
        </row>
        <row r="18069">
          <cell r="A18069" t="str">
            <v>16.002.0010-0</v>
          </cell>
          <cell r="B18069">
            <v>117.41</v>
          </cell>
        </row>
        <row r="18070">
          <cell r="A18070" t="str">
            <v>16.002.0010-A</v>
          </cell>
          <cell r="B18070">
            <v>106.74</v>
          </cell>
        </row>
        <row r="18071">
          <cell r="A18071" t="str">
            <v>16.002.0012-0</v>
          </cell>
          <cell r="B18071">
            <v>56.41</v>
          </cell>
        </row>
        <row r="18072">
          <cell r="A18072" t="str">
            <v>16.002.0012-A</v>
          </cell>
          <cell r="B18072">
            <v>51.22</v>
          </cell>
        </row>
        <row r="18073">
          <cell r="A18073" t="str">
            <v>16.002.0015-0</v>
          </cell>
          <cell r="B18073">
            <v>24.44</v>
          </cell>
        </row>
        <row r="18074">
          <cell r="A18074" t="str">
            <v>16.002.0015-A</v>
          </cell>
          <cell r="B18074">
            <v>21.97</v>
          </cell>
        </row>
        <row r="18075">
          <cell r="A18075" t="str">
            <v>16.002.0025-0</v>
          </cell>
          <cell r="B18075">
            <v>45.73</v>
          </cell>
        </row>
        <row r="18076">
          <cell r="A18076" t="str">
            <v>16.002.0025-A</v>
          </cell>
          <cell r="B18076">
            <v>40.92</v>
          </cell>
        </row>
        <row r="18077">
          <cell r="A18077" t="str">
            <v>16.003.0004-0</v>
          </cell>
          <cell r="B18077">
            <v>38.28</v>
          </cell>
        </row>
        <row r="18078">
          <cell r="A18078" t="str">
            <v>16.003.0004-A</v>
          </cell>
          <cell r="B18078">
            <v>33.47</v>
          </cell>
        </row>
        <row r="18079">
          <cell r="A18079" t="str">
            <v>16.003.0020-0</v>
          </cell>
          <cell r="B18079">
            <v>16.899999999999999</v>
          </cell>
        </row>
        <row r="18080">
          <cell r="A18080" t="str">
            <v>16.003.0020-A</v>
          </cell>
          <cell r="B18080">
            <v>14.8</v>
          </cell>
        </row>
        <row r="18081">
          <cell r="A18081" t="str">
            <v>16.003.0030-0</v>
          </cell>
          <cell r="B18081">
            <v>40.65</v>
          </cell>
        </row>
        <row r="18082">
          <cell r="A18082" t="str">
            <v>16.003.0030-A</v>
          </cell>
          <cell r="B18082">
            <v>37.729999999999997</v>
          </cell>
        </row>
        <row r="18083">
          <cell r="A18083" t="str">
            <v>16.003.0050-0</v>
          </cell>
          <cell r="B18083">
            <v>77.98</v>
          </cell>
        </row>
        <row r="18084">
          <cell r="A18084" t="str">
            <v>16.003.0050-A</v>
          </cell>
          <cell r="B18084">
            <v>70.569999999999993</v>
          </cell>
        </row>
        <row r="18085">
          <cell r="A18085" t="str">
            <v>16.004.0015-0</v>
          </cell>
          <cell r="B18085">
            <v>31.18</v>
          </cell>
        </row>
        <row r="18086">
          <cell r="A18086" t="str">
            <v>16.004.0015-A</v>
          </cell>
          <cell r="B18086">
            <v>29.76</v>
          </cell>
        </row>
        <row r="18087">
          <cell r="A18087" t="str">
            <v>16.004.0018-0</v>
          </cell>
          <cell r="B18087">
            <v>43.21</v>
          </cell>
        </row>
        <row r="18088">
          <cell r="A18088" t="str">
            <v>16.004.0018-A</v>
          </cell>
          <cell r="B18088">
            <v>41.78</v>
          </cell>
        </row>
        <row r="18089">
          <cell r="A18089" t="str">
            <v>16.004.0025-0</v>
          </cell>
          <cell r="B18089">
            <v>94.52</v>
          </cell>
        </row>
        <row r="18090">
          <cell r="A18090" t="str">
            <v>16.004.0025-A</v>
          </cell>
          <cell r="B18090">
            <v>90.49</v>
          </cell>
        </row>
        <row r="18091">
          <cell r="A18091" t="str">
            <v>16.004.0030-0</v>
          </cell>
          <cell r="B18091">
            <v>73.27</v>
          </cell>
        </row>
        <row r="18092">
          <cell r="A18092" t="str">
            <v>16.004.0030-A</v>
          </cell>
          <cell r="B18092">
            <v>71.849999999999994</v>
          </cell>
        </row>
        <row r="18093">
          <cell r="A18093" t="str">
            <v>16.004.0035-0</v>
          </cell>
          <cell r="B18093">
            <v>52.05</v>
          </cell>
        </row>
        <row r="18094">
          <cell r="A18094" t="str">
            <v>16.004.0035-A</v>
          </cell>
          <cell r="B18094">
            <v>51.01</v>
          </cell>
        </row>
        <row r="18095">
          <cell r="A18095" t="str">
            <v>16.004.0040-0</v>
          </cell>
          <cell r="B18095">
            <v>39.22</v>
          </cell>
        </row>
        <row r="18096">
          <cell r="A18096" t="str">
            <v>16.004.0040-A</v>
          </cell>
          <cell r="B18096">
            <v>38.270000000000003</v>
          </cell>
        </row>
        <row r="18097">
          <cell r="A18097" t="str">
            <v>16.004.0042-0</v>
          </cell>
          <cell r="B18097">
            <v>36.409999999999997</v>
          </cell>
        </row>
        <row r="18098">
          <cell r="A18098" t="str">
            <v>16.004.0042-A</v>
          </cell>
          <cell r="B18098">
            <v>35.659999999999997</v>
          </cell>
        </row>
        <row r="18099">
          <cell r="A18099" t="str">
            <v>16.004.0045-0</v>
          </cell>
          <cell r="B18099">
            <v>37.25</v>
          </cell>
        </row>
        <row r="18100">
          <cell r="A18100" t="str">
            <v>16.004.0045-A</v>
          </cell>
          <cell r="B18100">
            <v>36.299999999999997</v>
          </cell>
        </row>
        <row r="18101">
          <cell r="A18101" t="str">
            <v>16.004.0047-0</v>
          </cell>
          <cell r="B18101">
            <v>22.22</v>
          </cell>
        </row>
        <row r="18102">
          <cell r="A18102" t="str">
            <v>16.004.0047-A</v>
          </cell>
          <cell r="B18102">
            <v>21.47</v>
          </cell>
        </row>
        <row r="18103">
          <cell r="A18103" t="str">
            <v>16.004.0050-0</v>
          </cell>
          <cell r="B18103">
            <v>59.19</v>
          </cell>
        </row>
        <row r="18104">
          <cell r="A18104" t="str">
            <v>16.004.0050-A</v>
          </cell>
          <cell r="B18104">
            <v>57.1</v>
          </cell>
        </row>
        <row r="18105">
          <cell r="A18105" t="str">
            <v>16.004.0055-0</v>
          </cell>
          <cell r="B18105">
            <v>29.2</v>
          </cell>
        </row>
        <row r="18106">
          <cell r="A18106" t="str">
            <v>16.004.0055-A</v>
          </cell>
          <cell r="B18106">
            <v>28.3</v>
          </cell>
        </row>
        <row r="18107">
          <cell r="A18107" t="str">
            <v>16.004.0070-0</v>
          </cell>
          <cell r="B18107">
            <v>49.78</v>
          </cell>
        </row>
        <row r="18108">
          <cell r="A18108" t="str">
            <v>16.004.0070-A</v>
          </cell>
          <cell r="B18108">
            <v>48.6</v>
          </cell>
        </row>
        <row r="18109">
          <cell r="A18109" t="str">
            <v>16.005.0001-0</v>
          </cell>
          <cell r="B18109">
            <v>46.89</v>
          </cell>
        </row>
        <row r="18110">
          <cell r="A18110" t="str">
            <v>16.005.0001-A</v>
          </cell>
          <cell r="B18110">
            <v>45.47</v>
          </cell>
        </row>
        <row r="18111">
          <cell r="A18111" t="str">
            <v>16.005.0004-0</v>
          </cell>
          <cell r="B18111">
            <v>60.12</v>
          </cell>
        </row>
        <row r="18112">
          <cell r="A18112" t="str">
            <v>16.005.0004-A</v>
          </cell>
          <cell r="B18112">
            <v>58.7</v>
          </cell>
        </row>
        <row r="18113">
          <cell r="A18113" t="str">
            <v>16.005.0005-0</v>
          </cell>
          <cell r="B18113">
            <v>46.32</v>
          </cell>
        </row>
        <row r="18114">
          <cell r="A18114" t="str">
            <v>16.005.0005-A</v>
          </cell>
          <cell r="B18114">
            <v>45.1</v>
          </cell>
        </row>
        <row r="18115">
          <cell r="A18115" t="str">
            <v>16.005.0006-0</v>
          </cell>
          <cell r="B18115">
            <v>45.46</v>
          </cell>
        </row>
        <row r="18116">
          <cell r="A18116" t="str">
            <v>16.005.0006-A</v>
          </cell>
          <cell r="B18116">
            <v>44.04</v>
          </cell>
        </row>
        <row r="18117">
          <cell r="A18117" t="str">
            <v>16.005.0007-0</v>
          </cell>
          <cell r="B18117">
            <v>57.15</v>
          </cell>
        </row>
        <row r="18118">
          <cell r="A18118" t="str">
            <v>16.005.0007-A</v>
          </cell>
          <cell r="B18118">
            <v>55.73</v>
          </cell>
        </row>
        <row r="18119">
          <cell r="A18119" t="str">
            <v>16.005.0008-0</v>
          </cell>
          <cell r="B18119">
            <v>47.71</v>
          </cell>
        </row>
        <row r="18120">
          <cell r="A18120" t="str">
            <v>16.005.0008-A</v>
          </cell>
          <cell r="B18120">
            <v>46.49</v>
          </cell>
        </row>
        <row r="18121">
          <cell r="A18121" t="str">
            <v>16.005.0012-0</v>
          </cell>
          <cell r="B18121">
            <v>35.369999999999997</v>
          </cell>
        </row>
        <row r="18122">
          <cell r="A18122" t="str">
            <v>16.005.0012-A</v>
          </cell>
          <cell r="B18122">
            <v>34.24</v>
          </cell>
        </row>
        <row r="18123">
          <cell r="A18123" t="str">
            <v>16.005.0015-0</v>
          </cell>
          <cell r="B18123">
            <v>69.349999999999994</v>
          </cell>
        </row>
        <row r="18124">
          <cell r="A18124" t="str">
            <v>16.005.0015-A</v>
          </cell>
          <cell r="B18124">
            <v>63.11</v>
          </cell>
        </row>
        <row r="18125">
          <cell r="A18125" t="str">
            <v>16.005.0018-0</v>
          </cell>
          <cell r="B18125">
            <v>92.02</v>
          </cell>
        </row>
        <row r="18126">
          <cell r="A18126" t="str">
            <v>16.005.0018-A</v>
          </cell>
          <cell r="B18126">
            <v>85.79</v>
          </cell>
        </row>
        <row r="18127">
          <cell r="A18127" t="str">
            <v>16.005.0025-0</v>
          </cell>
          <cell r="B18127">
            <v>55.18</v>
          </cell>
        </row>
        <row r="18128">
          <cell r="A18128" t="str">
            <v>16.005.0025-A</v>
          </cell>
          <cell r="B18128">
            <v>48.94</v>
          </cell>
        </row>
        <row r="18129">
          <cell r="A18129" t="str">
            <v>16.005.0027-0</v>
          </cell>
          <cell r="B18129">
            <v>71.13</v>
          </cell>
        </row>
        <row r="18130">
          <cell r="A18130" t="str">
            <v>16.005.0027-A</v>
          </cell>
          <cell r="B18130">
            <v>64.8</v>
          </cell>
        </row>
        <row r="18131">
          <cell r="A18131" t="str">
            <v>16.005.0028-0</v>
          </cell>
          <cell r="B18131">
            <v>50.99</v>
          </cell>
        </row>
        <row r="18132">
          <cell r="A18132" t="str">
            <v>16.005.0028-A</v>
          </cell>
          <cell r="B18132">
            <v>45.36</v>
          </cell>
        </row>
        <row r="18133">
          <cell r="A18133" t="str">
            <v>16.005.0030-0</v>
          </cell>
          <cell r="B18133">
            <v>35.380000000000003</v>
          </cell>
        </row>
        <row r="18134">
          <cell r="A18134" t="str">
            <v>16.005.0030-A</v>
          </cell>
          <cell r="B18134">
            <v>33.96</v>
          </cell>
        </row>
        <row r="18135">
          <cell r="A18135" t="str">
            <v>16.005.0035-0</v>
          </cell>
          <cell r="B18135">
            <v>34.21</v>
          </cell>
        </row>
        <row r="18136">
          <cell r="A18136" t="str">
            <v>16.005.0035-A</v>
          </cell>
          <cell r="B18136">
            <v>32.79</v>
          </cell>
        </row>
        <row r="18137">
          <cell r="A18137" t="str">
            <v>16.005.0050-0</v>
          </cell>
          <cell r="B18137">
            <v>73.459999999999994</v>
          </cell>
        </row>
        <row r="18138">
          <cell r="A18138" t="str">
            <v>16.005.0050-A</v>
          </cell>
          <cell r="B18138">
            <v>67.13</v>
          </cell>
        </row>
        <row r="18139">
          <cell r="A18139" t="str">
            <v>16.005.0052-0</v>
          </cell>
          <cell r="B18139">
            <v>73.77</v>
          </cell>
        </row>
        <row r="18140">
          <cell r="A18140" t="str">
            <v>16.005.0052-A</v>
          </cell>
          <cell r="B18140">
            <v>67.44</v>
          </cell>
        </row>
        <row r="18141">
          <cell r="A18141" t="str">
            <v>16.005.0054-0</v>
          </cell>
          <cell r="B18141">
            <v>40.409999999999997</v>
          </cell>
        </row>
        <row r="18142">
          <cell r="A18142" t="str">
            <v>16.005.0054-A</v>
          </cell>
          <cell r="B18142">
            <v>38.99</v>
          </cell>
        </row>
        <row r="18143">
          <cell r="A18143" t="str">
            <v>16.005.0056-0</v>
          </cell>
          <cell r="B18143">
            <v>37.229999999999997</v>
          </cell>
        </row>
        <row r="18144">
          <cell r="A18144" t="str">
            <v>16.005.0056-A</v>
          </cell>
          <cell r="B18144">
            <v>35.81</v>
          </cell>
        </row>
        <row r="18145">
          <cell r="A18145" t="str">
            <v>16.005.0058-0</v>
          </cell>
          <cell r="B18145">
            <v>80.47</v>
          </cell>
        </row>
        <row r="18146">
          <cell r="A18146" t="str">
            <v>16.005.0058-A</v>
          </cell>
          <cell r="B18146">
            <v>75.73</v>
          </cell>
        </row>
        <row r="18147">
          <cell r="A18147" t="str">
            <v>16.005.0060-0</v>
          </cell>
          <cell r="B18147">
            <v>73.209999999999994</v>
          </cell>
        </row>
        <row r="18148">
          <cell r="A18148" t="str">
            <v>16.005.0060-A</v>
          </cell>
          <cell r="B18148">
            <v>68.47</v>
          </cell>
        </row>
        <row r="18149">
          <cell r="A18149" t="str">
            <v>16.005.0070-0</v>
          </cell>
          <cell r="B18149">
            <v>110.08</v>
          </cell>
        </row>
        <row r="18150">
          <cell r="A18150" t="str">
            <v>16.005.0070-A</v>
          </cell>
          <cell r="B18150">
            <v>109.49</v>
          </cell>
        </row>
        <row r="18151">
          <cell r="A18151" t="str">
            <v>16.005.0075-0</v>
          </cell>
          <cell r="B18151">
            <v>127.46</v>
          </cell>
        </row>
        <row r="18152">
          <cell r="A18152" t="str">
            <v>16.005.0075-A</v>
          </cell>
          <cell r="B18152">
            <v>125.11</v>
          </cell>
        </row>
        <row r="18153">
          <cell r="A18153" t="str">
            <v>16.006.0001-0</v>
          </cell>
          <cell r="B18153">
            <v>39.72</v>
          </cell>
        </row>
        <row r="18154">
          <cell r="A18154" t="str">
            <v>16.006.0001-A</v>
          </cell>
          <cell r="B18154">
            <v>38.53</v>
          </cell>
        </row>
        <row r="18155">
          <cell r="A18155" t="str">
            <v>16.007.0011-0</v>
          </cell>
          <cell r="B18155">
            <v>122.42</v>
          </cell>
        </row>
        <row r="18156">
          <cell r="A18156" t="str">
            <v>16.007.0011-A</v>
          </cell>
          <cell r="B18156">
            <v>120.94</v>
          </cell>
        </row>
        <row r="18157">
          <cell r="A18157" t="str">
            <v>16.007.0012-0</v>
          </cell>
          <cell r="B18157">
            <v>177.76</v>
          </cell>
        </row>
        <row r="18158">
          <cell r="A18158" t="str">
            <v>16.007.0012-A</v>
          </cell>
          <cell r="B18158">
            <v>176.28</v>
          </cell>
        </row>
        <row r="18159">
          <cell r="A18159" t="str">
            <v>16.007.0013-0</v>
          </cell>
          <cell r="B18159">
            <v>131.76</v>
          </cell>
        </row>
        <row r="18160">
          <cell r="A18160" t="str">
            <v>16.007.0013-A</v>
          </cell>
          <cell r="B18160">
            <v>129.54</v>
          </cell>
        </row>
        <row r="18161">
          <cell r="A18161" t="str">
            <v>16.007.0014-0</v>
          </cell>
          <cell r="B18161">
            <v>204.29</v>
          </cell>
        </row>
        <row r="18162">
          <cell r="A18162" t="str">
            <v>16.007.0014-A</v>
          </cell>
          <cell r="B18162">
            <v>202.07</v>
          </cell>
        </row>
        <row r="18163">
          <cell r="A18163" t="str">
            <v>16.007.0015-0</v>
          </cell>
          <cell r="B18163">
            <v>269.62</v>
          </cell>
        </row>
        <row r="18164">
          <cell r="A18164" t="str">
            <v>16.007.0015-A</v>
          </cell>
          <cell r="B18164">
            <v>266.66000000000003</v>
          </cell>
        </row>
        <row r="18165">
          <cell r="A18165" t="str">
            <v>16.007.0016-0</v>
          </cell>
          <cell r="B18165">
            <v>337.09</v>
          </cell>
        </row>
        <row r="18166">
          <cell r="A18166" t="str">
            <v>16.007.0016-A</v>
          </cell>
          <cell r="B18166">
            <v>334.13</v>
          </cell>
        </row>
        <row r="18167">
          <cell r="A18167" t="str">
            <v>16.007.0017-0</v>
          </cell>
          <cell r="B18167">
            <v>315.08999999999997</v>
          </cell>
        </row>
        <row r="18168">
          <cell r="A18168" t="str">
            <v>16.007.0017-A</v>
          </cell>
          <cell r="B18168">
            <v>311.64</v>
          </cell>
        </row>
        <row r="18169">
          <cell r="A18169" t="str">
            <v>16.007.0018-0</v>
          </cell>
          <cell r="B18169">
            <v>402.91</v>
          </cell>
        </row>
        <row r="18170">
          <cell r="A18170" t="str">
            <v>16.007.0018-A</v>
          </cell>
          <cell r="B18170">
            <v>399.46</v>
          </cell>
        </row>
        <row r="18171">
          <cell r="A18171" t="str">
            <v>16.007.0021-0</v>
          </cell>
          <cell r="B18171">
            <v>28.79</v>
          </cell>
        </row>
        <row r="18172">
          <cell r="A18172" t="str">
            <v>16.007.0021-A</v>
          </cell>
          <cell r="B18172">
            <v>27.37</v>
          </cell>
        </row>
        <row r="18173">
          <cell r="A18173" t="str">
            <v>16.007.0023-0</v>
          </cell>
          <cell r="B18173">
            <v>47.12</v>
          </cell>
        </row>
        <row r="18174">
          <cell r="A18174" t="str">
            <v>16.007.0023-A</v>
          </cell>
          <cell r="B18174">
            <v>45.7</v>
          </cell>
        </row>
        <row r="18175">
          <cell r="A18175" t="str">
            <v>16.007.0025-0</v>
          </cell>
          <cell r="B18175">
            <v>58.09</v>
          </cell>
        </row>
        <row r="18176">
          <cell r="A18176" t="str">
            <v>16.007.0025-A</v>
          </cell>
          <cell r="B18176">
            <v>52.4</v>
          </cell>
        </row>
        <row r="18177">
          <cell r="A18177" t="str">
            <v>16.007.0027-0</v>
          </cell>
          <cell r="B18177">
            <v>79.89</v>
          </cell>
        </row>
        <row r="18178">
          <cell r="A18178" t="str">
            <v>16.007.0027-A</v>
          </cell>
          <cell r="B18178">
            <v>72.5</v>
          </cell>
        </row>
        <row r="18179">
          <cell r="A18179" t="str">
            <v>16.007.0030-0</v>
          </cell>
          <cell r="B18179">
            <v>100.2</v>
          </cell>
        </row>
        <row r="18180">
          <cell r="A18180" t="str">
            <v>16.007.0030-A</v>
          </cell>
          <cell r="B18180">
            <v>91.32</v>
          </cell>
        </row>
        <row r="18181">
          <cell r="A18181" t="str">
            <v>16.007.0038-0</v>
          </cell>
          <cell r="B18181">
            <v>52.4</v>
          </cell>
        </row>
        <row r="18182">
          <cell r="A18182" t="str">
            <v>16.007.0038-A</v>
          </cell>
          <cell r="B18182">
            <v>46.71</v>
          </cell>
        </row>
        <row r="18183">
          <cell r="A18183" t="str">
            <v>16.008.0005-0</v>
          </cell>
          <cell r="B18183">
            <v>32.93</v>
          </cell>
        </row>
        <row r="18184">
          <cell r="A18184" t="str">
            <v>16.008.0005-A</v>
          </cell>
          <cell r="B18184">
            <v>31.51</v>
          </cell>
        </row>
        <row r="18185">
          <cell r="A18185" t="str">
            <v>16.008.0030-0</v>
          </cell>
          <cell r="B18185">
            <v>41.86</v>
          </cell>
        </row>
        <row r="18186">
          <cell r="A18186" t="str">
            <v>16.008.0030-A</v>
          </cell>
          <cell r="B18186">
            <v>41.11</v>
          </cell>
        </row>
        <row r="18187">
          <cell r="A18187" t="str">
            <v>16.009.0001-0</v>
          </cell>
          <cell r="B18187">
            <v>120.56</v>
          </cell>
        </row>
        <row r="18188">
          <cell r="A18188" t="str">
            <v>16.009.0001-A</v>
          </cell>
          <cell r="B18188">
            <v>114.32</v>
          </cell>
        </row>
        <row r="18189">
          <cell r="A18189" t="str">
            <v>16.009.0002-0</v>
          </cell>
          <cell r="B18189">
            <v>169.83</v>
          </cell>
        </row>
        <row r="18190">
          <cell r="A18190" t="str">
            <v>16.009.0002-A</v>
          </cell>
          <cell r="B18190">
            <v>163.6</v>
          </cell>
        </row>
        <row r="18191">
          <cell r="A18191" t="str">
            <v>16.009.0005-0</v>
          </cell>
          <cell r="B18191">
            <v>292.7</v>
          </cell>
        </row>
        <row r="18192">
          <cell r="A18192" t="str">
            <v>16.009.0005-A</v>
          </cell>
          <cell r="B18192">
            <v>286.45999999999998</v>
          </cell>
        </row>
        <row r="18193">
          <cell r="A18193" t="str">
            <v>16.011.0005-0</v>
          </cell>
          <cell r="B18193">
            <v>281.37</v>
          </cell>
        </row>
        <row r="18194">
          <cell r="A18194" t="str">
            <v>16.011.0005-A</v>
          </cell>
          <cell r="B18194">
            <v>269.74</v>
          </cell>
        </row>
        <row r="18195">
          <cell r="A18195" t="str">
            <v>16.011.0015-0</v>
          </cell>
          <cell r="B18195">
            <v>11821.83</v>
          </cell>
        </row>
        <row r="18196">
          <cell r="A18196" t="str">
            <v>16.011.0015-A</v>
          </cell>
          <cell r="B18196">
            <v>11127.68</v>
          </cell>
        </row>
        <row r="18197">
          <cell r="A18197" t="str">
            <v>16.011.0030-0</v>
          </cell>
          <cell r="B18197">
            <v>349.61</v>
          </cell>
        </row>
        <row r="18198">
          <cell r="A18198" t="str">
            <v>16.011.0030-A</v>
          </cell>
          <cell r="B18198">
            <v>346.77</v>
          </cell>
        </row>
        <row r="18199">
          <cell r="A18199" t="str">
            <v>16.011.0045-0</v>
          </cell>
          <cell r="B18199">
            <v>69.36</v>
          </cell>
        </row>
        <row r="18200">
          <cell r="A18200" t="str">
            <v>16.011.0045-A</v>
          </cell>
          <cell r="B18200">
            <v>67.64</v>
          </cell>
        </row>
        <row r="18201">
          <cell r="A18201" t="str">
            <v>16.011.0050-0</v>
          </cell>
          <cell r="B18201">
            <v>76.89</v>
          </cell>
        </row>
        <row r="18202">
          <cell r="A18202" t="str">
            <v>16.011.0050-A</v>
          </cell>
          <cell r="B18202">
            <v>75.17</v>
          </cell>
        </row>
        <row r="18203">
          <cell r="A18203" t="str">
            <v>16.012.0005-0</v>
          </cell>
          <cell r="B18203">
            <v>323.06</v>
          </cell>
        </row>
        <row r="18204">
          <cell r="A18204" t="str">
            <v>16.012.0005-A</v>
          </cell>
          <cell r="B18204">
            <v>304.86</v>
          </cell>
        </row>
        <row r="18205">
          <cell r="A18205" t="str">
            <v>16.013.0001-0</v>
          </cell>
          <cell r="B18205">
            <v>48.99</v>
          </cell>
        </row>
        <row r="18206">
          <cell r="A18206" t="str">
            <v>16.013.0001-A</v>
          </cell>
          <cell r="B18206">
            <v>42.44</v>
          </cell>
        </row>
        <row r="18207">
          <cell r="A18207" t="str">
            <v>16.013.0002-0</v>
          </cell>
          <cell r="B18207">
            <v>102.3</v>
          </cell>
        </row>
        <row r="18208">
          <cell r="A18208" t="str">
            <v>16.013.0002-A</v>
          </cell>
          <cell r="B18208">
            <v>88.64</v>
          </cell>
        </row>
        <row r="18209">
          <cell r="A18209" t="str">
            <v>16.013.0004-0</v>
          </cell>
          <cell r="B18209">
            <v>20.82</v>
          </cell>
        </row>
        <row r="18210">
          <cell r="A18210" t="str">
            <v>16.013.0004-A</v>
          </cell>
          <cell r="B18210">
            <v>18.04</v>
          </cell>
        </row>
        <row r="18211">
          <cell r="A18211" t="str">
            <v>16.013.0005-0</v>
          </cell>
          <cell r="B18211">
            <v>17.73</v>
          </cell>
        </row>
        <row r="18212">
          <cell r="A18212" t="str">
            <v>16.013.0005-A</v>
          </cell>
          <cell r="B18212">
            <v>15.36</v>
          </cell>
        </row>
        <row r="18213">
          <cell r="A18213" t="str">
            <v>16.013.0006-0</v>
          </cell>
          <cell r="B18213">
            <v>18.649999999999999</v>
          </cell>
        </row>
        <row r="18214">
          <cell r="A18214" t="str">
            <v>16.013.0006-A</v>
          </cell>
          <cell r="B18214">
            <v>16.16</v>
          </cell>
        </row>
        <row r="18215">
          <cell r="A18215" t="str">
            <v>16.013.0007-0</v>
          </cell>
          <cell r="B18215">
            <v>15.96</v>
          </cell>
        </row>
        <row r="18216">
          <cell r="A18216" t="str">
            <v>16.013.0007-A</v>
          </cell>
          <cell r="B18216">
            <v>13.83</v>
          </cell>
        </row>
        <row r="18217">
          <cell r="A18217" t="str">
            <v>16.013.0009-0</v>
          </cell>
          <cell r="B18217">
            <v>14.18</v>
          </cell>
        </row>
        <row r="18218">
          <cell r="A18218" t="str">
            <v>16.013.0009-A</v>
          </cell>
          <cell r="B18218">
            <v>12.29</v>
          </cell>
        </row>
        <row r="18219">
          <cell r="A18219" t="str">
            <v>16.013.0010-0</v>
          </cell>
          <cell r="B18219">
            <v>19.22</v>
          </cell>
        </row>
        <row r="18220">
          <cell r="A18220" t="str">
            <v>16.013.0010-A</v>
          </cell>
          <cell r="B18220">
            <v>16.649999999999999</v>
          </cell>
        </row>
        <row r="18221">
          <cell r="A18221" t="str">
            <v>16.013.0015-0</v>
          </cell>
          <cell r="B18221">
            <v>63.85</v>
          </cell>
        </row>
        <row r="18222">
          <cell r="A18222" t="str">
            <v>16.013.0015-A</v>
          </cell>
          <cell r="B18222">
            <v>55.32</v>
          </cell>
        </row>
        <row r="18223">
          <cell r="A18223" t="str">
            <v>16.015.0001-0</v>
          </cell>
          <cell r="B18223">
            <v>28.52</v>
          </cell>
        </row>
        <row r="18224">
          <cell r="A18224" t="str">
            <v>16.015.0001-A</v>
          </cell>
          <cell r="B18224">
            <v>27.57</v>
          </cell>
        </row>
        <row r="18225">
          <cell r="A18225" t="str">
            <v>16.015.0005-0</v>
          </cell>
          <cell r="B18225">
            <v>34.17</v>
          </cell>
        </row>
        <row r="18226">
          <cell r="A18226" t="str">
            <v>16.015.0005-A</v>
          </cell>
          <cell r="B18226">
            <v>33.18</v>
          </cell>
        </row>
        <row r="18227">
          <cell r="A18227" t="str">
            <v>16.015.0010-0</v>
          </cell>
          <cell r="B18227">
            <v>23.52</v>
          </cell>
        </row>
        <row r="18228">
          <cell r="A18228" t="str">
            <v>16.015.0010-A</v>
          </cell>
          <cell r="B18228">
            <v>22.53</v>
          </cell>
        </row>
        <row r="18229">
          <cell r="A18229" t="str">
            <v>16.020.0001-0</v>
          </cell>
          <cell r="B18229">
            <v>69.3</v>
          </cell>
        </row>
        <row r="18230">
          <cell r="A18230" t="str">
            <v>16.020.0001-A</v>
          </cell>
          <cell r="B18230">
            <v>65.510000000000005</v>
          </cell>
        </row>
        <row r="18231">
          <cell r="A18231" t="str">
            <v>16.020.0002-0</v>
          </cell>
          <cell r="B18231">
            <v>73.05</v>
          </cell>
        </row>
        <row r="18232">
          <cell r="A18232" t="str">
            <v>16.020.0002-A</v>
          </cell>
          <cell r="B18232">
            <v>69.260000000000005</v>
          </cell>
        </row>
        <row r="18233">
          <cell r="A18233" t="str">
            <v>16.020.0003-0</v>
          </cell>
          <cell r="B18233">
            <v>90.34</v>
          </cell>
        </row>
        <row r="18234">
          <cell r="A18234" t="str">
            <v>16.020.0003-A</v>
          </cell>
          <cell r="B18234">
            <v>86.55</v>
          </cell>
        </row>
        <row r="18235">
          <cell r="A18235" t="str">
            <v>16.020.0004-0</v>
          </cell>
          <cell r="B18235">
            <v>114.91</v>
          </cell>
        </row>
        <row r="18236">
          <cell r="A18236" t="str">
            <v>16.020.0004-A</v>
          </cell>
          <cell r="B18236">
            <v>109.98</v>
          </cell>
        </row>
        <row r="18237">
          <cell r="A18237" t="str">
            <v>16.020.0005-0</v>
          </cell>
          <cell r="B18237">
            <v>62.37</v>
          </cell>
        </row>
        <row r="18238">
          <cell r="A18238" t="str">
            <v>16.020.0005-A</v>
          </cell>
          <cell r="B18238">
            <v>58.58</v>
          </cell>
        </row>
        <row r="18239">
          <cell r="A18239" t="str">
            <v>16.020.0006-0</v>
          </cell>
          <cell r="B18239">
            <v>157</v>
          </cell>
        </row>
        <row r="18240">
          <cell r="A18240" t="str">
            <v>16.020.0006-A</v>
          </cell>
          <cell r="B18240">
            <v>152.07</v>
          </cell>
        </row>
        <row r="18241">
          <cell r="A18241" t="str">
            <v>16.020.0008-0</v>
          </cell>
          <cell r="B18241">
            <v>63.35</v>
          </cell>
        </row>
        <row r="18242">
          <cell r="A18242" t="str">
            <v>16.020.0008-A</v>
          </cell>
          <cell r="B18242">
            <v>59.56</v>
          </cell>
        </row>
        <row r="18243">
          <cell r="A18243" t="str">
            <v>16.020.0009-0</v>
          </cell>
          <cell r="B18243">
            <v>103.01</v>
          </cell>
        </row>
        <row r="18244">
          <cell r="A18244" t="str">
            <v>16.020.0009-A</v>
          </cell>
          <cell r="B18244">
            <v>98.08</v>
          </cell>
        </row>
        <row r="18245">
          <cell r="A18245" t="str">
            <v>16.020.0012-0</v>
          </cell>
          <cell r="B18245">
            <v>10.31</v>
          </cell>
        </row>
        <row r="18246">
          <cell r="A18246" t="str">
            <v>16.020.0012-A</v>
          </cell>
          <cell r="B18246">
            <v>9.91</v>
          </cell>
        </row>
        <row r="18247">
          <cell r="A18247" t="str">
            <v>16.021.0002-0</v>
          </cell>
          <cell r="B18247">
            <v>111.25</v>
          </cell>
        </row>
        <row r="18248">
          <cell r="A18248" t="str">
            <v>16.021.0002-A</v>
          </cell>
          <cell r="B18248">
            <v>105.56</v>
          </cell>
        </row>
        <row r="18249">
          <cell r="A18249" t="str">
            <v>16.021.0003-0</v>
          </cell>
          <cell r="B18249">
            <v>130.78</v>
          </cell>
        </row>
        <row r="18250">
          <cell r="A18250" t="str">
            <v>16.021.0003-A</v>
          </cell>
          <cell r="B18250">
            <v>126.52</v>
          </cell>
        </row>
        <row r="18251">
          <cell r="A18251" t="str">
            <v>16.021.0005-0</v>
          </cell>
          <cell r="B18251">
            <v>67.599999999999994</v>
          </cell>
        </row>
        <row r="18252">
          <cell r="A18252" t="str">
            <v>16.021.0005-A</v>
          </cell>
          <cell r="B18252">
            <v>61.44</v>
          </cell>
        </row>
        <row r="18253">
          <cell r="A18253" t="str">
            <v>16.022.0002-0</v>
          </cell>
          <cell r="B18253">
            <v>109.79</v>
          </cell>
        </row>
        <row r="18254">
          <cell r="A18254" t="str">
            <v>16.022.0002-A</v>
          </cell>
          <cell r="B18254">
            <v>104.58</v>
          </cell>
        </row>
        <row r="18255">
          <cell r="A18255" t="str">
            <v>16.022.0004-0</v>
          </cell>
          <cell r="B18255">
            <v>87.4</v>
          </cell>
        </row>
        <row r="18256">
          <cell r="A18256" t="str">
            <v>16.022.0004-A</v>
          </cell>
          <cell r="B18256">
            <v>82.19</v>
          </cell>
        </row>
        <row r="18257">
          <cell r="A18257" t="str">
            <v>16.022.0006-0</v>
          </cell>
          <cell r="B18257">
            <v>76.83</v>
          </cell>
        </row>
        <row r="18258">
          <cell r="A18258" t="str">
            <v>16.022.0006-A</v>
          </cell>
          <cell r="B18258">
            <v>71.150000000000006</v>
          </cell>
        </row>
        <row r="18259">
          <cell r="A18259" t="str">
            <v>16.022.0010-0</v>
          </cell>
          <cell r="B18259">
            <v>49.68</v>
          </cell>
        </row>
        <row r="18260">
          <cell r="A18260" t="str">
            <v>16.022.0010-A</v>
          </cell>
          <cell r="B18260">
            <v>45.41</v>
          </cell>
        </row>
        <row r="18261">
          <cell r="A18261" t="str">
            <v>16.022.0012-0</v>
          </cell>
          <cell r="B18261">
            <v>63.22</v>
          </cell>
        </row>
        <row r="18262">
          <cell r="A18262" t="str">
            <v>16.022.0012-A</v>
          </cell>
          <cell r="B18262">
            <v>58.95</v>
          </cell>
        </row>
        <row r="18263">
          <cell r="A18263" t="str">
            <v>16.023.0004-0</v>
          </cell>
          <cell r="B18263">
            <v>84.26</v>
          </cell>
        </row>
        <row r="18264">
          <cell r="A18264" t="str">
            <v>16.023.0004-A</v>
          </cell>
          <cell r="B18264">
            <v>78.58</v>
          </cell>
        </row>
        <row r="18265">
          <cell r="A18265" t="str">
            <v>16.023.0005-0</v>
          </cell>
          <cell r="B18265">
            <v>123.93</v>
          </cell>
        </row>
        <row r="18266">
          <cell r="A18266" t="str">
            <v>16.023.0005-A</v>
          </cell>
          <cell r="B18266">
            <v>118.01</v>
          </cell>
        </row>
        <row r="18267">
          <cell r="A18267" t="str">
            <v>16.024.0004-0</v>
          </cell>
          <cell r="B18267">
            <v>61.21</v>
          </cell>
        </row>
        <row r="18268">
          <cell r="A18268" t="str">
            <v>16.024.0004-A</v>
          </cell>
          <cell r="B18268">
            <v>56.95</v>
          </cell>
        </row>
        <row r="18269">
          <cell r="A18269" t="str">
            <v>16.024.0005-0</v>
          </cell>
          <cell r="B18269">
            <v>62.67</v>
          </cell>
        </row>
        <row r="18270">
          <cell r="A18270" t="str">
            <v>16.024.0005-A</v>
          </cell>
          <cell r="B18270">
            <v>58.41</v>
          </cell>
        </row>
        <row r="18271">
          <cell r="A18271" t="str">
            <v>16.024.0006-0</v>
          </cell>
          <cell r="B18271">
            <v>58.15</v>
          </cell>
        </row>
        <row r="18272">
          <cell r="A18272" t="str">
            <v>16.024.0006-A</v>
          </cell>
          <cell r="B18272">
            <v>53.89</v>
          </cell>
        </row>
        <row r="18273">
          <cell r="A18273" t="str">
            <v>16.024.0007-0</v>
          </cell>
          <cell r="B18273">
            <v>59.39</v>
          </cell>
        </row>
        <row r="18274">
          <cell r="A18274" t="str">
            <v>16.024.0007-A</v>
          </cell>
          <cell r="B18274">
            <v>55.13</v>
          </cell>
        </row>
        <row r="18275">
          <cell r="A18275" t="str">
            <v>16.024.0009-0</v>
          </cell>
          <cell r="B18275">
            <v>74.7</v>
          </cell>
        </row>
        <row r="18276">
          <cell r="A18276" t="str">
            <v>16.024.0009-A</v>
          </cell>
          <cell r="B18276">
            <v>70.430000000000007</v>
          </cell>
        </row>
        <row r="18277">
          <cell r="A18277" t="str">
            <v>16.024.0015-0</v>
          </cell>
          <cell r="B18277">
            <v>118.89</v>
          </cell>
        </row>
        <row r="18278">
          <cell r="A18278" t="str">
            <v>16.024.0015-A</v>
          </cell>
          <cell r="B18278">
            <v>113.68</v>
          </cell>
        </row>
        <row r="18279">
          <cell r="A18279" t="str">
            <v>16.025.0015-0</v>
          </cell>
          <cell r="B18279">
            <v>135.47999999999999</v>
          </cell>
        </row>
        <row r="18280">
          <cell r="A18280" t="str">
            <v>16.025.0015-A</v>
          </cell>
          <cell r="B18280">
            <v>129.56</v>
          </cell>
        </row>
        <row r="18281">
          <cell r="A18281" t="str">
            <v>16.026.0001-0</v>
          </cell>
          <cell r="B18281">
            <v>66.28</v>
          </cell>
        </row>
        <row r="18282">
          <cell r="A18282" t="str">
            <v>16.026.0001-A</v>
          </cell>
          <cell r="B18282">
            <v>60.33</v>
          </cell>
        </row>
        <row r="18283">
          <cell r="A18283" t="str">
            <v>16.026.0002-0</v>
          </cell>
          <cell r="B18283">
            <v>81.14</v>
          </cell>
        </row>
        <row r="18284">
          <cell r="A18284" t="str">
            <v>16.026.0002-A</v>
          </cell>
          <cell r="B18284">
            <v>75.09</v>
          </cell>
        </row>
        <row r="18285">
          <cell r="A18285" t="str">
            <v>16.026.0005-0</v>
          </cell>
          <cell r="B18285">
            <v>80.459999999999994</v>
          </cell>
        </row>
        <row r="18286">
          <cell r="A18286" t="str">
            <v>16.026.0005-A</v>
          </cell>
          <cell r="B18286">
            <v>74.89</v>
          </cell>
        </row>
        <row r="18287">
          <cell r="A18287" t="str">
            <v>16.026.0010-0</v>
          </cell>
          <cell r="B18287">
            <v>63.99</v>
          </cell>
        </row>
        <row r="18288">
          <cell r="A18288" t="str">
            <v>16.026.0010-A</v>
          </cell>
          <cell r="B18288">
            <v>58.42</v>
          </cell>
        </row>
        <row r="18289">
          <cell r="A18289" t="str">
            <v>16.026.0030-0</v>
          </cell>
          <cell r="B18289">
            <v>64.02</v>
          </cell>
        </row>
        <row r="18290">
          <cell r="A18290" t="str">
            <v>16.026.0030-A</v>
          </cell>
          <cell r="B18290">
            <v>57.09</v>
          </cell>
        </row>
        <row r="18291">
          <cell r="A18291" t="str">
            <v>16.027.0001-0</v>
          </cell>
          <cell r="B18291">
            <v>84.08</v>
          </cell>
        </row>
        <row r="18292">
          <cell r="A18292" t="str">
            <v>16.027.0001-A</v>
          </cell>
          <cell r="B18292">
            <v>78.52</v>
          </cell>
        </row>
        <row r="18293">
          <cell r="A18293" t="str">
            <v>16.028.0015-0</v>
          </cell>
          <cell r="B18293">
            <v>68.73</v>
          </cell>
        </row>
        <row r="18294">
          <cell r="A18294" t="str">
            <v>16.028.0015-A</v>
          </cell>
          <cell r="B18294">
            <v>63.16</v>
          </cell>
        </row>
        <row r="18295">
          <cell r="A18295" t="str">
            <v>16.028.0020-0</v>
          </cell>
          <cell r="B18295">
            <v>58.27</v>
          </cell>
        </row>
        <row r="18296">
          <cell r="A18296" t="str">
            <v>16.028.0020-A</v>
          </cell>
          <cell r="B18296">
            <v>51.99</v>
          </cell>
        </row>
        <row r="18297">
          <cell r="A18297" t="str">
            <v>16.028.0022-0</v>
          </cell>
          <cell r="B18297">
            <v>58.27</v>
          </cell>
        </row>
        <row r="18298">
          <cell r="A18298" t="str">
            <v>16.028.0022-A</v>
          </cell>
          <cell r="B18298">
            <v>51.99</v>
          </cell>
        </row>
        <row r="18299">
          <cell r="A18299" t="str">
            <v>16.028.0023-0</v>
          </cell>
          <cell r="B18299">
            <v>141.08000000000001</v>
          </cell>
        </row>
        <row r="18300">
          <cell r="A18300" t="str">
            <v>16.028.0023-A</v>
          </cell>
          <cell r="B18300">
            <v>135.52000000000001</v>
          </cell>
        </row>
        <row r="18301">
          <cell r="A18301" t="str">
            <v>16.028.0026-0</v>
          </cell>
          <cell r="B18301">
            <v>122.54</v>
          </cell>
        </row>
        <row r="18302">
          <cell r="A18302" t="str">
            <v>16.028.0026-A</v>
          </cell>
          <cell r="B18302">
            <v>118.94</v>
          </cell>
        </row>
        <row r="18303">
          <cell r="A18303" t="str">
            <v>16.028.0030-0</v>
          </cell>
          <cell r="B18303">
            <v>32.18</v>
          </cell>
        </row>
        <row r="18304">
          <cell r="A18304" t="str">
            <v>16.028.0030-A</v>
          </cell>
          <cell r="B18304">
            <v>31.79</v>
          </cell>
        </row>
        <row r="18305">
          <cell r="A18305" t="str">
            <v>16.029.0001-0</v>
          </cell>
          <cell r="B18305">
            <v>144.07</v>
          </cell>
        </row>
        <row r="18306">
          <cell r="A18306" t="str">
            <v>16.029.0001-A</v>
          </cell>
          <cell r="B18306">
            <v>138.1</v>
          </cell>
        </row>
        <row r="18307">
          <cell r="A18307" t="str">
            <v>16.030.0001-0</v>
          </cell>
          <cell r="B18307">
            <v>17.82</v>
          </cell>
        </row>
        <row r="18308">
          <cell r="A18308" t="str">
            <v>16.030.0001-A</v>
          </cell>
          <cell r="B18308">
            <v>17.07</v>
          </cell>
        </row>
        <row r="18309">
          <cell r="A18309" t="str">
            <v>16.030.0005-0</v>
          </cell>
          <cell r="B18309">
            <v>9.67</v>
          </cell>
        </row>
        <row r="18310">
          <cell r="A18310" t="str">
            <v>16.030.0005-A</v>
          </cell>
          <cell r="B18310">
            <v>9.19</v>
          </cell>
        </row>
        <row r="18311">
          <cell r="A18311" t="str">
            <v>16.030.0007-0</v>
          </cell>
          <cell r="B18311">
            <v>4.2699999999999996</v>
          </cell>
        </row>
        <row r="18312">
          <cell r="A18312" t="str">
            <v>16.030.0007-A</v>
          </cell>
          <cell r="B18312">
            <v>3.97</v>
          </cell>
        </row>
        <row r="18313">
          <cell r="A18313" t="str">
            <v>16.030.0009-0</v>
          </cell>
          <cell r="B18313">
            <v>30.15</v>
          </cell>
        </row>
        <row r="18314">
          <cell r="A18314" t="str">
            <v>16.030.0009-A</v>
          </cell>
          <cell r="B18314">
            <v>29.22</v>
          </cell>
        </row>
        <row r="18315">
          <cell r="A18315" t="str">
            <v>16.030.0010-0</v>
          </cell>
          <cell r="B18315">
            <v>101.86</v>
          </cell>
        </row>
        <row r="18316">
          <cell r="A18316" t="str">
            <v>16.030.0010-A</v>
          </cell>
          <cell r="B18316">
            <v>97.87</v>
          </cell>
        </row>
        <row r="18317">
          <cell r="A18317" t="str">
            <v>16.030.0013-0</v>
          </cell>
          <cell r="B18317">
            <v>69.010000000000005</v>
          </cell>
        </row>
        <row r="18318">
          <cell r="A18318" t="str">
            <v>16.030.0013-A</v>
          </cell>
          <cell r="B18318">
            <v>65.56</v>
          </cell>
        </row>
        <row r="18319">
          <cell r="A18319" t="str">
            <v>16.030.0030-0</v>
          </cell>
          <cell r="B18319">
            <v>64.8</v>
          </cell>
        </row>
        <row r="18320">
          <cell r="A18320" t="str">
            <v>16.030.0030-A</v>
          </cell>
          <cell r="B18320">
            <v>60.62</v>
          </cell>
        </row>
        <row r="18321">
          <cell r="A18321" t="str">
            <v>16.031.0025-0</v>
          </cell>
          <cell r="B18321">
            <v>76.38</v>
          </cell>
        </row>
        <row r="18322">
          <cell r="A18322" t="str">
            <v>16.031.0025-A</v>
          </cell>
          <cell r="B18322">
            <v>70.22</v>
          </cell>
        </row>
        <row r="18323">
          <cell r="A18323" t="str">
            <v>16.032.0001-0</v>
          </cell>
          <cell r="B18323">
            <v>142.58000000000001</v>
          </cell>
        </row>
        <row r="18324">
          <cell r="A18324" t="str">
            <v>16.032.0001-A</v>
          </cell>
          <cell r="B18324">
            <v>136.81</v>
          </cell>
        </row>
        <row r="18325">
          <cell r="A18325" t="str">
            <v>16.033.0002-0</v>
          </cell>
          <cell r="B18325">
            <v>25.06</v>
          </cell>
        </row>
        <row r="18326">
          <cell r="A18326" t="str">
            <v>16.033.0002-A</v>
          </cell>
          <cell r="B18326">
            <v>24.16</v>
          </cell>
        </row>
        <row r="18327">
          <cell r="A18327" t="str">
            <v>16.034.0003-0</v>
          </cell>
          <cell r="B18327">
            <v>83.51</v>
          </cell>
        </row>
        <row r="18328">
          <cell r="A18328" t="str">
            <v>16.034.0003-A</v>
          </cell>
          <cell r="B18328">
            <v>77.349999999999994</v>
          </cell>
        </row>
        <row r="18329">
          <cell r="A18329" t="str">
            <v>16.034.0006-0</v>
          </cell>
          <cell r="B18329">
            <v>16</v>
          </cell>
        </row>
        <row r="18330">
          <cell r="A18330" t="str">
            <v>16.034.0006-A</v>
          </cell>
          <cell r="B18330">
            <v>14.58</v>
          </cell>
        </row>
        <row r="18331">
          <cell r="A18331" t="str">
            <v>16.035.0005-0</v>
          </cell>
          <cell r="B18331">
            <v>27.69</v>
          </cell>
        </row>
        <row r="18332">
          <cell r="A18332" t="str">
            <v>16.035.0005-A</v>
          </cell>
          <cell r="B18332">
            <v>26.27</v>
          </cell>
        </row>
        <row r="18333">
          <cell r="A18333" t="str">
            <v>16.036.0010-0</v>
          </cell>
          <cell r="B18333">
            <v>78.11</v>
          </cell>
        </row>
        <row r="18334">
          <cell r="A18334" t="str">
            <v>16.036.0010-A</v>
          </cell>
          <cell r="B18334">
            <v>75.81</v>
          </cell>
        </row>
        <row r="18335">
          <cell r="A18335" t="str">
            <v>16.036.0015-0</v>
          </cell>
          <cell r="B18335">
            <v>93.1</v>
          </cell>
        </row>
        <row r="18336">
          <cell r="A18336" t="str">
            <v>16.036.0015-A</v>
          </cell>
          <cell r="B18336">
            <v>90.43</v>
          </cell>
        </row>
        <row r="18337">
          <cell r="A18337" t="str">
            <v>16.036.0020-0</v>
          </cell>
          <cell r="B18337">
            <v>144.65</v>
          </cell>
        </row>
        <row r="18338">
          <cell r="A18338" t="str">
            <v>16.036.0020-A</v>
          </cell>
          <cell r="B18338">
            <v>141.61000000000001</v>
          </cell>
        </row>
        <row r="18339">
          <cell r="A18339" t="str">
            <v>16.036.0022-0</v>
          </cell>
          <cell r="B18339">
            <v>176.89</v>
          </cell>
        </row>
        <row r="18340">
          <cell r="A18340" t="str">
            <v>16.036.0022-A</v>
          </cell>
          <cell r="B18340">
            <v>173.61</v>
          </cell>
        </row>
        <row r="18341">
          <cell r="A18341" t="str">
            <v>16.036.0025-0</v>
          </cell>
          <cell r="B18341">
            <v>33.700000000000003</v>
          </cell>
        </row>
        <row r="18342">
          <cell r="A18342" t="str">
            <v>16.036.0025-A</v>
          </cell>
          <cell r="B18342">
            <v>32.46</v>
          </cell>
        </row>
        <row r="18343">
          <cell r="A18343" t="str">
            <v>16.036.0030-0</v>
          </cell>
          <cell r="B18343">
            <v>80.55</v>
          </cell>
        </row>
        <row r="18344">
          <cell r="A18344" t="str">
            <v>16.036.0030-A</v>
          </cell>
          <cell r="B18344">
            <v>78.260000000000005</v>
          </cell>
        </row>
        <row r="18345">
          <cell r="A18345" t="str">
            <v>16.036.0035-0</v>
          </cell>
          <cell r="B18345">
            <v>95.92</v>
          </cell>
        </row>
        <row r="18346">
          <cell r="A18346" t="str">
            <v>16.036.0035-A</v>
          </cell>
          <cell r="B18346">
            <v>93.25</v>
          </cell>
        </row>
        <row r="18347">
          <cell r="A18347" t="str">
            <v>16.036.0040-0</v>
          </cell>
          <cell r="B18347">
            <v>148.79</v>
          </cell>
        </row>
        <row r="18348">
          <cell r="A18348" t="str">
            <v>16.036.0040-A</v>
          </cell>
          <cell r="B18348">
            <v>145.74</v>
          </cell>
        </row>
        <row r="18349">
          <cell r="A18349" t="str">
            <v>16.036.0043-0</v>
          </cell>
          <cell r="B18349">
            <v>182.53</v>
          </cell>
        </row>
        <row r="18350">
          <cell r="A18350" t="str">
            <v>16.036.0043-A</v>
          </cell>
          <cell r="B18350">
            <v>179.25</v>
          </cell>
        </row>
        <row r="18351">
          <cell r="A18351" t="str">
            <v>16.036.0050-0</v>
          </cell>
          <cell r="B18351">
            <v>99.93</v>
          </cell>
        </row>
        <row r="18352">
          <cell r="A18352" t="str">
            <v>16.036.0050-A</v>
          </cell>
          <cell r="B18352">
            <v>97.17</v>
          </cell>
        </row>
        <row r="18353">
          <cell r="A18353" t="str">
            <v>16.036.0055-0</v>
          </cell>
          <cell r="B18353">
            <v>118.58</v>
          </cell>
        </row>
        <row r="18354">
          <cell r="A18354" t="str">
            <v>16.036.0055-A</v>
          </cell>
          <cell r="B18354">
            <v>115.44</v>
          </cell>
        </row>
        <row r="18355">
          <cell r="A18355" t="str">
            <v>16.036.0060-0</v>
          </cell>
          <cell r="B18355">
            <v>184.76</v>
          </cell>
        </row>
        <row r="18356">
          <cell r="A18356" t="str">
            <v>16.036.0060-A</v>
          </cell>
          <cell r="B18356">
            <v>181.25</v>
          </cell>
        </row>
        <row r="18357">
          <cell r="A18357" t="str">
            <v>16.036.0062-0</v>
          </cell>
          <cell r="B18357">
            <v>226.15</v>
          </cell>
        </row>
        <row r="18358">
          <cell r="A18358" t="str">
            <v>16.036.0062-A</v>
          </cell>
          <cell r="B18358">
            <v>222.39</v>
          </cell>
        </row>
        <row r="18359">
          <cell r="A18359" t="str">
            <v>16.036.0065-0</v>
          </cell>
          <cell r="B18359">
            <v>44.56</v>
          </cell>
        </row>
        <row r="18360">
          <cell r="A18360" t="str">
            <v>16.036.0065-A</v>
          </cell>
          <cell r="B18360">
            <v>42.84</v>
          </cell>
        </row>
        <row r="18361">
          <cell r="A18361" t="str">
            <v>16.036.0070-0</v>
          </cell>
          <cell r="B18361">
            <v>102.38</v>
          </cell>
        </row>
        <row r="18362">
          <cell r="A18362" t="str">
            <v>16.036.0070-A</v>
          </cell>
          <cell r="B18362">
            <v>99.61</v>
          </cell>
        </row>
        <row r="18363">
          <cell r="A18363" t="str">
            <v>16.036.0075-0</v>
          </cell>
          <cell r="B18363">
            <v>121.4</v>
          </cell>
        </row>
        <row r="18364">
          <cell r="A18364" t="str">
            <v>16.036.0075-A</v>
          </cell>
          <cell r="B18364">
            <v>118.26</v>
          </cell>
        </row>
        <row r="18365">
          <cell r="A18365" t="str">
            <v>16.036.0080-0</v>
          </cell>
          <cell r="B18365">
            <v>188.9</v>
          </cell>
        </row>
        <row r="18366">
          <cell r="A18366" t="str">
            <v>16.036.0080-A</v>
          </cell>
          <cell r="B18366">
            <v>185.38</v>
          </cell>
        </row>
        <row r="18367">
          <cell r="A18367" t="str">
            <v>16.036.0083-0</v>
          </cell>
          <cell r="B18367">
            <v>231.79</v>
          </cell>
        </row>
        <row r="18368">
          <cell r="A18368" t="str">
            <v>16.036.0083-A</v>
          </cell>
          <cell r="B18368">
            <v>228.03</v>
          </cell>
        </row>
        <row r="18369">
          <cell r="A18369" t="str">
            <v>17.012.0010-0</v>
          </cell>
          <cell r="B18369">
            <v>7.9</v>
          </cell>
        </row>
        <row r="18370">
          <cell r="A18370" t="str">
            <v>17.012.0010-A</v>
          </cell>
          <cell r="B18370">
            <v>6.88</v>
          </cell>
        </row>
        <row r="18371">
          <cell r="A18371" t="str">
            <v>17.012.0011-0</v>
          </cell>
          <cell r="B18371">
            <v>10.5</v>
          </cell>
        </row>
        <row r="18372">
          <cell r="A18372" t="str">
            <v>17.012.0011-A</v>
          </cell>
          <cell r="B18372">
            <v>9.14</v>
          </cell>
        </row>
        <row r="18373">
          <cell r="A18373" t="str">
            <v>17.012.0012-0</v>
          </cell>
          <cell r="B18373">
            <v>8.73</v>
          </cell>
        </row>
        <row r="18374">
          <cell r="A18374" t="str">
            <v>17.012.0012-A</v>
          </cell>
          <cell r="B18374">
            <v>7.7</v>
          </cell>
        </row>
        <row r="18375">
          <cell r="A18375" t="str">
            <v>17.012.0013-0</v>
          </cell>
          <cell r="B18375">
            <v>11.32</v>
          </cell>
        </row>
        <row r="18376">
          <cell r="A18376" t="str">
            <v>17.012.0013-A</v>
          </cell>
          <cell r="B18376">
            <v>9.9600000000000009</v>
          </cell>
        </row>
        <row r="18377">
          <cell r="A18377" t="str">
            <v>17.012.0015-0</v>
          </cell>
          <cell r="B18377">
            <v>11.98</v>
          </cell>
        </row>
        <row r="18378">
          <cell r="A18378" t="str">
            <v>17.012.0015-A</v>
          </cell>
          <cell r="B18378">
            <v>10.45</v>
          </cell>
        </row>
        <row r="18379">
          <cell r="A18379" t="str">
            <v>17.012.0030-0</v>
          </cell>
          <cell r="B18379">
            <v>3.32</v>
          </cell>
        </row>
        <row r="18380">
          <cell r="A18380" t="str">
            <v>17.012.0030-A</v>
          </cell>
          <cell r="B18380">
            <v>2.93</v>
          </cell>
        </row>
        <row r="18381">
          <cell r="A18381" t="str">
            <v>17.012.0040-0</v>
          </cell>
          <cell r="B18381">
            <v>13.64</v>
          </cell>
        </row>
        <row r="18382">
          <cell r="A18382" t="str">
            <v>17.012.0040-A</v>
          </cell>
          <cell r="B18382">
            <v>12.51</v>
          </cell>
        </row>
        <row r="18383">
          <cell r="A18383" t="str">
            <v>17.013.0030-0</v>
          </cell>
          <cell r="B18383">
            <v>48.35</v>
          </cell>
        </row>
        <row r="18384">
          <cell r="A18384" t="str">
            <v>17.013.0030-A</v>
          </cell>
          <cell r="B18384">
            <v>47.08</v>
          </cell>
        </row>
        <row r="18385">
          <cell r="A18385" t="str">
            <v>17.013.0031-0</v>
          </cell>
          <cell r="B18385">
            <v>89.71</v>
          </cell>
        </row>
        <row r="18386">
          <cell r="A18386" t="str">
            <v>17.013.0031-A</v>
          </cell>
          <cell r="B18386">
            <v>88.07</v>
          </cell>
        </row>
        <row r="18387">
          <cell r="A18387" t="str">
            <v>17.013.0070-0</v>
          </cell>
          <cell r="B18387">
            <v>20.09</v>
          </cell>
        </row>
        <row r="18388">
          <cell r="A18388" t="str">
            <v>17.013.0070-A</v>
          </cell>
          <cell r="B18388">
            <v>18.82</v>
          </cell>
        </row>
        <row r="18389">
          <cell r="A18389" t="str">
            <v>17.013.0095-1</v>
          </cell>
          <cell r="B18389">
            <v>26.84</v>
          </cell>
        </row>
        <row r="18390">
          <cell r="A18390" t="str">
            <v>17.013.0095-B</v>
          </cell>
          <cell r="B18390">
            <v>24.93</v>
          </cell>
        </row>
        <row r="18391">
          <cell r="A18391" t="str">
            <v>17.013.0100-0</v>
          </cell>
          <cell r="B18391">
            <v>49.71</v>
          </cell>
        </row>
        <row r="18392">
          <cell r="A18392" t="str">
            <v>17.013.0100-A</v>
          </cell>
          <cell r="B18392">
            <v>46.15</v>
          </cell>
        </row>
        <row r="18393">
          <cell r="A18393" t="str">
            <v>17.014.0010-0</v>
          </cell>
          <cell r="B18393">
            <v>7.5</v>
          </cell>
        </row>
        <row r="18394">
          <cell r="A18394" t="str">
            <v>17.014.0010-A</v>
          </cell>
          <cell r="B18394">
            <v>7.5</v>
          </cell>
        </row>
        <row r="18395">
          <cell r="A18395" t="str">
            <v>17.014.0015-0</v>
          </cell>
          <cell r="B18395">
            <v>4</v>
          </cell>
        </row>
        <row r="18396">
          <cell r="A18396" t="str">
            <v>17.014.0015-A</v>
          </cell>
          <cell r="B18396">
            <v>4</v>
          </cell>
        </row>
        <row r="18397">
          <cell r="A18397" t="str">
            <v>17.017.0010-0</v>
          </cell>
          <cell r="B18397">
            <v>19.829999999999998</v>
          </cell>
        </row>
        <row r="18398">
          <cell r="A18398" t="str">
            <v>17.017.0010-A</v>
          </cell>
          <cell r="B18398">
            <v>17.579999999999998</v>
          </cell>
        </row>
        <row r="18399">
          <cell r="A18399" t="str">
            <v>17.017.0020-0</v>
          </cell>
          <cell r="B18399">
            <v>6.02</v>
          </cell>
        </row>
        <row r="18400">
          <cell r="A18400" t="str">
            <v>17.017.0020-A</v>
          </cell>
          <cell r="B18400">
            <v>5.55</v>
          </cell>
        </row>
        <row r="18401">
          <cell r="A18401" t="str">
            <v>17.017.0030-0</v>
          </cell>
          <cell r="B18401">
            <v>29.98</v>
          </cell>
        </row>
        <row r="18402">
          <cell r="A18402" t="str">
            <v>17.017.0030-A</v>
          </cell>
          <cell r="B18402">
            <v>26.98</v>
          </cell>
        </row>
        <row r="18403">
          <cell r="A18403" t="str">
            <v>17.017.0040-0</v>
          </cell>
          <cell r="B18403">
            <v>20.85</v>
          </cell>
        </row>
        <row r="18404">
          <cell r="A18404" t="str">
            <v>17.017.0040-A</v>
          </cell>
          <cell r="B18404">
            <v>18.78</v>
          </cell>
        </row>
        <row r="18405">
          <cell r="A18405" t="str">
            <v>17.017.0041-0</v>
          </cell>
          <cell r="B18405">
            <v>10.36</v>
          </cell>
        </row>
        <row r="18406">
          <cell r="A18406" t="str">
            <v>17.017.0041-A</v>
          </cell>
          <cell r="B18406">
            <v>9.43</v>
          </cell>
        </row>
        <row r="18407">
          <cell r="A18407" t="str">
            <v>17.017.0042-0</v>
          </cell>
          <cell r="B18407">
            <v>2.33</v>
          </cell>
        </row>
        <row r="18408">
          <cell r="A18408" t="str">
            <v>17.017.0042-A</v>
          </cell>
          <cell r="B18408">
            <v>2.14</v>
          </cell>
        </row>
        <row r="18409">
          <cell r="A18409" t="str">
            <v>17.017.0050-0</v>
          </cell>
          <cell r="B18409">
            <v>29.15</v>
          </cell>
        </row>
        <row r="18410">
          <cell r="A18410" t="str">
            <v>17.017.0050-A</v>
          </cell>
          <cell r="B18410">
            <v>26.15</v>
          </cell>
        </row>
        <row r="18411">
          <cell r="A18411" t="str">
            <v>17.017.0053-0</v>
          </cell>
          <cell r="B18411">
            <v>11.56</v>
          </cell>
        </row>
        <row r="18412">
          <cell r="A18412" t="str">
            <v>17.017.0053-A</v>
          </cell>
          <cell r="B18412">
            <v>10.4</v>
          </cell>
        </row>
        <row r="18413">
          <cell r="A18413" t="str">
            <v>17.017.0060-0</v>
          </cell>
          <cell r="B18413">
            <v>12.69</v>
          </cell>
        </row>
        <row r="18414">
          <cell r="A18414" t="str">
            <v>17.017.0060-A</v>
          </cell>
          <cell r="B18414">
            <v>11.37</v>
          </cell>
        </row>
        <row r="18415">
          <cell r="A18415" t="str">
            <v>17.017.0061-0</v>
          </cell>
          <cell r="B18415">
            <v>16.350000000000001</v>
          </cell>
        </row>
        <row r="18416">
          <cell r="A18416" t="str">
            <v>17.017.0061-A</v>
          </cell>
          <cell r="B18416">
            <v>14.67</v>
          </cell>
        </row>
        <row r="18417">
          <cell r="A18417" t="str">
            <v>17.017.0062-0</v>
          </cell>
          <cell r="B18417">
            <v>9.0299999999999994</v>
          </cell>
        </row>
        <row r="18418">
          <cell r="A18418" t="str">
            <v>17.017.0062-A</v>
          </cell>
          <cell r="B18418">
            <v>8.2799999999999994</v>
          </cell>
        </row>
        <row r="18419">
          <cell r="A18419" t="str">
            <v>17.017.0070-0</v>
          </cell>
          <cell r="B18419">
            <v>21.51</v>
          </cell>
        </row>
        <row r="18420">
          <cell r="A18420" t="str">
            <v>17.017.0070-A</v>
          </cell>
          <cell r="B18420">
            <v>20.54</v>
          </cell>
        </row>
        <row r="18421">
          <cell r="A18421" t="str">
            <v>17.017.0100-0</v>
          </cell>
          <cell r="B18421">
            <v>34.56</v>
          </cell>
        </row>
        <row r="18422">
          <cell r="A18422" t="str">
            <v>17.017.0100-A</v>
          </cell>
          <cell r="B18422">
            <v>31.56</v>
          </cell>
        </row>
        <row r="18423">
          <cell r="A18423" t="str">
            <v>17.017.0110-0</v>
          </cell>
          <cell r="B18423">
            <v>22.96</v>
          </cell>
        </row>
        <row r="18424">
          <cell r="A18424" t="str">
            <v>17.017.0110-A</v>
          </cell>
          <cell r="B18424">
            <v>20.98</v>
          </cell>
        </row>
        <row r="18425">
          <cell r="A18425" t="str">
            <v>17.017.0120-1</v>
          </cell>
          <cell r="B18425">
            <v>6.66</v>
          </cell>
        </row>
        <row r="18426">
          <cell r="A18426" t="str">
            <v>17.017.0120-B</v>
          </cell>
          <cell r="B18426">
            <v>6.18</v>
          </cell>
        </row>
        <row r="18427">
          <cell r="A18427" t="str">
            <v>17.017.0130-0</v>
          </cell>
          <cell r="B18427">
            <v>14.17</v>
          </cell>
        </row>
        <row r="18428">
          <cell r="A18428" t="str">
            <v>17.017.0130-A</v>
          </cell>
          <cell r="B18428">
            <v>12.94</v>
          </cell>
        </row>
        <row r="18429">
          <cell r="A18429" t="str">
            <v>17.017.0140-0</v>
          </cell>
          <cell r="B18429">
            <v>6.02</v>
          </cell>
        </row>
        <row r="18430">
          <cell r="A18430" t="str">
            <v>17.017.0140-A</v>
          </cell>
          <cell r="B18430">
            <v>5.55</v>
          </cell>
        </row>
        <row r="18431">
          <cell r="A18431" t="str">
            <v>17.017.0150-0</v>
          </cell>
          <cell r="B18431">
            <v>11.13</v>
          </cell>
        </row>
        <row r="18432">
          <cell r="A18432" t="str">
            <v>17.017.0150-A</v>
          </cell>
          <cell r="B18432">
            <v>10</v>
          </cell>
        </row>
        <row r="18433">
          <cell r="A18433" t="str">
            <v>17.017.0155-0</v>
          </cell>
          <cell r="B18433">
            <v>15.01</v>
          </cell>
        </row>
        <row r="18434">
          <cell r="A18434" t="str">
            <v>17.017.0155-A</v>
          </cell>
          <cell r="B18434">
            <v>13.58</v>
          </cell>
        </row>
        <row r="18435">
          <cell r="A18435" t="str">
            <v>17.017.0160-0</v>
          </cell>
          <cell r="B18435">
            <v>13.8</v>
          </cell>
        </row>
        <row r="18436">
          <cell r="A18436" t="str">
            <v>17.017.0160-A</v>
          </cell>
          <cell r="B18436">
            <v>12.44</v>
          </cell>
        </row>
        <row r="18437">
          <cell r="A18437" t="str">
            <v>17.017.0161-0</v>
          </cell>
          <cell r="B18437">
            <v>10.83</v>
          </cell>
        </row>
        <row r="18438">
          <cell r="A18438" t="str">
            <v>17.017.0161-A</v>
          </cell>
          <cell r="B18438">
            <v>9.7100000000000009</v>
          </cell>
        </row>
        <row r="18439">
          <cell r="A18439" t="str">
            <v>17.017.0169-0</v>
          </cell>
          <cell r="B18439">
            <v>34.880000000000003</v>
          </cell>
        </row>
        <row r="18440">
          <cell r="A18440" t="str">
            <v>17.017.0169-A</v>
          </cell>
          <cell r="B18440">
            <v>31.78</v>
          </cell>
        </row>
        <row r="18441">
          <cell r="A18441" t="str">
            <v>17.017.0175-0</v>
          </cell>
          <cell r="B18441">
            <v>13.03</v>
          </cell>
        </row>
        <row r="18442">
          <cell r="A18442" t="str">
            <v>17.017.0175-A</v>
          </cell>
          <cell r="B18442">
            <v>11.72</v>
          </cell>
        </row>
        <row r="18443">
          <cell r="A18443" t="str">
            <v>17.017.0176-0</v>
          </cell>
          <cell r="B18443">
            <v>15.6</v>
          </cell>
        </row>
        <row r="18444">
          <cell r="A18444" t="str">
            <v>17.017.0176-A</v>
          </cell>
          <cell r="B18444">
            <v>13.88</v>
          </cell>
        </row>
        <row r="18445">
          <cell r="A18445" t="str">
            <v>17.017.0225-0</v>
          </cell>
          <cell r="B18445">
            <v>15.36</v>
          </cell>
        </row>
        <row r="18446">
          <cell r="A18446" t="str">
            <v>17.017.0225-A</v>
          </cell>
          <cell r="B18446">
            <v>13.44</v>
          </cell>
        </row>
        <row r="18447">
          <cell r="A18447" t="str">
            <v>17.017.0227-0</v>
          </cell>
          <cell r="B18447">
            <v>4.55</v>
          </cell>
        </row>
        <row r="18448">
          <cell r="A18448" t="str">
            <v>17.017.0227-A</v>
          </cell>
          <cell r="B18448">
            <v>3.97</v>
          </cell>
        </row>
        <row r="18449">
          <cell r="A18449" t="str">
            <v>17.017.0228-0</v>
          </cell>
          <cell r="B18449">
            <v>9.9499999999999993</v>
          </cell>
        </row>
        <row r="18450">
          <cell r="A18450" t="str">
            <v>17.017.0228-A</v>
          </cell>
          <cell r="B18450">
            <v>8.75</v>
          </cell>
        </row>
        <row r="18451">
          <cell r="A18451" t="str">
            <v>17.017.0230-0</v>
          </cell>
          <cell r="B18451">
            <v>10.01</v>
          </cell>
        </row>
        <row r="18452">
          <cell r="A18452" t="str">
            <v>17.017.0230-A</v>
          </cell>
          <cell r="B18452">
            <v>8.81</v>
          </cell>
        </row>
        <row r="18453">
          <cell r="A18453" t="str">
            <v>17.017.0240-0</v>
          </cell>
          <cell r="B18453">
            <v>7.16</v>
          </cell>
        </row>
        <row r="18454">
          <cell r="A18454" t="str">
            <v>17.017.0240-A</v>
          </cell>
          <cell r="B18454">
            <v>6.27</v>
          </cell>
        </row>
        <row r="18455">
          <cell r="A18455" t="str">
            <v>17.017.0245-0</v>
          </cell>
          <cell r="B18455">
            <v>28.01</v>
          </cell>
        </row>
        <row r="18456">
          <cell r="A18456" t="str">
            <v>17.017.0245-A</v>
          </cell>
          <cell r="B18456">
            <v>24.76</v>
          </cell>
        </row>
        <row r="18457">
          <cell r="A18457" t="str">
            <v>17.017.0300-1</v>
          </cell>
          <cell r="B18457">
            <v>16.059999999999999</v>
          </cell>
        </row>
        <row r="18458">
          <cell r="A18458" t="str">
            <v>17.017.0300-B</v>
          </cell>
          <cell r="B18458">
            <v>14.64</v>
          </cell>
        </row>
        <row r="18459">
          <cell r="A18459" t="str">
            <v>17.017.0301-0</v>
          </cell>
          <cell r="B18459">
            <v>13.35</v>
          </cell>
        </row>
        <row r="18460">
          <cell r="A18460" t="str">
            <v>17.017.0301-A</v>
          </cell>
          <cell r="B18460">
            <v>12.12</v>
          </cell>
        </row>
        <row r="18461">
          <cell r="A18461" t="str">
            <v>17.017.0320-0</v>
          </cell>
          <cell r="B18461">
            <v>15.51</v>
          </cell>
        </row>
        <row r="18462">
          <cell r="A18462" t="str">
            <v>17.017.0320-A</v>
          </cell>
          <cell r="B18462">
            <v>14.09</v>
          </cell>
        </row>
        <row r="18463">
          <cell r="A18463" t="str">
            <v>17.017.0321-0</v>
          </cell>
          <cell r="B18463">
            <v>13.06</v>
          </cell>
        </row>
        <row r="18464">
          <cell r="A18464" t="str">
            <v>17.017.0321-A</v>
          </cell>
          <cell r="B18464">
            <v>11.83</v>
          </cell>
        </row>
        <row r="18465">
          <cell r="A18465" t="str">
            <v>17.017.0350-0</v>
          </cell>
          <cell r="B18465">
            <v>15.09</v>
          </cell>
        </row>
        <row r="18466">
          <cell r="A18466" t="str">
            <v>17.017.0350-A</v>
          </cell>
          <cell r="B18466">
            <v>14.15</v>
          </cell>
        </row>
        <row r="18467">
          <cell r="A18467" t="str">
            <v>17.017.0360-0</v>
          </cell>
          <cell r="B18467">
            <v>15.85</v>
          </cell>
        </row>
        <row r="18468">
          <cell r="A18468" t="str">
            <v>17.017.0360-A</v>
          </cell>
          <cell r="B18468">
            <v>14.42</v>
          </cell>
        </row>
        <row r="18469">
          <cell r="A18469" t="str">
            <v>17.017.0361-0</v>
          </cell>
          <cell r="B18469">
            <v>13.31</v>
          </cell>
        </row>
        <row r="18470">
          <cell r="A18470" t="str">
            <v>17.017.0361-A</v>
          </cell>
          <cell r="B18470">
            <v>12.08</v>
          </cell>
        </row>
        <row r="18471">
          <cell r="A18471" t="str">
            <v>17.017.0362-0</v>
          </cell>
          <cell r="B18471">
            <v>3.95</v>
          </cell>
        </row>
        <row r="18472">
          <cell r="A18472" t="str">
            <v>17.017.0362-A</v>
          </cell>
          <cell r="B18472">
            <v>3.53</v>
          </cell>
        </row>
        <row r="18473">
          <cell r="A18473" t="str">
            <v>17.017.0365-0</v>
          </cell>
          <cell r="B18473">
            <v>17.809999999999999</v>
          </cell>
        </row>
        <row r="18474">
          <cell r="A18474" t="str">
            <v>17.017.0365-A</v>
          </cell>
          <cell r="B18474">
            <v>16.78</v>
          </cell>
        </row>
        <row r="18475">
          <cell r="A18475" t="str">
            <v>17.017.0370-0</v>
          </cell>
          <cell r="B18475">
            <v>47.15</v>
          </cell>
        </row>
        <row r="18476">
          <cell r="A18476" t="str">
            <v>17.017.0370-A</v>
          </cell>
          <cell r="B18476">
            <v>43.59</v>
          </cell>
        </row>
        <row r="18477">
          <cell r="A18477" t="str">
            <v>17.018.0010-0</v>
          </cell>
          <cell r="B18477">
            <v>21.42</v>
          </cell>
        </row>
        <row r="18478">
          <cell r="A18478" t="str">
            <v>17.018.0010-A</v>
          </cell>
          <cell r="B18478">
            <v>18.88</v>
          </cell>
        </row>
        <row r="18479">
          <cell r="A18479" t="str">
            <v>17.018.0015-0</v>
          </cell>
          <cell r="B18479">
            <v>7.68</v>
          </cell>
        </row>
        <row r="18480">
          <cell r="A18480" t="str">
            <v>17.018.0015-A</v>
          </cell>
          <cell r="B18480">
            <v>6.74</v>
          </cell>
        </row>
        <row r="18481">
          <cell r="A18481" t="str">
            <v>17.018.0020-0</v>
          </cell>
          <cell r="B18481">
            <v>8.77</v>
          </cell>
        </row>
        <row r="18482">
          <cell r="A18482" t="str">
            <v>17.018.0020-A</v>
          </cell>
          <cell r="B18482">
            <v>7.8</v>
          </cell>
        </row>
        <row r="18483">
          <cell r="A18483" t="str">
            <v>17.018.0031-0</v>
          </cell>
          <cell r="B18483">
            <v>23.45</v>
          </cell>
        </row>
        <row r="18484">
          <cell r="A18484" t="str">
            <v>17.018.0031-A</v>
          </cell>
          <cell r="B18484">
            <v>21.01</v>
          </cell>
        </row>
        <row r="18485">
          <cell r="A18485" t="str">
            <v>17.018.0041-0</v>
          </cell>
          <cell r="B18485">
            <v>4.9400000000000004</v>
          </cell>
        </row>
        <row r="18486">
          <cell r="A18486" t="str">
            <v>17.018.0041-A</v>
          </cell>
          <cell r="B18486">
            <v>4.38</v>
          </cell>
        </row>
        <row r="18487">
          <cell r="A18487" t="str">
            <v>17.018.0044-0</v>
          </cell>
          <cell r="B18487">
            <v>7.96</v>
          </cell>
        </row>
        <row r="18488">
          <cell r="A18488" t="str">
            <v>17.018.0044-A</v>
          </cell>
          <cell r="B18488">
            <v>7.18</v>
          </cell>
        </row>
        <row r="18489">
          <cell r="A18489" t="str">
            <v>17.018.0050-0</v>
          </cell>
          <cell r="B18489">
            <v>13.34</v>
          </cell>
        </row>
        <row r="18490">
          <cell r="A18490" t="str">
            <v>17.018.0050-A</v>
          </cell>
          <cell r="B18490">
            <v>12.48</v>
          </cell>
        </row>
        <row r="18491">
          <cell r="A18491" t="str">
            <v>17.018.0060-0</v>
          </cell>
          <cell r="B18491">
            <v>28.8</v>
          </cell>
        </row>
        <row r="18492">
          <cell r="A18492" t="str">
            <v>17.018.0060-A</v>
          </cell>
          <cell r="B18492">
            <v>25.7</v>
          </cell>
        </row>
        <row r="18493">
          <cell r="A18493" t="str">
            <v>17.018.0080-0</v>
          </cell>
          <cell r="B18493">
            <v>12.47</v>
          </cell>
        </row>
        <row r="18494">
          <cell r="A18494" t="str">
            <v>17.018.0080-A</v>
          </cell>
          <cell r="B18494">
            <v>11.16</v>
          </cell>
        </row>
        <row r="18495">
          <cell r="A18495" t="str">
            <v>17.018.0081-0</v>
          </cell>
          <cell r="B18495">
            <v>4.76</v>
          </cell>
        </row>
        <row r="18496">
          <cell r="A18496" t="str">
            <v>17.018.0081-A</v>
          </cell>
          <cell r="B18496">
            <v>4.2</v>
          </cell>
        </row>
        <row r="18497">
          <cell r="A18497" t="str">
            <v>17.018.0082-0</v>
          </cell>
          <cell r="B18497">
            <v>11.15</v>
          </cell>
        </row>
        <row r="18498">
          <cell r="A18498" t="str">
            <v>17.018.0082-A</v>
          </cell>
          <cell r="B18498">
            <v>9.93</v>
          </cell>
        </row>
        <row r="18499">
          <cell r="A18499" t="str">
            <v>17.018.0110-0</v>
          </cell>
          <cell r="B18499">
            <v>13.55</v>
          </cell>
        </row>
        <row r="18500">
          <cell r="A18500" t="str">
            <v>17.018.0110-A</v>
          </cell>
          <cell r="B18500">
            <v>12.24</v>
          </cell>
        </row>
        <row r="18501">
          <cell r="A18501" t="str">
            <v>17.018.0111-0</v>
          </cell>
          <cell r="B18501">
            <v>27.11</v>
          </cell>
        </row>
        <row r="18502">
          <cell r="A18502" t="str">
            <v>17.018.0111-A</v>
          </cell>
          <cell r="B18502">
            <v>24.49</v>
          </cell>
        </row>
        <row r="18503">
          <cell r="A18503" t="str">
            <v>17.018.0112-0</v>
          </cell>
          <cell r="B18503">
            <v>21.73</v>
          </cell>
        </row>
        <row r="18504">
          <cell r="A18504" t="str">
            <v>17.018.0112-A</v>
          </cell>
          <cell r="B18504">
            <v>19.55</v>
          </cell>
        </row>
        <row r="18505">
          <cell r="A18505" t="str">
            <v>17.018.0113-0</v>
          </cell>
          <cell r="B18505">
            <v>26.22</v>
          </cell>
        </row>
        <row r="18506">
          <cell r="A18506" t="str">
            <v>17.018.0113-A</v>
          </cell>
          <cell r="B18506">
            <v>23.6</v>
          </cell>
        </row>
        <row r="18507">
          <cell r="A18507" t="str">
            <v>17.018.0115-0</v>
          </cell>
          <cell r="B18507">
            <v>35.119999999999997</v>
          </cell>
        </row>
        <row r="18508">
          <cell r="A18508" t="str">
            <v>17.018.0115-A</v>
          </cell>
          <cell r="B18508">
            <v>31.56</v>
          </cell>
        </row>
        <row r="18509">
          <cell r="A18509" t="str">
            <v>17.018.0116-0</v>
          </cell>
          <cell r="B18509">
            <v>5.04</v>
          </cell>
        </row>
        <row r="18510">
          <cell r="A18510" t="str">
            <v>17.018.0116-A</v>
          </cell>
          <cell r="B18510">
            <v>4.4800000000000004</v>
          </cell>
        </row>
        <row r="18511">
          <cell r="A18511" t="str">
            <v>17.018.0117-0</v>
          </cell>
          <cell r="B18511">
            <v>10.65</v>
          </cell>
        </row>
        <row r="18512">
          <cell r="A18512" t="str">
            <v>17.018.0117-A</v>
          </cell>
          <cell r="B18512">
            <v>9.61</v>
          </cell>
        </row>
        <row r="18513">
          <cell r="A18513" t="str">
            <v>17.018.0185-0</v>
          </cell>
          <cell r="B18513">
            <v>24.99</v>
          </cell>
        </row>
        <row r="18514">
          <cell r="A18514" t="str">
            <v>17.018.0185-A</v>
          </cell>
          <cell r="B18514">
            <v>22.43</v>
          </cell>
        </row>
        <row r="18515">
          <cell r="A18515" t="str">
            <v>17.018.0190-0</v>
          </cell>
          <cell r="B18515">
            <v>28.03</v>
          </cell>
        </row>
        <row r="18516">
          <cell r="A18516" t="str">
            <v>17.018.0190-A</v>
          </cell>
          <cell r="B18516">
            <v>25.47</v>
          </cell>
        </row>
        <row r="18517">
          <cell r="A18517" t="str">
            <v>17.018.0200-0</v>
          </cell>
          <cell r="B18517">
            <v>23.23</v>
          </cell>
        </row>
        <row r="18518">
          <cell r="A18518" t="str">
            <v>17.018.0200-A</v>
          </cell>
          <cell r="B18518">
            <v>21.49</v>
          </cell>
        </row>
        <row r="18519">
          <cell r="A18519" t="str">
            <v>17.018.0210-0</v>
          </cell>
          <cell r="B18519">
            <v>45.58</v>
          </cell>
        </row>
        <row r="18520">
          <cell r="A18520" t="str">
            <v>17.018.0210-A</v>
          </cell>
          <cell r="B18520">
            <v>43.14</v>
          </cell>
        </row>
        <row r="18521">
          <cell r="A18521" t="str">
            <v>17.018.0250-0</v>
          </cell>
          <cell r="B18521">
            <v>12.47</v>
          </cell>
        </row>
        <row r="18522">
          <cell r="A18522" t="str">
            <v>17.018.0250-A</v>
          </cell>
          <cell r="B18522">
            <v>11.16</v>
          </cell>
        </row>
        <row r="18523">
          <cell r="A18523" t="str">
            <v>17.018.0251-0</v>
          </cell>
          <cell r="B18523">
            <v>24.95</v>
          </cell>
        </row>
        <row r="18524">
          <cell r="A18524" t="str">
            <v>17.018.0251-A</v>
          </cell>
          <cell r="B18524">
            <v>22.33</v>
          </cell>
        </row>
        <row r="18525">
          <cell r="A18525" t="str">
            <v>17.018.0252-0</v>
          </cell>
          <cell r="B18525">
            <v>20.65</v>
          </cell>
        </row>
        <row r="18526">
          <cell r="A18526" t="str">
            <v>17.018.0252-A</v>
          </cell>
          <cell r="B18526">
            <v>18.47</v>
          </cell>
        </row>
        <row r="18527">
          <cell r="A18527" t="str">
            <v>17.018.0253-0</v>
          </cell>
          <cell r="B18527">
            <v>25.14</v>
          </cell>
        </row>
        <row r="18528">
          <cell r="A18528" t="str">
            <v>17.018.0253-A</v>
          </cell>
          <cell r="B18528">
            <v>22.52</v>
          </cell>
        </row>
        <row r="18529">
          <cell r="A18529" t="str">
            <v>17.018.0254-0</v>
          </cell>
          <cell r="B18529">
            <v>34.04</v>
          </cell>
        </row>
        <row r="18530">
          <cell r="A18530" t="str">
            <v>17.018.0254-A</v>
          </cell>
          <cell r="B18530">
            <v>30.48</v>
          </cell>
        </row>
        <row r="18531">
          <cell r="A18531" t="str">
            <v>17.018.0260-0</v>
          </cell>
          <cell r="B18531">
            <v>4.72</v>
          </cell>
        </row>
        <row r="18532">
          <cell r="A18532" t="str">
            <v>17.018.0260-A</v>
          </cell>
          <cell r="B18532">
            <v>4.16</v>
          </cell>
        </row>
        <row r="18533">
          <cell r="A18533" t="str">
            <v>17.018.0265-0</v>
          </cell>
          <cell r="B18533">
            <v>36.26</v>
          </cell>
        </row>
        <row r="18534">
          <cell r="A18534" t="str">
            <v>17.018.0265-A</v>
          </cell>
          <cell r="B18534">
            <v>32.700000000000003</v>
          </cell>
        </row>
        <row r="18535">
          <cell r="A18535" t="str">
            <v>17.020.0010-0</v>
          </cell>
          <cell r="B18535">
            <v>11.58</v>
          </cell>
        </row>
        <row r="18536">
          <cell r="A18536" t="str">
            <v>17.020.0010-A</v>
          </cell>
          <cell r="B18536">
            <v>10.45</v>
          </cell>
        </row>
        <row r="18537">
          <cell r="A18537" t="str">
            <v>17.020.0021-0</v>
          </cell>
          <cell r="B18537">
            <v>4.9800000000000004</v>
          </cell>
        </row>
        <row r="18538">
          <cell r="A18538" t="str">
            <v>17.020.0021-A</v>
          </cell>
          <cell r="B18538">
            <v>4.41</v>
          </cell>
        </row>
        <row r="18539">
          <cell r="A18539" t="str">
            <v>17.020.0030-1</v>
          </cell>
          <cell r="B18539">
            <v>67.400000000000006</v>
          </cell>
        </row>
        <row r="18540">
          <cell r="A18540" t="str">
            <v>17.020.0030-B</v>
          </cell>
          <cell r="B18540">
            <v>58.69</v>
          </cell>
        </row>
        <row r="18541">
          <cell r="A18541" t="str">
            <v>17.020.0040-0</v>
          </cell>
          <cell r="B18541">
            <v>62.04</v>
          </cell>
        </row>
        <row r="18542">
          <cell r="A18542" t="str">
            <v>17.020.0040-A</v>
          </cell>
          <cell r="B18542">
            <v>54.37</v>
          </cell>
        </row>
        <row r="18543">
          <cell r="A18543" t="str">
            <v>17.020.0050-0</v>
          </cell>
          <cell r="B18543">
            <v>9.19</v>
          </cell>
        </row>
        <row r="18544">
          <cell r="A18544" t="str">
            <v>17.020.0050-A</v>
          </cell>
          <cell r="B18544">
            <v>8.25</v>
          </cell>
        </row>
        <row r="18545">
          <cell r="A18545" t="str">
            <v>17.020.0060-0</v>
          </cell>
          <cell r="B18545">
            <v>9.6199999999999992</v>
          </cell>
        </row>
        <row r="18546">
          <cell r="A18546" t="str">
            <v>17.020.0060-A</v>
          </cell>
          <cell r="B18546">
            <v>8.42</v>
          </cell>
        </row>
        <row r="18547">
          <cell r="A18547" t="str">
            <v>17.020.0061-0</v>
          </cell>
          <cell r="B18547">
            <v>2.58</v>
          </cell>
        </row>
        <row r="18548">
          <cell r="A18548" t="str">
            <v>17.020.0061-A</v>
          </cell>
          <cell r="B18548">
            <v>2.2400000000000002</v>
          </cell>
        </row>
        <row r="18549">
          <cell r="A18549" t="str">
            <v>17.020.0070-0</v>
          </cell>
          <cell r="B18549">
            <v>12.19</v>
          </cell>
        </row>
        <row r="18550">
          <cell r="A18550" t="str">
            <v>17.020.0070-A</v>
          </cell>
          <cell r="B18550">
            <v>11.07</v>
          </cell>
        </row>
        <row r="18551">
          <cell r="A18551" t="str">
            <v>17.020.0071-0</v>
          </cell>
          <cell r="B18551">
            <v>16.420000000000002</v>
          </cell>
        </row>
        <row r="18552">
          <cell r="A18552" t="str">
            <v>17.020.0071-A</v>
          </cell>
          <cell r="B18552">
            <v>14.71</v>
          </cell>
        </row>
        <row r="18553">
          <cell r="A18553" t="str">
            <v>17.020.0072-0</v>
          </cell>
          <cell r="B18553">
            <v>10.69</v>
          </cell>
        </row>
        <row r="18554">
          <cell r="A18554" t="str">
            <v>17.020.0072-A</v>
          </cell>
          <cell r="B18554">
            <v>9.56</v>
          </cell>
        </row>
        <row r="18555">
          <cell r="A18555" t="str">
            <v>17.020.0075-0</v>
          </cell>
          <cell r="B18555">
            <v>32.85</v>
          </cell>
        </row>
        <row r="18556">
          <cell r="A18556" t="str">
            <v>17.020.0075-A</v>
          </cell>
          <cell r="B18556">
            <v>29.42</v>
          </cell>
        </row>
        <row r="18557">
          <cell r="A18557" t="str">
            <v>17.025.0005-1</v>
          </cell>
          <cell r="B18557">
            <v>33.53</v>
          </cell>
        </row>
        <row r="18558">
          <cell r="A18558" t="str">
            <v>17.025.0005-B</v>
          </cell>
          <cell r="B18558">
            <v>29.98</v>
          </cell>
        </row>
        <row r="18559">
          <cell r="A18559" t="str">
            <v>17.025.0006-0</v>
          </cell>
          <cell r="B18559">
            <v>21.04</v>
          </cell>
        </row>
        <row r="18560">
          <cell r="A18560" t="str">
            <v>17.025.0006-A</v>
          </cell>
          <cell r="B18560">
            <v>19.73</v>
          </cell>
        </row>
        <row r="18561">
          <cell r="A18561" t="str">
            <v>17.025.0007-0</v>
          </cell>
          <cell r="B18561">
            <v>17.03</v>
          </cell>
        </row>
        <row r="18562">
          <cell r="A18562" t="str">
            <v>17.025.0007-A</v>
          </cell>
          <cell r="B18562">
            <v>15.48</v>
          </cell>
        </row>
        <row r="18563">
          <cell r="A18563" t="str">
            <v>17.025.0008-0</v>
          </cell>
          <cell r="B18563">
            <v>21.53</v>
          </cell>
        </row>
        <row r="18564">
          <cell r="A18564" t="str">
            <v>17.025.0008-A</v>
          </cell>
          <cell r="B18564">
            <v>19.739999999999998</v>
          </cell>
        </row>
        <row r="18565">
          <cell r="A18565" t="str">
            <v>17.025.0009-0</v>
          </cell>
          <cell r="B18565">
            <v>8.36</v>
          </cell>
        </row>
        <row r="18566">
          <cell r="A18566" t="str">
            <v>17.025.0009-A</v>
          </cell>
          <cell r="B18566">
            <v>7.43</v>
          </cell>
        </row>
        <row r="18567">
          <cell r="A18567" t="str">
            <v>17.025.0010-0</v>
          </cell>
          <cell r="B18567">
            <v>5.0199999999999996</v>
          </cell>
        </row>
        <row r="18568">
          <cell r="A18568" t="str">
            <v>17.025.0010-A</v>
          </cell>
          <cell r="B18568">
            <v>4.62</v>
          </cell>
        </row>
        <row r="18569">
          <cell r="A18569" t="str">
            <v>17.025.0040-1</v>
          </cell>
          <cell r="B18569">
            <v>2.86</v>
          </cell>
        </row>
        <row r="18570">
          <cell r="A18570" t="str">
            <v>17.025.0040-B</v>
          </cell>
          <cell r="B18570">
            <v>2.56</v>
          </cell>
        </row>
        <row r="18571">
          <cell r="A18571" t="str">
            <v>17.025.0041-0</v>
          </cell>
          <cell r="B18571">
            <v>2.68</v>
          </cell>
        </row>
        <row r="18572">
          <cell r="A18572" t="str">
            <v>17.025.0041-A</v>
          </cell>
          <cell r="B18572">
            <v>2.38</v>
          </cell>
        </row>
        <row r="18573">
          <cell r="A18573" t="str">
            <v>17.035.0010-0</v>
          </cell>
          <cell r="B18573">
            <v>5</v>
          </cell>
        </row>
        <row r="18574">
          <cell r="A18574" t="str">
            <v>17.035.0010-A</v>
          </cell>
          <cell r="B18574">
            <v>4.4000000000000004</v>
          </cell>
        </row>
        <row r="18575">
          <cell r="A18575" t="str">
            <v>17.035.0020-0</v>
          </cell>
          <cell r="B18575">
            <v>6.49</v>
          </cell>
        </row>
        <row r="18576">
          <cell r="A18576" t="str">
            <v>17.035.0020-A</v>
          </cell>
          <cell r="B18576">
            <v>5.69</v>
          </cell>
        </row>
        <row r="18577">
          <cell r="A18577" t="str">
            <v>17.035.0030-0</v>
          </cell>
          <cell r="B18577">
            <v>25.64</v>
          </cell>
        </row>
        <row r="18578">
          <cell r="A18578" t="str">
            <v>17.035.0030-A</v>
          </cell>
          <cell r="B18578">
            <v>25.04</v>
          </cell>
        </row>
        <row r="18579">
          <cell r="A18579" t="str">
            <v>17.035.0040-0</v>
          </cell>
          <cell r="B18579">
            <v>39.979999999999997</v>
          </cell>
        </row>
        <row r="18580">
          <cell r="A18580" t="str">
            <v>17.035.0040-A</v>
          </cell>
          <cell r="B18580">
            <v>39.19</v>
          </cell>
        </row>
        <row r="18581">
          <cell r="A18581" t="str">
            <v>17.035.0045-0</v>
          </cell>
          <cell r="B18581">
            <v>6.13</v>
          </cell>
        </row>
        <row r="18582">
          <cell r="A18582" t="str">
            <v>17.035.0045-A</v>
          </cell>
          <cell r="B18582">
            <v>5.79</v>
          </cell>
        </row>
        <row r="18583">
          <cell r="A18583" t="str">
            <v>17.040.0020-0</v>
          </cell>
          <cell r="B18583">
            <v>59.79</v>
          </cell>
        </row>
        <row r="18584">
          <cell r="A18584" t="str">
            <v>17.040.0020-A</v>
          </cell>
          <cell r="B18584">
            <v>53.11</v>
          </cell>
        </row>
        <row r="18585">
          <cell r="A18585" t="str">
            <v>17.040.0021-0</v>
          </cell>
          <cell r="B18585">
            <v>53.97</v>
          </cell>
        </row>
        <row r="18586">
          <cell r="A18586" t="str">
            <v>17.040.0021-A</v>
          </cell>
          <cell r="B18586">
            <v>47.3</v>
          </cell>
        </row>
        <row r="18587">
          <cell r="A18587" t="str">
            <v>17.040.0022-0</v>
          </cell>
          <cell r="B18587">
            <v>30.04</v>
          </cell>
        </row>
        <row r="18588">
          <cell r="A18588" t="str">
            <v>17.040.0022-A</v>
          </cell>
          <cell r="B18588">
            <v>26.38</v>
          </cell>
        </row>
        <row r="18589">
          <cell r="A18589" t="str">
            <v>17.040.0024-0</v>
          </cell>
          <cell r="B18589">
            <v>11.27</v>
          </cell>
        </row>
        <row r="18590">
          <cell r="A18590" t="str">
            <v>17.040.0024-A</v>
          </cell>
          <cell r="B18590">
            <v>10.14</v>
          </cell>
        </row>
        <row r="18591">
          <cell r="A18591" t="str">
            <v>17.040.0030-0</v>
          </cell>
          <cell r="B18591">
            <v>20.68</v>
          </cell>
        </row>
        <row r="18592">
          <cell r="A18592" t="str">
            <v>17.040.0030-A</v>
          </cell>
          <cell r="B18592">
            <v>18.12</v>
          </cell>
        </row>
        <row r="18593">
          <cell r="A18593" t="str">
            <v>17.040.0050-0</v>
          </cell>
          <cell r="B18593">
            <v>29.77</v>
          </cell>
        </row>
        <row r="18594">
          <cell r="A18594" t="str">
            <v>17.040.0050-A</v>
          </cell>
          <cell r="B18594">
            <v>26.22</v>
          </cell>
        </row>
        <row r="18595">
          <cell r="A18595" t="str">
            <v>18.002.0010-0</v>
          </cell>
          <cell r="B18595">
            <v>196.11</v>
          </cell>
        </row>
        <row r="18596">
          <cell r="A18596" t="str">
            <v>18.002.0010-A</v>
          </cell>
          <cell r="B18596">
            <v>196.11</v>
          </cell>
        </row>
        <row r="18597">
          <cell r="A18597" t="str">
            <v>18.002.0012-0</v>
          </cell>
          <cell r="B18597">
            <v>200.41</v>
          </cell>
        </row>
        <row r="18598">
          <cell r="A18598" t="str">
            <v>18.002.0012-A</v>
          </cell>
          <cell r="B18598">
            <v>200.41</v>
          </cell>
        </row>
        <row r="18599">
          <cell r="A18599" t="str">
            <v>18.002.0013-0</v>
          </cell>
          <cell r="B18599">
            <v>104.57</v>
          </cell>
        </row>
        <row r="18600">
          <cell r="A18600" t="str">
            <v>18.002.0013-A</v>
          </cell>
          <cell r="B18600">
            <v>104.57</v>
          </cell>
        </row>
        <row r="18601">
          <cell r="A18601" t="str">
            <v>18.002.0014-0</v>
          </cell>
          <cell r="B18601">
            <v>320.25</v>
          </cell>
        </row>
        <row r="18602">
          <cell r="A18602" t="str">
            <v>18.002.0014-A</v>
          </cell>
          <cell r="B18602">
            <v>320.25</v>
          </cell>
        </row>
        <row r="18603">
          <cell r="A18603" t="str">
            <v>18.002.0015-0</v>
          </cell>
          <cell r="B18603">
            <v>762.05</v>
          </cell>
        </row>
        <row r="18604">
          <cell r="A18604" t="str">
            <v>18.002.0015-A</v>
          </cell>
          <cell r="B18604">
            <v>762.05</v>
          </cell>
        </row>
        <row r="18605">
          <cell r="A18605" t="str">
            <v>18.002.0016-0</v>
          </cell>
          <cell r="B18605">
            <v>770.06</v>
          </cell>
        </row>
        <row r="18606">
          <cell r="A18606" t="str">
            <v>18.002.0016-A</v>
          </cell>
          <cell r="B18606">
            <v>770.06</v>
          </cell>
        </row>
        <row r="18607">
          <cell r="A18607" t="str">
            <v>18.002.0019-0</v>
          </cell>
          <cell r="B18607">
            <v>111.48</v>
          </cell>
        </row>
        <row r="18608">
          <cell r="A18608" t="str">
            <v>18.002.0019-A</v>
          </cell>
          <cell r="B18608">
            <v>111.48</v>
          </cell>
        </row>
        <row r="18609">
          <cell r="A18609" t="str">
            <v>18.002.0022-0</v>
          </cell>
          <cell r="B18609">
            <v>258.62</v>
          </cell>
        </row>
        <row r="18610">
          <cell r="A18610" t="str">
            <v>18.002.0022-A</v>
          </cell>
          <cell r="B18610">
            <v>258.62</v>
          </cell>
        </row>
        <row r="18611">
          <cell r="A18611" t="str">
            <v>18.002.0023-0</v>
          </cell>
          <cell r="B18611">
            <v>265.3</v>
          </cell>
        </row>
        <row r="18612">
          <cell r="A18612" t="str">
            <v>18.002.0023-A</v>
          </cell>
          <cell r="B18612">
            <v>265.3</v>
          </cell>
        </row>
        <row r="18613">
          <cell r="A18613" t="str">
            <v>18.002.0026-0</v>
          </cell>
          <cell r="B18613">
            <v>175.93</v>
          </cell>
        </row>
        <row r="18614">
          <cell r="A18614" t="str">
            <v>18.002.0026-A</v>
          </cell>
          <cell r="B18614">
            <v>175.93</v>
          </cell>
        </row>
        <row r="18615">
          <cell r="A18615" t="str">
            <v>18.002.0027-0</v>
          </cell>
          <cell r="B18615">
            <v>221.94</v>
          </cell>
        </row>
        <row r="18616">
          <cell r="A18616" t="str">
            <v>18.002.0027-A</v>
          </cell>
          <cell r="B18616">
            <v>221.94</v>
          </cell>
        </row>
        <row r="18617">
          <cell r="A18617" t="str">
            <v>18.002.0028-0</v>
          </cell>
          <cell r="B18617">
            <v>82.3</v>
          </cell>
        </row>
        <row r="18618">
          <cell r="A18618" t="str">
            <v>18.002.0028-A</v>
          </cell>
          <cell r="B18618">
            <v>82.3</v>
          </cell>
        </row>
        <row r="18619">
          <cell r="A18619" t="str">
            <v>18.002.0029-0</v>
          </cell>
          <cell r="B18619">
            <v>217.34</v>
          </cell>
        </row>
        <row r="18620">
          <cell r="A18620" t="str">
            <v>18.002.0029-A</v>
          </cell>
          <cell r="B18620">
            <v>217.34</v>
          </cell>
        </row>
        <row r="18621">
          <cell r="A18621" t="str">
            <v>18.002.0030-0</v>
          </cell>
          <cell r="B18621">
            <v>394.71</v>
          </cell>
        </row>
        <row r="18622">
          <cell r="A18622" t="str">
            <v>18.002.0030-A</v>
          </cell>
          <cell r="B18622">
            <v>394.71</v>
          </cell>
        </row>
        <row r="18623">
          <cell r="A18623" t="str">
            <v>18.002.0031-0</v>
          </cell>
          <cell r="B18623">
            <v>443.56</v>
          </cell>
        </row>
        <row r="18624">
          <cell r="A18624" t="str">
            <v>18.002.0031-A</v>
          </cell>
          <cell r="B18624">
            <v>443.56</v>
          </cell>
        </row>
        <row r="18625">
          <cell r="A18625" t="str">
            <v>18.002.0040-0</v>
          </cell>
          <cell r="B18625">
            <v>261.69</v>
          </cell>
        </row>
        <row r="18626">
          <cell r="A18626" t="str">
            <v>18.002.0040-A</v>
          </cell>
          <cell r="B18626">
            <v>261.69</v>
          </cell>
        </row>
        <row r="18627">
          <cell r="A18627" t="str">
            <v>18.002.0055-0</v>
          </cell>
          <cell r="B18627">
            <v>244.8</v>
          </cell>
        </row>
        <row r="18628">
          <cell r="A18628" t="str">
            <v>18.002.0055-A</v>
          </cell>
          <cell r="B18628">
            <v>244.8</v>
          </cell>
        </row>
        <row r="18629">
          <cell r="A18629" t="str">
            <v>18.002.0065-0</v>
          </cell>
          <cell r="B18629">
            <v>216.24</v>
          </cell>
        </row>
        <row r="18630">
          <cell r="A18630" t="str">
            <v>18.002.0065-A</v>
          </cell>
          <cell r="B18630">
            <v>216.24</v>
          </cell>
        </row>
        <row r="18631">
          <cell r="A18631" t="str">
            <v>18.002.0070-0</v>
          </cell>
          <cell r="B18631">
            <v>285.37</v>
          </cell>
        </row>
        <row r="18632">
          <cell r="A18632" t="str">
            <v>18.002.0070-A</v>
          </cell>
          <cell r="B18632">
            <v>285.37</v>
          </cell>
        </row>
        <row r="18633">
          <cell r="A18633" t="str">
            <v>18.002.0080-0</v>
          </cell>
          <cell r="B18633">
            <v>140.9</v>
          </cell>
        </row>
        <row r="18634">
          <cell r="A18634" t="str">
            <v>18.002.0080-A</v>
          </cell>
          <cell r="B18634">
            <v>140.9</v>
          </cell>
        </row>
        <row r="18635">
          <cell r="A18635" t="str">
            <v>18.002.0085-0</v>
          </cell>
          <cell r="B18635">
            <v>319.43</v>
          </cell>
        </row>
        <row r="18636">
          <cell r="A18636" t="str">
            <v>18.002.0085-A</v>
          </cell>
          <cell r="B18636">
            <v>319.43</v>
          </cell>
        </row>
        <row r="18637">
          <cell r="A18637" t="str">
            <v>18.002.0090-0</v>
          </cell>
          <cell r="B18637">
            <v>422.63</v>
          </cell>
        </row>
        <row r="18638">
          <cell r="A18638" t="str">
            <v>18.002.0090-A</v>
          </cell>
          <cell r="B18638">
            <v>422.63</v>
          </cell>
        </row>
        <row r="18639">
          <cell r="A18639" t="str">
            <v>18.003.0003-0</v>
          </cell>
          <cell r="B18639">
            <v>124</v>
          </cell>
        </row>
        <row r="18640">
          <cell r="A18640" t="str">
            <v>18.003.0003-A</v>
          </cell>
          <cell r="B18640">
            <v>124</v>
          </cell>
        </row>
        <row r="18641">
          <cell r="A18641" t="str">
            <v>18.003.0005-0</v>
          </cell>
          <cell r="B18641">
            <v>104.16</v>
          </cell>
        </row>
        <row r="18642">
          <cell r="A18642" t="str">
            <v>18.003.0005-A</v>
          </cell>
          <cell r="B18642">
            <v>104.16</v>
          </cell>
        </row>
        <row r="18643">
          <cell r="A18643" t="str">
            <v>18.003.0007-0</v>
          </cell>
          <cell r="B18643">
            <v>992.02</v>
          </cell>
        </row>
        <row r="18644">
          <cell r="A18644" t="str">
            <v>18.003.0007-A</v>
          </cell>
          <cell r="B18644">
            <v>992.02</v>
          </cell>
        </row>
        <row r="18645">
          <cell r="A18645" t="str">
            <v>18.003.0015-0</v>
          </cell>
          <cell r="B18645">
            <v>77.33</v>
          </cell>
        </row>
        <row r="18646">
          <cell r="A18646" t="str">
            <v>18.003.0015-A</v>
          </cell>
          <cell r="B18646">
            <v>77.33</v>
          </cell>
        </row>
        <row r="18647">
          <cell r="A18647" t="str">
            <v>18.003.0020-0</v>
          </cell>
          <cell r="B18647">
            <v>252.53</v>
          </cell>
        </row>
        <row r="18648">
          <cell r="A18648" t="str">
            <v>18.003.0020-A</v>
          </cell>
          <cell r="B18648">
            <v>252.53</v>
          </cell>
        </row>
        <row r="18649">
          <cell r="A18649" t="str">
            <v>18.004.0001-0</v>
          </cell>
          <cell r="B18649">
            <v>416.14</v>
          </cell>
        </row>
        <row r="18650">
          <cell r="A18650" t="str">
            <v>18.004.0001-A</v>
          </cell>
          <cell r="B18650">
            <v>416.14</v>
          </cell>
        </row>
        <row r="18651">
          <cell r="A18651" t="str">
            <v>18.004.0005-0</v>
          </cell>
          <cell r="B18651">
            <v>771.42</v>
          </cell>
        </row>
        <row r="18652">
          <cell r="A18652" t="str">
            <v>18.004.0005-A</v>
          </cell>
          <cell r="B18652">
            <v>771.42</v>
          </cell>
        </row>
        <row r="18653">
          <cell r="A18653" t="str">
            <v>18.005.0010-0</v>
          </cell>
          <cell r="B18653">
            <v>30.53</v>
          </cell>
        </row>
        <row r="18654">
          <cell r="A18654" t="str">
            <v>18.005.0010-A</v>
          </cell>
          <cell r="B18654">
            <v>29.06</v>
          </cell>
        </row>
        <row r="18655">
          <cell r="A18655" t="str">
            <v>18.005.0012-0</v>
          </cell>
          <cell r="B18655">
            <v>35.22</v>
          </cell>
        </row>
        <row r="18656">
          <cell r="A18656" t="str">
            <v>18.005.0012-A</v>
          </cell>
          <cell r="B18656">
            <v>33.75</v>
          </cell>
        </row>
        <row r="18657">
          <cell r="A18657" t="str">
            <v>18.005.0013-0</v>
          </cell>
          <cell r="B18657">
            <v>29.5</v>
          </cell>
        </row>
        <row r="18658">
          <cell r="A18658" t="str">
            <v>18.005.0013-A</v>
          </cell>
          <cell r="B18658">
            <v>28.03</v>
          </cell>
        </row>
        <row r="18659">
          <cell r="A18659" t="str">
            <v>18.005.0015-0</v>
          </cell>
          <cell r="B18659">
            <v>69.650000000000006</v>
          </cell>
        </row>
        <row r="18660">
          <cell r="A18660" t="str">
            <v>18.005.0015-A</v>
          </cell>
          <cell r="B18660">
            <v>69.59</v>
          </cell>
        </row>
        <row r="18661">
          <cell r="A18661" t="str">
            <v>18.005.0018-0</v>
          </cell>
          <cell r="B18661">
            <v>13.1</v>
          </cell>
        </row>
        <row r="18662">
          <cell r="A18662" t="str">
            <v>18.005.0018-A</v>
          </cell>
          <cell r="B18662">
            <v>13.04</v>
          </cell>
        </row>
        <row r="18663">
          <cell r="A18663" t="str">
            <v>18.005.0027-0</v>
          </cell>
          <cell r="B18663">
            <v>29.34</v>
          </cell>
        </row>
        <row r="18664">
          <cell r="A18664" t="str">
            <v>18.005.0027-A</v>
          </cell>
          <cell r="B18664">
            <v>29.28</v>
          </cell>
        </row>
        <row r="18665">
          <cell r="A18665" t="str">
            <v>18.005.0030-0</v>
          </cell>
          <cell r="B18665">
            <v>112.68</v>
          </cell>
        </row>
        <row r="18666">
          <cell r="A18666" t="str">
            <v>18.005.0030-A</v>
          </cell>
          <cell r="B18666">
            <v>112.34</v>
          </cell>
        </row>
        <row r="18667">
          <cell r="A18667" t="str">
            <v>18.005.0035-0</v>
          </cell>
          <cell r="B18667">
            <v>71.430000000000007</v>
          </cell>
        </row>
        <row r="18668">
          <cell r="A18668" t="str">
            <v>18.005.0035-A</v>
          </cell>
          <cell r="B18668">
            <v>70.010000000000005</v>
          </cell>
        </row>
        <row r="18669">
          <cell r="A18669" t="str">
            <v>18.005.0040-0</v>
          </cell>
          <cell r="B18669">
            <v>1164.6600000000001</v>
          </cell>
        </row>
        <row r="18670">
          <cell r="A18670" t="str">
            <v>18.005.0040-A</v>
          </cell>
          <cell r="B18670">
            <v>1163.19</v>
          </cell>
        </row>
        <row r="18671">
          <cell r="A18671" t="str">
            <v>18.006.0005-0</v>
          </cell>
          <cell r="B18671">
            <v>69.900000000000006</v>
          </cell>
        </row>
        <row r="18672">
          <cell r="A18672" t="str">
            <v>18.006.0005-A</v>
          </cell>
          <cell r="B18672">
            <v>69.900000000000006</v>
          </cell>
        </row>
        <row r="18673">
          <cell r="A18673" t="str">
            <v>18.006.0007-0</v>
          </cell>
          <cell r="B18673">
            <v>73.38</v>
          </cell>
        </row>
        <row r="18674">
          <cell r="A18674" t="str">
            <v>18.006.0007-A</v>
          </cell>
          <cell r="B18674">
            <v>73.38</v>
          </cell>
        </row>
        <row r="18675">
          <cell r="A18675" t="str">
            <v>18.006.0009-0</v>
          </cell>
          <cell r="B18675">
            <v>130.63</v>
          </cell>
        </row>
        <row r="18676">
          <cell r="A18676" t="str">
            <v>18.006.0009-A</v>
          </cell>
          <cell r="B18676">
            <v>130.63</v>
          </cell>
        </row>
        <row r="18677">
          <cell r="A18677" t="str">
            <v>18.006.0014-0</v>
          </cell>
          <cell r="B18677">
            <v>73.38</v>
          </cell>
        </row>
        <row r="18678">
          <cell r="A18678" t="str">
            <v>18.006.0014-A</v>
          </cell>
          <cell r="B18678">
            <v>73.38</v>
          </cell>
        </row>
        <row r="18679">
          <cell r="A18679" t="str">
            <v>18.006.0017-0</v>
          </cell>
          <cell r="B18679">
            <v>99.13</v>
          </cell>
        </row>
        <row r="18680">
          <cell r="A18680" t="str">
            <v>18.006.0017-A</v>
          </cell>
          <cell r="B18680">
            <v>99.13</v>
          </cell>
        </row>
        <row r="18681">
          <cell r="A18681" t="str">
            <v>18.006.0020-0</v>
          </cell>
          <cell r="B18681">
            <v>203.16</v>
          </cell>
        </row>
        <row r="18682">
          <cell r="A18682" t="str">
            <v>18.006.0020-A</v>
          </cell>
          <cell r="B18682">
            <v>203.16</v>
          </cell>
        </row>
        <row r="18683">
          <cell r="A18683" t="str">
            <v>18.006.0023-0</v>
          </cell>
          <cell r="B18683">
            <v>132.41</v>
          </cell>
        </row>
        <row r="18684">
          <cell r="A18684" t="str">
            <v>18.006.0023-A</v>
          </cell>
          <cell r="B18684">
            <v>132.41</v>
          </cell>
        </row>
        <row r="18685">
          <cell r="A18685" t="str">
            <v>18.006.0024-0</v>
          </cell>
          <cell r="B18685">
            <v>138.27000000000001</v>
          </cell>
        </row>
        <row r="18686">
          <cell r="A18686" t="str">
            <v>18.006.0024-A</v>
          </cell>
          <cell r="B18686">
            <v>138.27000000000001</v>
          </cell>
        </row>
        <row r="18687">
          <cell r="A18687" t="str">
            <v>18.006.0025-0</v>
          </cell>
          <cell r="B18687">
            <v>49.72</v>
          </cell>
        </row>
        <row r="18688">
          <cell r="A18688" t="str">
            <v>18.006.0025-A</v>
          </cell>
          <cell r="B18688">
            <v>49.72</v>
          </cell>
        </row>
        <row r="18689">
          <cell r="A18689" t="str">
            <v>18.006.0026-0</v>
          </cell>
          <cell r="B18689">
            <v>94.91</v>
          </cell>
        </row>
        <row r="18690">
          <cell r="A18690" t="str">
            <v>18.006.0026-A</v>
          </cell>
          <cell r="B18690">
            <v>94.91</v>
          </cell>
        </row>
        <row r="18691">
          <cell r="A18691" t="str">
            <v>18.006.0028-0</v>
          </cell>
          <cell r="B18691">
            <v>263.25</v>
          </cell>
        </row>
        <row r="18692">
          <cell r="A18692" t="str">
            <v>18.006.0028-A</v>
          </cell>
          <cell r="B18692">
            <v>263.25</v>
          </cell>
        </row>
        <row r="18693">
          <cell r="A18693" t="str">
            <v>18.006.0033-0</v>
          </cell>
          <cell r="B18693">
            <v>314.79000000000002</v>
          </cell>
        </row>
        <row r="18694">
          <cell r="A18694" t="str">
            <v>18.006.0033-A</v>
          </cell>
          <cell r="B18694">
            <v>314.79000000000002</v>
          </cell>
        </row>
        <row r="18695">
          <cell r="A18695" t="str">
            <v>18.006.0037-0</v>
          </cell>
          <cell r="B18695">
            <v>211.64</v>
          </cell>
        </row>
        <row r="18696">
          <cell r="A18696" t="str">
            <v>18.006.0037-A</v>
          </cell>
          <cell r="B18696">
            <v>211.64</v>
          </cell>
        </row>
        <row r="18697">
          <cell r="A18697" t="str">
            <v>18.006.0040-0</v>
          </cell>
          <cell r="B18697">
            <v>29.53</v>
          </cell>
        </row>
        <row r="18698">
          <cell r="A18698" t="str">
            <v>18.006.0040-A</v>
          </cell>
          <cell r="B18698">
            <v>28.06</v>
          </cell>
        </row>
        <row r="18699">
          <cell r="A18699" t="str">
            <v>18.006.0043-0</v>
          </cell>
          <cell r="B18699">
            <v>36.799999999999997</v>
          </cell>
        </row>
        <row r="18700">
          <cell r="A18700" t="str">
            <v>18.006.0043-A</v>
          </cell>
          <cell r="B18700">
            <v>35.33</v>
          </cell>
        </row>
        <row r="18701">
          <cell r="A18701" t="str">
            <v>18.006.0050-0</v>
          </cell>
          <cell r="B18701">
            <v>29.96</v>
          </cell>
        </row>
        <row r="18702">
          <cell r="A18702" t="str">
            <v>18.006.0050-A</v>
          </cell>
          <cell r="B18702">
            <v>28.49</v>
          </cell>
        </row>
        <row r="18703">
          <cell r="A18703" t="str">
            <v>18.006.0052-0</v>
          </cell>
          <cell r="B18703">
            <v>26.7</v>
          </cell>
        </row>
        <row r="18704">
          <cell r="A18704" t="str">
            <v>18.006.0052-A</v>
          </cell>
          <cell r="B18704">
            <v>25.23</v>
          </cell>
        </row>
        <row r="18705">
          <cell r="A18705" t="str">
            <v>18.006.0054-0</v>
          </cell>
          <cell r="B18705">
            <v>23</v>
          </cell>
        </row>
        <row r="18706">
          <cell r="A18706" t="str">
            <v>18.006.0054-A</v>
          </cell>
          <cell r="B18706">
            <v>21.53</v>
          </cell>
        </row>
        <row r="18707">
          <cell r="A18707" t="str">
            <v>18.006.0056-0</v>
          </cell>
          <cell r="B18707">
            <v>62.16</v>
          </cell>
        </row>
        <row r="18708">
          <cell r="A18708" t="str">
            <v>18.006.0056-A</v>
          </cell>
          <cell r="B18708">
            <v>59.21</v>
          </cell>
        </row>
        <row r="18709">
          <cell r="A18709" t="str">
            <v>18.007.0039-0</v>
          </cell>
          <cell r="B18709">
            <v>55.97</v>
          </cell>
        </row>
        <row r="18710">
          <cell r="A18710" t="str">
            <v>18.007.0039-A</v>
          </cell>
          <cell r="B18710">
            <v>55.97</v>
          </cell>
        </row>
        <row r="18711">
          <cell r="A18711" t="str">
            <v>18.007.0041-0</v>
          </cell>
          <cell r="B18711">
            <v>91.22</v>
          </cell>
        </row>
        <row r="18712">
          <cell r="A18712" t="str">
            <v>18.007.0041-A</v>
          </cell>
          <cell r="B18712">
            <v>91.22</v>
          </cell>
        </row>
        <row r="18713">
          <cell r="A18713" t="str">
            <v>18.007.0042-0</v>
          </cell>
          <cell r="B18713">
            <v>11.5</v>
          </cell>
        </row>
        <row r="18714">
          <cell r="A18714" t="str">
            <v>18.007.0042-A</v>
          </cell>
          <cell r="B18714">
            <v>11.5</v>
          </cell>
        </row>
        <row r="18715">
          <cell r="A18715" t="str">
            <v>18.007.0043-0</v>
          </cell>
          <cell r="B18715">
            <v>4.9000000000000004</v>
          </cell>
        </row>
        <row r="18716">
          <cell r="A18716" t="str">
            <v>18.007.0043-A</v>
          </cell>
          <cell r="B18716">
            <v>4.9000000000000004</v>
          </cell>
        </row>
        <row r="18717">
          <cell r="A18717" t="str">
            <v>18.007.0045-0</v>
          </cell>
          <cell r="B18717">
            <v>169.9</v>
          </cell>
        </row>
        <row r="18718">
          <cell r="A18718" t="str">
            <v>18.007.0045-A</v>
          </cell>
          <cell r="B18718">
            <v>169.9</v>
          </cell>
        </row>
        <row r="18719">
          <cell r="A18719" t="str">
            <v>18.007.0049-0</v>
          </cell>
          <cell r="B18719">
            <v>40.340000000000003</v>
          </cell>
        </row>
        <row r="18720">
          <cell r="A18720" t="str">
            <v>18.007.0049-A</v>
          </cell>
          <cell r="B18720">
            <v>40.340000000000003</v>
          </cell>
        </row>
        <row r="18721">
          <cell r="A18721" t="str">
            <v>18.007.0051-0</v>
          </cell>
          <cell r="B18721">
            <v>35.619999999999997</v>
          </cell>
        </row>
        <row r="18722">
          <cell r="A18722" t="str">
            <v>18.007.0051-A</v>
          </cell>
          <cell r="B18722">
            <v>35.619999999999997</v>
          </cell>
        </row>
        <row r="18723">
          <cell r="A18723" t="str">
            <v>18.007.0060-0</v>
          </cell>
          <cell r="B18723">
            <v>79.25</v>
          </cell>
        </row>
        <row r="18724">
          <cell r="A18724" t="str">
            <v>18.007.0060-A</v>
          </cell>
          <cell r="B18724">
            <v>79.25</v>
          </cell>
        </row>
        <row r="18725">
          <cell r="A18725" t="str">
            <v>18.007.0065-0</v>
          </cell>
          <cell r="B18725">
            <v>137.78</v>
          </cell>
        </row>
        <row r="18726">
          <cell r="A18726" t="str">
            <v>18.007.0065-A</v>
          </cell>
          <cell r="B18726">
            <v>137.78</v>
          </cell>
        </row>
        <row r="18727">
          <cell r="A18727" t="str">
            <v>18.007.0070-0</v>
          </cell>
          <cell r="B18727">
            <v>28.18</v>
          </cell>
        </row>
        <row r="18728">
          <cell r="A18728" t="str">
            <v>18.007.0070-A</v>
          </cell>
          <cell r="B18728">
            <v>28.18</v>
          </cell>
        </row>
        <row r="18729">
          <cell r="A18729" t="str">
            <v>18.007.0075-0</v>
          </cell>
          <cell r="B18729">
            <v>206.61</v>
          </cell>
        </row>
        <row r="18730">
          <cell r="A18730" t="str">
            <v>18.007.0075-A</v>
          </cell>
          <cell r="B18730">
            <v>206.61</v>
          </cell>
        </row>
        <row r="18731">
          <cell r="A18731" t="str">
            <v>18.007.0080-0</v>
          </cell>
          <cell r="B18731">
            <v>77.05</v>
          </cell>
        </row>
        <row r="18732">
          <cell r="A18732" t="str">
            <v>18.007.0080-A</v>
          </cell>
          <cell r="B18732">
            <v>77.05</v>
          </cell>
        </row>
        <row r="18733">
          <cell r="A18733" t="str">
            <v>18.007.0090-0</v>
          </cell>
          <cell r="B18733">
            <v>208.95</v>
          </cell>
        </row>
        <row r="18734">
          <cell r="A18734" t="str">
            <v>18.007.0090-A</v>
          </cell>
          <cell r="B18734">
            <v>208.95</v>
          </cell>
        </row>
        <row r="18735">
          <cell r="A18735" t="str">
            <v>18.008.0005-0</v>
          </cell>
          <cell r="B18735">
            <v>8.5</v>
          </cell>
        </row>
        <row r="18736">
          <cell r="A18736" t="str">
            <v>18.008.0005-A</v>
          </cell>
          <cell r="B18736">
            <v>8.5</v>
          </cell>
        </row>
        <row r="18737">
          <cell r="A18737" t="str">
            <v>18.008.0007-0</v>
          </cell>
          <cell r="B18737">
            <v>4.5</v>
          </cell>
        </row>
        <row r="18738">
          <cell r="A18738" t="str">
            <v>18.008.0007-A</v>
          </cell>
          <cell r="B18738">
            <v>4.5</v>
          </cell>
        </row>
        <row r="18739">
          <cell r="A18739" t="str">
            <v>18.009.0058-0</v>
          </cell>
          <cell r="B18739">
            <v>28.17</v>
          </cell>
        </row>
        <row r="18740">
          <cell r="A18740" t="str">
            <v>18.009.0058-A</v>
          </cell>
          <cell r="B18740">
            <v>28.17</v>
          </cell>
        </row>
        <row r="18741">
          <cell r="A18741" t="str">
            <v>18.009.0060-0</v>
          </cell>
          <cell r="B18741">
            <v>89.86</v>
          </cell>
        </row>
        <row r="18742">
          <cell r="A18742" t="str">
            <v>18.009.0060-A</v>
          </cell>
          <cell r="B18742">
            <v>89.86</v>
          </cell>
        </row>
        <row r="18743">
          <cell r="A18743" t="str">
            <v>18.009.0065-0</v>
          </cell>
          <cell r="B18743">
            <v>59.28</v>
          </cell>
        </row>
        <row r="18744">
          <cell r="A18744" t="str">
            <v>18.009.0065-A</v>
          </cell>
          <cell r="B18744">
            <v>59.28</v>
          </cell>
        </row>
        <row r="18745">
          <cell r="A18745" t="str">
            <v>18.009.0066-0</v>
          </cell>
          <cell r="B18745">
            <v>57.3</v>
          </cell>
        </row>
        <row r="18746">
          <cell r="A18746" t="str">
            <v>18.009.0066-A</v>
          </cell>
          <cell r="B18746">
            <v>57.3</v>
          </cell>
        </row>
        <row r="18747">
          <cell r="A18747" t="str">
            <v>18.009.0070-0</v>
          </cell>
          <cell r="B18747">
            <v>126</v>
          </cell>
        </row>
        <row r="18748">
          <cell r="A18748" t="str">
            <v>18.009.0070-A</v>
          </cell>
          <cell r="B18748">
            <v>126</v>
          </cell>
        </row>
        <row r="18749">
          <cell r="A18749" t="str">
            <v>18.009.0073-0</v>
          </cell>
          <cell r="B18749">
            <v>180.15</v>
          </cell>
        </row>
        <row r="18750">
          <cell r="A18750" t="str">
            <v>18.009.0073-A</v>
          </cell>
          <cell r="B18750">
            <v>180.15</v>
          </cell>
        </row>
        <row r="18751">
          <cell r="A18751" t="str">
            <v>18.009.0074-0</v>
          </cell>
          <cell r="B18751">
            <v>130.34</v>
          </cell>
        </row>
        <row r="18752">
          <cell r="A18752" t="str">
            <v>18.009.0074-A</v>
          </cell>
          <cell r="B18752">
            <v>130.34</v>
          </cell>
        </row>
        <row r="18753">
          <cell r="A18753" t="str">
            <v>18.009.0076-0</v>
          </cell>
          <cell r="B18753">
            <v>24.24</v>
          </cell>
        </row>
        <row r="18754">
          <cell r="A18754" t="str">
            <v>18.009.0076-A</v>
          </cell>
          <cell r="B18754">
            <v>24.24</v>
          </cell>
        </row>
        <row r="18755">
          <cell r="A18755" t="str">
            <v>18.009.0078-0</v>
          </cell>
          <cell r="B18755">
            <v>21.41</v>
          </cell>
        </row>
        <row r="18756">
          <cell r="A18756" t="str">
            <v>18.009.0078-A</v>
          </cell>
          <cell r="B18756">
            <v>21.41</v>
          </cell>
        </row>
        <row r="18757">
          <cell r="A18757" t="str">
            <v>18.009.0079-0</v>
          </cell>
          <cell r="B18757">
            <v>18.309999999999999</v>
          </cell>
        </row>
        <row r="18758">
          <cell r="A18758" t="str">
            <v>18.009.0079-A</v>
          </cell>
          <cell r="B18758">
            <v>18.309999999999999</v>
          </cell>
        </row>
        <row r="18759">
          <cell r="A18759" t="str">
            <v>18.009.0080-0</v>
          </cell>
          <cell r="B18759">
            <v>504.45</v>
          </cell>
        </row>
        <row r="18760">
          <cell r="A18760" t="str">
            <v>18.009.0080-A</v>
          </cell>
          <cell r="B18760">
            <v>504.45</v>
          </cell>
        </row>
        <row r="18761">
          <cell r="A18761" t="str">
            <v>18.009.0086-0</v>
          </cell>
          <cell r="B18761">
            <v>31.95</v>
          </cell>
        </row>
        <row r="18762">
          <cell r="A18762" t="str">
            <v>18.009.0086-A</v>
          </cell>
          <cell r="B18762">
            <v>31.95</v>
          </cell>
        </row>
        <row r="18763">
          <cell r="A18763" t="str">
            <v>18.009.0101-0</v>
          </cell>
          <cell r="B18763">
            <v>193.54</v>
          </cell>
        </row>
        <row r="18764">
          <cell r="A18764" t="str">
            <v>18.009.0101-A</v>
          </cell>
          <cell r="B18764">
            <v>193.54</v>
          </cell>
        </row>
        <row r="18765">
          <cell r="A18765" t="str">
            <v>18.009.0102-0</v>
          </cell>
          <cell r="B18765">
            <v>299</v>
          </cell>
        </row>
        <row r="18766">
          <cell r="A18766" t="str">
            <v>18.009.0102-A</v>
          </cell>
          <cell r="B18766">
            <v>299</v>
          </cell>
        </row>
        <row r="18767">
          <cell r="A18767" t="str">
            <v>18.009.0105-0</v>
          </cell>
          <cell r="B18767">
            <v>69</v>
          </cell>
        </row>
        <row r="18768">
          <cell r="A18768" t="str">
            <v>18.009.0105-A</v>
          </cell>
          <cell r="B18768">
            <v>69</v>
          </cell>
        </row>
        <row r="18769">
          <cell r="A18769" t="str">
            <v>18.009.0110-0</v>
          </cell>
          <cell r="B18769">
            <v>89.68</v>
          </cell>
        </row>
        <row r="18770">
          <cell r="A18770" t="str">
            <v>18.009.0110-A</v>
          </cell>
          <cell r="B18770">
            <v>89.68</v>
          </cell>
        </row>
        <row r="18771">
          <cell r="A18771" t="str">
            <v>18.009.0115-0</v>
          </cell>
          <cell r="B18771">
            <v>372.65</v>
          </cell>
        </row>
        <row r="18772">
          <cell r="A18772" t="str">
            <v>18.009.0115-A</v>
          </cell>
          <cell r="B18772">
            <v>372.65</v>
          </cell>
        </row>
        <row r="18773">
          <cell r="A18773" t="str">
            <v>18.009.0120-0</v>
          </cell>
          <cell r="B18773">
            <v>367.4</v>
          </cell>
        </row>
        <row r="18774">
          <cell r="A18774" t="str">
            <v>18.009.0120-A</v>
          </cell>
          <cell r="B18774">
            <v>367.4</v>
          </cell>
        </row>
        <row r="18775">
          <cell r="A18775" t="str">
            <v>18.011.0003-0</v>
          </cell>
          <cell r="B18775">
            <v>16.100000000000001</v>
          </cell>
        </row>
        <row r="18776">
          <cell r="A18776" t="str">
            <v>18.011.0003-A</v>
          </cell>
          <cell r="B18776">
            <v>14.68</v>
          </cell>
        </row>
        <row r="18777">
          <cell r="A18777" t="str">
            <v>18.011.0005-0</v>
          </cell>
          <cell r="B18777">
            <v>18.68</v>
          </cell>
        </row>
        <row r="18778">
          <cell r="A18778" t="str">
            <v>18.011.0005-A</v>
          </cell>
          <cell r="B18778">
            <v>17.260000000000002</v>
          </cell>
        </row>
        <row r="18779">
          <cell r="A18779" t="str">
            <v>18.012.0090-0</v>
          </cell>
          <cell r="B18779">
            <v>39.43</v>
          </cell>
        </row>
        <row r="18780">
          <cell r="A18780" t="str">
            <v>18.012.0090-A</v>
          </cell>
          <cell r="B18780">
            <v>37.06</v>
          </cell>
        </row>
        <row r="18781">
          <cell r="A18781" t="str">
            <v>18.012.0093-0</v>
          </cell>
          <cell r="B18781">
            <v>62.61</v>
          </cell>
        </row>
        <row r="18782">
          <cell r="A18782" t="str">
            <v>18.012.0093-A</v>
          </cell>
          <cell r="B18782">
            <v>60.24</v>
          </cell>
        </row>
        <row r="18783">
          <cell r="A18783" t="str">
            <v>18.012.0096-0</v>
          </cell>
          <cell r="B18783">
            <v>96.28</v>
          </cell>
        </row>
        <row r="18784">
          <cell r="A18784" t="str">
            <v>18.012.0096-A</v>
          </cell>
          <cell r="B18784">
            <v>93.91</v>
          </cell>
        </row>
        <row r="18785">
          <cell r="A18785" t="str">
            <v>18.012.0100-0</v>
          </cell>
          <cell r="B18785">
            <v>142</v>
          </cell>
        </row>
        <row r="18786">
          <cell r="A18786" t="str">
            <v>18.012.0100-A</v>
          </cell>
          <cell r="B18786">
            <v>139.16</v>
          </cell>
        </row>
        <row r="18787">
          <cell r="A18787" t="str">
            <v>18.012.0102-0</v>
          </cell>
          <cell r="B18787">
            <v>190.03</v>
          </cell>
        </row>
        <row r="18788">
          <cell r="A18788" t="str">
            <v>18.012.0102-A</v>
          </cell>
          <cell r="B18788">
            <v>187.19</v>
          </cell>
        </row>
        <row r="18789">
          <cell r="A18789" t="str">
            <v>18.013.0106-0</v>
          </cell>
          <cell r="B18789">
            <v>29.77</v>
          </cell>
        </row>
        <row r="18790">
          <cell r="A18790" t="str">
            <v>18.013.0106-A</v>
          </cell>
          <cell r="B18790">
            <v>29.77</v>
          </cell>
        </row>
        <row r="18791">
          <cell r="A18791" t="str">
            <v>18.013.0108-0</v>
          </cell>
          <cell r="B18791">
            <v>14.27</v>
          </cell>
        </row>
        <row r="18792">
          <cell r="A18792" t="str">
            <v>18.013.0108-A</v>
          </cell>
          <cell r="B18792">
            <v>14.27</v>
          </cell>
        </row>
        <row r="18793">
          <cell r="A18793" t="str">
            <v>18.013.0109-0</v>
          </cell>
          <cell r="B18793">
            <v>13.45</v>
          </cell>
        </row>
        <row r="18794">
          <cell r="A18794" t="str">
            <v>18.013.0109-A</v>
          </cell>
          <cell r="B18794">
            <v>13.45</v>
          </cell>
        </row>
        <row r="18795">
          <cell r="A18795" t="str">
            <v>18.013.0110-0</v>
          </cell>
          <cell r="B18795">
            <v>23.54</v>
          </cell>
        </row>
        <row r="18796">
          <cell r="A18796" t="str">
            <v>18.013.0110-A</v>
          </cell>
          <cell r="B18796">
            <v>23.54</v>
          </cell>
        </row>
        <row r="18797">
          <cell r="A18797" t="str">
            <v>18.013.0111-0</v>
          </cell>
          <cell r="B18797">
            <v>32.69</v>
          </cell>
        </row>
        <row r="18798">
          <cell r="A18798" t="str">
            <v>18.013.0111-A</v>
          </cell>
          <cell r="B18798">
            <v>32.69</v>
          </cell>
        </row>
        <row r="18799">
          <cell r="A18799" t="str">
            <v>18.013.0112-0</v>
          </cell>
          <cell r="B18799">
            <v>30</v>
          </cell>
        </row>
        <row r="18800">
          <cell r="A18800" t="str">
            <v>18.013.0112-A</v>
          </cell>
          <cell r="B18800">
            <v>30</v>
          </cell>
        </row>
        <row r="18801">
          <cell r="A18801" t="str">
            <v>18.013.0113-0</v>
          </cell>
          <cell r="B18801">
            <v>2.13</v>
          </cell>
        </row>
        <row r="18802">
          <cell r="A18802" t="str">
            <v>18.013.0113-A</v>
          </cell>
          <cell r="B18802">
            <v>2.13</v>
          </cell>
        </row>
        <row r="18803">
          <cell r="A18803" t="str">
            <v>18.013.0115-0</v>
          </cell>
          <cell r="B18803">
            <v>0.84</v>
          </cell>
        </row>
        <row r="18804">
          <cell r="A18804" t="str">
            <v>18.013.0115-A</v>
          </cell>
          <cell r="B18804">
            <v>0.84</v>
          </cell>
        </row>
        <row r="18805">
          <cell r="A18805" t="str">
            <v>18.013.0117-0</v>
          </cell>
          <cell r="B18805">
            <v>70.599999999999994</v>
          </cell>
        </row>
        <row r="18806">
          <cell r="A18806" t="str">
            <v>18.013.0117-A</v>
          </cell>
          <cell r="B18806">
            <v>70.599999999999994</v>
          </cell>
        </row>
        <row r="18807">
          <cell r="A18807" t="str">
            <v>18.013.0118-0</v>
          </cell>
          <cell r="B18807">
            <v>70.599999999999994</v>
          </cell>
        </row>
        <row r="18808">
          <cell r="A18808" t="str">
            <v>18.013.0118-A</v>
          </cell>
          <cell r="B18808">
            <v>70.599999999999994</v>
          </cell>
        </row>
        <row r="18809">
          <cell r="A18809" t="str">
            <v>18.013.0119-0</v>
          </cell>
          <cell r="B18809">
            <v>61.57</v>
          </cell>
        </row>
        <row r="18810">
          <cell r="A18810" t="str">
            <v>18.013.0119-A</v>
          </cell>
          <cell r="B18810">
            <v>61.57</v>
          </cell>
        </row>
        <row r="18811">
          <cell r="A18811" t="str">
            <v>18.013.0121-0</v>
          </cell>
          <cell r="B18811">
            <v>86.65</v>
          </cell>
        </row>
        <row r="18812">
          <cell r="A18812" t="str">
            <v>18.013.0121-A</v>
          </cell>
          <cell r="B18812">
            <v>86.65</v>
          </cell>
        </row>
        <row r="18813">
          <cell r="A18813" t="str">
            <v>18.013.0123-0</v>
          </cell>
          <cell r="B18813">
            <v>6</v>
          </cell>
        </row>
        <row r="18814">
          <cell r="A18814" t="str">
            <v>18.013.0123-A</v>
          </cell>
          <cell r="B18814">
            <v>6</v>
          </cell>
        </row>
        <row r="18815">
          <cell r="A18815" t="str">
            <v>18.013.0124-0</v>
          </cell>
          <cell r="B18815">
            <v>9.86</v>
          </cell>
        </row>
        <row r="18816">
          <cell r="A18816" t="str">
            <v>18.013.0124-A</v>
          </cell>
          <cell r="B18816">
            <v>9.86</v>
          </cell>
        </row>
        <row r="18817">
          <cell r="A18817" t="str">
            <v>18.013.0127-0</v>
          </cell>
          <cell r="B18817">
            <v>4.49</v>
          </cell>
        </row>
        <row r="18818">
          <cell r="A18818" t="str">
            <v>18.013.0127-A</v>
          </cell>
          <cell r="B18818">
            <v>4.49</v>
          </cell>
        </row>
        <row r="18819">
          <cell r="A18819" t="str">
            <v>18.013.0128-0</v>
          </cell>
          <cell r="B18819">
            <v>11.12</v>
          </cell>
        </row>
        <row r="18820">
          <cell r="A18820" t="str">
            <v>18.013.0128-A</v>
          </cell>
          <cell r="B18820">
            <v>11.12</v>
          </cell>
        </row>
        <row r="18821">
          <cell r="A18821" t="str">
            <v>18.013.0130-0</v>
          </cell>
          <cell r="B18821">
            <v>9.8800000000000008</v>
          </cell>
        </row>
        <row r="18822">
          <cell r="A18822" t="str">
            <v>18.013.0130-A</v>
          </cell>
          <cell r="B18822">
            <v>9.8800000000000008</v>
          </cell>
        </row>
        <row r="18823">
          <cell r="A18823" t="str">
            <v>18.013.0133-0</v>
          </cell>
          <cell r="B18823">
            <v>3.32</v>
          </cell>
        </row>
        <row r="18824">
          <cell r="A18824" t="str">
            <v>18.013.0133-A</v>
          </cell>
          <cell r="B18824">
            <v>3.32</v>
          </cell>
        </row>
        <row r="18825">
          <cell r="A18825" t="str">
            <v>18.013.0136-0</v>
          </cell>
          <cell r="B18825">
            <v>1.87</v>
          </cell>
        </row>
        <row r="18826">
          <cell r="A18826" t="str">
            <v>18.013.0136-A</v>
          </cell>
          <cell r="B18826">
            <v>1.87</v>
          </cell>
        </row>
        <row r="18827">
          <cell r="A18827" t="str">
            <v>18.013.0140-0</v>
          </cell>
          <cell r="B18827">
            <v>25.83</v>
          </cell>
        </row>
        <row r="18828">
          <cell r="A18828" t="str">
            <v>18.013.0140-A</v>
          </cell>
          <cell r="B18828">
            <v>25.83</v>
          </cell>
        </row>
        <row r="18829">
          <cell r="A18829" t="str">
            <v>18.013.0143-0</v>
          </cell>
          <cell r="B18829">
            <v>7.57</v>
          </cell>
        </row>
        <row r="18830">
          <cell r="A18830" t="str">
            <v>18.013.0143-A</v>
          </cell>
          <cell r="B18830">
            <v>7.57</v>
          </cell>
        </row>
        <row r="18831">
          <cell r="A18831" t="str">
            <v>18.013.0144-0</v>
          </cell>
          <cell r="B18831">
            <v>1.26</v>
          </cell>
        </row>
        <row r="18832">
          <cell r="A18832" t="str">
            <v>18.013.0144-A</v>
          </cell>
          <cell r="B18832">
            <v>1.26</v>
          </cell>
        </row>
        <row r="18833">
          <cell r="A18833" t="str">
            <v>18.013.0146-0</v>
          </cell>
          <cell r="B18833">
            <v>159.44</v>
          </cell>
        </row>
        <row r="18834">
          <cell r="A18834" t="str">
            <v>18.013.0146-A</v>
          </cell>
          <cell r="B18834">
            <v>159.44</v>
          </cell>
        </row>
        <row r="18835">
          <cell r="A18835" t="str">
            <v>18.013.0148-0</v>
          </cell>
          <cell r="B18835">
            <v>294.27</v>
          </cell>
        </row>
        <row r="18836">
          <cell r="A18836" t="str">
            <v>18.013.0148-A</v>
          </cell>
          <cell r="B18836">
            <v>294.27</v>
          </cell>
        </row>
        <row r="18837">
          <cell r="A18837" t="str">
            <v>18.013.0155-0</v>
          </cell>
          <cell r="B18837">
            <v>23.28</v>
          </cell>
        </row>
        <row r="18838">
          <cell r="A18838" t="str">
            <v>18.013.0155-A</v>
          </cell>
          <cell r="B18838">
            <v>23.28</v>
          </cell>
        </row>
        <row r="18839">
          <cell r="A18839" t="str">
            <v>18.013.0156-0</v>
          </cell>
          <cell r="B18839">
            <v>25.21</v>
          </cell>
        </row>
        <row r="18840">
          <cell r="A18840" t="str">
            <v>18.013.0156-A</v>
          </cell>
          <cell r="B18840">
            <v>25.21</v>
          </cell>
        </row>
        <row r="18841">
          <cell r="A18841" t="str">
            <v>18.013.0158-0</v>
          </cell>
          <cell r="B18841">
            <v>312.73</v>
          </cell>
        </row>
        <row r="18842">
          <cell r="A18842" t="str">
            <v>18.013.0158-A</v>
          </cell>
          <cell r="B18842">
            <v>310.36</v>
          </cell>
        </row>
        <row r="18843">
          <cell r="A18843" t="str">
            <v>18.013.0165-0</v>
          </cell>
          <cell r="B18843">
            <v>12.74</v>
          </cell>
        </row>
        <row r="18844">
          <cell r="A18844" t="str">
            <v>18.013.0165-A</v>
          </cell>
          <cell r="B18844">
            <v>12.74</v>
          </cell>
        </row>
        <row r="18845">
          <cell r="A18845" t="str">
            <v>18.013.0170-0</v>
          </cell>
          <cell r="B18845">
            <v>101.97</v>
          </cell>
        </row>
        <row r="18846">
          <cell r="A18846" t="str">
            <v>18.013.0170-A</v>
          </cell>
          <cell r="B18846">
            <v>101.97</v>
          </cell>
        </row>
        <row r="18847">
          <cell r="A18847" t="str">
            <v>18.015.0036-0</v>
          </cell>
          <cell r="B18847">
            <v>2070</v>
          </cell>
        </row>
        <row r="18848">
          <cell r="A18848" t="str">
            <v>18.015.0036-A</v>
          </cell>
          <cell r="B18848">
            <v>2070</v>
          </cell>
        </row>
        <row r="18849">
          <cell r="A18849" t="str">
            <v>18.015.0037-0</v>
          </cell>
          <cell r="B18849">
            <v>2175.8000000000002</v>
          </cell>
        </row>
        <row r="18850">
          <cell r="A18850" t="str">
            <v>18.015.0037-A</v>
          </cell>
          <cell r="B18850">
            <v>2175.8000000000002</v>
          </cell>
        </row>
        <row r="18851">
          <cell r="A18851" t="str">
            <v>18.015.0039-0</v>
          </cell>
          <cell r="B18851">
            <v>3910.5</v>
          </cell>
        </row>
        <row r="18852">
          <cell r="A18852" t="str">
            <v>18.015.0039-A</v>
          </cell>
          <cell r="B18852">
            <v>3910.5</v>
          </cell>
        </row>
        <row r="18853">
          <cell r="A18853" t="str">
            <v>18.015.0040-0</v>
          </cell>
          <cell r="B18853">
            <v>3245</v>
          </cell>
        </row>
        <row r="18854">
          <cell r="A18854" t="str">
            <v>18.015.0040-A</v>
          </cell>
          <cell r="B18854">
            <v>3245</v>
          </cell>
        </row>
        <row r="18855">
          <cell r="A18855" t="str">
            <v>18.015.0042-0</v>
          </cell>
          <cell r="B18855">
            <v>4680</v>
          </cell>
        </row>
        <row r="18856">
          <cell r="A18856" t="str">
            <v>18.015.0042-A</v>
          </cell>
          <cell r="B18856">
            <v>4680</v>
          </cell>
        </row>
        <row r="18857">
          <cell r="A18857" t="str">
            <v>18.015.0043-0</v>
          </cell>
          <cell r="B18857">
            <v>3971</v>
          </cell>
        </row>
        <row r="18858">
          <cell r="A18858" t="str">
            <v>18.015.0043-A</v>
          </cell>
          <cell r="B18858">
            <v>3971</v>
          </cell>
        </row>
        <row r="18859">
          <cell r="A18859" t="str">
            <v>18.015.0045-0</v>
          </cell>
          <cell r="B18859">
            <v>5280</v>
          </cell>
        </row>
        <row r="18860">
          <cell r="A18860" t="str">
            <v>18.015.0045-A</v>
          </cell>
          <cell r="B18860">
            <v>5280</v>
          </cell>
        </row>
        <row r="18861">
          <cell r="A18861" t="str">
            <v>18.015.0046-0</v>
          </cell>
          <cell r="B18861">
            <v>4801.5</v>
          </cell>
        </row>
        <row r="18862">
          <cell r="A18862" t="str">
            <v>18.015.0046-A</v>
          </cell>
          <cell r="B18862">
            <v>4801.5</v>
          </cell>
        </row>
        <row r="18863">
          <cell r="A18863" t="str">
            <v>18.015.0048-0</v>
          </cell>
          <cell r="B18863">
            <v>6352.5</v>
          </cell>
        </row>
        <row r="18864">
          <cell r="A18864" t="str">
            <v>18.015.0048-A</v>
          </cell>
          <cell r="B18864">
            <v>6352.5</v>
          </cell>
        </row>
        <row r="18865">
          <cell r="A18865" t="str">
            <v>18.015.0049-0</v>
          </cell>
          <cell r="B18865">
            <v>6352.5</v>
          </cell>
        </row>
        <row r="18866">
          <cell r="A18866" t="str">
            <v>18.015.0049-A</v>
          </cell>
          <cell r="B18866">
            <v>6352.5</v>
          </cell>
        </row>
        <row r="18867">
          <cell r="A18867" t="str">
            <v>18.015.0052-0</v>
          </cell>
          <cell r="B18867">
            <v>8010.2</v>
          </cell>
        </row>
        <row r="18868">
          <cell r="A18868" t="str">
            <v>18.015.0052-A</v>
          </cell>
          <cell r="B18868">
            <v>8010.2</v>
          </cell>
        </row>
        <row r="18869">
          <cell r="A18869" t="str">
            <v>18.015.0053-0</v>
          </cell>
          <cell r="B18869">
            <v>8010.2</v>
          </cell>
        </row>
        <row r="18870">
          <cell r="A18870" t="str">
            <v>18.015.0053-A</v>
          </cell>
          <cell r="B18870">
            <v>8010.2</v>
          </cell>
        </row>
        <row r="18871">
          <cell r="A18871" t="str">
            <v>18.015.0055-0</v>
          </cell>
          <cell r="B18871">
            <v>9353.2999999999993</v>
          </cell>
        </row>
        <row r="18872">
          <cell r="A18872" t="str">
            <v>18.015.0055-A</v>
          </cell>
          <cell r="B18872">
            <v>9353.2999999999993</v>
          </cell>
        </row>
        <row r="18873">
          <cell r="A18873" t="str">
            <v>18.015.0056-0</v>
          </cell>
          <cell r="B18873">
            <v>9353.2999999999993</v>
          </cell>
        </row>
        <row r="18874">
          <cell r="A18874" t="str">
            <v>18.015.0056-A</v>
          </cell>
          <cell r="B18874">
            <v>9353.2999999999993</v>
          </cell>
        </row>
        <row r="18875">
          <cell r="A18875" t="str">
            <v>18.015.0060-0</v>
          </cell>
          <cell r="B18875">
            <v>419.29</v>
          </cell>
        </row>
        <row r="18876">
          <cell r="A18876" t="str">
            <v>18.015.0060-A</v>
          </cell>
          <cell r="B18876">
            <v>419.29</v>
          </cell>
        </row>
        <row r="18877">
          <cell r="A18877" t="str">
            <v>18.015.0062-0</v>
          </cell>
          <cell r="B18877">
            <v>924.84</v>
          </cell>
        </row>
        <row r="18878">
          <cell r="A18878" t="str">
            <v>18.015.0062-A</v>
          </cell>
          <cell r="B18878">
            <v>924.84</v>
          </cell>
        </row>
        <row r="18879">
          <cell r="A18879" t="str">
            <v>18.015.0064-0</v>
          </cell>
          <cell r="B18879">
            <v>1210</v>
          </cell>
        </row>
        <row r="18880">
          <cell r="A18880" t="str">
            <v>18.015.0064-A</v>
          </cell>
          <cell r="B18880">
            <v>1210</v>
          </cell>
        </row>
        <row r="18881">
          <cell r="A18881" t="str">
            <v>18.015.0066-0</v>
          </cell>
          <cell r="B18881">
            <v>2224.6999999999998</v>
          </cell>
        </row>
        <row r="18882">
          <cell r="A18882" t="str">
            <v>18.015.0066-A</v>
          </cell>
          <cell r="B18882">
            <v>2224.6999999999998</v>
          </cell>
        </row>
        <row r="18883">
          <cell r="A18883" t="str">
            <v>18.015.0070-0</v>
          </cell>
          <cell r="B18883">
            <v>1009</v>
          </cell>
        </row>
        <row r="18884">
          <cell r="A18884" t="str">
            <v>18.015.0070-A</v>
          </cell>
          <cell r="B18884">
            <v>1009</v>
          </cell>
        </row>
        <row r="18885">
          <cell r="A18885" t="str">
            <v>18.015.0072-0</v>
          </cell>
          <cell r="B18885">
            <v>1540.5</v>
          </cell>
        </row>
        <row r="18886">
          <cell r="A18886" t="str">
            <v>18.015.0072-A</v>
          </cell>
          <cell r="B18886">
            <v>1540.5</v>
          </cell>
        </row>
        <row r="18887">
          <cell r="A18887" t="str">
            <v>18.015.0074-0</v>
          </cell>
          <cell r="B18887">
            <v>3022</v>
          </cell>
        </row>
        <row r="18888">
          <cell r="A18888" t="str">
            <v>18.015.0074-A</v>
          </cell>
          <cell r="B18888">
            <v>3022</v>
          </cell>
        </row>
        <row r="18889">
          <cell r="A18889" t="str">
            <v>18.015.0076-0</v>
          </cell>
          <cell r="B18889">
            <v>4700</v>
          </cell>
        </row>
        <row r="18890">
          <cell r="A18890" t="str">
            <v>18.015.0076-A</v>
          </cell>
          <cell r="B18890">
            <v>4700</v>
          </cell>
        </row>
        <row r="18891">
          <cell r="A18891" t="str">
            <v>18.015.0078-0</v>
          </cell>
          <cell r="B18891">
            <v>5593.5</v>
          </cell>
        </row>
        <row r="18892">
          <cell r="A18892" t="str">
            <v>18.015.0078-A</v>
          </cell>
          <cell r="B18892">
            <v>5593.5</v>
          </cell>
        </row>
        <row r="18893">
          <cell r="A18893" t="str">
            <v>18.015.0080-0</v>
          </cell>
          <cell r="B18893">
            <v>408.91</v>
          </cell>
        </row>
        <row r="18894">
          <cell r="A18894" t="str">
            <v>18.015.0080-A</v>
          </cell>
          <cell r="B18894">
            <v>408.91</v>
          </cell>
        </row>
        <row r="18895">
          <cell r="A18895" t="str">
            <v>18.015.0081-0</v>
          </cell>
          <cell r="B18895">
            <v>616.97</v>
          </cell>
        </row>
        <row r="18896">
          <cell r="A18896" t="str">
            <v>18.015.0081-A</v>
          </cell>
          <cell r="B18896">
            <v>616.97</v>
          </cell>
        </row>
        <row r="18897">
          <cell r="A18897" t="str">
            <v>18.015.0082-0</v>
          </cell>
          <cell r="B18897">
            <v>1498.1</v>
          </cell>
        </row>
        <row r="18898">
          <cell r="A18898" t="str">
            <v>18.015.0082-A</v>
          </cell>
          <cell r="B18898">
            <v>1498.1</v>
          </cell>
        </row>
        <row r="18899">
          <cell r="A18899" t="str">
            <v>18.015.0083-0</v>
          </cell>
          <cell r="B18899">
            <v>812.67</v>
          </cell>
        </row>
        <row r="18900">
          <cell r="A18900" t="str">
            <v>18.015.0083-A</v>
          </cell>
          <cell r="B18900">
            <v>812.67</v>
          </cell>
        </row>
        <row r="18901">
          <cell r="A18901" t="str">
            <v>18.015.0084-0</v>
          </cell>
          <cell r="B18901">
            <v>579.5</v>
          </cell>
        </row>
        <row r="18902">
          <cell r="A18902" t="str">
            <v>18.015.0084-A</v>
          </cell>
          <cell r="B18902">
            <v>579.5</v>
          </cell>
        </row>
        <row r="18903">
          <cell r="A18903" t="str">
            <v>18.015.0085-0</v>
          </cell>
          <cell r="B18903">
            <v>386.99</v>
          </cell>
        </row>
        <row r="18904">
          <cell r="A18904" t="str">
            <v>18.015.0085-A</v>
          </cell>
          <cell r="B18904">
            <v>386.99</v>
          </cell>
        </row>
        <row r="18905">
          <cell r="A18905" t="str">
            <v>18.016.0001-0</v>
          </cell>
          <cell r="B18905">
            <v>5036.6099999999997</v>
          </cell>
        </row>
        <row r="18906">
          <cell r="A18906" t="str">
            <v>18.016.0001-A</v>
          </cell>
          <cell r="B18906">
            <v>5022.3999999999996</v>
          </cell>
        </row>
        <row r="18907">
          <cell r="A18907" t="str">
            <v>18.016.0002-0</v>
          </cell>
          <cell r="B18907">
            <v>4164.3599999999997</v>
          </cell>
        </row>
        <row r="18908">
          <cell r="A18908" t="str">
            <v>18.016.0002-A</v>
          </cell>
          <cell r="B18908">
            <v>4153.22</v>
          </cell>
        </row>
        <row r="18909">
          <cell r="A18909" t="str">
            <v>18.016.0003-0</v>
          </cell>
          <cell r="B18909">
            <v>3385.94</v>
          </cell>
        </row>
        <row r="18910">
          <cell r="A18910" t="str">
            <v>18.016.0003-A</v>
          </cell>
          <cell r="B18910">
            <v>3377.94</v>
          </cell>
        </row>
        <row r="18911">
          <cell r="A18911" t="str">
            <v>18.016.0004-0</v>
          </cell>
          <cell r="B18911">
            <v>357.57</v>
          </cell>
        </row>
        <row r="18912">
          <cell r="A18912" t="str">
            <v>18.016.0004-A</v>
          </cell>
          <cell r="B18912">
            <v>354.4</v>
          </cell>
        </row>
        <row r="18913">
          <cell r="A18913" t="str">
            <v>18.016.0005-0</v>
          </cell>
          <cell r="B18913">
            <v>311.42</v>
          </cell>
        </row>
        <row r="18914">
          <cell r="A18914" t="str">
            <v>18.016.0005-A</v>
          </cell>
          <cell r="B18914">
            <v>308.25</v>
          </cell>
        </row>
        <row r="18915">
          <cell r="A18915" t="str">
            <v>18.016.0006-0</v>
          </cell>
          <cell r="B18915">
            <v>382.19</v>
          </cell>
        </row>
        <row r="18916">
          <cell r="A18916" t="str">
            <v>18.016.0006-A</v>
          </cell>
          <cell r="B18916">
            <v>377.45</v>
          </cell>
        </row>
        <row r="18917">
          <cell r="A18917" t="str">
            <v>18.016.0007-0</v>
          </cell>
          <cell r="B18917">
            <v>417.14</v>
          </cell>
        </row>
        <row r="18918">
          <cell r="A18918" t="str">
            <v>18.016.0007-A</v>
          </cell>
          <cell r="B18918">
            <v>411.46</v>
          </cell>
        </row>
        <row r="18919">
          <cell r="A18919" t="str">
            <v>18.016.0008-0</v>
          </cell>
          <cell r="B18919">
            <v>483.36</v>
          </cell>
        </row>
        <row r="18920">
          <cell r="A18920" t="str">
            <v>18.016.0008-A</v>
          </cell>
          <cell r="B18920">
            <v>477.2</v>
          </cell>
        </row>
        <row r="18921">
          <cell r="A18921" t="str">
            <v>18.016.0010-0</v>
          </cell>
          <cell r="B18921">
            <v>1534.94</v>
          </cell>
        </row>
        <row r="18922">
          <cell r="A18922" t="str">
            <v>18.016.0010-A</v>
          </cell>
          <cell r="B18922">
            <v>1525.47</v>
          </cell>
        </row>
        <row r="18923">
          <cell r="A18923" t="str">
            <v>18.016.0015-0</v>
          </cell>
          <cell r="B18923">
            <v>4688.09</v>
          </cell>
        </row>
        <row r="18924">
          <cell r="A18924" t="str">
            <v>18.016.0015-A</v>
          </cell>
          <cell r="B18924">
            <v>4673.88</v>
          </cell>
        </row>
        <row r="18925">
          <cell r="A18925" t="str">
            <v>18.016.0020-0</v>
          </cell>
          <cell r="B18925">
            <v>406.04</v>
          </cell>
        </row>
        <row r="18926">
          <cell r="A18926" t="str">
            <v>18.016.0020-A</v>
          </cell>
          <cell r="B18926">
            <v>403.67</v>
          </cell>
        </row>
        <row r="18927">
          <cell r="A18927" t="str">
            <v>18.016.0025-0</v>
          </cell>
          <cell r="B18927">
            <v>961.4</v>
          </cell>
        </row>
        <row r="18928">
          <cell r="A18928" t="str">
            <v>18.016.0025-A</v>
          </cell>
          <cell r="B18928">
            <v>961.4</v>
          </cell>
        </row>
        <row r="18929">
          <cell r="A18929" t="str">
            <v>18.016.0027-0</v>
          </cell>
          <cell r="B18929">
            <v>1061.44</v>
          </cell>
        </row>
        <row r="18930">
          <cell r="A18930" t="str">
            <v>18.016.0027-A</v>
          </cell>
          <cell r="B18930">
            <v>1056.7</v>
          </cell>
        </row>
        <row r="18931">
          <cell r="A18931" t="str">
            <v>18.016.0030-0</v>
          </cell>
          <cell r="B18931">
            <v>1996.03</v>
          </cell>
        </row>
        <row r="18932">
          <cell r="A18932" t="str">
            <v>18.016.0030-A</v>
          </cell>
          <cell r="B18932">
            <v>1980.9</v>
          </cell>
        </row>
        <row r="18933">
          <cell r="A18933" t="str">
            <v>18.016.0035-0</v>
          </cell>
          <cell r="B18933">
            <v>2096.4</v>
          </cell>
        </row>
        <row r="18934">
          <cell r="A18934" t="str">
            <v>18.016.0035-A</v>
          </cell>
          <cell r="B18934">
            <v>2081.27</v>
          </cell>
        </row>
        <row r="18935">
          <cell r="A18935" t="str">
            <v>18.016.0040-0</v>
          </cell>
          <cell r="B18935">
            <v>597.20000000000005</v>
          </cell>
        </row>
        <row r="18936">
          <cell r="A18936" t="str">
            <v>18.016.0040-A</v>
          </cell>
          <cell r="B18936">
            <v>593.88</v>
          </cell>
        </row>
        <row r="18937">
          <cell r="A18937" t="str">
            <v>18.016.0042-0</v>
          </cell>
          <cell r="B18937">
            <v>1318.61</v>
          </cell>
        </row>
        <row r="18938">
          <cell r="A18938" t="str">
            <v>18.016.0042-A</v>
          </cell>
          <cell r="B18938">
            <v>1313.87</v>
          </cell>
        </row>
        <row r="18939">
          <cell r="A18939" t="str">
            <v>18.016.0045-0</v>
          </cell>
          <cell r="B18939">
            <v>770.14</v>
          </cell>
        </row>
        <row r="18940">
          <cell r="A18940" t="str">
            <v>18.016.0045-A</v>
          </cell>
          <cell r="B18940">
            <v>759.94</v>
          </cell>
        </row>
        <row r="18941">
          <cell r="A18941" t="str">
            <v>18.016.0050-0</v>
          </cell>
          <cell r="B18941">
            <v>875.21</v>
          </cell>
        </row>
        <row r="18942">
          <cell r="A18942" t="str">
            <v>18.016.0050-A</v>
          </cell>
          <cell r="B18942">
            <v>875.21</v>
          </cell>
        </row>
        <row r="18943">
          <cell r="A18943" t="str">
            <v>18.016.0051-0</v>
          </cell>
          <cell r="B18943">
            <v>771.01</v>
          </cell>
        </row>
        <row r="18944">
          <cell r="A18944" t="str">
            <v>18.016.0051-A</v>
          </cell>
          <cell r="B18944">
            <v>771.01</v>
          </cell>
        </row>
        <row r="18945">
          <cell r="A18945" t="str">
            <v>18.016.0055-0</v>
          </cell>
          <cell r="B18945">
            <v>700.26</v>
          </cell>
        </row>
        <row r="18946">
          <cell r="A18946" t="str">
            <v>18.016.0055-A</v>
          </cell>
          <cell r="B18946">
            <v>700.26</v>
          </cell>
        </row>
        <row r="18947">
          <cell r="A18947" t="str">
            <v>18.016.0060-0</v>
          </cell>
          <cell r="B18947">
            <v>928.2</v>
          </cell>
        </row>
        <row r="18948">
          <cell r="A18948" t="str">
            <v>18.016.0060-A</v>
          </cell>
          <cell r="B18948">
            <v>921.1</v>
          </cell>
        </row>
        <row r="18949">
          <cell r="A18949" t="str">
            <v>18.016.0070-0</v>
          </cell>
          <cell r="B18949">
            <v>2171.0300000000002</v>
          </cell>
        </row>
        <row r="18950">
          <cell r="A18950" t="str">
            <v>18.016.0070-A</v>
          </cell>
          <cell r="B18950">
            <v>2151.13</v>
          </cell>
        </row>
        <row r="18951">
          <cell r="A18951" t="str">
            <v>18.016.0080-0</v>
          </cell>
          <cell r="B18951">
            <v>945.41</v>
          </cell>
        </row>
        <row r="18952">
          <cell r="A18952" t="str">
            <v>18.016.0080-A</v>
          </cell>
          <cell r="B18952">
            <v>943.04</v>
          </cell>
        </row>
        <row r="18953">
          <cell r="A18953" t="str">
            <v>18.016.0100-0</v>
          </cell>
          <cell r="B18953">
            <v>245.47</v>
          </cell>
        </row>
        <row r="18954">
          <cell r="A18954" t="str">
            <v>18.016.0100-A</v>
          </cell>
          <cell r="B18954">
            <v>240.73</v>
          </cell>
        </row>
        <row r="18955">
          <cell r="A18955" t="str">
            <v>18.016.0105-0</v>
          </cell>
          <cell r="B18955">
            <v>103.97</v>
          </cell>
        </row>
        <row r="18956">
          <cell r="A18956" t="str">
            <v>18.016.0105-A</v>
          </cell>
          <cell r="B18956">
            <v>99.23</v>
          </cell>
        </row>
        <row r="18957">
          <cell r="A18957" t="str">
            <v>18.016.0106-0</v>
          </cell>
          <cell r="B18957">
            <v>129.97</v>
          </cell>
        </row>
        <row r="18958">
          <cell r="A18958" t="str">
            <v>18.016.0106-A</v>
          </cell>
          <cell r="B18958">
            <v>125.23</v>
          </cell>
        </row>
        <row r="18959">
          <cell r="A18959" t="str">
            <v>18.016.0107-0</v>
          </cell>
          <cell r="B18959">
            <v>115.47</v>
          </cell>
        </row>
        <row r="18960">
          <cell r="A18960" t="str">
            <v>18.016.0107-A</v>
          </cell>
          <cell r="B18960">
            <v>110.73</v>
          </cell>
        </row>
        <row r="18961">
          <cell r="A18961" t="str">
            <v>18.016.0108-0</v>
          </cell>
          <cell r="B18961">
            <v>124.04</v>
          </cell>
        </row>
        <row r="18962">
          <cell r="A18962" t="str">
            <v>18.016.0108-A</v>
          </cell>
          <cell r="B18962">
            <v>119.3</v>
          </cell>
        </row>
        <row r="18963">
          <cell r="A18963" t="str">
            <v>18.016.0110-0</v>
          </cell>
          <cell r="B18963">
            <v>218.47</v>
          </cell>
        </row>
        <row r="18964">
          <cell r="A18964" t="str">
            <v>18.016.0110-A</v>
          </cell>
          <cell r="B18964">
            <v>213.73</v>
          </cell>
        </row>
        <row r="18965">
          <cell r="A18965" t="str">
            <v>18.016.0111-0</v>
          </cell>
          <cell r="B18965">
            <v>245.47</v>
          </cell>
        </row>
        <row r="18966">
          <cell r="A18966" t="str">
            <v>18.016.0111-A</v>
          </cell>
          <cell r="B18966">
            <v>240.73</v>
          </cell>
        </row>
        <row r="18967">
          <cell r="A18967" t="str">
            <v>18.016.0120-0</v>
          </cell>
          <cell r="B18967">
            <v>275.47000000000003</v>
          </cell>
        </row>
        <row r="18968">
          <cell r="A18968" t="str">
            <v>18.016.0120-A</v>
          </cell>
          <cell r="B18968">
            <v>270.73</v>
          </cell>
        </row>
        <row r="18969">
          <cell r="A18969" t="str">
            <v>18.016.0125-0</v>
          </cell>
          <cell r="B18969">
            <v>90.96</v>
          </cell>
        </row>
        <row r="18970">
          <cell r="A18970" t="str">
            <v>18.016.0125-A</v>
          </cell>
          <cell r="B18970">
            <v>88.5</v>
          </cell>
        </row>
        <row r="18971">
          <cell r="A18971" t="str">
            <v>18.016.0130-0</v>
          </cell>
          <cell r="B18971">
            <v>315.47000000000003</v>
          </cell>
        </row>
        <row r="18972">
          <cell r="A18972" t="str">
            <v>18.016.0130-A</v>
          </cell>
          <cell r="B18972">
            <v>310.73</v>
          </cell>
        </row>
        <row r="18973">
          <cell r="A18973" t="str">
            <v>18.016.0135-0</v>
          </cell>
          <cell r="B18973">
            <v>225.47</v>
          </cell>
        </row>
        <row r="18974">
          <cell r="A18974" t="str">
            <v>18.016.0135-A</v>
          </cell>
          <cell r="B18974">
            <v>220.73</v>
          </cell>
        </row>
        <row r="18975">
          <cell r="A18975" t="str">
            <v>18.016.0140-0</v>
          </cell>
          <cell r="B18975">
            <v>535.65</v>
          </cell>
        </row>
        <row r="18976">
          <cell r="A18976" t="str">
            <v>18.016.0140-A</v>
          </cell>
          <cell r="B18976">
            <v>530.91</v>
          </cell>
        </row>
        <row r="18977">
          <cell r="A18977" t="str">
            <v>18.017.0020-0</v>
          </cell>
          <cell r="B18977">
            <v>98</v>
          </cell>
        </row>
        <row r="18978">
          <cell r="A18978" t="str">
            <v>18.017.0020-A</v>
          </cell>
          <cell r="B18978">
            <v>98</v>
          </cell>
        </row>
        <row r="18979">
          <cell r="A18979" t="str">
            <v>18.017.0021-0</v>
          </cell>
          <cell r="B18979">
            <v>168</v>
          </cell>
        </row>
        <row r="18980">
          <cell r="A18980" t="str">
            <v>18.017.0021-A</v>
          </cell>
          <cell r="B18980">
            <v>168</v>
          </cell>
        </row>
        <row r="18981">
          <cell r="A18981" t="str">
            <v>18.017.0022-0</v>
          </cell>
          <cell r="B18981">
            <v>302.5</v>
          </cell>
        </row>
        <row r="18982">
          <cell r="A18982" t="str">
            <v>18.017.0022-A</v>
          </cell>
          <cell r="B18982">
            <v>302.5</v>
          </cell>
        </row>
        <row r="18983">
          <cell r="A18983" t="str">
            <v>18.017.0025-0</v>
          </cell>
          <cell r="B18983">
            <v>353.44</v>
          </cell>
        </row>
        <row r="18984">
          <cell r="A18984" t="str">
            <v>18.017.0025-A</v>
          </cell>
          <cell r="B18984">
            <v>353.44</v>
          </cell>
        </row>
        <row r="18985">
          <cell r="A18985" t="str">
            <v>18.017.0028-0</v>
          </cell>
          <cell r="B18985">
            <v>589.07000000000005</v>
          </cell>
        </row>
        <row r="18986">
          <cell r="A18986" t="str">
            <v>18.017.0028-A</v>
          </cell>
          <cell r="B18986">
            <v>589.07000000000005</v>
          </cell>
        </row>
        <row r="18987">
          <cell r="A18987" t="str">
            <v>18.017.0030-0</v>
          </cell>
          <cell r="B18987">
            <v>201.27</v>
          </cell>
        </row>
        <row r="18988">
          <cell r="A18988" t="str">
            <v>18.017.0030-A</v>
          </cell>
          <cell r="B18988">
            <v>201.27</v>
          </cell>
        </row>
        <row r="18989">
          <cell r="A18989" t="str">
            <v>18.017.0035-0</v>
          </cell>
          <cell r="B18989">
            <v>805.06</v>
          </cell>
        </row>
        <row r="18990">
          <cell r="A18990" t="str">
            <v>18.017.0035-A</v>
          </cell>
          <cell r="B18990">
            <v>805.06</v>
          </cell>
        </row>
        <row r="18991">
          <cell r="A18991" t="str">
            <v>18.017.0040-0</v>
          </cell>
          <cell r="B18991">
            <v>2476.16</v>
          </cell>
        </row>
        <row r="18992">
          <cell r="A18992" t="str">
            <v>18.017.0040-A</v>
          </cell>
          <cell r="B18992">
            <v>2476.16</v>
          </cell>
        </row>
        <row r="18993">
          <cell r="A18993" t="str">
            <v>18.017.0050-0</v>
          </cell>
          <cell r="B18993">
            <v>1196.8</v>
          </cell>
        </row>
        <row r="18994">
          <cell r="A18994" t="str">
            <v>18.017.0050-A</v>
          </cell>
          <cell r="B18994">
            <v>1196.8</v>
          </cell>
        </row>
        <row r="18995">
          <cell r="A18995" t="str">
            <v>18.017.0055-0</v>
          </cell>
          <cell r="B18995">
            <v>8639.7199999999993</v>
          </cell>
        </row>
        <row r="18996">
          <cell r="A18996" t="str">
            <v>18.017.0055-A</v>
          </cell>
          <cell r="B18996">
            <v>8639.7199999999993</v>
          </cell>
        </row>
        <row r="18997">
          <cell r="A18997" t="str">
            <v>18.017.0070-0</v>
          </cell>
          <cell r="B18997">
            <v>93.27</v>
          </cell>
        </row>
        <row r="18998">
          <cell r="A18998" t="str">
            <v>18.017.0070-A</v>
          </cell>
          <cell r="B18998">
            <v>93.27</v>
          </cell>
        </row>
        <row r="18999">
          <cell r="A18999" t="str">
            <v>18.017.0075-0</v>
          </cell>
          <cell r="B18999">
            <v>618.53</v>
          </cell>
        </row>
        <row r="19000">
          <cell r="A19000" t="str">
            <v>18.017.0075-A</v>
          </cell>
          <cell r="B19000">
            <v>618.53</v>
          </cell>
        </row>
        <row r="19001">
          <cell r="A19001" t="str">
            <v>18.017.0080-0</v>
          </cell>
          <cell r="B19001">
            <v>1484.46</v>
          </cell>
        </row>
        <row r="19002">
          <cell r="A19002" t="str">
            <v>18.017.0080-A</v>
          </cell>
          <cell r="B19002">
            <v>1484.46</v>
          </cell>
        </row>
        <row r="19003">
          <cell r="A19003" t="str">
            <v>18.018.0010-0</v>
          </cell>
          <cell r="B19003">
            <v>231</v>
          </cell>
        </row>
        <row r="19004">
          <cell r="A19004" t="str">
            <v>18.018.0010-A</v>
          </cell>
          <cell r="B19004">
            <v>231</v>
          </cell>
        </row>
        <row r="19005">
          <cell r="A19005" t="str">
            <v>18.018.0015-0</v>
          </cell>
          <cell r="B19005">
            <v>1027</v>
          </cell>
        </row>
        <row r="19006">
          <cell r="A19006" t="str">
            <v>18.018.0015-A</v>
          </cell>
          <cell r="B19006">
            <v>1027</v>
          </cell>
        </row>
        <row r="19007">
          <cell r="A19007" t="str">
            <v>18.018.0018-0</v>
          </cell>
          <cell r="B19007">
            <v>1334</v>
          </cell>
        </row>
        <row r="19008">
          <cell r="A19008" t="str">
            <v>18.018.0018-A</v>
          </cell>
          <cell r="B19008">
            <v>1334</v>
          </cell>
        </row>
        <row r="19009">
          <cell r="A19009" t="str">
            <v>18.018.0020-0</v>
          </cell>
          <cell r="B19009">
            <v>1848</v>
          </cell>
        </row>
        <row r="19010">
          <cell r="A19010" t="str">
            <v>18.018.0020-A</v>
          </cell>
          <cell r="B19010">
            <v>1848</v>
          </cell>
        </row>
        <row r="19011">
          <cell r="A19011" t="str">
            <v>18.018.0025-0</v>
          </cell>
          <cell r="B19011">
            <v>4558.18</v>
          </cell>
        </row>
        <row r="19012">
          <cell r="A19012" t="str">
            <v>18.018.0025-A</v>
          </cell>
          <cell r="B19012">
            <v>4558.18</v>
          </cell>
        </row>
        <row r="19013">
          <cell r="A19013" t="str">
            <v>18.018.0030-0</v>
          </cell>
          <cell r="B19013">
            <v>657</v>
          </cell>
        </row>
        <row r="19014">
          <cell r="A19014" t="str">
            <v>18.018.0030-A</v>
          </cell>
          <cell r="B19014">
            <v>657</v>
          </cell>
        </row>
        <row r="19015">
          <cell r="A19015" t="str">
            <v>18.018.0032-0</v>
          </cell>
          <cell r="B19015">
            <v>769</v>
          </cell>
        </row>
        <row r="19016">
          <cell r="A19016" t="str">
            <v>18.018.0032-A</v>
          </cell>
          <cell r="B19016">
            <v>769</v>
          </cell>
        </row>
        <row r="19017">
          <cell r="A19017" t="str">
            <v>18.018.0050-0</v>
          </cell>
          <cell r="B19017">
            <v>402.71</v>
          </cell>
        </row>
        <row r="19018">
          <cell r="A19018" t="str">
            <v>18.018.0050-A</v>
          </cell>
          <cell r="B19018">
            <v>402.71</v>
          </cell>
        </row>
        <row r="19019">
          <cell r="A19019" t="str">
            <v>18.018.0070-0</v>
          </cell>
          <cell r="B19019">
            <v>1306.9100000000001</v>
          </cell>
        </row>
        <row r="19020">
          <cell r="A19020" t="str">
            <v>18.018.0070-A</v>
          </cell>
          <cell r="B19020">
            <v>1306.9100000000001</v>
          </cell>
        </row>
        <row r="19021">
          <cell r="A19021" t="str">
            <v>18.018.0080-0</v>
          </cell>
          <cell r="B19021">
            <v>723.99</v>
          </cell>
        </row>
        <row r="19022">
          <cell r="A19022" t="str">
            <v>18.018.0080-A</v>
          </cell>
          <cell r="B19022">
            <v>723.99</v>
          </cell>
        </row>
        <row r="19023">
          <cell r="A19023" t="str">
            <v>18.018.0090-0</v>
          </cell>
          <cell r="B19023">
            <v>796.95</v>
          </cell>
        </row>
        <row r="19024">
          <cell r="A19024" t="str">
            <v>18.018.0090-A</v>
          </cell>
          <cell r="B19024">
            <v>796.95</v>
          </cell>
        </row>
        <row r="19025">
          <cell r="A19025" t="str">
            <v>18.018.0100-0</v>
          </cell>
          <cell r="B19025">
            <v>2415.19</v>
          </cell>
        </row>
        <row r="19026">
          <cell r="A19026" t="str">
            <v>18.018.0100-A</v>
          </cell>
          <cell r="B19026">
            <v>2415.19</v>
          </cell>
        </row>
        <row r="19027">
          <cell r="A19027" t="str">
            <v>18.019.0010-0</v>
          </cell>
          <cell r="B19027">
            <v>20.28</v>
          </cell>
        </row>
        <row r="19028">
          <cell r="A19028" t="str">
            <v>18.019.0010-A</v>
          </cell>
          <cell r="B19028">
            <v>20.28</v>
          </cell>
        </row>
        <row r="19029">
          <cell r="A19029" t="str">
            <v>18.019.0012-0</v>
          </cell>
          <cell r="B19029">
            <v>458.35</v>
          </cell>
        </row>
        <row r="19030">
          <cell r="A19030" t="str">
            <v>18.019.0012-A</v>
          </cell>
          <cell r="B19030">
            <v>458.35</v>
          </cell>
        </row>
        <row r="19031">
          <cell r="A19031" t="str">
            <v>18.021.0025-0</v>
          </cell>
          <cell r="B19031">
            <v>125.9</v>
          </cell>
        </row>
        <row r="19032">
          <cell r="A19032" t="str">
            <v>18.021.0025-A</v>
          </cell>
          <cell r="B19032">
            <v>125.9</v>
          </cell>
        </row>
        <row r="19033">
          <cell r="A19033" t="str">
            <v>18.021.0030-0</v>
          </cell>
          <cell r="B19033">
            <v>148.22</v>
          </cell>
        </row>
        <row r="19034">
          <cell r="A19034" t="str">
            <v>18.021.0030-A</v>
          </cell>
          <cell r="B19034">
            <v>148.22</v>
          </cell>
        </row>
        <row r="19035">
          <cell r="A19035" t="str">
            <v>18.021.0035-0</v>
          </cell>
          <cell r="B19035">
            <v>233.31</v>
          </cell>
        </row>
        <row r="19036">
          <cell r="A19036" t="str">
            <v>18.021.0035-A</v>
          </cell>
          <cell r="B19036">
            <v>233.31</v>
          </cell>
        </row>
        <row r="19037">
          <cell r="A19037" t="str">
            <v>18.021.0040-0</v>
          </cell>
          <cell r="B19037">
            <v>561.92999999999995</v>
          </cell>
        </row>
        <row r="19038">
          <cell r="A19038" t="str">
            <v>18.021.0040-A</v>
          </cell>
          <cell r="B19038">
            <v>561.92999999999995</v>
          </cell>
        </row>
        <row r="19039">
          <cell r="A19039" t="str">
            <v>18.021.0042-0</v>
          </cell>
          <cell r="B19039">
            <v>744.59</v>
          </cell>
        </row>
        <row r="19040">
          <cell r="A19040" t="str">
            <v>18.021.0042-A</v>
          </cell>
          <cell r="B19040">
            <v>744.59</v>
          </cell>
        </row>
        <row r="19041">
          <cell r="A19041" t="str">
            <v>18.021.0043-0</v>
          </cell>
          <cell r="B19041">
            <v>1462.59</v>
          </cell>
        </row>
        <row r="19042">
          <cell r="A19042" t="str">
            <v>18.021.0043-A</v>
          </cell>
          <cell r="B19042">
            <v>1462.59</v>
          </cell>
        </row>
        <row r="19043">
          <cell r="A19043" t="str">
            <v>18.021.0045-0</v>
          </cell>
          <cell r="B19043">
            <v>896.62</v>
          </cell>
        </row>
        <row r="19044">
          <cell r="A19044" t="str">
            <v>18.021.0045-A</v>
          </cell>
          <cell r="B19044">
            <v>896.62</v>
          </cell>
        </row>
        <row r="19045">
          <cell r="A19045" t="str">
            <v>18.021.0060-0</v>
          </cell>
          <cell r="B19045">
            <v>6767.14</v>
          </cell>
        </row>
        <row r="19046">
          <cell r="A19046" t="str">
            <v>18.021.0060-A</v>
          </cell>
          <cell r="B19046">
            <v>6767.14</v>
          </cell>
        </row>
        <row r="19047">
          <cell r="A19047" t="str">
            <v>18.021.0065-0</v>
          </cell>
          <cell r="B19047">
            <v>15847.84</v>
          </cell>
        </row>
        <row r="19048">
          <cell r="A19048" t="str">
            <v>18.021.0065-A</v>
          </cell>
          <cell r="B19048">
            <v>15847.84</v>
          </cell>
        </row>
        <row r="19049">
          <cell r="A19049" t="str">
            <v>18.021.0070-0</v>
          </cell>
          <cell r="B19049">
            <v>40428.01</v>
          </cell>
        </row>
        <row r="19050">
          <cell r="A19050" t="str">
            <v>18.021.0070-A</v>
          </cell>
          <cell r="B19050">
            <v>40428.01</v>
          </cell>
        </row>
        <row r="19051">
          <cell r="A19051" t="str">
            <v>18.021.0100-0</v>
          </cell>
          <cell r="B19051">
            <v>40554.29</v>
          </cell>
        </row>
        <row r="19052">
          <cell r="A19052" t="str">
            <v>18.021.0100-A</v>
          </cell>
          <cell r="B19052">
            <v>40554.29</v>
          </cell>
        </row>
        <row r="19053">
          <cell r="A19053" t="str">
            <v>18.021.0105-0</v>
          </cell>
          <cell r="B19053">
            <v>75709.19</v>
          </cell>
        </row>
        <row r="19054">
          <cell r="A19054" t="str">
            <v>18.021.0105-A</v>
          </cell>
          <cell r="B19054">
            <v>75709.19</v>
          </cell>
        </row>
        <row r="19055">
          <cell r="A19055" t="str">
            <v>18.022.0010-0</v>
          </cell>
          <cell r="B19055">
            <v>334.69</v>
          </cell>
        </row>
        <row r="19056">
          <cell r="A19056" t="str">
            <v>18.022.0010-A</v>
          </cell>
          <cell r="B19056">
            <v>309.70999999999998</v>
          </cell>
        </row>
        <row r="19057">
          <cell r="A19057" t="str">
            <v>18.022.0011-0</v>
          </cell>
          <cell r="B19057">
            <v>362.37</v>
          </cell>
        </row>
        <row r="19058">
          <cell r="A19058" t="str">
            <v>18.022.0011-A</v>
          </cell>
          <cell r="B19058">
            <v>335.92</v>
          </cell>
        </row>
        <row r="19059">
          <cell r="A19059" t="str">
            <v>18.022.0012-0</v>
          </cell>
          <cell r="B19059">
            <v>8308.59</v>
          </cell>
        </row>
        <row r="19060">
          <cell r="A19060" t="str">
            <v>18.022.0012-A</v>
          </cell>
          <cell r="B19060">
            <v>7548.52</v>
          </cell>
        </row>
        <row r="19061">
          <cell r="A19061" t="str">
            <v>18.022.0013-0</v>
          </cell>
          <cell r="B19061">
            <v>189.14</v>
          </cell>
        </row>
        <row r="19062">
          <cell r="A19062" t="str">
            <v>18.022.0013-A</v>
          </cell>
          <cell r="B19062">
            <v>174.32</v>
          </cell>
        </row>
        <row r="19063">
          <cell r="A19063" t="str">
            <v>18.022.0015-0</v>
          </cell>
          <cell r="B19063">
            <v>289.33</v>
          </cell>
        </row>
        <row r="19064">
          <cell r="A19064" t="str">
            <v>18.022.0015-A</v>
          </cell>
          <cell r="B19064">
            <v>268.22000000000003</v>
          </cell>
        </row>
        <row r="19065">
          <cell r="A19065" t="str">
            <v>18.023.0010-0</v>
          </cell>
          <cell r="B19065">
            <v>704.81</v>
          </cell>
        </row>
        <row r="19066">
          <cell r="A19066" t="str">
            <v>18.023.0010-A</v>
          </cell>
          <cell r="B19066">
            <v>655.22</v>
          </cell>
        </row>
        <row r="19067">
          <cell r="A19067" t="str">
            <v>18.023.0011-0</v>
          </cell>
          <cell r="B19067">
            <v>653.39</v>
          </cell>
        </row>
        <row r="19068">
          <cell r="A19068" t="str">
            <v>18.023.0011-A</v>
          </cell>
          <cell r="B19068">
            <v>597.42999999999995</v>
          </cell>
        </row>
        <row r="19069">
          <cell r="A19069" t="str">
            <v>18.023.0012-0</v>
          </cell>
          <cell r="B19069">
            <v>379.77</v>
          </cell>
        </row>
        <row r="19070">
          <cell r="A19070" t="str">
            <v>18.023.0012-A</v>
          </cell>
          <cell r="B19070">
            <v>359.72</v>
          </cell>
        </row>
        <row r="19071">
          <cell r="A19071" t="str">
            <v>18.023.0013-0</v>
          </cell>
          <cell r="B19071">
            <v>296.83999999999997</v>
          </cell>
        </row>
        <row r="19072">
          <cell r="A19072" t="str">
            <v>18.023.0013-A</v>
          </cell>
          <cell r="B19072">
            <v>277.2</v>
          </cell>
        </row>
        <row r="19073">
          <cell r="A19073" t="str">
            <v>18.023.0014-0</v>
          </cell>
          <cell r="B19073">
            <v>164.81</v>
          </cell>
        </row>
        <row r="19074">
          <cell r="A19074" t="str">
            <v>18.023.0014-A</v>
          </cell>
          <cell r="B19074">
            <v>152.47</v>
          </cell>
        </row>
        <row r="19075">
          <cell r="A19075" t="str">
            <v>18.023.0020-0</v>
          </cell>
          <cell r="B19075">
            <v>252.89</v>
          </cell>
        </row>
        <row r="19076">
          <cell r="A19076" t="str">
            <v>18.023.0020-A</v>
          </cell>
          <cell r="B19076">
            <v>233.91</v>
          </cell>
        </row>
        <row r="19077">
          <cell r="A19077" t="str">
            <v>18.024.0001-0</v>
          </cell>
          <cell r="B19077">
            <v>823.11</v>
          </cell>
        </row>
        <row r="19078">
          <cell r="A19078" t="str">
            <v>18.024.0001-A</v>
          </cell>
          <cell r="B19078">
            <v>751.41</v>
          </cell>
        </row>
        <row r="19079">
          <cell r="A19079" t="str">
            <v>18.024.0002-0</v>
          </cell>
          <cell r="B19079">
            <v>716.87</v>
          </cell>
        </row>
        <row r="19080">
          <cell r="A19080" t="str">
            <v>18.024.0002-A</v>
          </cell>
          <cell r="B19080">
            <v>653.78</v>
          </cell>
        </row>
        <row r="19081">
          <cell r="A19081" t="str">
            <v>18.024.0010-0</v>
          </cell>
          <cell r="B19081">
            <v>487.88</v>
          </cell>
        </row>
        <row r="19082">
          <cell r="A19082" t="str">
            <v>18.024.0010-A</v>
          </cell>
          <cell r="B19082">
            <v>443.61</v>
          </cell>
        </row>
        <row r="19083">
          <cell r="A19083" t="str">
            <v>18.024.0050-0</v>
          </cell>
          <cell r="B19083">
            <v>4374.92</v>
          </cell>
        </row>
        <row r="19084">
          <cell r="A19084" t="str">
            <v>18.024.0050-A</v>
          </cell>
          <cell r="B19084">
            <v>4158.87</v>
          </cell>
        </row>
        <row r="19085">
          <cell r="A19085" t="str">
            <v>18.025.0001-0</v>
          </cell>
          <cell r="B19085">
            <v>777.35</v>
          </cell>
        </row>
        <row r="19086">
          <cell r="A19086" t="str">
            <v>18.025.0001-A</v>
          </cell>
          <cell r="B19086">
            <v>777.35</v>
          </cell>
        </row>
        <row r="19087">
          <cell r="A19087" t="str">
            <v>18.025.0005-0</v>
          </cell>
          <cell r="B19087">
            <v>593.74</v>
          </cell>
        </row>
        <row r="19088">
          <cell r="A19088" t="str">
            <v>18.025.0005-A</v>
          </cell>
          <cell r="B19088">
            <v>593.74</v>
          </cell>
        </row>
        <row r="19089">
          <cell r="A19089" t="str">
            <v>18.025.0010-0</v>
          </cell>
          <cell r="B19089">
            <v>215.27</v>
          </cell>
        </row>
        <row r="19090">
          <cell r="A19090" t="str">
            <v>18.025.0010-A</v>
          </cell>
          <cell r="B19090">
            <v>215.27</v>
          </cell>
        </row>
        <row r="19091">
          <cell r="A19091" t="str">
            <v>18.025.0050-0</v>
          </cell>
          <cell r="B19091">
            <v>75729.13</v>
          </cell>
        </row>
        <row r="19092">
          <cell r="A19092" t="str">
            <v>18.025.0050-A</v>
          </cell>
          <cell r="B19092">
            <v>75729.13</v>
          </cell>
        </row>
        <row r="19093">
          <cell r="A19093" t="str">
            <v>18.025.0055-0</v>
          </cell>
          <cell r="B19093">
            <v>131631</v>
          </cell>
        </row>
        <row r="19094">
          <cell r="A19094" t="str">
            <v>18.025.0055-A</v>
          </cell>
          <cell r="B19094">
            <v>131631</v>
          </cell>
        </row>
        <row r="19095">
          <cell r="A19095" t="str">
            <v>18.025.0060-0</v>
          </cell>
          <cell r="B19095">
            <v>184228.33</v>
          </cell>
        </row>
        <row r="19096">
          <cell r="A19096" t="str">
            <v>18.025.0060-A</v>
          </cell>
          <cell r="B19096">
            <v>184228.33</v>
          </cell>
        </row>
        <row r="19097">
          <cell r="A19097" t="str">
            <v>18.025.0065-0</v>
          </cell>
          <cell r="B19097">
            <v>241653.97</v>
          </cell>
        </row>
        <row r="19098">
          <cell r="A19098" t="str">
            <v>18.025.0065-A</v>
          </cell>
          <cell r="B19098">
            <v>241653.97</v>
          </cell>
        </row>
        <row r="19099">
          <cell r="A19099" t="str">
            <v>18.025.0070-0</v>
          </cell>
          <cell r="B19099">
            <v>297308</v>
          </cell>
        </row>
        <row r="19100">
          <cell r="A19100" t="str">
            <v>18.025.0070-A</v>
          </cell>
          <cell r="B19100">
            <v>297308</v>
          </cell>
        </row>
        <row r="19101">
          <cell r="A19101" t="str">
            <v>18.025.0075-0</v>
          </cell>
          <cell r="B19101">
            <v>356844.86</v>
          </cell>
        </row>
        <row r="19102">
          <cell r="A19102" t="str">
            <v>18.025.0075-A</v>
          </cell>
          <cell r="B19102">
            <v>356844.86</v>
          </cell>
        </row>
        <row r="19103">
          <cell r="A19103" t="str">
            <v>18.025.0080-0</v>
          </cell>
          <cell r="B19103">
            <v>432601.54</v>
          </cell>
        </row>
        <row r="19104">
          <cell r="A19104" t="str">
            <v>18.025.0080-A</v>
          </cell>
          <cell r="B19104">
            <v>432601.54</v>
          </cell>
        </row>
        <row r="19105">
          <cell r="A19105" t="str">
            <v>18.025.0085-0</v>
          </cell>
          <cell r="B19105">
            <v>471081.12</v>
          </cell>
        </row>
        <row r="19106">
          <cell r="A19106" t="str">
            <v>18.025.0085-A</v>
          </cell>
          <cell r="B19106">
            <v>471081.12</v>
          </cell>
        </row>
        <row r="19107">
          <cell r="A19107" t="str">
            <v>18.025.0090-0</v>
          </cell>
          <cell r="B19107">
            <v>536942.52</v>
          </cell>
        </row>
        <row r="19108">
          <cell r="A19108" t="str">
            <v>18.025.0090-A</v>
          </cell>
          <cell r="B19108">
            <v>536942.52</v>
          </cell>
        </row>
        <row r="19109">
          <cell r="A19109" t="str">
            <v>18.025.0095-0</v>
          </cell>
          <cell r="B19109">
            <v>565003.61</v>
          </cell>
        </row>
        <row r="19110">
          <cell r="A19110" t="str">
            <v>18.025.0095-A</v>
          </cell>
          <cell r="B19110">
            <v>565003.61</v>
          </cell>
        </row>
        <row r="19111">
          <cell r="A19111" t="str">
            <v>18.025.0150-0</v>
          </cell>
          <cell r="B19111">
            <v>4574.8500000000004</v>
          </cell>
        </row>
        <row r="19112">
          <cell r="A19112" t="str">
            <v>18.025.0150-A</v>
          </cell>
          <cell r="B19112">
            <v>4574.8500000000004</v>
          </cell>
        </row>
        <row r="19113">
          <cell r="A19113" t="str">
            <v>18.026.0008-0</v>
          </cell>
          <cell r="B19113">
            <v>3033.95</v>
          </cell>
        </row>
        <row r="19114">
          <cell r="A19114" t="str">
            <v>18.026.0008-A</v>
          </cell>
          <cell r="B19114">
            <v>3033.95</v>
          </cell>
        </row>
        <row r="19115">
          <cell r="A19115" t="str">
            <v>18.026.0010-0</v>
          </cell>
          <cell r="B19115">
            <v>1918.91</v>
          </cell>
        </row>
        <row r="19116">
          <cell r="A19116" t="str">
            <v>18.026.0010-A</v>
          </cell>
          <cell r="B19116">
            <v>1918.91</v>
          </cell>
        </row>
        <row r="19117">
          <cell r="A19117" t="str">
            <v>18.026.0012-0</v>
          </cell>
          <cell r="B19117">
            <v>1496.65</v>
          </cell>
        </row>
        <row r="19118">
          <cell r="A19118" t="str">
            <v>18.026.0012-A</v>
          </cell>
          <cell r="B19118">
            <v>1496.65</v>
          </cell>
        </row>
        <row r="19119">
          <cell r="A19119" t="str">
            <v>18.026.0015-0</v>
          </cell>
          <cell r="B19119">
            <v>1208.9000000000001</v>
          </cell>
        </row>
        <row r="19120">
          <cell r="A19120" t="str">
            <v>18.026.0015-A</v>
          </cell>
          <cell r="B19120">
            <v>1208.9000000000001</v>
          </cell>
        </row>
        <row r="19121">
          <cell r="A19121" t="str">
            <v>18.026.0020-0</v>
          </cell>
          <cell r="B19121">
            <v>874.47</v>
          </cell>
        </row>
        <row r="19122">
          <cell r="A19122" t="str">
            <v>18.026.0020-A</v>
          </cell>
          <cell r="B19122">
            <v>874.47</v>
          </cell>
        </row>
        <row r="19123">
          <cell r="A19123" t="str">
            <v>18.026.0025-0</v>
          </cell>
          <cell r="B19123">
            <v>1299.58</v>
          </cell>
        </row>
        <row r="19124">
          <cell r="A19124" t="str">
            <v>18.026.0025-A</v>
          </cell>
          <cell r="B19124">
            <v>1299.58</v>
          </cell>
        </row>
        <row r="19125">
          <cell r="A19125" t="str">
            <v>18.026.0030-0</v>
          </cell>
          <cell r="B19125">
            <v>1770.57</v>
          </cell>
        </row>
        <row r="19126">
          <cell r="A19126" t="str">
            <v>18.026.0030-A</v>
          </cell>
          <cell r="B19126">
            <v>1770.57</v>
          </cell>
        </row>
        <row r="19127">
          <cell r="A19127" t="str">
            <v>18.027.0040-0</v>
          </cell>
          <cell r="B19127">
            <v>70.16</v>
          </cell>
        </row>
        <row r="19128">
          <cell r="A19128" t="str">
            <v>18.027.0040-A</v>
          </cell>
          <cell r="B19128">
            <v>67.790000000000006</v>
          </cell>
        </row>
        <row r="19129">
          <cell r="A19129" t="str">
            <v>18.027.0045-0</v>
          </cell>
          <cell r="B19129">
            <v>31.1</v>
          </cell>
        </row>
        <row r="19130">
          <cell r="A19130" t="str">
            <v>18.027.0045-A</v>
          </cell>
          <cell r="B19130">
            <v>28.73</v>
          </cell>
        </row>
        <row r="19131">
          <cell r="A19131" t="str">
            <v>18.027.0070-0</v>
          </cell>
          <cell r="B19131">
            <v>444.62</v>
          </cell>
        </row>
        <row r="19132">
          <cell r="A19132" t="str">
            <v>18.027.0070-A</v>
          </cell>
          <cell r="B19132">
            <v>442.25</v>
          </cell>
        </row>
        <row r="19133">
          <cell r="A19133" t="str">
            <v>18.027.0072-0</v>
          </cell>
          <cell r="B19133">
            <v>450.09</v>
          </cell>
        </row>
        <row r="19134">
          <cell r="A19134" t="str">
            <v>18.027.0072-A</v>
          </cell>
          <cell r="B19134">
            <v>447.72</v>
          </cell>
        </row>
        <row r="19135">
          <cell r="A19135" t="str">
            <v>18.027.0075-0</v>
          </cell>
          <cell r="B19135">
            <v>478.58</v>
          </cell>
        </row>
        <row r="19136">
          <cell r="A19136" t="str">
            <v>18.027.0075-A</v>
          </cell>
          <cell r="B19136">
            <v>476.21</v>
          </cell>
        </row>
        <row r="19137">
          <cell r="A19137" t="str">
            <v>18.027.0077-0</v>
          </cell>
          <cell r="B19137">
            <v>66.87</v>
          </cell>
        </row>
        <row r="19138">
          <cell r="A19138" t="str">
            <v>18.027.0077-A</v>
          </cell>
          <cell r="B19138">
            <v>61.65</v>
          </cell>
        </row>
        <row r="19139">
          <cell r="A19139" t="str">
            <v>18.027.0089-0</v>
          </cell>
          <cell r="B19139">
            <v>262.91000000000003</v>
          </cell>
        </row>
        <row r="19140">
          <cell r="A19140" t="str">
            <v>18.027.0089-A</v>
          </cell>
          <cell r="B19140">
            <v>259.08</v>
          </cell>
        </row>
        <row r="19141">
          <cell r="A19141" t="str">
            <v>18.027.0095-0</v>
          </cell>
          <cell r="B19141">
            <v>218.35</v>
          </cell>
        </row>
        <row r="19142">
          <cell r="A19142" t="str">
            <v>18.027.0095-A</v>
          </cell>
          <cell r="B19142">
            <v>208.88</v>
          </cell>
        </row>
        <row r="19143">
          <cell r="A19143" t="str">
            <v>18.027.0097-0</v>
          </cell>
          <cell r="B19143">
            <v>128.87</v>
          </cell>
        </row>
        <row r="19144">
          <cell r="A19144" t="str">
            <v>18.027.0097-A</v>
          </cell>
          <cell r="B19144">
            <v>119.4</v>
          </cell>
        </row>
        <row r="19145">
          <cell r="A19145" t="str">
            <v>18.027.0100-0</v>
          </cell>
          <cell r="B19145">
            <v>129.08000000000001</v>
          </cell>
        </row>
        <row r="19146">
          <cell r="A19146" t="str">
            <v>18.027.0100-A</v>
          </cell>
          <cell r="B19146">
            <v>125.25</v>
          </cell>
        </row>
        <row r="19147">
          <cell r="A19147" t="str">
            <v>18.027.0105-0</v>
          </cell>
          <cell r="B19147">
            <v>646.04999999999995</v>
          </cell>
        </row>
        <row r="19148">
          <cell r="A19148" t="str">
            <v>18.027.0105-A</v>
          </cell>
          <cell r="B19148">
            <v>642.22</v>
          </cell>
        </row>
        <row r="19149">
          <cell r="A19149" t="str">
            <v>18.027.0110-0</v>
          </cell>
          <cell r="B19149">
            <v>131.65</v>
          </cell>
        </row>
        <row r="19150">
          <cell r="A19150" t="str">
            <v>18.027.0110-A</v>
          </cell>
          <cell r="B19150">
            <v>129.28</v>
          </cell>
        </row>
        <row r="19151">
          <cell r="A19151" t="str">
            <v>18.027.0112-0</v>
          </cell>
          <cell r="B19151">
            <v>196.56</v>
          </cell>
        </row>
        <row r="19152">
          <cell r="A19152" t="str">
            <v>18.027.0112-A</v>
          </cell>
          <cell r="B19152">
            <v>194.19</v>
          </cell>
        </row>
        <row r="19153">
          <cell r="A19153" t="str">
            <v>18.027.0120-0</v>
          </cell>
          <cell r="B19153">
            <v>705.43</v>
          </cell>
        </row>
        <row r="19154">
          <cell r="A19154" t="str">
            <v>18.027.0120-A</v>
          </cell>
          <cell r="B19154">
            <v>703.06</v>
          </cell>
        </row>
        <row r="19155">
          <cell r="A19155" t="str">
            <v>18.027.0125-0</v>
          </cell>
          <cell r="B19155">
            <v>766.56</v>
          </cell>
        </row>
        <row r="19156">
          <cell r="A19156" t="str">
            <v>18.027.0125-A</v>
          </cell>
          <cell r="B19156">
            <v>764.19</v>
          </cell>
        </row>
        <row r="19157">
          <cell r="A19157" t="str">
            <v>18.027.0130-0</v>
          </cell>
          <cell r="B19157">
            <v>168.52</v>
          </cell>
        </row>
        <row r="19158">
          <cell r="A19158" t="str">
            <v>18.027.0130-A</v>
          </cell>
          <cell r="B19158">
            <v>163.78</v>
          </cell>
        </row>
        <row r="19159">
          <cell r="A19159" t="str">
            <v>18.027.0135-0</v>
          </cell>
          <cell r="B19159">
            <v>132</v>
          </cell>
        </row>
        <row r="19160">
          <cell r="A19160" t="str">
            <v>18.027.0135-A</v>
          </cell>
          <cell r="B19160">
            <v>127.26</v>
          </cell>
        </row>
        <row r="19161">
          <cell r="A19161" t="str">
            <v>18.027.0140-0</v>
          </cell>
          <cell r="B19161">
            <v>157.15</v>
          </cell>
        </row>
        <row r="19162">
          <cell r="A19162" t="str">
            <v>18.027.0140-A</v>
          </cell>
          <cell r="B19162">
            <v>154.78</v>
          </cell>
        </row>
        <row r="19163">
          <cell r="A19163" t="str">
            <v>18.027.0142-0</v>
          </cell>
          <cell r="B19163">
            <v>339.85</v>
          </cell>
        </row>
        <row r="19164">
          <cell r="A19164" t="str">
            <v>18.027.0142-A</v>
          </cell>
          <cell r="B19164">
            <v>332.84</v>
          </cell>
        </row>
        <row r="19165">
          <cell r="A19165" t="str">
            <v>18.027.0143-0</v>
          </cell>
          <cell r="B19165">
            <v>265.17</v>
          </cell>
        </row>
        <row r="19166">
          <cell r="A19166" t="str">
            <v>18.027.0143-A</v>
          </cell>
          <cell r="B19166">
            <v>258.13</v>
          </cell>
        </row>
        <row r="19167">
          <cell r="A19167" t="str">
            <v>18.027.0300-0</v>
          </cell>
          <cell r="B19167">
            <v>71.510000000000005</v>
          </cell>
        </row>
        <row r="19168">
          <cell r="A19168" t="str">
            <v>18.027.0300-A</v>
          </cell>
          <cell r="B19168">
            <v>66.77</v>
          </cell>
        </row>
        <row r="19169">
          <cell r="A19169" t="str">
            <v>18.027.0301-0</v>
          </cell>
          <cell r="B19169">
            <v>77.489999999999995</v>
          </cell>
        </row>
        <row r="19170">
          <cell r="A19170" t="str">
            <v>18.027.0301-A</v>
          </cell>
          <cell r="B19170">
            <v>72.75</v>
          </cell>
        </row>
        <row r="19171">
          <cell r="A19171" t="str">
            <v>18.027.0302-0</v>
          </cell>
          <cell r="B19171">
            <v>86.52</v>
          </cell>
        </row>
        <row r="19172">
          <cell r="A19172" t="str">
            <v>18.027.0302-A</v>
          </cell>
          <cell r="B19172">
            <v>79.88</v>
          </cell>
        </row>
        <row r="19173">
          <cell r="A19173" t="str">
            <v>18.027.0303-0</v>
          </cell>
          <cell r="B19173">
            <v>112.38</v>
          </cell>
        </row>
        <row r="19174">
          <cell r="A19174" t="str">
            <v>18.027.0303-A</v>
          </cell>
          <cell r="B19174">
            <v>104.32</v>
          </cell>
        </row>
        <row r="19175">
          <cell r="A19175" t="str">
            <v>18.027.0304-0</v>
          </cell>
          <cell r="B19175">
            <v>114.49</v>
          </cell>
        </row>
        <row r="19176">
          <cell r="A19176" t="str">
            <v>18.027.0304-A</v>
          </cell>
          <cell r="B19176">
            <v>106.43</v>
          </cell>
        </row>
        <row r="19177">
          <cell r="A19177" t="str">
            <v>18.027.0305-0</v>
          </cell>
          <cell r="B19177">
            <v>106.6</v>
          </cell>
        </row>
        <row r="19178">
          <cell r="A19178" t="str">
            <v>18.027.0305-A</v>
          </cell>
          <cell r="B19178">
            <v>98.54</v>
          </cell>
        </row>
        <row r="19179">
          <cell r="A19179" t="str">
            <v>18.027.0310-0</v>
          </cell>
          <cell r="B19179">
            <v>112.04</v>
          </cell>
        </row>
        <row r="19180">
          <cell r="A19180" t="str">
            <v>18.027.0310-A</v>
          </cell>
          <cell r="B19180">
            <v>103.98</v>
          </cell>
        </row>
        <row r="19181">
          <cell r="A19181" t="str">
            <v>18.027.0311-0</v>
          </cell>
          <cell r="B19181">
            <v>122.13</v>
          </cell>
        </row>
        <row r="19182">
          <cell r="A19182" t="str">
            <v>18.027.0311-A</v>
          </cell>
          <cell r="B19182">
            <v>114.07</v>
          </cell>
        </row>
        <row r="19183">
          <cell r="A19183" t="str">
            <v>18.027.0312-0</v>
          </cell>
          <cell r="B19183">
            <v>111.81</v>
          </cell>
        </row>
        <row r="19184">
          <cell r="A19184" t="str">
            <v>18.027.0312-A</v>
          </cell>
          <cell r="B19184">
            <v>103.75</v>
          </cell>
        </row>
        <row r="19185">
          <cell r="A19185" t="str">
            <v>18.027.0313-0</v>
          </cell>
          <cell r="B19185">
            <v>139.54</v>
          </cell>
        </row>
        <row r="19186">
          <cell r="A19186" t="str">
            <v>18.027.0313-A</v>
          </cell>
          <cell r="B19186">
            <v>130.07</v>
          </cell>
        </row>
        <row r="19187">
          <cell r="A19187" t="str">
            <v>18.027.0314-0</v>
          </cell>
          <cell r="B19187">
            <v>155.41</v>
          </cell>
        </row>
        <row r="19188">
          <cell r="A19188" t="str">
            <v>18.027.0314-A</v>
          </cell>
          <cell r="B19188">
            <v>145.94</v>
          </cell>
        </row>
        <row r="19189">
          <cell r="A19189" t="str">
            <v>18.027.0315-0</v>
          </cell>
          <cell r="B19189">
            <v>136.61000000000001</v>
          </cell>
        </row>
        <row r="19190">
          <cell r="A19190" t="str">
            <v>18.027.0315-A</v>
          </cell>
          <cell r="B19190">
            <v>127.14</v>
          </cell>
        </row>
        <row r="19191">
          <cell r="A19191" t="str">
            <v>18.027.0320-0</v>
          </cell>
          <cell r="B19191">
            <v>148.19999999999999</v>
          </cell>
        </row>
        <row r="19192">
          <cell r="A19192" t="str">
            <v>18.027.0320-A</v>
          </cell>
          <cell r="B19192">
            <v>138.72999999999999</v>
          </cell>
        </row>
        <row r="19193">
          <cell r="A19193" t="str">
            <v>18.027.0321-0</v>
          </cell>
          <cell r="B19193">
            <v>164.27</v>
          </cell>
        </row>
        <row r="19194">
          <cell r="A19194" t="str">
            <v>18.027.0321-A</v>
          </cell>
          <cell r="B19194">
            <v>154.80000000000001</v>
          </cell>
        </row>
        <row r="19195">
          <cell r="A19195" t="str">
            <v>18.027.0322-0</v>
          </cell>
          <cell r="B19195">
            <v>148.79</v>
          </cell>
        </row>
        <row r="19196">
          <cell r="A19196" t="str">
            <v>18.027.0322-A</v>
          </cell>
          <cell r="B19196">
            <v>139.32</v>
          </cell>
        </row>
        <row r="19197">
          <cell r="A19197" t="str">
            <v>18.027.0323-0</v>
          </cell>
          <cell r="B19197">
            <v>189.88</v>
          </cell>
        </row>
        <row r="19198">
          <cell r="A19198" t="str">
            <v>18.027.0323-A</v>
          </cell>
          <cell r="B19198">
            <v>178.51</v>
          </cell>
        </row>
        <row r="19199">
          <cell r="A19199" t="str">
            <v>18.027.0324-0</v>
          </cell>
          <cell r="B19199">
            <v>207.86</v>
          </cell>
        </row>
        <row r="19200">
          <cell r="A19200" t="str">
            <v>18.027.0324-A</v>
          </cell>
          <cell r="B19200">
            <v>196.49</v>
          </cell>
        </row>
        <row r="19201">
          <cell r="A19201" t="str">
            <v>18.027.0325-0</v>
          </cell>
          <cell r="B19201">
            <v>181.17</v>
          </cell>
        </row>
        <row r="19202">
          <cell r="A19202" t="str">
            <v>18.027.0325-A</v>
          </cell>
          <cell r="B19202">
            <v>169.8</v>
          </cell>
        </row>
        <row r="19203">
          <cell r="A19203" t="str">
            <v>18.027.0330-0</v>
          </cell>
          <cell r="B19203">
            <v>178.63</v>
          </cell>
        </row>
        <row r="19204">
          <cell r="A19204" t="str">
            <v>18.027.0330-A</v>
          </cell>
          <cell r="B19204">
            <v>167.26</v>
          </cell>
        </row>
        <row r="19205">
          <cell r="A19205" t="str">
            <v>18.027.0331-0</v>
          </cell>
          <cell r="B19205">
            <v>198.81</v>
          </cell>
        </row>
        <row r="19206">
          <cell r="A19206" t="str">
            <v>18.027.0331-A</v>
          </cell>
          <cell r="B19206">
            <v>187.44</v>
          </cell>
        </row>
        <row r="19207">
          <cell r="A19207" t="str">
            <v>18.027.0332-0</v>
          </cell>
          <cell r="B19207">
            <v>178.17</v>
          </cell>
        </row>
        <row r="19208">
          <cell r="A19208" t="str">
            <v>18.027.0332-A</v>
          </cell>
          <cell r="B19208">
            <v>166.8</v>
          </cell>
        </row>
        <row r="19209">
          <cell r="A19209" t="str">
            <v>18.027.0333-0</v>
          </cell>
          <cell r="B19209">
            <v>217.28</v>
          </cell>
        </row>
        <row r="19210">
          <cell r="A19210" t="str">
            <v>18.027.0333-A</v>
          </cell>
          <cell r="B19210">
            <v>204.49</v>
          </cell>
        </row>
        <row r="19211">
          <cell r="A19211" t="str">
            <v>18.027.0334-0</v>
          </cell>
          <cell r="B19211">
            <v>249.02</v>
          </cell>
        </row>
        <row r="19212">
          <cell r="A19212" t="str">
            <v>18.027.0334-A</v>
          </cell>
          <cell r="B19212">
            <v>236.23</v>
          </cell>
        </row>
        <row r="19213">
          <cell r="A19213" t="str">
            <v>18.027.0335-0</v>
          </cell>
          <cell r="B19213">
            <v>211.42</v>
          </cell>
        </row>
        <row r="19214">
          <cell r="A19214" t="str">
            <v>18.027.0335-A</v>
          </cell>
          <cell r="B19214">
            <v>198.63</v>
          </cell>
        </row>
        <row r="19215">
          <cell r="A19215" t="str">
            <v>18.027.0400-0</v>
          </cell>
          <cell r="B19215">
            <v>116.06</v>
          </cell>
        </row>
        <row r="19216">
          <cell r="A19216" t="str">
            <v>18.027.0400-A</v>
          </cell>
          <cell r="B19216">
            <v>110.84</v>
          </cell>
        </row>
        <row r="19217">
          <cell r="A19217" t="str">
            <v>18.027.0402-0</v>
          </cell>
          <cell r="B19217">
            <v>144.16</v>
          </cell>
        </row>
        <row r="19218">
          <cell r="A19218" t="str">
            <v>18.027.0402-A</v>
          </cell>
          <cell r="B19218">
            <v>137.52000000000001</v>
          </cell>
        </row>
        <row r="19219">
          <cell r="A19219" t="str">
            <v>18.027.0404-0</v>
          </cell>
          <cell r="B19219">
            <v>129.44</v>
          </cell>
        </row>
        <row r="19220">
          <cell r="A19220" t="str">
            <v>18.027.0404-A</v>
          </cell>
          <cell r="B19220">
            <v>124.22</v>
          </cell>
        </row>
        <row r="19221">
          <cell r="A19221" t="str">
            <v>18.027.0406-0</v>
          </cell>
          <cell r="B19221">
            <v>117.45</v>
          </cell>
        </row>
        <row r="19222">
          <cell r="A19222" t="str">
            <v>18.027.0406-A</v>
          </cell>
          <cell r="B19222">
            <v>112.23</v>
          </cell>
        </row>
        <row r="19223">
          <cell r="A19223" t="str">
            <v>18.027.0408-0</v>
          </cell>
          <cell r="B19223">
            <v>157.75</v>
          </cell>
        </row>
        <row r="19224">
          <cell r="A19224" t="str">
            <v>18.027.0408-A</v>
          </cell>
          <cell r="B19224">
            <v>151.11000000000001</v>
          </cell>
        </row>
        <row r="19225">
          <cell r="A19225" t="str">
            <v>18.027.0410-0</v>
          </cell>
          <cell r="B19225">
            <v>150.80000000000001</v>
          </cell>
        </row>
        <row r="19226">
          <cell r="A19226" t="str">
            <v>18.027.0410-A</v>
          </cell>
          <cell r="B19226">
            <v>144.16</v>
          </cell>
        </row>
        <row r="19227">
          <cell r="A19227" t="str">
            <v>18.027.0415-0</v>
          </cell>
          <cell r="B19227">
            <v>124.52</v>
          </cell>
        </row>
        <row r="19228">
          <cell r="A19228" t="str">
            <v>18.027.0415-A</v>
          </cell>
          <cell r="B19228">
            <v>119.3</v>
          </cell>
        </row>
        <row r="19229">
          <cell r="A19229" t="str">
            <v>18.027.0418-0</v>
          </cell>
          <cell r="B19229">
            <v>160.44</v>
          </cell>
        </row>
        <row r="19230">
          <cell r="A19230" t="str">
            <v>18.027.0418-A</v>
          </cell>
          <cell r="B19230">
            <v>153.80000000000001</v>
          </cell>
        </row>
        <row r="19231">
          <cell r="A19231" t="str">
            <v>18.027.0420-0</v>
          </cell>
          <cell r="B19231">
            <v>126.29</v>
          </cell>
        </row>
        <row r="19232">
          <cell r="A19232" t="str">
            <v>18.027.0420-A</v>
          </cell>
          <cell r="B19232">
            <v>121.07</v>
          </cell>
        </row>
        <row r="19233">
          <cell r="A19233" t="str">
            <v>18.027.0422-0</v>
          </cell>
          <cell r="B19233">
            <v>109.27</v>
          </cell>
        </row>
        <row r="19234">
          <cell r="A19234" t="str">
            <v>18.027.0422-A</v>
          </cell>
          <cell r="B19234">
            <v>104.05</v>
          </cell>
        </row>
        <row r="19235">
          <cell r="A19235" t="str">
            <v>18.027.0424-0</v>
          </cell>
          <cell r="B19235">
            <v>165.71</v>
          </cell>
        </row>
        <row r="19236">
          <cell r="A19236" t="str">
            <v>18.027.0424-A</v>
          </cell>
          <cell r="B19236">
            <v>160.49</v>
          </cell>
        </row>
        <row r="19237">
          <cell r="A19237" t="str">
            <v>18.027.0426-0</v>
          </cell>
          <cell r="B19237">
            <v>137.66</v>
          </cell>
        </row>
        <row r="19238">
          <cell r="A19238" t="str">
            <v>18.027.0426-A</v>
          </cell>
          <cell r="B19238">
            <v>132.44</v>
          </cell>
        </row>
        <row r="19239">
          <cell r="A19239" t="str">
            <v>18.027.0430-0</v>
          </cell>
          <cell r="B19239">
            <v>94.19</v>
          </cell>
        </row>
        <row r="19240">
          <cell r="A19240" t="str">
            <v>18.027.0430-A</v>
          </cell>
          <cell r="B19240">
            <v>82.82</v>
          </cell>
        </row>
        <row r="19241">
          <cell r="A19241" t="str">
            <v>18.027.0434-0</v>
          </cell>
          <cell r="B19241">
            <v>47.62</v>
          </cell>
        </row>
        <row r="19242">
          <cell r="A19242" t="str">
            <v>18.027.0434-A</v>
          </cell>
          <cell r="B19242">
            <v>42.88</v>
          </cell>
        </row>
        <row r="19243">
          <cell r="A19243" t="str">
            <v>18.027.0436-0</v>
          </cell>
          <cell r="B19243">
            <v>133.68</v>
          </cell>
        </row>
        <row r="19244">
          <cell r="A19244" t="str">
            <v>18.027.0436-A</v>
          </cell>
          <cell r="B19244">
            <v>124.21</v>
          </cell>
        </row>
        <row r="19245">
          <cell r="A19245" t="str">
            <v>18.027.0438-0</v>
          </cell>
          <cell r="B19245">
            <v>220.11</v>
          </cell>
        </row>
        <row r="19246">
          <cell r="A19246" t="str">
            <v>18.027.0438-A</v>
          </cell>
          <cell r="B19246">
            <v>208.74</v>
          </cell>
        </row>
        <row r="19247">
          <cell r="A19247" t="str">
            <v>18.027.0440-0</v>
          </cell>
          <cell r="B19247">
            <v>81.569999999999993</v>
          </cell>
        </row>
        <row r="19248">
          <cell r="A19248" t="str">
            <v>18.027.0440-A</v>
          </cell>
          <cell r="B19248">
            <v>72.099999999999994</v>
          </cell>
        </row>
        <row r="19249">
          <cell r="A19249" t="str">
            <v>18.027.0445-0</v>
          </cell>
          <cell r="B19249">
            <v>42.23</v>
          </cell>
        </row>
        <row r="19250">
          <cell r="A19250" t="str">
            <v>18.027.0445-A</v>
          </cell>
          <cell r="B19250">
            <v>39.86</v>
          </cell>
        </row>
        <row r="19251">
          <cell r="A19251" t="str">
            <v>18.027.0450-0</v>
          </cell>
          <cell r="B19251">
            <v>36.11</v>
          </cell>
        </row>
        <row r="19252">
          <cell r="A19252" t="str">
            <v>18.027.0450-A</v>
          </cell>
          <cell r="B19252">
            <v>33.74</v>
          </cell>
        </row>
        <row r="19253">
          <cell r="A19253" t="str">
            <v>18.027.0455-0</v>
          </cell>
          <cell r="B19253">
            <v>37.630000000000003</v>
          </cell>
        </row>
        <row r="19254">
          <cell r="A19254" t="str">
            <v>18.027.0455-A</v>
          </cell>
          <cell r="B19254">
            <v>35.26</v>
          </cell>
        </row>
        <row r="19255">
          <cell r="A19255" t="str">
            <v>18.027.0457-0</v>
          </cell>
          <cell r="B19255">
            <v>42.63</v>
          </cell>
        </row>
        <row r="19256">
          <cell r="A19256" t="str">
            <v>18.027.0457-A</v>
          </cell>
          <cell r="B19256">
            <v>40.26</v>
          </cell>
        </row>
        <row r="19257">
          <cell r="A19257" t="str">
            <v>18.027.0460-0</v>
          </cell>
          <cell r="B19257">
            <v>27.07</v>
          </cell>
        </row>
        <row r="19258">
          <cell r="A19258" t="str">
            <v>18.027.0460-A</v>
          </cell>
          <cell r="B19258">
            <v>24.7</v>
          </cell>
        </row>
        <row r="19259">
          <cell r="A19259" t="str">
            <v>18.028.0001-0</v>
          </cell>
          <cell r="B19259">
            <v>3378.68</v>
          </cell>
        </row>
        <row r="19260">
          <cell r="A19260" t="str">
            <v>18.028.0001-A</v>
          </cell>
          <cell r="B19260">
            <v>3373.94</v>
          </cell>
        </row>
        <row r="19261">
          <cell r="A19261" t="str">
            <v>18.028.0005-0</v>
          </cell>
          <cell r="B19261">
            <v>4474.87</v>
          </cell>
        </row>
        <row r="19262">
          <cell r="A19262" t="str">
            <v>18.028.0005-A</v>
          </cell>
          <cell r="B19262">
            <v>4467.7700000000004</v>
          </cell>
        </row>
        <row r="19263">
          <cell r="A19263" t="str">
            <v>18.028.0010-0</v>
          </cell>
          <cell r="B19263">
            <v>5355.37</v>
          </cell>
        </row>
        <row r="19264">
          <cell r="A19264" t="str">
            <v>18.028.0010-A</v>
          </cell>
          <cell r="B19264">
            <v>5345.9</v>
          </cell>
        </row>
        <row r="19265">
          <cell r="A19265" t="str">
            <v>18.028.0015-0</v>
          </cell>
          <cell r="B19265">
            <v>6990.79</v>
          </cell>
        </row>
        <row r="19266">
          <cell r="A19266" t="str">
            <v>18.028.0015-A</v>
          </cell>
          <cell r="B19266">
            <v>6978.95</v>
          </cell>
        </row>
        <row r="19267">
          <cell r="A19267" t="str">
            <v>18.028.0020-0</v>
          </cell>
          <cell r="B19267">
            <v>8194.83</v>
          </cell>
        </row>
        <row r="19268">
          <cell r="A19268" t="str">
            <v>18.028.0020-A</v>
          </cell>
          <cell r="B19268">
            <v>8180.62</v>
          </cell>
        </row>
        <row r="19269">
          <cell r="A19269" t="str">
            <v>18.028.0025-0</v>
          </cell>
          <cell r="B19269">
            <v>11447.93</v>
          </cell>
        </row>
        <row r="19270">
          <cell r="A19270" t="str">
            <v>18.028.0025-A</v>
          </cell>
          <cell r="B19270">
            <v>11431.35</v>
          </cell>
        </row>
        <row r="19271">
          <cell r="A19271" t="str">
            <v>18.028.0030-0</v>
          </cell>
          <cell r="B19271">
            <v>14701.04</v>
          </cell>
        </row>
        <row r="19272">
          <cell r="A19272" t="str">
            <v>18.028.0030-A</v>
          </cell>
          <cell r="B19272">
            <v>14682.08</v>
          </cell>
        </row>
        <row r="19273">
          <cell r="A19273" t="str">
            <v>18.028.0035-0</v>
          </cell>
          <cell r="B19273">
            <v>21189.51</v>
          </cell>
        </row>
        <row r="19274">
          <cell r="A19274" t="str">
            <v>18.028.0035-A</v>
          </cell>
          <cell r="B19274">
            <v>21168.19</v>
          </cell>
        </row>
        <row r="19275">
          <cell r="A19275" t="str">
            <v>18.028.0040-0</v>
          </cell>
          <cell r="B19275">
            <v>28905.360000000001</v>
          </cell>
        </row>
        <row r="19276">
          <cell r="A19276" t="str">
            <v>18.028.0040-A</v>
          </cell>
          <cell r="B19276">
            <v>28881.67</v>
          </cell>
        </row>
        <row r="19277">
          <cell r="A19277" t="str">
            <v>18.028.0050-0</v>
          </cell>
          <cell r="B19277">
            <v>39990.11</v>
          </cell>
        </row>
        <row r="19278">
          <cell r="A19278" t="str">
            <v>18.028.0050-A</v>
          </cell>
          <cell r="B19278">
            <v>39964.050000000003</v>
          </cell>
        </row>
        <row r="19279">
          <cell r="A19279" t="str">
            <v>18.028.0060-0</v>
          </cell>
          <cell r="B19279">
            <v>29335.09</v>
          </cell>
        </row>
        <row r="19280">
          <cell r="A19280" t="str">
            <v>18.028.0060-A</v>
          </cell>
          <cell r="B19280">
            <v>29325.61</v>
          </cell>
        </row>
        <row r="19281">
          <cell r="A19281" t="str">
            <v>18.028.0063-0</v>
          </cell>
          <cell r="B19281">
            <v>34329.64</v>
          </cell>
        </row>
        <row r="19282">
          <cell r="A19282" t="str">
            <v>18.028.0063-A</v>
          </cell>
          <cell r="B19282">
            <v>34317.79</v>
          </cell>
        </row>
        <row r="19283">
          <cell r="A19283" t="str">
            <v>18.028.0065-0</v>
          </cell>
          <cell r="B19283">
            <v>35587.599999999999</v>
          </cell>
        </row>
        <row r="19284">
          <cell r="A19284" t="str">
            <v>18.028.0065-A</v>
          </cell>
          <cell r="B19284">
            <v>35573.39</v>
          </cell>
        </row>
        <row r="19285">
          <cell r="A19285" t="str">
            <v>18.028.0068-0</v>
          </cell>
          <cell r="B19285">
            <v>49312.27</v>
          </cell>
        </row>
        <row r="19286">
          <cell r="A19286" t="str">
            <v>18.028.0068-A</v>
          </cell>
          <cell r="B19286">
            <v>49293.32</v>
          </cell>
        </row>
        <row r="19287">
          <cell r="A19287" t="str">
            <v>18.028.0070-0</v>
          </cell>
          <cell r="B19287">
            <v>56778.54</v>
          </cell>
        </row>
        <row r="19288">
          <cell r="A19288" t="str">
            <v>18.028.0070-A</v>
          </cell>
          <cell r="B19288">
            <v>56757.22</v>
          </cell>
        </row>
        <row r="19289">
          <cell r="A19289" t="str">
            <v>18.028.0073-0</v>
          </cell>
          <cell r="B19289">
            <v>64830.77</v>
          </cell>
        </row>
        <row r="19290">
          <cell r="A19290" t="str">
            <v>18.028.0073-A</v>
          </cell>
          <cell r="B19290">
            <v>64807.08</v>
          </cell>
        </row>
        <row r="19291">
          <cell r="A19291" t="str">
            <v>18.028.0075-0</v>
          </cell>
          <cell r="B19291">
            <v>95056.04</v>
          </cell>
        </row>
        <row r="19292">
          <cell r="A19292" t="str">
            <v>18.028.0075-A</v>
          </cell>
          <cell r="B19292">
            <v>95029.98</v>
          </cell>
        </row>
        <row r="19293">
          <cell r="A19293" t="str">
            <v>18.028.0100-0</v>
          </cell>
          <cell r="B19293">
            <v>9464.25</v>
          </cell>
        </row>
        <row r="19294">
          <cell r="A19294" t="str">
            <v>18.028.0100-A</v>
          </cell>
          <cell r="B19294">
            <v>9459.51</v>
          </cell>
        </row>
        <row r="19295">
          <cell r="A19295" t="str">
            <v>18.028.0110-0</v>
          </cell>
          <cell r="B19295">
            <v>12994.67</v>
          </cell>
        </row>
        <row r="19296">
          <cell r="A19296" t="str">
            <v>18.028.0110-A</v>
          </cell>
          <cell r="B19296">
            <v>12987.56</v>
          </cell>
        </row>
        <row r="19297">
          <cell r="A19297" t="str">
            <v>18.028.0120-0</v>
          </cell>
          <cell r="B19297">
            <v>14039.51</v>
          </cell>
        </row>
        <row r="19298">
          <cell r="A19298" t="str">
            <v>18.028.0120-A</v>
          </cell>
          <cell r="B19298">
            <v>14030.03</v>
          </cell>
        </row>
        <row r="19299">
          <cell r="A19299" t="str">
            <v>18.028.0130-0</v>
          </cell>
          <cell r="B19299">
            <v>17652.099999999999</v>
          </cell>
        </row>
        <row r="19300">
          <cell r="A19300" t="str">
            <v>18.028.0130-A</v>
          </cell>
          <cell r="B19300">
            <v>17640.25</v>
          </cell>
        </row>
        <row r="19301">
          <cell r="A19301" t="str">
            <v>18.028.0140-0</v>
          </cell>
          <cell r="B19301">
            <v>20443</v>
          </cell>
        </row>
        <row r="19302">
          <cell r="A19302" t="str">
            <v>18.028.0140-A</v>
          </cell>
          <cell r="B19302">
            <v>20428.79</v>
          </cell>
        </row>
        <row r="19303">
          <cell r="A19303" t="str">
            <v>18.028.0150-0</v>
          </cell>
          <cell r="B19303">
            <v>23644.75</v>
          </cell>
        </row>
        <row r="19304">
          <cell r="A19304" t="str">
            <v>18.028.0150-A</v>
          </cell>
          <cell r="B19304">
            <v>23628.17</v>
          </cell>
        </row>
        <row r="19305">
          <cell r="A19305" t="str">
            <v>18.028.0160-0</v>
          </cell>
          <cell r="B19305">
            <v>25589.33</v>
          </cell>
        </row>
        <row r="19306">
          <cell r="A19306" t="str">
            <v>18.028.0160-A</v>
          </cell>
          <cell r="B19306">
            <v>25570.38</v>
          </cell>
        </row>
        <row r="19307">
          <cell r="A19307" t="str">
            <v>18.028.0170-0</v>
          </cell>
          <cell r="B19307">
            <v>34308.660000000003</v>
          </cell>
        </row>
        <row r="19308">
          <cell r="A19308" t="str">
            <v>18.028.0170-A</v>
          </cell>
          <cell r="B19308">
            <v>34287.339999999997</v>
          </cell>
        </row>
        <row r="19309">
          <cell r="A19309" t="str">
            <v>18.028.0180-0</v>
          </cell>
          <cell r="B19309">
            <v>42904.74</v>
          </cell>
        </row>
        <row r="19310">
          <cell r="A19310" t="str">
            <v>18.028.0180-A</v>
          </cell>
          <cell r="B19310">
            <v>42881.05</v>
          </cell>
        </row>
        <row r="19311">
          <cell r="A19311" t="str">
            <v>18.028.0190-0</v>
          </cell>
          <cell r="B19311">
            <v>58900.05</v>
          </cell>
        </row>
        <row r="19312">
          <cell r="A19312" t="str">
            <v>18.028.0190-A</v>
          </cell>
          <cell r="B19312">
            <v>58873.99</v>
          </cell>
        </row>
        <row r="19313">
          <cell r="A19313" t="str">
            <v>18.028.0300-0</v>
          </cell>
          <cell r="B19313">
            <v>57225</v>
          </cell>
        </row>
        <row r="19314">
          <cell r="A19314" t="str">
            <v>18.028.0300-A</v>
          </cell>
          <cell r="B19314">
            <v>57225</v>
          </cell>
        </row>
        <row r="19315">
          <cell r="A19315" t="str">
            <v>18.028.0301-0</v>
          </cell>
          <cell r="B19315">
            <v>51555</v>
          </cell>
        </row>
        <row r="19316">
          <cell r="A19316" t="str">
            <v>18.028.0301-A</v>
          </cell>
          <cell r="B19316">
            <v>51555</v>
          </cell>
        </row>
        <row r="19317">
          <cell r="A19317" t="str">
            <v>18.028.0302-0</v>
          </cell>
          <cell r="B19317">
            <v>54148.5</v>
          </cell>
        </row>
        <row r="19318">
          <cell r="A19318" t="str">
            <v>18.028.0302-A</v>
          </cell>
          <cell r="B19318">
            <v>54148.5</v>
          </cell>
        </row>
        <row r="19319">
          <cell r="A19319" t="str">
            <v>18.028.0303-0</v>
          </cell>
          <cell r="B19319">
            <v>50641.5</v>
          </cell>
        </row>
        <row r="19320">
          <cell r="A19320" t="str">
            <v>18.028.0303-A</v>
          </cell>
          <cell r="B19320">
            <v>50641.5</v>
          </cell>
        </row>
        <row r="19321">
          <cell r="A19321" t="str">
            <v>18.028.0305-0</v>
          </cell>
          <cell r="B19321">
            <v>67751.25</v>
          </cell>
        </row>
        <row r="19322">
          <cell r="A19322" t="str">
            <v>18.028.0305-A</v>
          </cell>
          <cell r="B19322">
            <v>67751.25</v>
          </cell>
        </row>
        <row r="19323">
          <cell r="A19323" t="str">
            <v>18.028.0306-0</v>
          </cell>
          <cell r="B19323">
            <v>60138.75</v>
          </cell>
        </row>
        <row r="19324">
          <cell r="A19324" t="str">
            <v>18.028.0306-A</v>
          </cell>
          <cell r="B19324">
            <v>60138.75</v>
          </cell>
        </row>
        <row r="19325">
          <cell r="A19325" t="str">
            <v>18.028.0307-0</v>
          </cell>
          <cell r="B19325">
            <v>63420</v>
          </cell>
        </row>
        <row r="19326">
          <cell r="A19326" t="str">
            <v>18.028.0307-A</v>
          </cell>
          <cell r="B19326">
            <v>63420</v>
          </cell>
        </row>
        <row r="19327">
          <cell r="A19327" t="str">
            <v>18.028.0308-0</v>
          </cell>
          <cell r="B19327">
            <v>62643</v>
          </cell>
        </row>
        <row r="19328">
          <cell r="A19328" t="str">
            <v>18.028.0308-A</v>
          </cell>
          <cell r="B19328">
            <v>62643</v>
          </cell>
        </row>
        <row r="19329">
          <cell r="A19329" t="str">
            <v>18.028.0310-0</v>
          </cell>
          <cell r="B19329">
            <v>76986</v>
          </cell>
        </row>
        <row r="19330">
          <cell r="A19330" t="str">
            <v>18.028.0310-A</v>
          </cell>
          <cell r="B19330">
            <v>76986</v>
          </cell>
        </row>
        <row r="19331">
          <cell r="A19331" t="str">
            <v>18.028.0311-0</v>
          </cell>
          <cell r="B19331">
            <v>66045</v>
          </cell>
        </row>
        <row r="19332">
          <cell r="A19332" t="str">
            <v>18.028.0311-A</v>
          </cell>
          <cell r="B19332">
            <v>66045</v>
          </cell>
        </row>
        <row r="19333">
          <cell r="A19333" t="str">
            <v>18.028.0312-0</v>
          </cell>
          <cell r="B19333">
            <v>70402.5</v>
          </cell>
        </row>
        <row r="19334">
          <cell r="A19334" t="str">
            <v>18.028.0312-A</v>
          </cell>
          <cell r="B19334">
            <v>70402.5</v>
          </cell>
        </row>
        <row r="19335">
          <cell r="A19335" t="str">
            <v>18.028.0313-0</v>
          </cell>
          <cell r="B19335">
            <v>64732.5</v>
          </cell>
        </row>
        <row r="19336">
          <cell r="A19336" t="str">
            <v>18.028.0313-A</v>
          </cell>
          <cell r="B19336">
            <v>64732.5</v>
          </cell>
        </row>
        <row r="19337">
          <cell r="A19337" t="str">
            <v>18.028.0315-0</v>
          </cell>
          <cell r="B19337">
            <v>89932.5</v>
          </cell>
        </row>
        <row r="19338">
          <cell r="A19338" t="str">
            <v>18.028.0315-A</v>
          </cell>
          <cell r="B19338">
            <v>89932.5</v>
          </cell>
        </row>
        <row r="19339">
          <cell r="A19339" t="str">
            <v>18.028.0316-0</v>
          </cell>
          <cell r="B19339">
            <v>74812.5</v>
          </cell>
        </row>
        <row r="19340">
          <cell r="A19340" t="str">
            <v>18.028.0316-A</v>
          </cell>
          <cell r="B19340">
            <v>74812.5</v>
          </cell>
        </row>
        <row r="19341">
          <cell r="A19341" t="str">
            <v>18.028.0317-0</v>
          </cell>
          <cell r="B19341">
            <v>79338</v>
          </cell>
        </row>
        <row r="19342">
          <cell r="A19342" t="str">
            <v>18.028.0317-A</v>
          </cell>
          <cell r="B19342">
            <v>79338</v>
          </cell>
        </row>
        <row r="19343">
          <cell r="A19343" t="str">
            <v>18.028.0318-0</v>
          </cell>
          <cell r="B19343">
            <v>72765</v>
          </cell>
        </row>
        <row r="19344">
          <cell r="A19344" t="str">
            <v>18.028.0318-A</v>
          </cell>
          <cell r="B19344">
            <v>72765</v>
          </cell>
        </row>
        <row r="19345">
          <cell r="A19345" t="str">
            <v>18.028.0320-0</v>
          </cell>
          <cell r="B19345">
            <v>151158</v>
          </cell>
        </row>
        <row r="19346">
          <cell r="A19346" t="str">
            <v>18.028.0320-A</v>
          </cell>
          <cell r="B19346">
            <v>151158</v>
          </cell>
        </row>
        <row r="19347">
          <cell r="A19347" t="str">
            <v>18.028.0321-0</v>
          </cell>
          <cell r="B19347">
            <v>133476</v>
          </cell>
        </row>
        <row r="19348">
          <cell r="A19348" t="str">
            <v>18.028.0321-A</v>
          </cell>
          <cell r="B19348">
            <v>133476</v>
          </cell>
        </row>
        <row r="19349">
          <cell r="A19349" t="str">
            <v>18.028.0322-0</v>
          </cell>
          <cell r="B19349">
            <v>142275</v>
          </cell>
        </row>
        <row r="19350">
          <cell r="A19350" t="str">
            <v>18.028.0322-A</v>
          </cell>
          <cell r="B19350">
            <v>142275</v>
          </cell>
        </row>
        <row r="19351">
          <cell r="A19351" t="str">
            <v>18.028.0323-0</v>
          </cell>
          <cell r="B19351">
            <v>131250</v>
          </cell>
        </row>
        <row r="19352">
          <cell r="A19352" t="str">
            <v>18.028.0323-A</v>
          </cell>
          <cell r="B19352">
            <v>131250</v>
          </cell>
        </row>
        <row r="19353">
          <cell r="A19353" t="str">
            <v>18.028.0325-0</v>
          </cell>
          <cell r="B19353">
            <v>197190</v>
          </cell>
        </row>
        <row r="19354">
          <cell r="A19354" t="str">
            <v>18.028.0325-A</v>
          </cell>
          <cell r="B19354">
            <v>197190</v>
          </cell>
        </row>
        <row r="19355">
          <cell r="A19355" t="str">
            <v>18.028.0326-0</v>
          </cell>
          <cell r="B19355">
            <v>178000.2</v>
          </cell>
        </row>
        <row r="19356">
          <cell r="A19356" t="str">
            <v>18.028.0326-A</v>
          </cell>
          <cell r="B19356">
            <v>178000.2</v>
          </cell>
        </row>
        <row r="19357">
          <cell r="A19357" t="str">
            <v>18.028.0327-0</v>
          </cell>
          <cell r="B19357">
            <v>197190</v>
          </cell>
        </row>
        <row r="19358">
          <cell r="A19358" t="str">
            <v>18.028.0327-A</v>
          </cell>
          <cell r="B19358">
            <v>197190</v>
          </cell>
        </row>
        <row r="19359">
          <cell r="A19359" t="str">
            <v>18.028.0328-0</v>
          </cell>
          <cell r="B19359">
            <v>178000.2</v>
          </cell>
        </row>
        <row r="19360">
          <cell r="A19360" t="str">
            <v>18.028.0328-A</v>
          </cell>
          <cell r="B19360">
            <v>178000.2</v>
          </cell>
        </row>
        <row r="19361">
          <cell r="A19361" t="str">
            <v>18.028.0330-0</v>
          </cell>
          <cell r="B19361">
            <v>242096.4</v>
          </cell>
        </row>
        <row r="19362">
          <cell r="A19362" t="str">
            <v>18.028.0330-A</v>
          </cell>
          <cell r="B19362">
            <v>242096.4</v>
          </cell>
        </row>
        <row r="19363">
          <cell r="A19363" t="str">
            <v>18.028.0331-0</v>
          </cell>
          <cell r="B19363">
            <v>217072.8</v>
          </cell>
        </row>
        <row r="19364">
          <cell r="A19364" t="str">
            <v>18.028.0331-A</v>
          </cell>
          <cell r="B19364">
            <v>217072.8</v>
          </cell>
        </row>
        <row r="19365">
          <cell r="A19365" t="str">
            <v>18.028.0332-0</v>
          </cell>
          <cell r="B19365">
            <v>241290</v>
          </cell>
        </row>
        <row r="19366">
          <cell r="A19366" t="str">
            <v>18.028.0332-A</v>
          </cell>
          <cell r="B19366">
            <v>241290</v>
          </cell>
        </row>
        <row r="19367">
          <cell r="A19367" t="str">
            <v>18.028.0333-0</v>
          </cell>
          <cell r="B19367">
            <v>217072.8</v>
          </cell>
        </row>
        <row r="19368">
          <cell r="A19368" t="str">
            <v>18.028.0333-A</v>
          </cell>
          <cell r="B19368">
            <v>217072.8</v>
          </cell>
        </row>
        <row r="19369">
          <cell r="A19369" t="str">
            <v>18.028.0335-0</v>
          </cell>
          <cell r="B19369">
            <v>337806</v>
          </cell>
        </row>
        <row r="19370">
          <cell r="A19370" t="str">
            <v>18.028.0335-A</v>
          </cell>
          <cell r="B19370">
            <v>337806</v>
          </cell>
        </row>
        <row r="19371">
          <cell r="A19371" t="str">
            <v>18.028.0336-0</v>
          </cell>
          <cell r="B19371">
            <v>283411.8</v>
          </cell>
        </row>
        <row r="19372">
          <cell r="A19372" t="str">
            <v>18.028.0336-A</v>
          </cell>
          <cell r="B19372">
            <v>283411.8</v>
          </cell>
        </row>
        <row r="19373">
          <cell r="A19373" t="str">
            <v>18.028.0337-0</v>
          </cell>
          <cell r="B19373">
            <v>326453.40000000002</v>
          </cell>
        </row>
        <row r="19374">
          <cell r="A19374" t="str">
            <v>18.028.0337-A</v>
          </cell>
          <cell r="B19374">
            <v>326453.40000000002</v>
          </cell>
        </row>
        <row r="19375">
          <cell r="A19375" t="str">
            <v>18.028.0338-0</v>
          </cell>
          <cell r="B19375">
            <v>283411.8</v>
          </cell>
        </row>
        <row r="19376">
          <cell r="A19376" t="str">
            <v>18.028.0338-A</v>
          </cell>
          <cell r="B19376">
            <v>283411.8</v>
          </cell>
        </row>
        <row r="19377">
          <cell r="A19377" t="str">
            <v>18.028.0340-0</v>
          </cell>
          <cell r="B19377">
            <v>361250</v>
          </cell>
        </row>
        <row r="19378">
          <cell r="A19378" t="str">
            <v>18.028.0340-A</v>
          </cell>
          <cell r="B19378">
            <v>361250</v>
          </cell>
        </row>
        <row r="19379">
          <cell r="A19379" t="str">
            <v>18.028.0341-0</v>
          </cell>
          <cell r="B19379">
            <v>318360</v>
          </cell>
        </row>
        <row r="19380">
          <cell r="A19380" t="str">
            <v>18.028.0341-A</v>
          </cell>
          <cell r="B19380">
            <v>318360</v>
          </cell>
        </row>
        <row r="19381">
          <cell r="A19381" t="str">
            <v>18.028.0342-0</v>
          </cell>
          <cell r="B19381">
            <v>335674.5</v>
          </cell>
        </row>
        <row r="19382">
          <cell r="A19382" t="str">
            <v>18.028.0342-A</v>
          </cell>
          <cell r="B19382">
            <v>335674.5</v>
          </cell>
        </row>
        <row r="19383">
          <cell r="A19383" t="str">
            <v>18.028.0343-0</v>
          </cell>
          <cell r="B19383">
            <v>308122.5</v>
          </cell>
        </row>
        <row r="19384">
          <cell r="A19384" t="str">
            <v>18.028.0343-A</v>
          </cell>
          <cell r="B19384">
            <v>308122.5</v>
          </cell>
        </row>
        <row r="19385">
          <cell r="A19385" t="str">
            <v>18.028.0345-0</v>
          </cell>
          <cell r="B19385">
            <v>505750</v>
          </cell>
        </row>
        <row r="19386">
          <cell r="A19386" t="str">
            <v>18.028.0345-A</v>
          </cell>
          <cell r="B19386">
            <v>505750</v>
          </cell>
        </row>
        <row r="19387">
          <cell r="A19387" t="str">
            <v>18.028.0346-0</v>
          </cell>
          <cell r="B19387">
            <v>467500</v>
          </cell>
        </row>
        <row r="19388">
          <cell r="A19388" t="str">
            <v>18.028.0346-A</v>
          </cell>
          <cell r="B19388">
            <v>467500</v>
          </cell>
        </row>
        <row r="19389">
          <cell r="A19389" t="str">
            <v>18.028.0347-0</v>
          </cell>
          <cell r="B19389">
            <v>505750</v>
          </cell>
        </row>
        <row r="19390">
          <cell r="A19390" t="str">
            <v>18.028.0347-A</v>
          </cell>
          <cell r="B19390">
            <v>505750</v>
          </cell>
        </row>
        <row r="19391">
          <cell r="A19391" t="str">
            <v>18.028.0348-0</v>
          </cell>
          <cell r="B19391">
            <v>467500</v>
          </cell>
        </row>
        <row r="19392">
          <cell r="A19392" t="str">
            <v>18.028.0348-A</v>
          </cell>
          <cell r="B19392">
            <v>467500</v>
          </cell>
        </row>
        <row r="19393">
          <cell r="A19393" t="str">
            <v>18.029.0005-0</v>
          </cell>
          <cell r="B19393">
            <v>817.4</v>
          </cell>
        </row>
        <row r="19394">
          <cell r="A19394" t="str">
            <v>18.029.0005-A</v>
          </cell>
          <cell r="B19394">
            <v>782.71</v>
          </cell>
        </row>
        <row r="19395">
          <cell r="A19395" t="str">
            <v>18.029.0010-0</v>
          </cell>
          <cell r="B19395">
            <v>865.26</v>
          </cell>
        </row>
        <row r="19396">
          <cell r="A19396" t="str">
            <v>18.029.0010-A</v>
          </cell>
          <cell r="B19396">
            <v>830.57</v>
          </cell>
        </row>
        <row r="19397">
          <cell r="A19397" t="str">
            <v>18.029.0012-0</v>
          </cell>
          <cell r="B19397">
            <v>903.68</v>
          </cell>
        </row>
        <row r="19398">
          <cell r="A19398" t="str">
            <v>18.029.0012-A</v>
          </cell>
          <cell r="B19398">
            <v>867.62</v>
          </cell>
        </row>
        <row r="19399">
          <cell r="A19399" t="str">
            <v>18.029.0015-0</v>
          </cell>
          <cell r="B19399">
            <v>987.87</v>
          </cell>
        </row>
        <row r="19400">
          <cell r="A19400" t="str">
            <v>18.029.0015-A</v>
          </cell>
          <cell r="B19400">
            <v>950.43</v>
          </cell>
        </row>
        <row r="19401">
          <cell r="A19401" t="str">
            <v>18.029.0020-0</v>
          </cell>
          <cell r="B19401">
            <v>1261.93</v>
          </cell>
        </row>
        <row r="19402">
          <cell r="A19402" t="str">
            <v>18.029.0020-A</v>
          </cell>
          <cell r="B19402">
            <v>1223.1199999999999</v>
          </cell>
        </row>
        <row r="19403">
          <cell r="A19403" t="str">
            <v>18.029.0025-0</v>
          </cell>
          <cell r="B19403">
            <v>1349.17</v>
          </cell>
        </row>
        <row r="19404">
          <cell r="A19404" t="str">
            <v>18.029.0025-A</v>
          </cell>
          <cell r="B19404">
            <v>1306.6099999999999</v>
          </cell>
        </row>
        <row r="19405">
          <cell r="A19405" t="str">
            <v>18.029.0030-0</v>
          </cell>
          <cell r="B19405">
            <v>1526.31</v>
          </cell>
        </row>
        <row r="19406">
          <cell r="A19406" t="str">
            <v>18.029.0030-A</v>
          </cell>
          <cell r="B19406">
            <v>1481</v>
          </cell>
        </row>
        <row r="19407">
          <cell r="A19407" t="str">
            <v>18.029.0035-0</v>
          </cell>
          <cell r="B19407">
            <v>2647.2</v>
          </cell>
        </row>
        <row r="19408">
          <cell r="A19408" t="str">
            <v>18.029.0035-A</v>
          </cell>
          <cell r="B19408">
            <v>2598.15</v>
          </cell>
        </row>
        <row r="19409">
          <cell r="A19409" t="str">
            <v>18.029.0037-0</v>
          </cell>
          <cell r="B19409">
            <v>3632.18</v>
          </cell>
        </row>
        <row r="19410">
          <cell r="A19410" t="str">
            <v>18.029.0037-A</v>
          </cell>
          <cell r="B19410">
            <v>3578</v>
          </cell>
        </row>
        <row r="19411">
          <cell r="A19411" t="str">
            <v>18.029.0040-0</v>
          </cell>
          <cell r="B19411">
            <v>4779.66</v>
          </cell>
        </row>
        <row r="19412">
          <cell r="A19412" t="str">
            <v>18.029.0040-A</v>
          </cell>
          <cell r="B19412">
            <v>4720.75</v>
          </cell>
        </row>
        <row r="19413">
          <cell r="A19413" t="str">
            <v>18.029.0070-0</v>
          </cell>
          <cell r="B19413">
            <v>2061.75</v>
          </cell>
        </row>
        <row r="19414">
          <cell r="A19414" t="str">
            <v>18.029.0070-A</v>
          </cell>
          <cell r="B19414">
            <v>2038.06</v>
          </cell>
        </row>
        <row r="19415">
          <cell r="A19415" t="str">
            <v>18.029.0075-0</v>
          </cell>
          <cell r="B19415">
            <v>2174.9499999999998</v>
          </cell>
        </row>
        <row r="19416">
          <cell r="A19416" t="str">
            <v>18.029.0075-A</v>
          </cell>
          <cell r="B19416">
            <v>2149.88</v>
          </cell>
        </row>
        <row r="19417">
          <cell r="A19417" t="str">
            <v>18.029.0080-0</v>
          </cell>
          <cell r="B19417">
            <v>2497.04</v>
          </cell>
        </row>
        <row r="19418">
          <cell r="A19418" t="str">
            <v>18.029.0080-A</v>
          </cell>
          <cell r="B19418">
            <v>2469.6</v>
          </cell>
        </row>
        <row r="19419">
          <cell r="A19419" t="str">
            <v>18.029.0085-0</v>
          </cell>
          <cell r="B19419">
            <v>2848.1</v>
          </cell>
        </row>
        <row r="19420">
          <cell r="A19420" t="str">
            <v>18.029.0085-A</v>
          </cell>
          <cell r="B19420">
            <v>2815.54</v>
          </cell>
        </row>
        <row r="19421">
          <cell r="A19421" t="str">
            <v>18.029.0086-0</v>
          </cell>
          <cell r="B19421">
            <v>3615.43</v>
          </cell>
        </row>
        <row r="19422">
          <cell r="A19422" t="str">
            <v>18.029.0086-A</v>
          </cell>
          <cell r="B19422">
            <v>3582.87</v>
          </cell>
        </row>
        <row r="19423">
          <cell r="A19423" t="str">
            <v>18.029.0105-0</v>
          </cell>
          <cell r="B19423">
            <v>3620.51</v>
          </cell>
        </row>
        <row r="19424">
          <cell r="A19424" t="str">
            <v>18.029.0105-A</v>
          </cell>
          <cell r="B19424">
            <v>3596.82</v>
          </cell>
        </row>
        <row r="19425">
          <cell r="A19425" t="str">
            <v>18.029.0110-0</v>
          </cell>
          <cell r="B19425">
            <v>3931.71</v>
          </cell>
        </row>
        <row r="19426">
          <cell r="A19426" t="str">
            <v>18.029.0110-A</v>
          </cell>
          <cell r="B19426">
            <v>3908.02</v>
          </cell>
        </row>
        <row r="19427">
          <cell r="A19427" t="str">
            <v>18.029.0115-0</v>
          </cell>
          <cell r="B19427">
            <v>4028.82</v>
          </cell>
        </row>
        <row r="19428">
          <cell r="A19428" t="str">
            <v>18.029.0115-A</v>
          </cell>
          <cell r="B19428">
            <v>4000.39</v>
          </cell>
        </row>
        <row r="19429">
          <cell r="A19429" t="str">
            <v>18.029.0120-0</v>
          </cell>
          <cell r="B19429">
            <v>940.61</v>
          </cell>
        </row>
        <row r="19430">
          <cell r="A19430" t="str">
            <v>18.029.0120-A</v>
          </cell>
          <cell r="B19430">
            <v>905.92</v>
          </cell>
        </row>
        <row r="19431">
          <cell r="A19431" t="str">
            <v>18.029.0125-0</v>
          </cell>
          <cell r="B19431">
            <v>1032.79</v>
          </cell>
        </row>
        <row r="19432">
          <cell r="A19432" t="str">
            <v>18.029.0125-A</v>
          </cell>
          <cell r="B19432">
            <v>998.1</v>
          </cell>
        </row>
        <row r="19433">
          <cell r="A19433" t="str">
            <v>18.029.0130-0</v>
          </cell>
          <cell r="B19433">
            <v>1159.49</v>
          </cell>
        </row>
        <row r="19434">
          <cell r="A19434" t="str">
            <v>18.029.0130-A</v>
          </cell>
          <cell r="B19434">
            <v>1122.05</v>
          </cell>
        </row>
        <row r="19435">
          <cell r="A19435" t="str">
            <v>18.030.0001-0</v>
          </cell>
          <cell r="B19435">
            <v>1076.26</v>
          </cell>
        </row>
        <row r="19436">
          <cell r="A19436" t="str">
            <v>18.030.0001-A</v>
          </cell>
          <cell r="B19436">
            <v>1076.26</v>
          </cell>
        </row>
        <row r="19437">
          <cell r="A19437" t="str">
            <v>18.030.0002-0</v>
          </cell>
          <cell r="B19437">
            <v>1255.56</v>
          </cell>
        </row>
        <row r="19438">
          <cell r="A19438" t="str">
            <v>18.030.0002-A</v>
          </cell>
          <cell r="B19438">
            <v>1255.56</v>
          </cell>
        </row>
        <row r="19439">
          <cell r="A19439" t="str">
            <v>18.030.0003-0</v>
          </cell>
          <cell r="B19439">
            <v>1794.46</v>
          </cell>
        </row>
        <row r="19440">
          <cell r="A19440" t="str">
            <v>18.030.0003-A</v>
          </cell>
          <cell r="B19440">
            <v>1794.46</v>
          </cell>
        </row>
        <row r="19441">
          <cell r="A19441" t="str">
            <v>18.030.0004-0</v>
          </cell>
          <cell r="B19441">
            <v>4083.71</v>
          </cell>
        </row>
        <row r="19442">
          <cell r="A19442" t="str">
            <v>18.030.0004-A</v>
          </cell>
          <cell r="B19442">
            <v>4083.71</v>
          </cell>
        </row>
        <row r="19443">
          <cell r="A19443" t="str">
            <v>18.030.0005-0</v>
          </cell>
          <cell r="B19443">
            <v>2600</v>
          </cell>
        </row>
        <row r="19444">
          <cell r="A19444" t="str">
            <v>18.030.0005-A</v>
          </cell>
          <cell r="B19444">
            <v>2600</v>
          </cell>
        </row>
        <row r="19445">
          <cell r="A19445" t="str">
            <v>18.030.0006-0</v>
          </cell>
          <cell r="B19445">
            <v>5863.95</v>
          </cell>
        </row>
        <row r="19446">
          <cell r="A19446" t="str">
            <v>18.030.0006-A</v>
          </cell>
          <cell r="B19446">
            <v>5863.95</v>
          </cell>
        </row>
        <row r="19447">
          <cell r="A19447" t="str">
            <v>18.030.0007-0</v>
          </cell>
          <cell r="B19447">
            <v>3517.5</v>
          </cell>
        </row>
        <row r="19448">
          <cell r="A19448" t="str">
            <v>18.030.0007-A</v>
          </cell>
          <cell r="B19448">
            <v>3517.5</v>
          </cell>
        </row>
        <row r="19449">
          <cell r="A19449" t="str">
            <v>18.030.0008-0</v>
          </cell>
          <cell r="B19449">
            <v>4503.55</v>
          </cell>
        </row>
        <row r="19450">
          <cell r="A19450" t="str">
            <v>18.030.0008-A</v>
          </cell>
          <cell r="B19450">
            <v>4503.55</v>
          </cell>
        </row>
        <row r="19451">
          <cell r="A19451" t="str">
            <v>18.030.0009-0</v>
          </cell>
          <cell r="B19451">
            <v>6200</v>
          </cell>
        </row>
        <row r="19452">
          <cell r="A19452" t="str">
            <v>18.030.0009-A</v>
          </cell>
          <cell r="B19452">
            <v>6200</v>
          </cell>
        </row>
        <row r="19453">
          <cell r="A19453" t="str">
            <v>18.030.0010-0</v>
          </cell>
          <cell r="B19453">
            <v>6500</v>
          </cell>
        </row>
        <row r="19454">
          <cell r="A19454" t="str">
            <v>18.030.0010-A</v>
          </cell>
          <cell r="B19454">
            <v>6500</v>
          </cell>
        </row>
        <row r="19455">
          <cell r="A19455" t="str">
            <v>18.030.0500-0</v>
          </cell>
          <cell r="B19455">
            <v>6161.04</v>
          </cell>
        </row>
        <row r="19456">
          <cell r="A19456" t="str">
            <v>18.030.0500-A</v>
          </cell>
          <cell r="B19456">
            <v>6161.04</v>
          </cell>
        </row>
        <row r="19457">
          <cell r="A19457" t="str">
            <v>18.030.0510-0</v>
          </cell>
          <cell r="B19457">
            <v>5993.77</v>
          </cell>
        </row>
        <row r="19458">
          <cell r="A19458" t="str">
            <v>18.030.0510-A</v>
          </cell>
          <cell r="B19458">
            <v>5993.77</v>
          </cell>
        </row>
        <row r="19459">
          <cell r="A19459" t="str">
            <v>18.030.0520-0</v>
          </cell>
          <cell r="B19459">
            <v>6048.82</v>
          </cell>
        </row>
        <row r="19460">
          <cell r="A19460" t="str">
            <v>18.030.0520-A</v>
          </cell>
          <cell r="B19460">
            <v>6048.82</v>
          </cell>
        </row>
        <row r="19461">
          <cell r="A19461" t="str">
            <v>18.030.0530-0</v>
          </cell>
          <cell r="B19461">
            <v>5776.65</v>
          </cell>
        </row>
        <row r="19462">
          <cell r="A19462" t="str">
            <v>18.030.0530-A</v>
          </cell>
          <cell r="B19462">
            <v>5776.65</v>
          </cell>
        </row>
        <row r="19463">
          <cell r="A19463" t="str">
            <v>18.030.0540-0</v>
          </cell>
          <cell r="B19463">
            <v>4857.74</v>
          </cell>
        </row>
        <row r="19464">
          <cell r="A19464" t="str">
            <v>18.030.0540-A</v>
          </cell>
          <cell r="B19464">
            <v>4857.74</v>
          </cell>
        </row>
        <row r="19465">
          <cell r="A19465" t="str">
            <v>18.030.0550-0</v>
          </cell>
          <cell r="B19465">
            <v>5591.19</v>
          </cell>
        </row>
        <row r="19466">
          <cell r="A19466" t="str">
            <v>18.030.0550-A</v>
          </cell>
          <cell r="B19466">
            <v>5591.19</v>
          </cell>
        </row>
        <row r="19467">
          <cell r="A19467" t="str">
            <v>18.030.0660-0</v>
          </cell>
          <cell r="B19467">
            <v>4928.83</v>
          </cell>
        </row>
        <row r="19468">
          <cell r="A19468" t="str">
            <v>18.030.0660-A</v>
          </cell>
          <cell r="B19468">
            <v>4928.83</v>
          </cell>
        </row>
        <row r="19469">
          <cell r="A19469" t="str">
            <v>18.030.0663-0</v>
          </cell>
          <cell r="B19469">
            <v>4795.0200000000004</v>
          </cell>
        </row>
        <row r="19470">
          <cell r="A19470" t="str">
            <v>18.030.0663-A</v>
          </cell>
          <cell r="B19470">
            <v>4795.0200000000004</v>
          </cell>
        </row>
        <row r="19471">
          <cell r="A19471" t="str">
            <v>18.030.0665-0</v>
          </cell>
          <cell r="B19471">
            <v>4837.21</v>
          </cell>
        </row>
        <row r="19472">
          <cell r="A19472" t="str">
            <v>18.030.0665-A</v>
          </cell>
          <cell r="B19472">
            <v>4837.21</v>
          </cell>
        </row>
        <row r="19473">
          <cell r="A19473" t="str">
            <v>18.030.0667-0</v>
          </cell>
          <cell r="B19473">
            <v>4621.32</v>
          </cell>
        </row>
        <row r="19474">
          <cell r="A19474" t="str">
            <v>18.030.0667-A</v>
          </cell>
          <cell r="B19474">
            <v>4621.32</v>
          </cell>
        </row>
        <row r="19475">
          <cell r="A19475" t="str">
            <v>18.030.0669-0</v>
          </cell>
          <cell r="B19475">
            <v>3886.19</v>
          </cell>
        </row>
        <row r="19476">
          <cell r="A19476" t="str">
            <v>18.030.0669-A</v>
          </cell>
          <cell r="B19476">
            <v>3886.19</v>
          </cell>
        </row>
        <row r="19477">
          <cell r="A19477" t="str">
            <v>18.030.0673-0</v>
          </cell>
          <cell r="B19477">
            <v>4472.95</v>
          </cell>
        </row>
        <row r="19478">
          <cell r="A19478" t="str">
            <v>18.030.0673-A</v>
          </cell>
          <cell r="B19478">
            <v>4472.95</v>
          </cell>
        </row>
        <row r="19479">
          <cell r="A19479" t="str">
            <v>18.030.0700-0</v>
          </cell>
          <cell r="B19479">
            <v>18209.580000000002</v>
          </cell>
        </row>
        <row r="19480">
          <cell r="A19480" t="str">
            <v>18.030.0700-A</v>
          </cell>
          <cell r="B19480">
            <v>18209.580000000002</v>
          </cell>
        </row>
        <row r="19481">
          <cell r="A19481" t="str">
            <v>18.030.0710-0</v>
          </cell>
          <cell r="B19481">
            <v>11799.13</v>
          </cell>
        </row>
        <row r="19482">
          <cell r="A19482" t="str">
            <v>18.030.0710-A</v>
          </cell>
          <cell r="B19482">
            <v>11799.13</v>
          </cell>
        </row>
        <row r="19483">
          <cell r="A19483" t="str">
            <v>18.030.0720-0</v>
          </cell>
          <cell r="B19483">
            <v>10592.78</v>
          </cell>
        </row>
        <row r="19484">
          <cell r="A19484" t="str">
            <v>18.030.0720-A</v>
          </cell>
          <cell r="B19484">
            <v>10592.78</v>
          </cell>
        </row>
        <row r="19485">
          <cell r="A19485" t="str">
            <v>18.030.0730-0</v>
          </cell>
          <cell r="B19485">
            <v>11817.6</v>
          </cell>
        </row>
        <row r="19486">
          <cell r="A19486" t="str">
            <v>18.030.0730-A</v>
          </cell>
          <cell r="B19486">
            <v>11817.6</v>
          </cell>
        </row>
        <row r="19487">
          <cell r="A19487" t="str">
            <v>18.030.0740-0</v>
          </cell>
          <cell r="B19487">
            <v>10399.36</v>
          </cell>
        </row>
        <row r="19488">
          <cell r="A19488" t="str">
            <v>18.030.0740-A</v>
          </cell>
          <cell r="B19488">
            <v>10399.36</v>
          </cell>
        </row>
        <row r="19489">
          <cell r="A19489" t="str">
            <v>18.030.0742-0</v>
          </cell>
          <cell r="B19489">
            <v>9383.42</v>
          </cell>
        </row>
        <row r="19490">
          <cell r="A19490" t="str">
            <v>18.030.0742-A</v>
          </cell>
          <cell r="B19490">
            <v>9383.42</v>
          </cell>
        </row>
        <row r="19491">
          <cell r="A19491" t="str">
            <v>18.030.0744-0</v>
          </cell>
          <cell r="B19491">
            <v>13112.05</v>
          </cell>
        </row>
        <row r="19492">
          <cell r="A19492" t="str">
            <v>18.030.0744-A</v>
          </cell>
          <cell r="B19492">
            <v>13112.05</v>
          </cell>
        </row>
        <row r="19493">
          <cell r="A19493" t="str">
            <v>18.030.0746-0</v>
          </cell>
          <cell r="B19493">
            <v>12139.65</v>
          </cell>
        </row>
        <row r="19494">
          <cell r="A19494" t="str">
            <v>18.030.0746-A</v>
          </cell>
          <cell r="B19494">
            <v>12139.65</v>
          </cell>
        </row>
        <row r="19495">
          <cell r="A19495" t="str">
            <v>18.030.0900-0</v>
          </cell>
          <cell r="B19495">
            <v>26188.74</v>
          </cell>
        </row>
        <row r="19496">
          <cell r="A19496" t="str">
            <v>18.030.0900-A</v>
          </cell>
          <cell r="B19496">
            <v>26188.74</v>
          </cell>
        </row>
        <row r="19497">
          <cell r="A19497" t="str">
            <v>18.030.0905-0</v>
          </cell>
          <cell r="B19497">
            <v>16969.330000000002</v>
          </cell>
        </row>
        <row r="19498">
          <cell r="A19498" t="str">
            <v>18.030.0905-A</v>
          </cell>
          <cell r="B19498">
            <v>16969.330000000002</v>
          </cell>
        </row>
        <row r="19499">
          <cell r="A19499" t="str">
            <v>18.030.0910-0</v>
          </cell>
          <cell r="B19499">
            <v>15242.67</v>
          </cell>
        </row>
        <row r="19500">
          <cell r="A19500" t="str">
            <v>18.030.0910-A</v>
          </cell>
          <cell r="B19500">
            <v>15242.67</v>
          </cell>
        </row>
        <row r="19501">
          <cell r="A19501" t="str">
            <v>18.030.0915-0</v>
          </cell>
          <cell r="B19501">
            <v>16950.87</v>
          </cell>
        </row>
        <row r="19502">
          <cell r="A19502" t="str">
            <v>18.030.0915-A</v>
          </cell>
          <cell r="B19502">
            <v>16950.87</v>
          </cell>
        </row>
        <row r="19503">
          <cell r="A19503" t="str">
            <v>18.030.0920-0</v>
          </cell>
          <cell r="B19503">
            <v>15945.69</v>
          </cell>
        </row>
        <row r="19504">
          <cell r="A19504" t="str">
            <v>18.030.0920-A</v>
          </cell>
          <cell r="B19504">
            <v>15945.69</v>
          </cell>
        </row>
        <row r="19505">
          <cell r="A19505" t="str">
            <v>18.030.0921-0</v>
          </cell>
          <cell r="B19505">
            <v>14144.46</v>
          </cell>
        </row>
        <row r="19506">
          <cell r="A19506" t="str">
            <v>18.030.0921-A</v>
          </cell>
          <cell r="B19506">
            <v>14144.46</v>
          </cell>
        </row>
        <row r="19507">
          <cell r="A19507" t="str">
            <v>18.030.0922-0</v>
          </cell>
          <cell r="B19507">
            <v>18772.45</v>
          </cell>
        </row>
        <row r="19508">
          <cell r="A19508" t="str">
            <v>18.030.0922-A</v>
          </cell>
          <cell r="B19508">
            <v>18772.45</v>
          </cell>
        </row>
        <row r="19509">
          <cell r="A19509" t="str">
            <v>18.030.0923-0</v>
          </cell>
          <cell r="B19509">
            <v>18013.68</v>
          </cell>
        </row>
        <row r="19510">
          <cell r="A19510" t="str">
            <v>18.030.0923-A</v>
          </cell>
          <cell r="B19510">
            <v>18013.68</v>
          </cell>
        </row>
        <row r="19511">
          <cell r="A19511" t="str">
            <v>18.031.0010-0</v>
          </cell>
          <cell r="B19511">
            <v>14908</v>
          </cell>
        </row>
        <row r="19512">
          <cell r="A19512" t="str">
            <v>18.031.0010-A</v>
          </cell>
          <cell r="B19512">
            <v>14908</v>
          </cell>
        </row>
        <row r="19513">
          <cell r="A19513" t="str">
            <v>18.031.0015-0</v>
          </cell>
          <cell r="B19513">
            <v>1728.9</v>
          </cell>
        </row>
        <row r="19514">
          <cell r="A19514" t="str">
            <v>18.031.0015-A</v>
          </cell>
          <cell r="B19514">
            <v>1728.9</v>
          </cell>
        </row>
        <row r="19515">
          <cell r="A19515" t="str">
            <v>18.031.0016-0</v>
          </cell>
          <cell r="B19515">
            <v>2072</v>
          </cell>
        </row>
        <row r="19516">
          <cell r="A19516" t="str">
            <v>18.031.0016-A</v>
          </cell>
          <cell r="B19516">
            <v>2072</v>
          </cell>
        </row>
        <row r="19517">
          <cell r="A19517" t="str">
            <v>18.031.0020-0</v>
          </cell>
          <cell r="B19517">
            <v>4743.2</v>
          </cell>
        </row>
        <row r="19518">
          <cell r="A19518" t="str">
            <v>18.031.0020-A</v>
          </cell>
          <cell r="B19518">
            <v>4743.2</v>
          </cell>
        </row>
        <row r="19519">
          <cell r="A19519" t="str">
            <v>18.031.0025-0</v>
          </cell>
          <cell r="B19519">
            <v>5486.8</v>
          </cell>
        </row>
        <row r="19520">
          <cell r="A19520" t="str">
            <v>18.031.0025-A</v>
          </cell>
          <cell r="B19520">
            <v>5486.8</v>
          </cell>
        </row>
        <row r="19521">
          <cell r="A19521" t="str">
            <v>18.032.0012-0</v>
          </cell>
          <cell r="B19521">
            <v>110.13</v>
          </cell>
        </row>
        <row r="19522">
          <cell r="A19522" t="str">
            <v>18.032.0012-A</v>
          </cell>
          <cell r="B19522">
            <v>107.76</v>
          </cell>
        </row>
        <row r="19523">
          <cell r="A19523" t="str">
            <v>18.032.0014-0</v>
          </cell>
          <cell r="B19523">
            <v>1050.93</v>
          </cell>
        </row>
        <row r="19524">
          <cell r="A19524" t="str">
            <v>18.032.0014-A</v>
          </cell>
          <cell r="B19524">
            <v>1048.56</v>
          </cell>
        </row>
        <row r="19525">
          <cell r="A19525" t="str">
            <v>18.032.0015-0</v>
          </cell>
          <cell r="B19525">
            <v>376.17</v>
          </cell>
        </row>
        <row r="19526">
          <cell r="A19526" t="str">
            <v>18.032.0015-A</v>
          </cell>
          <cell r="B19526">
            <v>373.8</v>
          </cell>
        </row>
        <row r="19527">
          <cell r="A19527" t="str">
            <v>18.032.0020-0</v>
          </cell>
          <cell r="B19527">
            <v>373.08</v>
          </cell>
        </row>
        <row r="19528">
          <cell r="A19528" t="str">
            <v>18.032.0020-A</v>
          </cell>
          <cell r="B19528">
            <v>370.71</v>
          </cell>
        </row>
        <row r="19529">
          <cell r="A19529" t="str">
            <v>18.032.0025-0</v>
          </cell>
          <cell r="B19529">
            <v>105.13</v>
          </cell>
        </row>
        <row r="19530">
          <cell r="A19530" t="str">
            <v>18.032.0025-A</v>
          </cell>
          <cell r="B19530">
            <v>102.76</v>
          </cell>
        </row>
        <row r="19531">
          <cell r="A19531" t="str">
            <v>18.032.0030-0</v>
          </cell>
          <cell r="B19531">
            <v>133.22999999999999</v>
          </cell>
        </row>
        <row r="19532">
          <cell r="A19532" t="str">
            <v>18.032.0030-A</v>
          </cell>
          <cell r="B19532">
            <v>130.86000000000001</v>
          </cell>
        </row>
        <row r="19533">
          <cell r="A19533" t="str">
            <v>18.033.0010-0</v>
          </cell>
          <cell r="B19533">
            <v>200</v>
          </cell>
        </row>
        <row r="19534">
          <cell r="A19534" t="str">
            <v>18.033.0010-A</v>
          </cell>
          <cell r="B19534">
            <v>200</v>
          </cell>
        </row>
        <row r="19535">
          <cell r="A19535" t="str">
            <v>18.033.0015-0</v>
          </cell>
          <cell r="B19535">
            <v>500</v>
          </cell>
        </row>
        <row r="19536">
          <cell r="A19536" t="str">
            <v>18.033.0015-A</v>
          </cell>
          <cell r="B19536">
            <v>500</v>
          </cell>
        </row>
        <row r="19537">
          <cell r="A19537" t="str">
            <v>18.033.0018-0</v>
          </cell>
          <cell r="B19537">
            <v>8968.44</v>
          </cell>
        </row>
        <row r="19538">
          <cell r="A19538" t="str">
            <v>18.033.0018-A</v>
          </cell>
          <cell r="B19538">
            <v>8832.43</v>
          </cell>
        </row>
        <row r="19539">
          <cell r="A19539" t="str">
            <v>18.033.0019-0</v>
          </cell>
          <cell r="B19539">
            <v>11059.73</v>
          </cell>
        </row>
        <row r="19540">
          <cell r="A19540" t="str">
            <v>18.033.0019-A</v>
          </cell>
          <cell r="B19540">
            <v>10923.72</v>
          </cell>
        </row>
        <row r="19541">
          <cell r="A19541" t="str">
            <v>18.033.0020-0</v>
          </cell>
          <cell r="B19541">
            <v>14166.33</v>
          </cell>
        </row>
        <row r="19542">
          <cell r="A19542" t="str">
            <v>18.033.0020-A</v>
          </cell>
          <cell r="B19542">
            <v>14030.32</v>
          </cell>
        </row>
        <row r="19543">
          <cell r="A19543" t="str">
            <v>18.034.0010-0</v>
          </cell>
          <cell r="B19543">
            <v>544.72</v>
          </cell>
        </row>
        <row r="19544">
          <cell r="A19544" t="str">
            <v>18.034.0010-A</v>
          </cell>
          <cell r="B19544">
            <v>539.98</v>
          </cell>
        </row>
        <row r="19545">
          <cell r="A19545" t="str">
            <v>18.034.0015-0</v>
          </cell>
          <cell r="B19545">
            <v>696.97</v>
          </cell>
        </row>
        <row r="19546">
          <cell r="A19546" t="str">
            <v>18.034.0015-A</v>
          </cell>
          <cell r="B19546">
            <v>692.23</v>
          </cell>
        </row>
        <row r="19547">
          <cell r="A19547" t="str">
            <v>18.034.0020-0</v>
          </cell>
          <cell r="B19547">
            <v>969.66</v>
          </cell>
        </row>
        <row r="19548">
          <cell r="A19548" t="str">
            <v>18.034.0020-A</v>
          </cell>
          <cell r="B19548">
            <v>964.92</v>
          </cell>
        </row>
        <row r="19549">
          <cell r="A19549" t="str">
            <v>18.034.0025-0</v>
          </cell>
          <cell r="B19549">
            <v>1925.47</v>
          </cell>
        </row>
        <row r="19550">
          <cell r="A19550" t="str">
            <v>18.034.0025-A</v>
          </cell>
          <cell r="B19550">
            <v>1920.73</v>
          </cell>
        </row>
        <row r="19551">
          <cell r="A19551" t="str">
            <v>18.034.0030-0</v>
          </cell>
          <cell r="B19551">
            <v>2289.6999999999998</v>
          </cell>
        </row>
        <row r="19552">
          <cell r="A19552" t="str">
            <v>18.034.0030-A</v>
          </cell>
          <cell r="B19552">
            <v>2282.6</v>
          </cell>
        </row>
        <row r="19553">
          <cell r="A19553" t="str">
            <v>18.034.0035-0</v>
          </cell>
          <cell r="B19553">
            <v>4568.2</v>
          </cell>
        </row>
        <row r="19554">
          <cell r="A19554" t="str">
            <v>18.034.0035-A</v>
          </cell>
          <cell r="B19554">
            <v>4561.1000000000004</v>
          </cell>
        </row>
        <row r="19555">
          <cell r="A19555" t="str">
            <v>18.034.0050-0</v>
          </cell>
          <cell r="B19555">
            <v>232.72</v>
          </cell>
        </row>
        <row r="19556">
          <cell r="A19556" t="str">
            <v>18.034.0050-A</v>
          </cell>
          <cell r="B19556">
            <v>227.98</v>
          </cell>
        </row>
        <row r="19557">
          <cell r="A19557" t="str">
            <v>18.034.0055-0</v>
          </cell>
          <cell r="B19557">
            <v>351.42</v>
          </cell>
        </row>
        <row r="19558">
          <cell r="A19558" t="str">
            <v>18.034.0055-A</v>
          </cell>
          <cell r="B19558">
            <v>346.68</v>
          </cell>
        </row>
        <row r="19559">
          <cell r="A19559" t="str">
            <v>18.034.0060-0</v>
          </cell>
          <cell r="B19559">
            <v>2450.4699999999998</v>
          </cell>
        </row>
        <row r="19560">
          <cell r="A19560" t="str">
            <v>18.034.0060-A</v>
          </cell>
          <cell r="B19560">
            <v>2445.73</v>
          </cell>
        </row>
        <row r="19561">
          <cell r="A19561" t="str">
            <v>18.034.0065-0</v>
          </cell>
          <cell r="B19561">
            <v>2660.47</v>
          </cell>
        </row>
        <row r="19562">
          <cell r="A19562" t="str">
            <v>18.034.0065-A</v>
          </cell>
          <cell r="B19562">
            <v>2655.73</v>
          </cell>
        </row>
        <row r="19563">
          <cell r="A19563" t="str">
            <v>18.034.0070-0</v>
          </cell>
          <cell r="B19563">
            <v>3518.2</v>
          </cell>
        </row>
        <row r="19564">
          <cell r="A19564" t="str">
            <v>18.034.0070-A</v>
          </cell>
          <cell r="B19564">
            <v>3511.1</v>
          </cell>
        </row>
        <row r="19565">
          <cell r="A19565" t="str">
            <v>18.034.0075-0</v>
          </cell>
          <cell r="B19565">
            <v>4517.07</v>
          </cell>
        </row>
        <row r="19566">
          <cell r="A19566" t="str">
            <v>18.034.0075-A</v>
          </cell>
          <cell r="B19566">
            <v>4509.97</v>
          </cell>
        </row>
        <row r="19567">
          <cell r="A19567" t="str">
            <v>18.034.0080-0</v>
          </cell>
          <cell r="B19567">
            <v>2030.47</v>
          </cell>
        </row>
        <row r="19568">
          <cell r="A19568" t="str">
            <v>18.034.0080-A</v>
          </cell>
          <cell r="B19568">
            <v>2025.73</v>
          </cell>
        </row>
        <row r="19569">
          <cell r="A19569" t="str">
            <v>18.034.0085-0</v>
          </cell>
          <cell r="B19569">
            <v>2610.4699999999998</v>
          </cell>
        </row>
        <row r="19570">
          <cell r="A19570" t="str">
            <v>18.034.0085-A</v>
          </cell>
          <cell r="B19570">
            <v>2605.73</v>
          </cell>
        </row>
        <row r="19571">
          <cell r="A19571" t="str">
            <v>18.034.0090-0</v>
          </cell>
          <cell r="B19571">
            <v>3143.2</v>
          </cell>
        </row>
        <row r="19572">
          <cell r="A19572" t="str">
            <v>18.034.0090-A</v>
          </cell>
          <cell r="B19572">
            <v>3136.1</v>
          </cell>
        </row>
        <row r="19573">
          <cell r="A19573" t="str">
            <v>18.034.0100-0</v>
          </cell>
          <cell r="B19573">
            <v>33213.4</v>
          </cell>
        </row>
        <row r="19574">
          <cell r="A19574" t="str">
            <v>18.034.0100-A</v>
          </cell>
          <cell r="B19574">
            <v>33213.4</v>
          </cell>
        </row>
        <row r="19575">
          <cell r="A19575" t="str">
            <v>18.034.0120-0</v>
          </cell>
          <cell r="B19575">
            <v>269.58</v>
          </cell>
        </row>
        <row r="19576">
          <cell r="A19576" t="str">
            <v>18.034.0120-A</v>
          </cell>
          <cell r="B19576">
            <v>264.98</v>
          </cell>
        </row>
        <row r="19577">
          <cell r="A19577" t="str">
            <v>18.034.0130-0</v>
          </cell>
          <cell r="B19577">
            <v>13340</v>
          </cell>
        </row>
        <row r="19578">
          <cell r="A19578" t="str">
            <v>18.034.0130-A</v>
          </cell>
          <cell r="B19578">
            <v>13340</v>
          </cell>
        </row>
        <row r="19579">
          <cell r="A19579" t="str">
            <v>18.034.0140-0</v>
          </cell>
          <cell r="B19579">
            <v>222.13</v>
          </cell>
        </row>
        <row r="19580">
          <cell r="A19580" t="str">
            <v>18.034.0140-A</v>
          </cell>
          <cell r="B19580">
            <v>222.13</v>
          </cell>
        </row>
        <row r="19581">
          <cell r="A19581" t="str">
            <v>18.034.0150-0</v>
          </cell>
          <cell r="B19581">
            <v>233.5</v>
          </cell>
        </row>
        <row r="19582">
          <cell r="A19582" t="str">
            <v>18.034.0150-A</v>
          </cell>
          <cell r="B19582">
            <v>233.5</v>
          </cell>
        </row>
        <row r="19583">
          <cell r="A19583" t="str">
            <v>18.034.0160-0</v>
          </cell>
          <cell r="B19583">
            <v>793.39</v>
          </cell>
        </row>
        <row r="19584">
          <cell r="A19584" t="str">
            <v>18.034.0160-A</v>
          </cell>
          <cell r="B19584">
            <v>793.39</v>
          </cell>
        </row>
        <row r="19585">
          <cell r="A19585" t="str">
            <v>18.035.0005-0</v>
          </cell>
          <cell r="B19585">
            <v>195.43</v>
          </cell>
        </row>
        <row r="19586">
          <cell r="A19586" t="str">
            <v>18.035.0005-A</v>
          </cell>
          <cell r="B19586">
            <v>189.93</v>
          </cell>
        </row>
        <row r="19587">
          <cell r="A19587" t="str">
            <v>18.035.0010-0</v>
          </cell>
          <cell r="B19587">
            <v>224.82</v>
          </cell>
        </row>
        <row r="19588">
          <cell r="A19588" t="str">
            <v>18.035.0010-A</v>
          </cell>
          <cell r="B19588">
            <v>217.95</v>
          </cell>
        </row>
        <row r="19589">
          <cell r="A19589" t="str">
            <v>18.036.0001-0</v>
          </cell>
          <cell r="B19589">
            <v>205.55</v>
          </cell>
        </row>
        <row r="19590">
          <cell r="A19590" t="str">
            <v>18.036.0001-A</v>
          </cell>
          <cell r="B19590">
            <v>203.35</v>
          </cell>
        </row>
        <row r="19591">
          <cell r="A19591" t="str">
            <v>18.037.0100-0</v>
          </cell>
          <cell r="B19591">
            <v>348.14</v>
          </cell>
        </row>
        <row r="19592">
          <cell r="A19592" t="str">
            <v>18.037.0100-A</v>
          </cell>
          <cell r="B19592">
            <v>348.14</v>
          </cell>
        </row>
        <row r="19593">
          <cell r="A19593" t="str">
            <v>18.037.0110-0</v>
          </cell>
          <cell r="B19593">
            <v>552.97</v>
          </cell>
        </row>
        <row r="19594">
          <cell r="A19594" t="str">
            <v>18.037.0110-A</v>
          </cell>
          <cell r="B19594">
            <v>552.97</v>
          </cell>
        </row>
        <row r="19595">
          <cell r="A19595" t="str">
            <v>18.037.0120-0</v>
          </cell>
          <cell r="B19595">
            <v>333.98</v>
          </cell>
        </row>
        <row r="19596">
          <cell r="A19596" t="str">
            <v>18.037.0120-A</v>
          </cell>
          <cell r="B19596">
            <v>333.98</v>
          </cell>
        </row>
        <row r="19597">
          <cell r="A19597" t="str">
            <v>18.037.0130-0</v>
          </cell>
          <cell r="B19597">
            <v>378.66</v>
          </cell>
        </row>
        <row r="19598">
          <cell r="A19598" t="str">
            <v>18.037.0130-A</v>
          </cell>
          <cell r="B19598">
            <v>378.66</v>
          </cell>
        </row>
        <row r="19599">
          <cell r="A19599" t="str">
            <v>18.037.0140-0</v>
          </cell>
          <cell r="B19599">
            <v>528.52</v>
          </cell>
        </row>
        <row r="19600">
          <cell r="A19600" t="str">
            <v>18.037.0140-A</v>
          </cell>
          <cell r="B19600">
            <v>528.52</v>
          </cell>
        </row>
        <row r="19601">
          <cell r="A19601" t="str">
            <v>18.037.0150-0</v>
          </cell>
          <cell r="B19601">
            <v>83.09</v>
          </cell>
        </row>
        <row r="19602">
          <cell r="A19602" t="str">
            <v>18.037.0150-A</v>
          </cell>
          <cell r="B19602">
            <v>83.09</v>
          </cell>
        </row>
        <row r="19603">
          <cell r="A19603" t="str">
            <v>18.037.0160-0</v>
          </cell>
          <cell r="B19603">
            <v>83.09</v>
          </cell>
        </row>
        <row r="19604">
          <cell r="A19604" t="str">
            <v>18.037.0160-A</v>
          </cell>
          <cell r="B19604">
            <v>83.09</v>
          </cell>
        </row>
        <row r="19605">
          <cell r="A19605" t="str">
            <v>18.037.0170-0</v>
          </cell>
          <cell r="B19605">
            <v>1887.1</v>
          </cell>
        </row>
        <row r="19606">
          <cell r="A19606" t="str">
            <v>18.037.0170-A</v>
          </cell>
          <cell r="B19606">
            <v>1887.1</v>
          </cell>
        </row>
        <row r="19607">
          <cell r="A19607" t="str">
            <v>18.037.0180-0</v>
          </cell>
          <cell r="B19607">
            <v>256.85000000000002</v>
          </cell>
        </row>
        <row r="19608">
          <cell r="A19608" t="str">
            <v>18.037.0180-A</v>
          </cell>
          <cell r="B19608">
            <v>256.85000000000002</v>
          </cell>
        </row>
        <row r="19609">
          <cell r="A19609" t="str">
            <v>18.037.0200-0</v>
          </cell>
          <cell r="B19609">
            <v>141.47999999999999</v>
          </cell>
        </row>
        <row r="19610">
          <cell r="A19610" t="str">
            <v>18.037.0200-A</v>
          </cell>
          <cell r="B19610">
            <v>141.47999999999999</v>
          </cell>
        </row>
        <row r="19611">
          <cell r="A19611" t="str">
            <v>18.038.0010-0</v>
          </cell>
          <cell r="B19611">
            <v>63.83</v>
          </cell>
        </row>
        <row r="19612">
          <cell r="A19612" t="str">
            <v>18.038.0010-A</v>
          </cell>
          <cell r="B19612">
            <v>61.46</v>
          </cell>
        </row>
        <row r="19613">
          <cell r="A19613" t="str">
            <v>18.038.0020-0</v>
          </cell>
          <cell r="B19613">
            <v>61.73</v>
          </cell>
        </row>
        <row r="19614">
          <cell r="A19614" t="str">
            <v>18.038.0020-A</v>
          </cell>
          <cell r="B19614">
            <v>59.36</v>
          </cell>
        </row>
        <row r="19615">
          <cell r="A19615" t="str">
            <v>18.038.0030-0</v>
          </cell>
          <cell r="B19615">
            <v>224</v>
          </cell>
        </row>
        <row r="19616">
          <cell r="A19616" t="str">
            <v>18.038.0030-A</v>
          </cell>
          <cell r="B19616">
            <v>221.63</v>
          </cell>
        </row>
        <row r="19617">
          <cell r="A19617" t="str">
            <v>18.038.0035-0</v>
          </cell>
          <cell r="B19617">
            <v>4852.3999999999996</v>
          </cell>
        </row>
        <row r="19618">
          <cell r="A19618" t="str">
            <v>18.038.0035-A</v>
          </cell>
          <cell r="B19618">
            <v>4850.03</v>
          </cell>
        </row>
        <row r="19619">
          <cell r="A19619" t="str">
            <v>18.038.0040-0</v>
          </cell>
          <cell r="B19619">
            <v>38432.36</v>
          </cell>
        </row>
        <row r="19620">
          <cell r="A19620" t="str">
            <v>18.038.0040-A</v>
          </cell>
          <cell r="B19620">
            <v>38429.99</v>
          </cell>
        </row>
        <row r="19621">
          <cell r="A19621" t="str">
            <v>18.038.0045-0</v>
          </cell>
          <cell r="B19621">
            <v>147.5</v>
          </cell>
        </row>
        <row r="19622">
          <cell r="A19622" t="str">
            <v>18.038.0045-A</v>
          </cell>
          <cell r="B19622">
            <v>145.13</v>
          </cell>
        </row>
        <row r="19623">
          <cell r="A19623" t="str">
            <v>18.040.0010-0</v>
          </cell>
          <cell r="B19623">
            <v>80052.2</v>
          </cell>
        </row>
        <row r="19624">
          <cell r="A19624" t="str">
            <v>18.040.0010-A</v>
          </cell>
          <cell r="B19624">
            <v>80052.2</v>
          </cell>
        </row>
        <row r="19625">
          <cell r="A19625" t="str">
            <v>18.040.0015-0</v>
          </cell>
          <cell r="B19625">
            <v>97000</v>
          </cell>
        </row>
        <row r="19626">
          <cell r="A19626" t="str">
            <v>18.040.0015-A</v>
          </cell>
          <cell r="B19626">
            <v>97000</v>
          </cell>
        </row>
        <row r="19627">
          <cell r="A19627" t="str">
            <v>18.040.0020-0</v>
          </cell>
          <cell r="B19627">
            <v>116700</v>
          </cell>
        </row>
        <row r="19628">
          <cell r="A19628" t="str">
            <v>18.040.0020-A</v>
          </cell>
          <cell r="B19628">
            <v>116700</v>
          </cell>
        </row>
        <row r="19629">
          <cell r="A19629" t="str">
            <v>18.040.0025-0</v>
          </cell>
          <cell r="B19629">
            <v>50155.6</v>
          </cell>
        </row>
        <row r="19630">
          <cell r="A19630" t="str">
            <v>18.040.0025-A</v>
          </cell>
          <cell r="B19630">
            <v>50155.6</v>
          </cell>
        </row>
        <row r="19631">
          <cell r="A19631" t="str">
            <v>18.045.0010-0</v>
          </cell>
          <cell r="B19631">
            <v>378.52</v>
          </cell>
        </row>
        <row r="19632">
          <cell r="A19632" t="str">
            <v>18.045.0010-A</v>
          </cell>
          <cell r="B19632">
            <v>363.61</v>
          </cell>
        </row>
        <row r="19633">
          <cell r="A19633" t="str">
            <v>18.045.0011-0</v>
          </cell>
          <cell r="B19633">
            <v>441.96</v>
          </cell>
        </row>
        <row r="19634">
          <cell r="A19634" t="str">
            <v>18.045.0011-A</v>
          </cell>
          <cell r="B19634">
            <v>427.05</v>
          </cell>
        </row>
        <row r="19635">
          <cell r="A19635" t="str">
            <v>18.045.0012-0</v>
          </cell>
          <cell r="B19635">
            <v>542.14</v>
          </cell>
        </row>
        <row r="19636">
          <cell r="A19636" t="str">
            <v>18.045.0012-A</v>
          </cell>
          <cell r="B19636">
            <v>525.24</v>
          </cell>
        </row>
        <row r="19637">
          <cell r="A19637" t="str">
            <v>18.045.0013-0</v>
          </cell>
          <cell r="B19637">
            <v>583.74</v>
          </cell>
        </row>
        <row r="19638">
          <cell r="A19638" t="str">
            <v>18.045.0013-A</v>
          </cell>
          <cell r="B19638">
            <v>566.84</v>
          </cell>
        </row>
        <row r="19639">
          <cell r="A19639" t="str">
            <v>18.045.0015-0</v>
          </cell>
          <cell r="B19639">
            <v>521.87</v>
          </cell>
        </row>
        <row r="19640">
          <cell r="A19640" t="str">
            <v>18.045.0015-A</v>
          </cell>
          <cell r="B19640">
            <v>503.55</v>
          </cell>
        </row>
        <row r="19641">
          <cell r="A19641" t="str">
            <v>18.045.0016-0</v>
          </cell>
          <cell r="B19641">
            <v>625.87</v>
          </cell>
        </row>
        <row r="19642">
          <cell r="A19642" t="str">
            <v>18.045.0016-A</v>
          </cell>
          <cell r="B19642">
            <v>607.54999999999995</v>
          </cell>
        </row>
        <row r="19643">
          <cell r="A19643" t="str">
            <v>18.045.0017-1</v>
          </cell>
          <cell r="B19643">
            <v>768.52</v>
          </cell>
        </row>
        <row r="19644">
          <cell r="A19644" t="str">
            <v>18.045.0017-B</v>
          </cell>
          <cell r="B19644">
            <v>749.2</v>
          </cell>
        </row>
        <row r="19645">
          <cell r="A19645" t="str">
            <v>18.045.0018-0</v>
          </cell>
          <cell r="B19645">
            <v>924.52</v>
          </cell>
        </row>
        <row r="19646">
          <cell r="A19646" t="str">
            <v>18.045.0018-A</v>
          </cell>
          <cell r="B19646">
            <v>905.2</v>
          </cell>
        </row>
        <row r="19647">
          <cell r="A19647" t="str">
            <v>18.045.0025-0</v>
          </cell>
          <cell r="B19647">
            <v>780.31</v>
          </cell>
        </row>
        <row r="19648">
          <cell r="A19648" t="str">
            <v>18.045.0025-A</v>
          </cell>
          <cell r="B19648">
            <v>759.42</v>
          </cell>
        </row>
        <row r="19649">
          <cell r="A19649" t="str">
            <v>18.045.0026-0</v>
          </cell>
          <cell r="B19649">
            <v>842.71</v>
          </cell>
        </row>
        <row r="19650">
          <cell r="A19650" t="str">
            <v>18.045.0026-A</v>
          </cell>
          <cell r="B19650">
            <v>821.82</v>
          </cell>
        </row>
        <row r="19651">
          <cell r="A19651" t="str">
            <v>18.045.0027-0</v>
          </cell>
          <cell r="B19651">
            <v>1036.24</v>
          </cell>
        </row>
        <row r="19652">
          <cell r="A19652" t="str">
            <v>18.045.0027-A</v>
          </cell>
          <cell r="B19652">
            <v>1014.85</v>
          </cell>
        </row>
        <row r="19653">
          <cell r="A19653" t="str">
            <v>18.045.0028-0</v>
          </cell>
          <cell r="B19653">
            <v>1136.5999999999999</v>
          </cell>
        </row>
        <row r="19654">
          <cell r="A19654" t="str">
            <v>18.045.0028-A</v>
          </cell>
          <cell r="B19654">
            <v>1115.21</v>
          </cell>
        </row>
        <row r="19655">
          <cell r="A19655" t="str">
            <v>18.045.0029-0</v>
          </cell>
          <cell r="B19655">
            <v>1334.69</v>
          </cell>
        </row>
        <row r="19656">
          <cell r="A19656" t="str">
            <v>18.045.0029-A</v>
          </cell>
          <cell r="B19656">
            <v>1312.31</v>
          </cell>
        </row>
        <row r="19657">
          <cell r="A19657" t="str">
            <v>18.045.0030-0</v>
          </cell>
          <cell r="B19657">
            <v>1126.1099999999999</v>
          </cell>
        </row>
        <row r="19658">
          <cell r="A19658" t="str">
            <v>18.045.0030-A</v>
          </cell>
          <cell r="B19658">
            <v>1102.6600000000001</v>
          </cell>
        </row>
        <row r="19659">
          <cell r="A19659" t="str">
            <v>18.045.0031-0</v>
          </cell>
          <cell r="B19659">
            <v>1326.55</v>
          </cell>
        </row>
        <row r="19660">
          <cell r="A19660" t="str">
            <v>18.045.0031-A</v>
          </cell>
          <cell r="B19660">
            <v>1303.0999999999999</v>
          </cell>
        </row>
        <row r="19661">
          <cell r="A19661" t="str">
            <v>18.045.0032-0</v>
          </cell>
          <cell r="B19661">
            <v>1433.95</v>
          </cell>
        </row>
        <row r="19662">
          <cell r="A19662" t="str">
            <v>18.045.0032-A</v>
          </cell>
          <cell r="B19662">
            <v>1410.5</v>
          </cell>
        </row>
        <row r="19663">
          <cell r="A19663" t="str">
            <v>18.045.0033-0</v>
          </cell>
          <cell r="B19663">
            <v>1782</v>
          </cell>
        </row>
        <row r="19664">
          <cell r="A19664" t="str">
            <v>18.045.0033-A</v>
          </cell>
          <cell r="B19664">
            <v>1757.56</v>
          </cell>
        </row>
        <row r="19665">
          <cell r="A19665" t="str">
            <v>18.045.0035-0</v>
          </cell>
          <cell r="B19665">
            <v>1977.54</v>
          </cell>
        </row>
        <row r="19666">
          <cell r="A19666" t="str">
            <v>18.045.0035-A</v>
          </cell>
          <cell r="B19666">
            <v>1953.23</v>
          </cell>
        </row>
        <row r="19667">
          <cell r="A19667" t="str">
            <v>18.050.0001-0</v>
          </cell>
          <cell r="B19667">
            <v>131336.81</v>
          </cell>
        </row>
        <row r="19668">
          <cell r="A19668" t="str">
            <v>18.050.0001-A</v>
          </cell>
          <cell r="B19668">
            <v>131171.4</v>
          </cell>
        </row>
        <row r="19669">
          <cell r="A19669" t="str">
            <v>18.050.0005-0</v>
          </cell>
          <cell r="B19669">
            <v>164763.81</v>
          </cell>
        </row>
        <row r="19670">
          <cell r="A19670" t="str">
            <v>18.050.0005-A</v>
          </cell>
          <cell r="B19670">
            <v>164598.39999999999</v>
          </cell>
        </row>
        <row r="19671">
          <cell r="A19671" t="str">
            <v>18.050.0012-0</v>
          </cell>
          <cell r="B19671">
            <v>205908.81</v>
          </cell>
        </row>
        <row r="19672">
          <cell r="A19672" t="str">
            <v>18.050.0012-A</v>
          </cell>
          <cell r="B19672">
            <v>205743.4</v>
          </cell>
        </row>
        <row r="19673">
          <cell r="A19673" t="str">
            <v>18.050.0015-0</v>
          </cell>
          <cell r="B19673">
            <v>236763.81</v>
          </cell>
        </row>
        <row r="19674">
          <cell r="A19674" t="str">
            <v>18.050.0015-A</v>
          </cell>
          <cell r="B19674">
            <v>236598.39999999999</v>
          </cell>
        </row>
        <row r="19675">
          <cell r="A19675" t="str">
            <v>18.050.0020-0</v>
          </cell>
          <cell r="B19675">
            <v>349005.81</v>
          </cell>
        </row>
        <row r="19676">
          <cell r="A19676" t="str">
            <v>18.050.0020-A</v>
          </cell>
          <cell r="B19676">
            <v>348840.4</v>
          </cell>
        </row>
        <row r="19677">
          <cell r="A19677" t="str">
            <v>18.050.0025-0</v>
          </cell>
          <cell r="B19677">
            <v>401463.81</v>
          </cell>
        </row>
        <row r="19678">
          <cell r="A19678" t="str">
            <v>18.050.0025-A</v>
          </cell>
          <cell r="B19678">
            <v>401298.4</v>
          </cell>
        </row>
        <row r="19679">
          <cell r="A19679" t="str">
            <v>18.050.0030-0</v>
          </cell>
          <cell r="B19679">
            <v>402396.13</v>
          </cell>
        </row>
        <row r="19680">
          <cell r="A19680" t="str">
            <v>18.050.0030-A</v>
          </cell>
          <cell r="B19680">
            <v>402230.72</v>
          </cell>
        </row>
        <row r="19681">
          <cell r="A19681" t="str">
            <v>18.050.0050-0</v>
          </cell>
          <cell r="B19681">
            <v>66818.81</v>
          </cell>
        </row>
        <row r="19682">
          <cell r="A19682" t="str">
            <v>18.050.0050-A</v>
          </cell>
          <cell r="B19682">
            <v>66653.399999999994</v>
          </cell>
        </row>
        <row r="19683">
          <cell r="A19683" t="str">
            <v>18.050.0055-0</v>
          </cell>
          <cell r="B19683">
            <v>70049.81</v>
          </cell>
        </row>
        <row r="19684">
          <cell r="A19684" t="str">
            <v>18.050.0055-A</v>
          </cell>
          <cell r="B19684">
            <v>69884.399999999994</v>
          </cell>
        </row>
        <row r="19685">
          <cell r="A19685" t="str">
            <v>18.050.0060-0</v>
          </cell>
          <cell r="B19685">
            <v>102908.81</v>
          </cell>
        </row>
        <row r="19686">
          <cell r="A19686" t="str">
            <v>18.050.0060-A</v>
          </cell>
          <cell r="B19686">
            <v>102743.4</v>
          </cell>
        </row>
        <row r="19687">
          <cell r="A19687" t="str">
            <v>18.050.0065-0</v>
          </cell>
          <cell r="B19687">
            <v>109748.81</v>
          </cell>
        </row>
        <row r="19688">
          <cell r="A19688" t="str">
            <v>18.050.0065-A</v>
          </cell>
          <cell r="B19688">
            <v>109583.4</v>
          </cell>
        </row>
        <row r="19689">
          <cell r="A19689" t="str">
            <v>18.050.0070-0</v>
          </cell>
          <cell r="B19689">
            <v>142238.81</v>
          </cell>
        </row>
        <row r="19690">
          <cell r="A19690" t="str">
            <v>18.050.0070-A</v>
          </cell>
          <cell r="B19690">
            <v>142073.4</v>
          </cell>
        </row>
        <row r="19691">
          <cell r="A19691" t="str">
            <v>18.050.0100-0</v>
          </cell>
          <cell r="B19691">
            <v>514.86</v>
          </cell>
        </row>
        <row r="19692">
          <cell r="A19692" t="str">
            <v>18.050.0100-A</v>
          </cell>
          <cell r="B19692">
            <v>513.67999999999995</v>
          </cell>
        </row>
        <row r="19693">
          <cell r="A19693" t="str">
            <v>18.050.0115-0</v>
          </cell>
          <cell r="B19693">
            <v>219</v>
          </cell>
        </row>
        <row r="19694">
          <cell r="A19694" t="str">
            <v>18.050.0115-A</v>
          </cell>
          <cell r="B19694">
            <v>216.63</v>
          </cell>
        </row>
        <row r="19695">
          <cell r="A19695" t="str">
            <v>18.050.0120-0</v>
          </cell>
          <cell r="B19695">
            <v>1784.95</v>
          </cell>
        </row>
        <row r="19696">
          <cell r="A19696" t="str">
            <v>18.050.0120-A</v>
          </cell>
          <cell r="B19696">
            <v>1782.58</v>
          </cell>
        </row>
        <row r="19697">
          <cell r="A19697" t="str">
            <v>18.050.0130-0</v>
          </cell>
          <cell r="B19697">
            <v>96.27</v>
          </cell>
        </row>
        <row r="19698">
          <cell r="A19698" t="str">
            <v>18.050.0130-A</v>
          </cell>
          <cell r="B19698">
            <v>93.9</v>
          </cell>
        </row>
        <row r="19699">
          <cell r="A19699" t="str">
            <v>18.050.0135-0</v>
          </cell>
          <cell r="B19699">
            <v>96.27</v>
          </cell>
        </row>
        <row r="19700">
          <cell r="A19700" t="str">
            <v>18.050.0135-A</v>
          </cell>
          <cell r="B19700">
            <v>93.9</v>
          </cell>
        </row>
        <row r="19701">
          <cell r="A19701" t="str">
            <v>18.050.0140-0</v>
          </cell>
          <cell r="B19701">
            <v>803.16</v>
          </cell>
        </row>
        <row r="19702">
          <cell r="A19702" t="str">
            <v>18.050.0140-A</v>
          </cell>
          <cell r="B19702">
            <v>800.79</v>
          </cell>
        </row>
        <row r="19703">
          <cell r="A19703" t="str">
            <v>18.050.0145-0</v>
          </cell>
          <cell r="B19703">
            <v>414.91</v>
          </cell>
        </row>
        <row r="19704">
          <cell r="A19704" t="str">
            <v>18.050.0145-A</v>
          </cell>
          <cell r="B19704">
            <v>412.54</v>
          </cell>
        </row>
        <row r="19705">
          <cell r="A19705" t="str">
            <v>18.050.0150-0</v>
          </cell>
          <cell r="B19705">
            <v>476.01</v>
          </cell>
        </row>
        <row r="19706">
          <cell r="A19706" t="str">
            <v>18.050.0150-A</v>
          </cell>
          <cell r="B19706">
            <v>473.64</v>
          </cell>
        </row>
        <row r="19707">
          <cell r="A19707" t="str">
            <v>18.050.0200-0</v>
          </cell>
          <cell r="B19707">
            <v>2167.6999999999998</v>
          </cell>
        </row>
        <row r="19708">
          <cell r="A19708" t="str">
            <v>18.050.0200-A</v>
          </cell>
          <cell r="B19708">
            <v>2115.2800000000002</v>
          </cell>
        </row>
        <row r="19709">
          <cell r="A19709" t="str">
            <v>18.050.0210-0</v>
          </cell>
          <cell r="B19709">
            <v>2991.42</v>
          </cell>
        </row>
        <row r="19710">
          <cell r="A19710" t="str">
            <v>18.050.0210-A</v>
          </cell>
          <cell r="B19710">
            <v>2939</v>
          </cell>
        </row>
        <row r="19711">
          <cell r="A19711" t="str">
            <v>18.060.0020-0</v>
          </cell>
          <cell r="B19711">
            <v>23417.73</v>
          </cell>
        </row>
        <row r="19712">
          <cell r="A19712" t="str">
            <v>18.060.0020-A</v>
          </cell>
          <cell r="B19712">
            <v>23415.360000000001</v>
          </cell>
        </row>
        <row r="19713">
          <cell r="A19713" t="str">
            <v>18.060.0026-0</v>
          </cell>
          <cell r="B19713">
            <v>25217.73</v>
          </cell>
        </row>
        <row r="19714">
          <cell r="A19714" t="str">
            <v>18.060.0026-A</v>
          </cell>
          <cell r="B19714">
            <v>25215.360000000001</v>
          </cell>
        </row>
        <row r="19715">
          <cell r="A19715" t="str">
            <v>18.060.0030-0</v>
          </cell>
          <cell r="B19715">
            <v>27317.73</v>
          </cell>
        </row>
        <row r="19716">
          <cell r="A19716" t="str">
            <v>18.060.0030-A</v>
          </cell>
          <cell r="B19716">
            <v>27315.360000000001</v>
          </cell>
        </row>
        <row r="19717">
          <cell r="A19717" t="str">
            <v>18.060.0032-0</v>
          </cell>
          <cell r="B19717">
            <v>32717.73</v>
          </cell>
        </row>
        <row r="19718">
          <cell r="A19718" t="str">
            <v>18.060.0032-A</v>
          </cell>
          <cell r="B19718">
            <v>32715.360000000001</v>
          </cell>
        </row>
        <row r="19719">
          <cell r="A19719" t="str">
            <v>18.060.0034-0</v>
          </cell>
          <cell r="B19719">
            <v>38317.730000000003</v>
          </cell>
        </row>
        <row r="19720">
          <cell r="A19720" t="str">
            <v>18.060.0034-A</v>
          </cell>
          <cell r="B19720">
            <v>38315.360000000001</v>
          </cell>
        </row>
        <row r="19721">
          <cell r="A19721" t="str">
            <v>18.060.0036-0</v>
          </cell>
          <cell r="B19721">
            <v>40217.730000000003</v>
          </cell>
        </row>
        <row r="19722">
          <cell r="A19722" t="str">
            <v>18.060.0036-A</v>
          </cell>
          <cell r="B19722">
            <v>40215.360000000001</v>
          </cell>
        </row>
        <row r="19723">
          <cell r="A19723" t="str">
            <v>18.060.0038-0</v>
          </cell>
          <cell r="B19723">
            <v>53917.73</v>
          </cell>
        </row>
        <row r="19724">
          <cell r="A19724" t="str">
            <v>18.060.0038-A</v>
          </cell>
          <cell r="B19724">
            <v>53915.360000000001</v>
          </cell>
        </row>
        <row r="19725">
          <cell r="A19725" t="str">
            <v>18.060.0040-0</v>
          </cell>
          <cell r="B19725">
            <v>71317.73</v>
          </cell>
        </row>
        <row r="19726">
          <cell r="A19726" t="str">
            <v>18.060.0040-A</v>
          </cell>
          <cell r="B19726">
            <v>71315.360000000001</v>
          </cell>
        </row>
        <row r="19727">
          <cell r="A19727" t="str">
            <v>18.060.0042-0</v>
          </cell>
          <cell r="B19727">
            <v>108917.73</v>
          </cell>
        </row>
        <row r="19728">
          <cell r="A19728" t="str">
            <v>18.060.0042-A</v>
          </cell>
          <cell r="B19728">
            <v>108915.36</v>
          </cell>
        </row>
        <row r="19729">
          <cell r="A19729" t="str">
            <v>18.060.0043-0</v>
          </cell>
          <cell r="B19729">
            <v>25117.73</v>
          </cell>
        </row>
        <row r="19730">
          <cell r="A19730" t="str">
            <v>18.060.0043-A</v>
          </cell>
          <cell r="B19730">
            <v>25115.360000000001</v>
          </cell>
        </row>
        <row r="19731">
          <cell r="A19731" t="str">
            <v>18.060.0044-0</v>
          </cell>
          <cell r="B19731">
            <v>28917.73</v>
          </cell>
        </row>
        <row r="19732">
          <cell r="A19732" t="str">
            <v>18.060.0044-A</v>
          </cell>
          <cell r="B19732">
            <v>28915.360000000001</v>
          </cell>
        </row>
        <row r="19733">
          <cell r="A19733" t="str">
            <v>18.060.0046-0</v>
          </cell>
          <cell r="B19733">
            <v>38917.730000000003</v>
          </cell>
        </row>
        <row r="19734">
          <cell r="A19734" t="str">
            <v>18.060.0046-A</v>
          </cell>
          <cell r="B19734">
            <v>38915.360000000001</v>
          </cell>
        </row>
        <row r="19735">
          <cell r="A19735" t="str">
            <v>18.060.0048-0</v>
          </cell>
          <cell r="B19735">
            <v>43917.73</v>
          </cell>
        </row>
        <row r="19736">
          <cell r="A19736" t="str">
            <v>18.060.0048-A</v>
          </cell>
          <cell r="B19736">
            <v>43915.360000000001</v>
          </cell>
        </row>
        <row r="19737">
          <cell r="A19737" t="str">
            <v>18.060.0050-0</v>
          </cell>
          <cell r="B19737">
            <v>47217.73</v>
          </cell>
        </row>
        <row r="19738">
          <cell r="A19738" t="str">
            <v>18.060.0050-A</v>
          </cell>
          <cell r="B19738">
            <v>47215.360000000001</v>
          </cell>
        </row>
        <row r="19739">
          <cell r="A19739" t="str">
            <v>18.060.0052-0</v>
          </cell>
          <cell r="B19739">
            <v>66417.73</v>
          </cell>
        </row>
        <row r="19740">
          <cell r="A19740" t="str">
            <v>18.060.0052-A</v>
          </cell>
          <cell r="B19740">
            <v>66415.360000000001</v>
          </cell>
        </row>
        <row r="19741">
          <cell r="A19741" t="str">
            <v>18.060.0054-0</v>
          </cell>
          <cell r="B19741">
            <v>85717.73</v>
          </cell>
        </row>
        <row r="19742">
          <cell r="A19742" t="str">
            <v>18.060.0054-A</v>
          </cell>
          <cell r="B19742">
            <v>85715.36</v>
          </cell>
        </row>
        <row r="19743">
          <cell r="A19743" t="str">
            <v>18.060.0056-0</v>
          </cell>
          <cell r="B19743">
            <v>130817.73</v>
          </cell>
        </row>
        <row r="19744">
          <cell r="A19744" t="str">
            <v>18.060.0056-A</v>
          </cell>
          <cell r="B19744">
            <v>130815.36</v>
          </cell>
        </row>
        <row r="19745">
          <cell r="A19745" t="str">
            <v>18.060.0060-0</v>
          </cell>
          <cell r="B19745">
            <v>28517.73</v>
          </cell>
        </row>
        <row r="19746">
          <cell r="A19746" t="str">
            <v>18.060.0060-A</v>
          </cell>
          <cell r="B19746">
            <v>28515.360000000001</v>
          </cell>
        </row>
        <row r="19747">
          <cell r="A19747" t="str">
            <v>18.065.0010-0</v>
          </cell>
          <cell r="B19747">
            <v>209</v>
          </cell>
        </row>
        <row r="19748">
          <cell r="A19748" t="str">
            <v>18.065.0010-A</v>
          </cell>
          <cell r="B19748">
            <v>209</v>
          </cell>
        </row>
        <row r="19749">
          <cell r="A19749" t="str">
            <v>18.065.0015-0</v>
          </cell>
          <cell r="B19749">
            <v>241.61</v>
          </cell>
        </row>
        <row r="19750">
          <cell r="A19750" t="str">
            <v>18.065.0015-A</v>
          </cell>
          <cell r="B19750">
            <v>241.61</v>
          </cell>
        </row>
        <row r="19751">
          <cell r="A19751" t="str">
            <v>18.065.0050-0</v>
          </cell>
          <cell r="B19751">
            <v>225.91</v>
          </cell>
        </row>
        <row r="19752">
          <cell r="A19752" t="str">
            <v>18.065.0050-A</v>
          </cell>
          <cell r="B19752">
            <v>225.91</v>
          </cell>
        </row>
        <row r="19753">
          <cell r="A19753" t="str">
            <v>18.065.0055-0</v>
          </cell>
          <cell r="B19753">
            <v>225.91</v>
          </cell>
        </row>
        <row r="19754">
          <cell r="A19754" t="str">
            <v>18.065.0055-A</v>
          </cell>
          <cell r="B19754">
            <v>225.91</v>
          </cell>
        </row>
        <row r="19755">
          <cell r="A19755" t="str">
            <v>18.065.0060-0</v>
          </cell>
          <cell r="B19755">
            <v>225.91</v>
          </cell>
        </row>
        <row r="19756">
          <cell r="A19756" t="str">
            <v>18.065.0060-A</v>
          </cell>
          <cell r="B19756">
            <v>225.91</v>
          </cell>
        </row>
        <row r="19757">
          <cell r="A19757" t="str">
            <v>18.065.0065-0</v>
          </cell>
          <cell r="B19757">
            <v>225.91</v>
          </cell>
        </row>
        <row r="19758">
          <cell r="A19758" t="str">
            <v>18.065.0065-A</v>
          </cell>
          <cell r="B19758">
            <v>225.91</v>
          </cell>
        </row>
        <row r="19759">
          <cell r="A19759" t="str">
            <v>18.065.0070-0</v>
          </cell>
          <cell r="B19759">
            <v>225.91</v>
          </cell>
        </row>
        <row r="19760">
          <cell r="A19760" t="str">
            <v>18.065.0070-A</v>
          </cell>
          <cell r="B19760">
            <v>225.91</v>
          </cell>
        </row>
        <row r="19761">
          <cell r="A19761" t="str">
            <v>18.065.0075-0</v>
          </cell>
          <cell r="B19761">
            <v>225.91</v>
          </cell>
        </row>
        <row r="19762">
          <cell r="A19762" t="str">
            <v>18.065.0075-A</v>
          </cell>
          <cell r="B19762">
            <v>225.91</v>
          </cell>
        </row>
        <row r="19763">
          <cell r="A19763" t="str">
            <v>18.070.0005-0</v>
          </cell>
          <cell r="B19763">
            <v>82.83</v>
          </cell>
        </row>
        <row r="19764">
          <cell r="A19764" t="str">
            <v>18.070.0005-A</v>
          </cell>
          <cell r="B19764">
            <v>80.459999999999994</v>
          </cell>
        </row>
        <row r="19765">
          <cell r="A19765" t="str">
            <v>18.070.0010-0</v>
          </cell>
          <cell r="B19765">
            <v>62.73</v>
          </cell>
        </row>
        <row r="19766">
          <cell r="A19766" t="str">
            <v>18.070.0010-A</v>
          </cell>
          <cell r="B19766">
            <v>60.36</v>
          </cell>
        </row>
        <row r="19767">
          <cell r="A19767" t="str">
            <v>18.070.0040-0</v>
          </cell>
          <cell r="B19767">
            <v>239.77</v>
          </cell>
        </row>
        <row r="19768">
          <cell r="A19768" t="str">
            <v>18.070.0040-A</v>
          </cell>
          <cell r="B19768">
            <v>232.06</v>
          </cell>
        </row>
        <row r="19769">
          <cell r="A19769" t="str">
            <v>18.070.0044-0</v>
          </cell>
          <cell r="B19769">
            <v>455.35</v>
          </cell>
        </row>
        <row r="19770">
          <cell r="A19770" t="str">
            <v>18.070.0044-A</v>
          </cell>
          <cell r="B19770">
            <v>443.83</v>
          </cell>
        </row>
        <row r="19771">
          <cell r="A19771" t="str">
            <v>18.070.0045-0</v>
          </cell>
          <cell r="B19771">
            <v>363.66</v>
          </cell>
        </row>
        <row r="19772">
          <cell r="A19772" t="str">
            <v>18.070.0045-A</v>
          </cell>
          <cell r="B19772">
            <v>352.14</v>
          </cell>
        </row>
        <row r="19773">
          <cell r="A19773" t="str">
            <v>18.070.0046-0</v>
          </cell>
          <cell r="B19773">
            <v>422.01</v>
          </cell>
        </row>
        <row r="19774">
          <cell r="A19774" t="str">
            <v>18.070.0046-A</v>
          </cell>
          <cell r="B19774">
            <v>410.49</v>
          </cell>
        </row>
        <row r="19775">
          <cell r="A19775" t="str">
            <v>18.070.0047-0</v>
          </cell>
          <cell r="B19775">
            <v>430.33</v>
          </cell>
        </row>
        <row r="19776">
          <cell r="A19776" t="str">
            <v>18.070.0047-A</v>
          </cell>
          <cell r="B19776">
            <v>418.81</v>
          </cell>
        </row>
        <row r="19777">
          <cell r="A19777" t="str">
            <v>18.070.0048-0</v>
          </cell>
          <cell r="B19777">
            <v>443.2</v>
          </cell>
        </row>
        <row r="19778">
          <cell r="A19778" t="str">
            <v>18.070.0048-A</v>
          </cell>
          <cell r="B19778">
            <v>431.68</v>
          </cell>
        </row>
        <row r="19779">
          <cell r="A19779" t="str">
            <v>18.070.0049-0</v>
          </cell>
          <cell r="B19779">
            <v>535.1</v>
          </cell>
        </row>
        <row r="19780">
          <cell r="A19780" t="str">
            <v>18.070.0049-A</v>
          </cell>
          <cell r="B19780">
            <v>523.58000000000004</v>
          </cell>
        </row>
        <row r="19781">
          <cell r="A19781" t="str">
            <v>18.070.0100-0</v>
          </cell>
          <cell r="B19781">
            <v>32.28</v>
          </cell>
        </row>
        <row r="19782">
          <cell r="A19782" t="str">
            <v>18.070.0100-A</v>
          </cell>
          <cell r="B19782">
            <v>29.4</v>
          </cell>
        </row>
        <row r="19783">
          <cell r="A19783" t="str">
            <v>18.070.0105-0</v>
          </cell>
          <cell r="B19783">
            <v>35.47</v>
          </cell>
        </row>
        <row r="19784">
          <cell r="A19784" t="str">
            <v>18.070.0105-A</v>
          </cell>
          <cell r="B19784">
            <v>32.520000000000003</v>
          </cell>
        </row>
        <row r="19785">
          <cell r="A19785" t="str">
            <v>18.080.0020-0</v>
          </cell>
          <cell r="B19785">
            <v>433.77</v>
          </cell>
        </row>
        <row r="19786">
          <cell r="A19786" t="str">
            <v>18.080.0020-A</v>
          </cell>
          <cell r="B19786">
            <v>426.06</v>
          </cell>
        </row>
        <row r="19787">
          <cell r="A19787" t="str">
            <v>18.080.0025-0</v>
          </cell>
          <cell r="B19787">
            <v>426.52</v>
          </cell>
        </row>
        <row r="19788">
          <cell r="A19788" t="str">
            <v>18.080.0025-A</v>
          </cell>
          <cell r="B19788">
            <v>415</v>
          </cell>
        </row>
        <row r="19789">
          <cell r="A19789" t="str">
            <v>18.080.0026-0</v>
          </cell>
          <cell r="B19789">
            <v>507.77</v>
          </cell>
        </row>
        <row r="19790">
          <cell r="A19790" t="str">
            <v>18.080.0026-A</v>
          </cell>
          <cell r="B19790">
            <v>496.25</v>
          </cell>
        </row>
        <row r="19791">
          <cell r="A19791" t="str">
            <v>18.080.0027-0</v>
          </cell>
          <cell r="B19791">
            <v>518.98</v>
          </cell>
        </row>
        <row r="19792">
          <cell r="A19792" t="str">
            <v>18.080.0027-A</v>
          </cell>
          <cell r="B19792">
            <v>507.46</v>
          </cell>
        </row>
        <row r="19793">
          <cell r="A19793" t="str">
            <v>18.080.0028-0</v>
          </cell>
          <cell r="B19793">
            <v>562.24</v>
          </cell>
        </row>
        <row r="19794">
          <cell r="A19794" t="str">
            <v>18.080.0028-A</v>
          </cell>
          <cell r="B19794">
            <v>550.72</v>
          </cell>
        </row>
        <row r="19795">
          <cell r="A19795" t="str">
            <v>18.080.0029-0</v>
          </cell>
          <cell r="B19795">
            <v>718.77</v>
          </cell>
        </row>
        <row r="19796">
          <cell r="A19796" t="str">
            <v>18.080.0029-A</v>
          </cell>
          <cell r="B19796">
            <v>707.25</v>
          </cell>
        </row>
        <row r="19797">
          <cell r="A19797" t="str">
            <v>18.080.0030-0</v>
          </cell>
          <cell r="B19797">
            <v>749.96</v>
          </cell>
        </row>
        <row r="19798">
          <cell r="A19798" t="str">
            <v>18.080.0030-A</v>
          </cell>
          <cell r="B19798">
            <v>738.44</v>
          </cell>
        </row>
        <row r="19799">
          <cell r="A19799" t="str">
            <v>18.080.0050-0</v>
          </cell>
          <cell r="B19799">
            <v>45.57</v>
          </cell>
        </row>
        <row r="19800">
          <cell r="A19800" t="str">
            <v>18.080.0050-A</v>
          </cell>
          <cell r="B19800">
            <v>42.69</v>
          </cell>
        </row>
        <row r="19801">
          <cell r="A19801" t="str">
            <v>18.080.0055-0</v>
          </cell>
          <cell r="B19801">
            <v>48.93</v>
          </cell>
        </row>
        <row r="19802">
          <cell r="A19802" t="str">
            <v>18.080.0055-A</v>
          </cell>
          <cell r="B19802">
            <v>45.98</v>
          </cell>
        </row>
        <row r="19803">
          <cell r="A19803" t="str">
            <v>18.081.0020-0</v>
          </cell>
          <cell r="B19803">
            <v>242.78</v>
          </cell>
        </row>
        <row r="19804">
          <cell r="A19804" t="str">
            <v>18.081.0020-A</v>
          </cell>
          <cell r="B19804">
            <v>235.07</v>
          </cell>
        </row>
        <row r="19805">
          <cell r="A19805" t="str">
            <v>18.081.0021-0</v>
          </cell>
          <cell r="B19805">
            <v>254.62</v>
          </cell>
        </row>
        <row r="19806">
          <cell r="A19806" t="str">
            <v>18.081.0021-A</v>
          </cell>
          <cell r="B19806">
            <v>246.91</v>
          </cell>
        </row>
        <row r="19807">
          <cell r="A19807" t="str">
            <v>18.081.0050-0</v>
          </cell>
          <cell r="B19807">
            <v>328.37</v>
          </cell>
        </row>
        <row r="19808">
          <cell r="A19808" t="str">
            <v>18.081.0050-A</v>
          </cell>
          <cell r="B19808">
            <v>316.85000000000002</v>
          </cell>
        </row>
        <row r="19809">
          <cell r="A19809" t="str">
            <v>18.081.0051-0</v>
          </cell>
          <cell r="B19809">
            <v>394.58</v>
          </cell>
        </row>
        <row r="19810">
          <cell r="A19810" t="str">
            <v>18.081.0051-A</v>
          </cell>
          <cell r="B19810">
            <v>383.06</v>
          </cell>
        </row>
        <row r="19811">
          <cell r="A19811" t="str">
            <v>18.081.0052-0</v>
          </cell>
          <cell r="B19811">
            <v>459.41</v>
          </cell>
        </row>
        <row r="19812">
          <cell r="A19812" t="str">
            <v>18.081.0052-A</v>
          </cell>
          <cell r="B19812">
            <v>447.89</v>
          </cell>
        </row>
        <row r="19813">
          <cell r="A19813" t="str">
            <v>18.081.0053-0</v>
          </cell>
          <cell r="B19813">
            <v>470.31</v>
          </cell>
        </row>
        <row r="19814">
          <cell r="A19814" t="str">
            <v>18.081.0053-A</v>
          </cell>
          <cell r="B19814">
            <v>458.79</v>
          </cell>
        </row>
        <row r="19815">
          <cell r="A19815" t="str">
            <v>18.081.0054-0</v>
          </cell>
          <cell r="B19815">
            <v>586.83000000000004</v>
          </cell>
        </row>
        <row r="19816">
          <cell r="A19816" t="str">
            <v>18.081.0054-A</v>
          </cell>
          <cell r="B19816">
            <v>575.30999999999995</v>
          </cell>
        </row>
        <row r="19817">
          <cell r="A19817" t="str">
            <v>18.081.0055-0</v>
          </cell>
          <cell r="B19817">
            <v>641.07000000000005</v>
          </cell>
        </row>
        <row r="19818">
          <cell r="A19818" t="str">
            <v>18.081.0055-A</v>
          </cell>
          <cell r="B19818">
            <v>629.54999999999995</v>
          </cell>
        </row>
        <row r="19819">
          <cell r="A19819" t="str">
            <v>18.081.0100-0</v>
          </cell>
          <cell r="B19819">
            <v>33.72</v>
          </cell>
        </row>
        <row r="19820">
          <cell r="A19820" t="str">
            <v>18.081.0100-A</v>
          </cell>
          <cell r="B19820">
            <v>30.84</v>
          </cell>
        </row>
        <row r="19821">
          <cell r="A19821" t="str">
            <v>18.081.0105-0</v>
          </cell>
          <cell r="B19821">
            <v>38.53</v>
          </cell>
        </row>
        <row r="19822">
          <cell r="A19822" t="str">
            <v>18.081.0105-A</v>
          </cell>
          <cell r="B19822">
            <v>35.58</v>
          </cell>
        </row>
        <row r="19823">
          <cell r="A19823" t="str">
            <v>18.082.0020-0</v>
          </cell>
          <cell r="B19823">
            <v>213.23</v>
          </cell>
        </row>
        <row r="19824">
          <cell r="A19824" t="str">
            <v>18.082.0020-A</v>
          </cell>
          <cell r="B19824">
            <v>205.52</v>
          </cell>
        </row>
        <row r="19825">
          <cell r="A19825" t="str">
            <v>18.082.0021-0</v>
          </cell>
          <cell r="B19825">
            <v>279.24</v>
          </cell>
        </row>
        <row r="19826">
          <cell r="A19826" t="str">
            <v>18.082.0021-A</v>
          </cell>
          <cell r="B19826">
            <v>271.52999999999997</v>
          </cell>
        </row>
        <row r="19827">
          <cell r="A19827" t="str">
            <v>18.082.0050-0</v>
          </cell>
          <cell r="B19827">
            <v>338.81</v>
          </cell>
        </row>
        <row r="19828">
          <cell r="A19828" t="str">
            <v>18.082.0050-A</v>
          </cell>
          <cell r="B19828">
            <v>327.29000000000002</v>
          </cell>
        </row>
        <row r="19829">
          <cell r="A19829" t="str">
            <v>18.082.0051-0</v>
          </cell>
          <cell r="B19829">
            <v>390.82</v>
          </cell>
        </row>
        <row r="19830">
          <cell r="A19830" t="str">
            <v>18.082.0051-A</v>
          </cell>
          <cell r="B19830">
            <v>379.3</v>
          </cell>
        </row>
        <row r="19831">
          <cell r="A19831" t="str">
            <v>18.082.0052-0</v>
          </cell>
          <cell r="B19831">
            <v>441.1</v>
          </cell>
        </row>
        <row r="19832">
          <cell r="A19832" t="str">
            <v>18.082.0052-A</v>
          </cell>
          <cell r="B19832">
            <v>429.58</v>
          </cell>
        </row>
        <row r="19833">
          <cell r="A19833" t="str">
            <v>18.082.0053-0</v>
          </cell>
          <cell r="B19833">
            <v>497.94</v>
          </cell>
        </row>
        <row r="19834">
          <cell r="A19834" t="str">
            <v>18.082.0053-A</v>
          </cell>
          <cell r="B19834">
            <v>486.42</v>
          </cell>
        </row>
        <row r="19835">
          <cell r="A19835" t="str">
            <v>18.082.0054-0</v>
          </cell>
          <cell r="B19835">
            <v>561.34</v>
          </cell>
        </row>
        <row r="19836">
          <cell r="A19836" t="str">
            <v>18.082.0054-A</v>
          </cell>
          <cell r="B19836">
            <v>549.82000000000005</v>
          </cell>
        </row>
        <row r="19837">
          <cell r="A19837" t="str">
            <v>18.082.0055-0</v>
          </cell>
          <cell r="B19837">
            <v>618.17999999999995</v>
          </cell>
        </row>
        <row r="19838">
          <cell r="A19838" t="str">
            <v>18.082.0055-A</v>
          </cell>
          <cell r="B19838">
            <v>606.66</v>
          </cell>
        </row>
        <row r="19839">
          <cell r="A19839" t="str">
            <v>18.082.0100-0</v>
          </cell>
          <cell r="B19839">
            <v>25.9</v>
          </cell>
        </row>
        <row r="19840">
          <cell r="A19840" t="str">
            <v>18.082.0100-A</v>
          </cell>
          <cell r="B19840">
            <v>23.02</v>
          </cell>
        </row>
        <row r="19841">
          <cell r="A19841" t="str">
            <v>18.082.0105-0</v>
          </cell>
          <cell r="B19841">
            <v>33.19</v>
          </cell>
        </row>
        <row r="19842">
          <cell r="A19842" t="str">
            <v>18.082.0105-A</v>
          </cell>
          <cell r="B19842">
            <v>30.24</v>
          </cell>
        </row>
        <row r="19843">
          <cell r="A19843" t="str">
            <v>18.083.0020-0</v>
          </cell>
          <cell r="B19843">
            <v>303.88</v>
          </cell>
        </row>
        <row r="19844">
          <cell r="A19844" t="str">
            <v>18.083.0020-A</v>
          </cell>
          <cell r="B19844">
            <v>296.17</v>
          </cell>
        </row>
        <row r="19845">
          <cell r="A19845" t="str">
            <v>18.083.0021-0</v>
          </cell>
          <cell r="B19845">
            <v>458.66</v>
          </cell>
        </row>
        <row r="19846">
          <cell r="A19846" t="str">
            <v>18.083.0021-A</v>
          </cell>
          <cell r="B19846">
            <v>450.95</v>
          </cell>
        </row>
        <row r="19847">
          <cell r="A19847" t="str">
            <v>18.083.0050-0</v>
          </cell>
          <cell r="B19847">
            <v>349.46</v>
          </cell>
        </row>
        <row r="19848">
          <cell r="A19848" t="str">
            <v>18.083.0050-A</v>
          </cell>
          <cell r="B19848">
            <v>337.94</v>
          </cell>
        </row>
        <row r="19849">
          <cell r="A19849" t="str">
            <v>18.083.0051-0</v>
          </cell>
          <cell r="B19849">
            <v>419.11</v>
          </cell>
        </row>
        <row r="19850">
          <cell r="A19850" t="str">
            <v>18.083.0051-A</v>
          </cell>
          <cell r="B19850">
            <v>407.59</v>
          </cell>
        </row>
        <row r="19851">
          <cell r="A19851" t="str">
            <v>18.083.0052-0</v>
          </cell>
          <cell r="B19851">
            <v>475.22</v>
          </cell>
        </row>
        <row r="19852">
          <cell r="A19852" t="str">
            <v>18.083.0052-A</v>
          </cell>
          <cell r="B19852">
            <v>463.7</v>
          </cell>
        </row>
        <row r="19853">
          <cell r="A19853" t="str">
            <v>18.083.0053-0</v>
          </cell>
          <cell r="B19853">
            <v>538.1</v>
          </cell>
        </row>
        <row r="19854">
          <cell r="A19854" t="str">
            <v>18.083.0053-A</v>
          </cell>
          <cell r="B19854">
            <v>526.58000000000004</v>
          </cell>
        </row>
        <row r="19855">
          <cell r="A19855" t="str">
            <v>18.083.0054-0</v>
          </cell>
          <cell r="B19855">
            <v>600.97</v>
          </cell>
        </row>
        <row r="19856">
          <cell r="A19856" t="str">
            <v>18.083.0054-A</v>
          </cell>
          <cell r="B19856">
            <v>589.45000000000005</v>
          </cell>
        </row>
        <row r="19857">
          <cell r="A19857" t="str">
            <v>18.083.0055-0</v>
          </cell>
          <cell r="B19857">
            <v>670.63</v>
          </cell>
        </row>
        <row r="19858">
          <cell r="A19858" t="str">
            <v>18.083.0055-A</v>
          </cell>
          <cell r="B19858">
            <v>659.11</v>
          </cell>
        </row>
        <row r="19859">
          <cell r="A19859" t="str">
            <v>18.083.0100-0</v>
          </cell>
          <cell r="B19859">
            <v>93.33</v>
          </cell>
        </row>
        <row r="19860">
          <cell r="A19860" t="str">
            <v>18.083.0100-A</v>
          </cell>
          <cell r="B19860">
            <v>90.45</v>
          </cell>
        </row>
        <row r="19861">
          <cell r="A19861" t="str">
            <v>18.083.0105-0</v>
          </cell>
          <cell r="B19861">
            <v>136.4</v>
          </cell>
        </row>
        <row r="19862">
          <cell r="A19862" t="str">
            <v>18.083.0105-A</v>
          </cell>
          <cell r="B19862">
            <v>133.44999999999999</v>
          </cell>
        </row>
        <row r="19863">
          <cell r="A19863" t="str">
            <v>18.084.0020-0</v>
          </cell>
          <cell r="B19863">
            <v>406.77</v>
          </cell>
        </row>
        <row r="19864">
          <cell r="A19864" t="str">
            <v>18.084.0020-A</v>
          </cell>
          <cell r="B19864">
            <v>399.06</v>
          </cell>
        </row>
        <row r="19865">
          <cell r="A19865" t="str">
            <v>18.084.0021-0</v>
          </cell>
          <cell r="B19865">
            <v>622.11</v>
          </cell>
        </row>
        <row r="19866">
          <cell r="A19866" t="str">
            <v>18.084.0021-A</v>
          </cell>
          <cell r="B19866">
            <v>614.4</v>
          </cell>
        </row>
        <row r="19867">
          <cell r="A19867" t="str">
            <v>18.084.0050-0</v>
          </cell>
          <cell r="B19867">
            <v>536.46</v>
          </cell>
        </row>
        <row r="19868">
          <cell r="A19868" t="str">
            <v>18.084.0050-A</v>
          </cell>
          <cell r="B19868">
            <v>524.94000000000005</v>
          </cell>
        </row>
        <row r="19869">
          <cell r="A19869" t="str">
            <v>18.084.0051-0</v>
          </cell>
          <cell r="B19869">
            <v>584.30999999999995</v>
          </cell>
        </row>
        <row r="19870">
          <cell r="A19870" t="str">
            <v>18.084.0051-A</v>
          </cell>
          <cell r="B19870">
            <v>572.79</v>
          </cell>
        </row>
        <row r="19871">
          <cell r="A19871" t="str">
            <v>18.084.0052-0</v>
          </cell>
          <cell r="B19871">
            <v>680.02</v>
          </cell>
        </row>
        <row r="19872">
          <cell r="A19872" t="str">
            <v>18.084.0052-A</v>
          </cell>
          <cell r="B19872">
            <v>668.5</v>
          </cell>
        </row>
        <row r="19873">
          <cell r="A19873" t="str">
            <v>18.084.0053-0</v>
          </cell>
          <cell r="B19873">
            <v>727.87</v>
          </cell>
        </row>
        <row r="19874">
          <cell r="A19874" t="str">
            <v>18.084.0053-A</v>
          </cell>
          <cell r="B19874">
            <v>716.35</v>
          </cell>
        </row>
        <row r="19875">
          <cell r="A19875" t="str">
            <v>18.084.0054-0</v>
          </cell>
          <cell r="B19875">
            <v>775.73</v>
          </cell>
        </row>
        <row r="19876">
          <cell r="A19876" t="str">
            <v>18.084.0054-A</v>
          </cell>
          <cell r="B19876">
            <v>764.21</v>
          </cell>
        </row>
        <row r="19877">
          <cell r="A19877" t="str">
            <v>18.084.0055-0</v>
          </cell>
          <cell r="B19877">
            <v>823.58</v>
          </cell>
        </row>
        <row r="19878">
          <cell r="A19878" t="str">
            <v>18.084.0055-A</v>
          </cell>
          <cell r="B19878">
            <v>812.06</v>
          </cell>
        </row>
        <row r="19879">
          <cell r="A19879" t="str">
            <v>18.084.0100-0</v>
          </cell>
          <cell r="B19879">
            <v>67.53</v>
          </cell>
        </row>
        <row r="19880">
          <cell r="A19880" t="str">
            <v>18.084.0100-A</v>
          </cell>
          <cell r="B19880">
            <v>64.650000000000006</v>
          </cell>
        </row>
        <row r="19881">
          <cell r="A19881" t="str">
            <v>18.084.0105-0</v>
          </cell>
          <cell r="B19881">
            <v>93.87</v>
          </cell>
        </row>
        <row r="19882">
          <cell r="A19882" t="str">
            <v>18.084.0105-A</v>
          </cell>
          <cell r="B19882">
            <v>90.92</v>
          </cell>
        </row>
        <row r="19883">
          <cell r="A19883" t="str">
            <v>18.100.0025-0</v>
          </cell>
          <cell r="B19883">
            <v>139.83000000000001</v>
          </cell>
        </row>
        <row r="19884">
          <cell r="A19884" t="str">
            <v>18.100.0025-A</v>
          </cell>
          <cell r="B19884">
            <v>136.51</v>
          </cell>
        </row>
        <row r="19885">
          <cell r="A19885" t="str">
            <v>18.100.0030-0</v>
          </cell>
          <cell r="B19885">
            <v>108.83</v>
          </cell>
        </row>
        <row r="19886">
          <cell r="A19886" t="str">
            <v>18.100.0030-A</v>
          </cell>
          <cell r="B19886">
            <v>106.46</v>
          </cell>
        </row>
        <row r="19887">
          <cell r="A19887" t="str">
            <v>18.100.0035-0</v>
          </cell>
          <cell r="B19887">
            <v>185.48</v>
          </cell>
        </row>
        <row r="19888">
          <cell r="A19888" t="str">
            <v>18.100.0035-A</v>
          </cell>
          <cell r="B19888">
            <v>180.74</v>
          </cell>
        </row>
        <row r="19889">
          <cell r="A19889" t="str">
            <v>18.105.0001-0</v>
          </cell>
          <cell r="B19889">
            <v>2338</v>
          </cell>
        </row>
        <row r="19890">
          <cell r="A19890" t="str">
            <v>18.105.0001-A</v>
          </cell>
          <cell r="B19890">
            <v>2338</v>
          </cell>
        </row>
        <row r="19891">
          <cell r="A19891" t="str">
            <v>18.200.0001-0</v>
          </cell>
          <cell r="B19891">
            <v>1182.07</v>
          </cell>
        </row>
        <row r="19892">
          <cell r="A19892" t="str">
            <v>18.200.0001-A</v>
          </cell>
          <cell r="B19892">
            <v>1172.21</v>
          </cell>
        </row>
        <row r="19893">
          <cell r="A19893" t="str">
            <v>18.200.0002-0</v>
          </cell>
          <cell r="B19893">
            <v>720</v>
          </cell>
        </row>
        <row r="19894">
          <cell r="A19894" t="str">
            <v>18.200.0002-A</v>
          </cell>
          <cell r="B19894">
            <v>720</v>
          </cell>
        </row>
        <row r="19895">
          <cell r="A19895" t="str">
            <v>18.200.0003-0</v>
          </cell>
          <cell r="B19895">
            <v>187.81</v>
          </cell>
        </row>
        <row r="19896">
          <cell r="A19896" t="str">
            <v>18.200.0003-A</v>
          </cell>
          <cell r="B19896">
            <v>187.81</v>
          </cell>
        </row>
        <row r="19897">
          <cell r="A19897" t="str">
            <v>18.200.0004-0</v>
          </cell>
          <cell r="B19897">
            <v>1785</v>
          </cell>
        </row>
        <row r="19898">
          <cell r="A19898" t="str">
            <v>18.200.0004-A</v>
          </cell>
          <cell r="B19898">
            <v>1785</v>
          </cell>
        </row>
        <row r="19899">
          <cell r="A19899" t="str">
            <v>18.200.0005-0</v>
          </cell>
          <cell r="B19899">
            <v>51.8</v>
          </cell>
        </row>
        <row r="19900">
          <cell r="A19900" t="str">
            <v>18.200.0005-A</v>
          </cell>
          <cell r="B19900">
            <v>51.8</v>
          </cell>
        </row>
        <row r="19901">
          <cell r="A19901" t="str">
            <v>18.200.0010-0</v>
          </cell>
          <cell r="B19901">
            <v>1473.6</v>
          </cell>
        </row>
        <row r="19902">
          <cell r="A19902" t="str">
            <v>18.200.0010-A</v>
          </cell>
          <cell r="B19902">
            <v>1396.87</v>
          </cell>
        </row>
        <row r="19903">
          <cell r="A19903" t="str">
            <v>18.200.0015-0</v>
          </cell>
          <cell r="B19903">
            <v>2880.22</v>
          </cell>
        </row>
        <row r="19904">
          <cell r="A19904" t="str">
            <v>18.200.0015-A</v>
          </cell>
          <cell r="B19904">
            <v>2866.32</v>
          </cell>
        </row>
        <row r="19905">
          <cell r="A19905" t="str">
            <v>18.200.0020-0</v>
          </cell>
          <cell r="B19905">
            <v>1954.42</v>
          </cell>
        </row>
        <row r="19906">
          <cell r="A19906" t="str">
            <v>18.200.0020-A</v>
          </cell>
          <cell r="B19906">
            <v>1924.55</v>
          </cell>
        </row>
        <row r="19907">
          <cell r="A19907" t="str">
            <v>18.210.0010-0</v>
          </cell>
          <cell r="B19907">
            <v>675.12</v>
          </cell>
        </row>
        <row r="19908">
          <cell r="A19908" t="str">
            <v>18.210.0010-A</v>
          </cell>
          <cell r="B19908">
            <v>675.12</v>
          </cell>
        </row>
        <row r="19909">
          <cell r="A19909" t="str">
            <v>18.210.0012-0</v>
          </cell>
          <cell r="B19909">
            <v>1284.27</v>
          </cell>
        </row>
        <row r="19910">
          <cell r="A19910" t="str">
            <v>18.210.0012-A</v>
          </cell>
          <cell r="B19910">
            <v>1284.27</v>
          </cell>
        </row>
        <row r="19911">
          <cell r="A19911" t="str">
            <v>18.210.0014-0</v>
          </cell>
          <cell r="B19911">
            <v>1488.52</v>
          </cell>
        </row>
        <row r="19912">
          <cell r="A19912" t="str">
            <v>18.210.0014-A</v>
          </cell>
          <cell r="B19912">
            <v>1488.52</v>
          </cell>
        </row>
        <row r="19913">
          <cell r="A19913" t="str">
            <v>18.210.0016-0</v>
          </cell>
          <cell r="B19913">
            <v>1746.27</v>
          </cell>
        </row>
        <row r="19914">
          <cell r="A19914" t="str">
            <v>18.210.0016-A</v>
          </cell>
          <cell r="B19914">
            <v>1746.27</v>
          </cell>
        </row>
        <row r="19915">
          <cell r="A19915" t="str">
            <v>18.210.0018-0</v>
          </cell>
          <cell r="B19915">
            <v>2021.29</v>
          </cell>
        </row>
        <row r="19916">
          <cell r="A19916" t="str">
            <v>18.210.0018-A</v>
          </cell>
          <cell r="B19916">
            <v>2021.29</v>
          </cell>
        </row>
        <row r="19917">
          <cell r="A19917" t="str">
            <v>18.210.0020-0</v>
          </cell>
          <cell r="B19917">
            <v>2300.67</v>
          </cell>
        </row>
        <row r="19918">
          <cell r="A19918" t="str">
            <v>18.210.0020-A</v>
          </cell>
          <cell r="B19918">
            <v>2300.67</v>
          </cell>
        </row>
        <row r="19919">
          <cell r="A19919" t="str">
            <v>18.210.0025-0</v>
          </cell>
          <cell r="B19919">
            <v>2604.09</v>
          </cell>
        </row>
        <row r="19920">
          <cell r="A19920" t="str">
            <v>18.210.0025-A</v>
          </cell>
          <cell r="B19920">
            <v>2604.09</v>
          </cell>
        </row>
        <row r="19921">
          <cell r="A19921" t="str">
            <v>18.210.0030-0</v>
          </cell>
          <cell r="B19921">
            <v>3302.13</v>
          </cell>
        </row>
        <row r="19922">
          <cell r="A19922" t="str">
            <v>18.210.0030-A</v>
          </cell>
          <cell r="B19922">
            <v>3302.13</v>
          </cell>
        </row>
        <row r="19923">
          <cell r="A19923" t="str">
            <v>18.210.0050-0</v>
          </cell>
          <cell r="B19923">
            <v>1483.2</v>
          </cell>
        </row>
        <row r="19924">
          <cell r="A19924" t="str">
            <v>18.210.0050-A</v>
          </cell>
          <cell r="B19924">
            <v>1483.2</v>
          </cell>
        </row>
        <row r="19925">
          <cell r="A19925" t="str">
            <v>18.210.0052-0</v>
          </cell>
          <cell r="B19925">
            <v>2060</v>
          </cell>
        </row>
        <row r="19926">
          <cell r="A19926" t="str">
            <v>18.210.0052-A</v>
          </cell>
          <cell r="B19926">
            <v>2060</v>
          </cell>
        </row>
        <row r="19927">
          <cell r="A19927" t="str">
            <v>18.210.0054-0</v>
          </cell>
          <cell r="B19927">
            <v>2485.4699999999998</v>
          </cell>
        </row>
        <row r="19928">
          <cell r="A19928" t="str">
            <v>18.210.0054-A</v>
          </cell>
          <cell r="B19928">
            <v>2485.4699999999998</v>
          </cell>
        </row>
        <row r="19929">
          <cell r="A19929" t="str">
            <v>18.210.0056-0</v>
          </cell>
          <cell r="B19929">
            <v>2947.47</v>
          </cell>
        </row>
        <row r="19930">
          <cell r="A19930" t="str">
            <v>18.210.0056-A</v>
          </cell>
          <cell r="B19930">
            <v>2947.47</v>
          </cell>
        </row>
        <row r="19931">
          <cell r="A19931" t="str">
            <v>18.210.0058-0</v>
          </cell>
          <cell r="B19931">
            <v>3790.4</v>
          </cell>
        </row>
        <row r="19932">
          <cell r="A19932" t="str">
            <v>18.210.0058-A</v>
          </cell>
          <cell r="B19932">
            <v>3790.4</v>
          </cell>
        </row>
        <row r="19933">
          <cell r="A19933" t="str">
            <v>18.210.0060-0</v>
          </cell>
          <cell r="B19933">
            <v>3871.47</v>
          </cell>
        </row>
        <row r="19934">
          <cell r="A19934" t="str">
            <v>18.210.0060-A</v>
          </cell>
          <cell r="B19934">
            <v>3871.47</v>
          </cell>
        </row>
        <row r="19935">
          <cell r="A19935" t="str">
            <v>18.210.0065-0</v>
          </cell>
          <cell r="B19935">
            <v>4610.67</v>
          </cell>
        </row>
        <row r="19936">
          <cell r="A19936" t="str">
            <v>18.210.0065-A</v>
          </cell>
          <cell r="B19936">
            <v>4610.67</v>
          </cell>
        </row>
        <row r="19937">
          <cell r="A19937" t="str">
            <v>18.210.0070-0</v>
          </cell>
          <cell r="B19937">
            <v>5165.07</v>
          </cell>
        </row>
        <row r="19938">
          <cell r="A19938" t="str">
            <v>18.210.0070-A</v>
          </cell>
          <cell r="B19938">
            <v>5165.07</v>
          </cell>
        </row>
        <row r="19939">
          <cell r="A19939" t="str">
            <v>18.210.0100-0</v>
          </cell>
          <cell r="B19939">
            <v>702.1</v>
          </cell>
        </row>
        <row r="19940">
          <cell r="A19940" t="str">
            <v>18.210.0100-A</v>
          </cell>
          <cell r="B19940">
            <v>702.1</v>
          </cell>
        </row>
        <row r="19941">
          <cell r="A19941" t="str">
            <v>18.210.0110-0</v>
          </cell>
          <cell r="B19941">
            <v>432.5</v>
          </cell>
        </row>
        <row r="19942">
          <cell r="A19942" t="str">
            <v>18.210.0110-A</v>
          </cell>
          <cell r="B19942">
            <v>432.5</v>
          </cell>
        </row>
        <row r="19943">
          <cell r="A19943" t="str">
            <v>18.210.0115-0</v>
          </cell>
          <cell r="B19943">
            <v>772.5</v>
          </cell>
        </row>
        <row r="19944">
          <cell r="A19944" t="str">
            <v>18.210.0115-A</v>
          </cell>
          <cell r="B19944">
            <v>772.5</v>
          </cell>
        </row>
        <row r="19945">
          <cell r="A19945" t="str">
            <v>18.250.0046-0</v>
          </cell>
          <cell r="B19945">
            <v>26.32</v>
          </cell>
        </row>
        <row r="19946">
          <cell r="A19946" t="str">
            <v>18.250.0046-A</v>
          </cell>
          <cell r="B19946">
            <v>24.94</v>
          </cell>
        </row>
        <row r="19947">
          <cell r="A19947" t="str">
            <v>18.250.0047-0</v>
          </cell>
          <cell r="B19947">
            <v>32.119999999999997</v>
          </cell>
        </row>
        <row r="19948">
          <cell r="A19948" t="str">
            <v>18.250.0047-A</v>
          </cell>
          <cell r="B19948">
            <v>30.74</v>
          </cell>
        </row>
        <row r="19949">
          <cell r="A19949" t="str">
            <v>18.250.0048-0</v>
          </cell>
          <cell r="B19949">
            <v>26.98</v>
          </cell>
        </row>
        <row r="19950">
          <cell r="A19950" t="str">
            <v>18.250.0048-A</v>
          </cell>
          <cell r="B19950">
            <v>25.6</v>
          </cell>
        </row>
        <row r="19951">
          <cell r="A19951" t="str">
            <v>18.250.0049-0</v>
          </cell>
          <cell r="B19951">
            <v>31.57</v>
          </cell>
        </row>
        <row r="19952">
          <cell r="A19952" t="str">
            <v>18.250.0049-A</v>
          </cell>
          <cell r="B19952">
            <v>30.19</v>
          </cell>
        </row>
        <row r="19953">
          <cell r="A19953" t="str">
            <v>18.250.0050-0</v>
          </cell>
          <cell r="B19953">
            <v>26.98</v>
          </cell>
        </row>
        <row r="19954">
          <cell r="A19954" t="str">
            <v>18.250.0050-A</v>
          </cell>
          <cell r="B19954">
            <v>25.6</v>
          </cell>
        </row>
        <row r="19955">
          <cell r="A19955" t="str">
            <v>18.250.0051-0</v>
          </cell>
          <cell r="B19955">
            <v>31.57</v>
          </cell>
        </row>
        <row r="19956">
          <cell r="A19956" t="str">
            <v>18.250.0051-A</v>
          </cell>
          <cell r="B19956">
            <v>30.19</v>
          </cell>
        </row>
        <row r="19957">
          <cell r="A19957" t="str">
            <v>18.250.0052-0</v>
          </cell>
          <cell r="B19957">
            <v>32.700000000000003</v>
          </cell>
        </row>
        <row r="19958">
          <cell r="A19958" t="str">
            <v>18.250.0052-A</v>
          </cell>
          <cell r="B19958">
            <v>31.32</v>
          </cell>
        </row>
        <row r="19959">
          <cell r="A19959" t="str">
            <v>18.250.0053-0</v>
          </cell>
          <cell r="B19959">
            <v>33.909999999999997</v>
          </cell>
        </row>
        <row r="19960">
          <cell r="A19960" t="str">
            <v>18.250.0053-A</v>
          </cell>
          <cell r="B19960">
            <v>32.53</v>
          </cell>
        </row>
        <row r="19961">
          <cell r="A19961" t="str">
            <v>18.250.0054-0</v>
          </cell>
          <cell r="B19961">
            <v>30.76</v>
          </cell>
        </row>
        <row r="19962">
          <cell r="A19962" t="str">
            <v>18.250.0054-A</v>
          </cell>
          <cell r="B19962">
            <v>29.38</v>
          </cell>
        </row>
        <row r="19963">
          <cell r="A19963" t="str">
            <v>18.250.0055-0</v>
          </cell>
          <cell r="B19963">
            <v>41.68</v>
          </cell>
        </row>
        <row r="19964">
          <cell r="A19964" t="str">
            <v>18.250.0055-A</v>
          </cell>
          <cell r="B19964">
            <v>40.299999999999997</v>
          </cell>
        </row>
        <row r="19965">
          <cell r="A19965" t="str">
            <v>18.250.0056-0</v>
          </cell>
          <cell r="B19965">
            <v>30.76</v>
          </cell>
        </row>
        <row r="19966">
          <cell r="A19966" t="str">
            <v>18.250.0056-A</v>
          </cell>
          <cell r="B19966">
            <v>29.38</v>
          </cell>
        </row>
        <row r="19967">
          <cell r="A19967" t="str">
            <v>18.250.0057-0</v>
          </cell>
          <cell r="B19967">
            <v>38.659999999999997</v>
          </cell>
        </row>
        <row r="19968">
          <cell r="A19968" t="str">
            <v>18.250.0057-A</v>
          </cell>
          <cell r="B19968">
            <v>37.28</v>
          </cell>
        </row>
        <row r="19969">
          <cell r="A19969" t="str">
            <v>18.250.0058-0</v>
          </cell>
          <cell r="B19969">
            <v>77.260000000000005</v>
          </cell>
        </row>
        <row r="19970">
          <cell r="A19970" t="str">
            <v>18.250.0058-A</v>
          </cell>
          <cell r="B19970">
            <v>75.88</v>
          </cell>
        </row>
        <row r="19971">
          <cell r="A19971" t="str">
            <v>18.250.0070-0</v>
          </cell>
          <cell r="B19971">
            <v>88.92</v>
          </cell>
        </row>
        <row r="19972">
          <cell r="A19972" t="str">
            <v>18.250.0070-A</v>
          </cell>
          <cell r="B19972">
            <v>87.54</v>
          </cell>
        </row>
        <row r="19973">
          <cell r="A19973" t="str">
            <v>18.250.0075-0</v>
          </cell>
          <cell r="B19973">
            <v>118.01</v>
          </cell>
        </row>
        <row r="19974">
          <cell r="A19974" t="str">
            <v>18.250.0075-A</v>
          </cell>
          <cell r="B19974">
            <v>116.63</v>
          </cell>
        </row>
        <row r="19975">
          <cell r="A19975" t="str">
            <v>18.250.0080-0</v>
          </cell>
          <cell r="B19975">
            <v>114.13</v>
          </cell>
        </row>
        <row r="19976">
          <cell r="A19976" t="str">
            <v>18.250.0080-A</v>
          </cell>
          <cell r="B19976">
            <v>112.75</v>
          </cell>
        </row>
        <row r="19977">
          <cell r="A19977" t="str">
            <v>18.260.0040-0</v>
          </cell>
          <cell r="B19977">
            <v>102.74</v>
          </cell>
        </row>
        <row r="19978">
          <cell r="A19978" t="str">
            <v>18.260.0040-A</v>
          </cell>
          <cell r="B19978">
            <v>95.65</v>
          </cell>
        </row>
        <row r="19979">
          <cell r="A19979" t="str">
            <v>18.260.0045-0</v>
          </cell>
          <cell r="B19979">
            <v>222.44</v>
          </cell>
        </row>
        <row r="19980">
          <cell r="A19980" t="str">
            <v>18.260.0045-A</v>
          </cell>
          <cell r="B19980">
            <v>215.35</v>
          </cell>
        </row>
        <row r="19981">
          <cell r="A19981" t="str">
            <v>18.260.0046-0</v>
          </cell>
          <cell r="B19981">
            <v>272.83999999999997</v>
          </cell>
        </row>
        <row r="19982">
          <cell r="A19982" t="str">
            <v>18.260.0046-A</v>
          </cell>
          <cell r="B19982">
            <v>265.75</v>
          </cell>
        </row>
        <row r="19983">
          <cell r="A19983" t="str">
            <v>18.260.0050-0</v>
          </cell>
          <cell r="B19983">
            <v>59.6</v>
          </cell>
        </row>
        <row r="19984">
          <cell r="A19984" t="str">
            <v>18.260.0050-A</v>
          </cell>
          <cell r="B19984">
            <v>56.85</v>
          </cell>
        </row>
        <row r="19985">
          <cell r="A19985" t="str">
            <v>18.260.0065-0</v>
          </cell>
          <cell r="B19985">
            <v>3.75</v>
          </cell>
        </row>
        <row r="19986">
          <cell r="A19986" t="str">
            <v>18.260.0065-A</v>
          </cell>
          <cell r="B19986">
            <v>3.48</v>
          </cell>
        </row>
        <row r="19987">
          <cell r="A19987" t="str">
            <v>18.260.0070-0</v>
          </cell>
          <cell r="B19987">
            <v>39.85</v>
          </cell>
        </row>
        <row r="19988">
          <cell r="A19988" t="str">
            <v>18.260.0070-A</v>
          </cell>
          <cell r="B19988">
            <v>38.19</v>
          </cell>
        </row>
        <row r="19989">
          <cell r="A19989" t="str">
            <v>18.265.0001-0</v>
          </cell>
          <cell r="B19989">
            <v>28.37</v>
          </cell>
        </row>
        <row r="19990">
          <cell r="A19990" t="str">
            <v>18.265.0001-A</v>
          </cell>
          <cell r="B19990">
            <v>24.58</v>
          </cell>
        </row>
        <row r="19991">
          <cell r="A19991" t="str">
            <v>18.270.0010-0</v>
          </cell>
          <cell r="B19991">
            <v>40</v>
          </cell>
        </row>
        <row r="19992">
          <cell r="A19992" t="str">
            <v>18.270.0010-A</v>
          </cell>
          <cell r="B19992">
            <v>40</v>
          </cell>
        </row>
        <row r="19993">
          <cell r="A19993" t="str">
            <v>18.270.0020-0</v>
          </cell>
          <cell r="B19993">
            <v>38</v>
          </cell>
        </row>
        <row r="19994">
          <cell r="A19994" t="str">
            <v>18.270.0020-A</v>
          </cell>
          <cell r="B19994">
            <v>38</v>
          </cell>
        </row>
        <row r="19995">
          <cell r="A19995" t="str">
            <v>18.270.0025-0</v>
          </cell>
          <cell r="B19995">
            <v>42</v>
          </cell>
        </row>
        <row r="19996">
          <cell r="A19996" t="str">
            <v>18.270.0025-A</v>
          </cell>
          <cell r="B19996">
            <v>42</v>
          </cell>
        </row>
        <row r="19997">
          <cell r="A19997" t="str">
            <v>18.270.0030-0</v>
          </cell>
          <cell r="B19997">
            <v>40</v>
          </cell>
        </row>
        <row r="19998">
          <cell r="A19998" t="str">
            <v>18.270.0030-A</v>
          </cell>
          <cell r="B19998">
            <v>40</v>
          </cell>
        </row>
        <row r="19999">
          <cell r="A19999" t="str">
            <v>18.270.0035-0</v>
          </cell>
          <cell r="B19999">
            <v>52.5</v>
          </cell>
        </row>
        <row r="20000">
          <cell r="A20000" t="str">
            <v>18.270.0035-A</v>
          </cell>
          <cell r="B20000">
            <v>52.5</v>
          </cell>
        </row>
        <row r="20001">
          <cell r="A20001" t="str">
            <v>19.001.0001-2</v>
          </cell>
          <cell r="B20001">
            <v>60.4</v>
          </cell>
        </row>
        <row r="20002">
          <cell r="A20002" t="str">
            <v>19.001.0001-C</v>
          </cell>
          <cell r="B20002">
            <v>60.4</v>
          </cell>
        </row>
        <row r="20003">
          <cell r="A20003" t="str">
            <v>19.001.0004-2</v>
          </cell>
          <cell r="B20003">
            <v>75.55</v>
          </cell>
        </row>
        <row r="20004">
          <cell r="A20004" t="str">
            <v>19.001.0004-C</v>
          </cell>
          <cell r="B20004">
            <v>75.55</v>
          </cell>
        </row>
        <row r="20005">
          <cell r="A20005" t="str">
            <v>19.001.0012-2</v>
          </cell>
          <cell r="B20005">
            <v>79.89</v>
          </cell>
        </row>
        <row r="20006">
          <cell r="A20006" t="str">
            <v>19.001.0012-C</v>
          </cell>
          <cell r="B20006">
            <v>79.89</v>
          </cell>
        </row>
        <row r="20007">
          <cell r="A20007" t="str">
            <v>19.001.0038-2</v>
          </cell>
          <cell r="B20007">
            <v>42.42</v>
          </cell>
        </row>
        <row r="20008">
          <cell r="A20008" t="str">
            <v>19.001.0038-C</v>
          </cell>
          <cell r="B20008">
            <v>42.42</v>
          </cell>
        </row>
        <row r="20009">
          <cell r="A20009" t="str">
            <v>19.004.0001-2</v>
          </cell>
          <cell r="B20009">
            <v>98.37</v>
          </cell>
        </row>
        <row r="20010">
          <cell r="A20010" t="str">
            <v>19.004.0001-3</v>
          </cell>
          <cell r="B20010">
            <v>44.53</v>
          </cell>
        </row>
        <row r="20011">
          <cell r="A20011" t="str">
            <v>19.004.0001-4</v>
          </cell>
          <cell r="B20011">
            <v>37.47</v>
          </cell>
        </row>
        <row r="20012">
          <cell r="A20012" t="str">
            <v>19.004.0001-C</v>
          </cell>
          <cell r="B20012">
            <v>95.7</v>
          </cell>
        </row>
        <row r="20013">
          <cell r="A20013" t="str">
            <v>19.004.0001-D</v>
          </cell>
          <cell r="B20013">
            <v>41.86</v>
          </cell>
        </row>
        <row r="20014">
          <cell r="A20014" t="str">
            <v>19.004.0001-E</v>
          </cell>
          <cell r="B20014">
            <v>34.799999999999997</v>
          </cell>
        </row>
        <row r="20015">
          <cell r="A20015" t="str">
            <v>19.004.0004-2</v>
          </cell>
          <cell r="B20015">
            <v>118.73</v>
          </cell>
        </row>
        <row r="20016">
          <cell r="A20016" t="str">
            <v>19.004.0004-3</v>
          </cell>
          <cell r="B20016">
            <v>51.27</v>
          </cell>
        </row>
        <row r="20017">
          <cell r="A20017" t="str">
            <v>19.004.0004-4</v>
          </cell>
          <cell r="B20017">
            <v>42.53</v>
          </cell>
        </row>
        <row r="20018">
          <cell r="A20018" t="str">
            <v>19.004.0004-C</v>
          </cell>
          <cell r="B20018">
            <v>116.06</v>
          </cell>
        </row>
        <row r="20019">
          <cell r="A20019" t="str">
            <v>19.004.0004-D</v>
          </cell>
          <cell r="B20019">
            <v>48.6</v>
          </cell>
        </row>
        <row r="20020">
          <cell r="A20020" t="str">
            <v>19.004.0004-E</v>
          </cell>
          <cell r="B20020">
            <v>39.86</v>
          </cell>
        </row>
        <row r="20021">
          <cell r="A20021" t="str">
            <v>19.004.0006-2</v>
          </cell>
          <cell r="B20021">
            <v>144.81</v>
          </cell>
        </row>
        <row r="20022">
          <cell r="A20022" t="str">
            <v>19.004.0006-3</v>
          </cell>
          <cell r="B20022">
            <v>54.39</v>
          </cell>
        </row>
        <row r="20023">
          <cell r="A20023" t="str">
            <v>19.004.0006-4</v>
          </cell>
          <cell r="B20023">
            <v>43.63</v>
          </cell>
        </row>
        <row r="20024">
          <cell r="A20024" t="str">
            <v>19.004.0006-C</v>
          </cell>
          <cell r="B20024">
            <v>142.13999999999999</v>
          </cell>
        </row>
        <row r="20025">
          <cell r="A20025" t="str">
            <v>19.004.0006-D</v>
          </cell>
          <cell r="B20025">
            <v>51.72</v>
          </cell>
        </row>
        <row r="20026">
          <cell r="A20026" t="str">
            <v>19.004.0006-E</v>
          </cell>
          <cell r="B20026">
            <v>40.96</v>
          </cell>
        </row>
        <row r="20027">
          <cell r="A20027" t="str">
            <v>19.004.0010-2</v>
          </cell>
          <cell r="B20027">
            <v>104.62</v>
          </cell>
        </row>
        <row r="20028">
          <cell r="A20028" t="str">
            <v>19.004.0010-3</v>
          </cell>
          <cell r="B20028">
            <v>47.05</v>
          </cell>
        </row>
        <row r="20029">
          <cell r="A20029" t="str">
            <v>19.004.0010-4</v>
          </cell>
          <cell r="B20029">
            <v>39.01</v>
          </cell>
        </row>
        <row r="20030">
          <cell r="A20030" t="str">
            <v>19.004.0010-C</v>
          </cell>
          <cell r="B20030">
            <v>101.95</v>
          </cell>
        </row>
        <row r="20031">
          <cell r="A20031" t="str">
            <v>19.004.0010-D</v>
          </cell>
          <cell r="B20031">
            <v>44.38</v>
          </cell>
        </row>
        <row r="20032">
          <cell r="A20032" t="str">
            <v>19.004.0010-E</v>
          </cell>
          <cell r="B20032">
            <v>36.340000000000003</v>
          </cell>
        </row>
        <row r="20033">
          <cell r="A20033" t="str">
            <v>19.004.0012-2</v>
          </cell>
          <cell r="B20033">
            <v>125.86</v>
          </cell>
        </row>
        <row r="20034">
          <cell r="A20034" t="str">
            <v>19.004.0012-3</v>
          </cell>
          <cell r="B20034">
            <v>54.98</v>
          </cell>
        </row>
        <row r="20035">
          <cell r="A20035" t="str">
            <v>19.004.0012-4</v>
          </cell>
          <cell r="B20035">
            <v>45.03</v>
          </cell>
        </row>
        <row r="20036">
          <cell r="A20036" t="str">
            <v>19.004.0012-C</v>
          </cell>
          <cell r="B20036">
            <v>123.19</v>
          </cell>
        </row>
        <row r="20037">
          <cell r="A20037" t="str">
            <v>19.004.0012-D</v>
          </cell>
          <cell r="B20037">
            <v>52.31</v>
          </cell>
        </row>
        <row r="20038">
          <cell r="A20038" t="str">
            <v>19.004.0012-E</v>
          </cell>
          <cell r="B20038">
            <v>42.36</v>
          </cell>
        </row>
        <row r="20039">
          <cell r="A20039" t="str">
            <v>19.004.0013-2</v>
          </cell>
          <cell r="B20039">
            <v>134.71</v>
          </cell>
        </row>
        <row r="20040">
          <cell r="A20040" t="str">
            <v>19.004.0013-3</v>
          </cell>
          <cell r="B20040">
            <v>56.51</v>
          </cell>
        </row>
        <row r="20041">
          <cell r="A20041" t="str">
            <v>19.004.0013-4</v>
          </cell>
          <cell r="B20041">
            <v>45.74</v>
          </cell>
        </row>
        <row r="20042">
          <cell r="A20042" t="str">
            <v>19.004.0013-C</v>
          </cell>
          <cell r="B20042">
            <v>132.04</v>
          </cell>
        </row>
        <row r="20043">
          <cell r="A20043" t="str">
            <v>19.004.0013-D</v>
          </cell>
          <cell r="B20043">
            <v>53.84</v>
          </cell>
        </row>
        <row r="20044">
          <cell r="A20044" t="str">
            <v>19.004.0013-E</v>
          </cell>
          <cell r="B20044">
            <v>43.07</v>
          </cell>
        </row>
        <row r="20045">
          <cell r="A20045" t="str">
            <v>19.004.0014-2</v>
          </cell>
          <cell r="B20045">
            <v>152.54</v>
          </cell>
        </row>
        <row r="20046">
          <cell r="A20046" t="str">
            <v>19.004.0014-3</v>
          </cell>
          <cell r="B20046">
            <v>59.83</v>
          </cell>
        </row>
        <row r="20047">
          <cell r="A20047" t="str">
            <v>19.004.0014-4</v>
          </cell>
          <cell r="B20047">
            <v>47.64</v>
          </cell>
        </row>
        <row r="20048">
          <cell r="A20048" t="str">
            <v>19.004.0014-C</v>
          </cell>
          <cell r="B20048">
            <v>149.87</v>
          </cell>
        </row>
        <row r="20049">
          <cell r="A20049" t="str">
            <v>19.004.0014-D</v>
          </cell>
          <cell r="B20049">
            <v>57.16</v>
          </cell>
        </row>
        <row r="20050">
          <cell r="A20050" t="str">
            <v>19.004.0014-E</v>
          </cell>
          <cell r="B20050">
            <v>44.97</v>
          </cell>
        </row>
        <row r="20051">
          <cell r="A20051" t="str">
            <v>19.004.0015-2</v>
          </cell>
          <cell r="B20051">
            <v>298.73</v>
          </cell>
        </row>
        <row r="20052">
          <cell r="A20052" t="str">
            <v>19.004.0015-3</v>
          </cell>
          <cell r="B20052">
            <v>118.91</v>
          </cell>
        </row>
        <row r="20053">
          <cell r="A20053" t="str">
            <v>19.004.0015-4</v>
          </cell>
          <cell r="B20053">
            <v>96.39</v>
          </cell>
        </row>
        <row r="20054">
          <cell r="A20054" t="str">
            <v>19.004.0015-C</v>
          </cell>
          <cell r="B20054">
            <v>296.06</v>
          </cell>
        </row>
        <row r="20055">
          <cell r="A20055" t="str">
            <v>19.004.0015-D</v>
          </cell>
          <cell r="B20055">
            <v>116.24</v>
          </cell>
        </row>
        <row r="20056">
          <cell r="A20056" t="str">
            <v>19.004.0015-E</v>
          </cell>
          <cell r="B20056">
            <v>93.72</v>
          </cell>
        </row>
        <row r="20057">
          <cell r="A20057" t="str">
            <v>19.004.0016-2</v>
          </cell>
          <cell r="B20057">
            <v>153.47999999999999</v>
          </cell>
        </row>
        <row r="20058">
          <cell r="A20058" t="str">
            <v>19.004.0016-3</v>
          </cell>
          <cell r="B20058">
            <v>64.819999999999993</v>
          </cell>
        </row>
        <row r="20059">
          <cell r="A20059" t="str">
            <v>19.004.0016-4</v>
          </cell>
          <cell r="B20059">
            <v>52.54</v>
          </cell>
        </row>
        <row r="20060">
          <cell r="A20060" t="str">
            <v>19.004.0016-C</v>
          </cell>
          <cell r="B20060">
            <v>150.81</v>
          </cell>
        </row>
        <row r="20061">
          <cell r="A20061" t="str">
            <v>19.004.0016-D</v>
          </cell>
          <cell r="B20061">
            <v>62.15</v>
          </cell>
        </row>
        <row r="20062">
          <cell r="A20062" t="str">
            <v>19.004.0016-E</v>
          </cell>
          <cell r="B20062">
            <v>49.87</v>
          </cell>
        </row>
        <row r="20063">
          <cell r="A20063" t="str">
            <v>19.004.0020-2</v>
          </cell>
          <cell r="B20063">
            <v>126.73</v>
          </cell>
        </row>
        <row r="20064">
          <cell r="A20064" t="str">
            <v>19.004.0020-3</v>
          </cell>
          <cell r="B20064">
            <v>55.41</v>
          </cell>
        </row>
        <row r="20065">
          <cell r="A20065" t="str">
            <v>19.004.0020-4</v>
          </cell>
          <cell r="B20065">
            <v>45.44</v>
          </cell>
        </row>
        <row r="20066">
          <cell r="A20066" t="str">
            <v>19.004.0020-C</v>
          </cell>
          <cell r="B20066">
            <v>124.06</v>
          </cell>
        </row>
        <row r="20067">
          <cell r="A20067" t="str">
            <v>19.004.0020-D</v>
          </cell>
          <cell r="B20067">
            <v>52.74</v>
          </cell>
        </row>
        <row r="20068">
          <cell r="A20068" t="str">
            <v>19.004.0020-E</v>
          </cell>
          <cell r="B20068">
            <v>42.77</v>
          </cell>
        </row>
        <row r="20069">
          <cell r="A20069" t="str">
            <v>19.004.0021-2</v>
          </cell>
          <cell r="B20069">
            <v>127.65</v>
          </cell>
        </row>
        <row r="20070">
          <cell r="A20070" t="str">
            <v>19.004.0021-3</v>
          </cell>
          <cell r="B20070">
            <v>56.33</v>
          </cell>
        </row>
        <row r="20071">
          <cell r="A20071" t="str">
            <v>19.004.0021-4</v>
          </cell>
          <cell r="B20071">
            <v>46.22</v>
          </cell>
        </row>
        <row r="20072">
          <cell r="A20072" t="str">
            <v>19.004.0021-C</v>
          </cell>
          <cell r="B20072">
            <v>124.98</v>
          </cell>
        </row>
        <row r="20073">
          <cell r="A20073" t="str">
            <v>19.004.0021-D</v>
          </cell>
          <cell r="B20073">
            <v>53.66</v>
          </cell>
        </row>
        <row r="20074">
          <cell r="A20074" t="str">
            <v>19.004.0021-E</v>
          </cell>
          <cell r="B20074">
            <v>43.55</v>
          </cell>
        </row>
        <row r="20075">
          <cell r="A20075" t="str">
            <v>19.004.0022-2</v>
          </cell>
          <cell r="B20075">
            <v>139.02000000000001</v>
          </cell>
        </row>
        <row r="20076">
          <cell r="A20076" t="str">
            <v>19.004.0022-3</v>
          </cell>
          <cell r="B20076">
            <v>56.57</v>
          </cell>
        </row>
        <row r="20077">
          <cell r="A20077" t="str">
            <v>19.004.0022-4</v>
          </cell>
          <cell r="B20077">
            <v>46.43</v>
          </cell>
        </row>
        <row r="20078">
          <cell r="A20078" t="str">
            <v>19.004.0022-C</v>
          </cell>
          <cell r="B20078">
            <v>136.35</v>
          </cell>
        </row>
        <row r="20079">
          <cell r="A20079" t="str">
            <v>19.004.0022-D</v>
          </cell>
          <cell r="B20079">
            <v>53.9</v>
          </cell>
        </row>
        <row r="20080">
          <cell r="A20080" t="str">
            <v>19.004.0022-E</v>
          </cell>
          <cell r="B20080">
            <v>43.76</v>
          </cell>
        </row>
        <row r="20081">
          <cell r="A20081" t="str">
            <v>19.004.0023-2</v>
          </cell>
          <cell r="B20081">
            <v>166.75</v>
          </cell>
        </row>
        <row r="20082">
          <cell r="A20082" t="str">
            <v>19.004.0023-3</v>
          </cell>
          <cell r="B20082">
            <v>60.31</v>
          </cell>
        </row>
        <row r="20083">
          <cell r="A20083" t="str">
            <v>19.004.0023-4</v>
          </cell>
          <cell r="B20083">
            <v>46.73</v>
          </cell>
        </row>
        <row r="20084">
          <cell r="A20084" t="str">
            <v>19.004.0023-C</v>
          </cell>
          <cell r="B20084">
            <v>164.08</v>
          </cell>
        </row>
        <row r="20085">
          <cell r="A20085" t="str">
            <v>19.004.0023-D</v>
          </cell>
          <cell r="B20085">
            <v>57.64</v>
          </cell>
        </row>
        <row r="20086">
          <cell r="A20086" t="str">
            <v>19.004.0023-E</v>
          </cell>
          <cell r="B20086">
            <v>44.06</v>
          </cell>
        </row>
        <row r="20087">
          <cell r="A20087" t="str">
            <v>19.004.0024-2</v>
          </cell>
          <cell r="B20087">
            <v>229.17</v>
          </cell>
        </row>
        <row r="20088">
          <cell r="A20088" t="str">
            <v>19.004.0024-3</v>
          </cell>
          <cell r="B20088">
            <v>65.78</v>
          </cell>
        </row>
        <row r="20089">
          <cell r="A20089" t="str">
            <v>19.004.0024-4</v>
          </cell>
          <cell r="B20089">
            <v>57.2</v>
          </cell>
        </row>
        <row r="20090">
          <cell r="A20090" t="str">
            <v>19.004.0024-C</v>
          </cell>
          <cell r="B20090">
            <v>226.5</v>
          </cell>
        </row>
        <row r="20091">
          <cell r="A20091" t="str">
            <v>19.004.0024-D</v>
          </cell>
          <cell r="B20091">
            <v>63.11</v>
          </cell>
        </row>
        <row r="20092">
          <cell r="A20092" t="str">
            <v>19.004.0024-E</v>
          </cell>
          <cell r="B20092">
            <v>54.53</v>
          </cell>
        </row>
        <row r="20093">
          <cell r="A20093" t="str">
            <v>19.004.0025-2</v>
          </cell>
          <cell r="B20093">
            <v>176.94</v>
          </cell>
        </row>
        <row r="20094">
          <cell r="A20094" t="str">
            <v>19.004.0025-3</v>
          </cell>
          <cell r="B20094">
            <v>75.010000000000005</v>
          </cell>
        </row>
        <row r="20095">
          <cell r="A20095" t="str">
            <v>19.004.0025-4</v>
          </cell>
          <cell r="B20095">
            <v>61.27</v>
          </cell>
        </row>
        <row r="20096">
          <cell r="A20096" t="str">
            <v>19.004.0025-C</v>
          </cell>
          <cell r="B20096">
            <v>174.27</v>
          </cell>
        </row>
        <row r="20097">
          <cell r="A20097" t="str">
            <v>19.004.0025-D</v>
          </cell>
          <cell r="B20097">
            <v>72.34</v>
          </cell>
        </row>
        <row r="20098">
          <cell r="A20098" t="str">
            <v>19.004.0025-E</v>
          </cell>
          <cell r="B20098">
            <v>58.6</v>
          </cell>
        </row>
        <row r="20099">
          <cell r="A20099" t="str">
            <v>19.004.0026-2</v>
          </cell>
          <cell r="B20099">
            <v>184.49</v>
          </cell>
        </row>
        <row r="20100">
          <cell r="A20100" t="str">
            <v>19.004.0026-3</v>
          </cell>
          <cell r="B20100">
            <v>76.44</v>
          </cell>
        </row>
        <row r="20101">
          <cell r="A20101" t="str">
            <v>19.004.0026-4</v>
          </cell>
          <cell r="B20101">
            <v>61.61</v>
          </cell>
        </row>
        <row r="20102">
          <cell r="A20102" t="str">
            <v>19.004.0026-C</v>
          </cell>
          <cell r="B20102">
            <v>181.82</v>
          </cell>
        </row>
        <row r="20103">
          <cell r="A20103" t="str">
            <v>19.004.0026-D</v>
          </cell>
          <cell r="B20103">
            <v>73.77</v>
          </cell>
        </row>
        <row r="20104">
          <cell r="A20104" t="str">
            <v>19.004.0026-E</v>
          </cell>
          <cell r="B20104">
            <v>58.94</v>
          </cell>
        </row>
        <row r="20105">
          <cell r="A20105" t="str">
            <v>19.004.0030-2</v>
          </cell>
          <cell r="B20105">
            <v>255.52</v>
          </cell>
        </row>
        <row r="20106">
          <cell r="A20106" t="str">
            <v>19.004.0030-3</v>
          </cell>
          <cell r="B20106">
            <v>89.46</v>
          </cell>
        </row>
        <row r="20107">
          <cell r="A20107" t="str">
            <v>19.004.0030-4</v>
          </cell>
          <cell r="B20107">
            <v>69.19</v>
          </cell>
        </row>
        <row r="20108">
          <cell r="A20108" t="str">
            <v>19.004.0030-C</v>
          </cell>
          <cell r="B20108">
            <v>252.85</v>
          </cell>
        </row>
        <row r="20109">
          <cell r="A20109" t="str">
            <v>19.004.0030-D</v>
          </cell>
          <cell r="B20109">
            <v>86.79</v>
          </cell>
        </row>
        <row r="20110">
          <cell r="A20110" t="str">
            <v>19.004.0030-E</v>
          </cell>
          <cell r="B20110">
            <v>66.52</v>
          </cell>
        </row>
        <row r="20111">
          <cell r="A20111" t="str">
            <v>19.004.0031-2</v>
          </cell>
          <cell r="B20111">
            <v>226.42</v>
          </cell>
        </row>
        <row r="20112">
          <cell r="A20112" t="str">
            <v>19.004.0031-3</v>
          </cell>
          <cell r="B20112">
            <v>89.85</v>
          </cell>
        </row>
        <row r="20113">
          <cell r="A20113" t="str">
            <v>19.004.0031-4</v>
          </cell>
          <cell r="B20113">
            <v>70.739999999999995</v>
          </cell>
        </row>
        <row r="20114">
          <cell r="A20114" t="str">
            <v>19.004.0031-C</v>
          </cell>
          <cell r="B20114">
            <v>223.75</v>
          </cell>
        </row>
        <row r="20115">
          <cell r="A20115" t="str">
            <v>19.004.0031-D</v>
          </cell>
          <cell r="B20115">
            <v>87.18</v>
          </cell>
        </row>
        <row r="20116">
          <cell r="A20116" t="str">
            <v>19.004.0031-E</v>
          </cell>
          <cell r="B20116">
            <v>68.069999999999993</v>
          </cell>
        </row>
        <row r="20117">
          <cell r="A20117" t="str">
            <v>19.004.0035-2</v>
          </cell>
          <cell r="B20117">
            <v>71.900000000000006</v>
          </cell>
        </row>
        <row r="20118">
          <cell r="A20118" t="str">
            <v>19.004.0035-3</v>
          </cell>
          <cell r="B20118">
            <v>38.26</v>
          </cell>
        </row>
        <row r="20119">
          <cell r="A20119" t="str">
            <v>19.004.0035-4</v>
          </cell>
          <cell r="B20119">
            <v>34.18</v>
          </cell>
        </row>
        <row r="20120">
          <cell r="A20120" t="str">
            <v>19.004.0035-C</v>
          </cell>
          <cell r="B20120">
            <v>69.23</v>
          </cell>
        </row>
        <row r="20121">
          <cell r="A20121" t="str">
            <v>19.004.0035-D</v>
          </cell>
          <cell r="B20121">
            <v>35.590000000000003</v>
          </cell>
        </row>
        <row r="20122">
          <cell r="A20122" t="str">
            <v>19.004.0035-E</v>
          </cell>
          <cell r="B20122">
            <v>31.51</v>
          </cell>
        </row>
        <row r="20123">
          <cell r="A20123" t="str">
            <v>19.004.0037-2</v>
          </cell>
          <cell r="B20123">
            <v>44.48</v>
          </cell>
        </row>
        <row r="20124">
          <cell r="A20124" t="str">
            <v>19.004.0037-3</v>
          </cell>
          <cell r="B20124">
            <v>10.220000000000001</v>
          </cell>
        </row>
        <row r="20125">
          <cell r="A20125" t="str">
            <v>19.004.0037-4</v>
          </cell>
          <cell r="B20125">
            <v>6.23</v>
          </cell>
        </row>
        <row r="20126">
          <cell r="A20126" t="str">
            <v>19.004.0037-C</v>
          </cell>
          <cell r="B20126">
            <v>44.48</v>
          </cell>
        </row>
        <row r="20127">
          <cell r="A20127" t="str">
            <v>19.004.0037-D</v>
          </cell>
          <cell r="B20127">
            <v>10.220000000000001</v>
          </cell>
        </row>
        <row r="20128">
          <cell r="A20128" t="str">
            <v>19.004.0037-E</v>
          </cell>
          <cell r="B20128">
            <v>6.23</v>
          </cell>
        </row>
        <row r="20129">
          <cell r="A20129" t="str">
            <v>19.004.0040-2</v>
          </cell>
          <cell r="B20129">
            <v>64.45</v>
          </cell>
        </row>
        <row r="20130">
          <cell r="A20130" t="str">
            <v>19.004.0040-3</v>
          </cell>
          <cell r="B20130">
            <v>30.19</v>
          </cell>
        </row>
        <row r="20131">
          <cell r="A20131" t="str">
            <v>19.004.0040-4</v>
          </cell>
          <cell r="B20131">
            <v>26.2</v>
          </cell>
        </row>
        <row r="20132">
          <cell r="A20132" t="str">
            <v>19.004.0040-C</v>
          </cell>
          <cell r="B20132">
            <v>61.78</v>
          </cell>
        </row>
        <row r="20133">
          <cell r="A20133" t="str">
            <v>19.004.0040-D</v>
          </cell>
          <cell r="B20133">
            <v>27.52</v>
          </cell>
        </row>
        <row r="20134">
          <cell r="A20134" t="str">
            <v>19.004.0040-E</v>
          </cell>
          <cell r="B20134">
            <v>23.53</v>
          </cell>
        </row>
        <row r="20135">
          <cell r="A20135" t="str">
            <v>19.004.0044-2</v>
          </cell>
          <cell r="B20135">
            <v>54.74</v>
          </cell>
        </row>
        <row r="20136">
          <cell r="A20136" t="str">
            <v>19.004.0044-3</v>
          </cell>
          <cell r="B20136">
            <v>27.24</v>
          </cell>
        </row>
        <row r="20137">
          <cell r="A20137" t="str">
            <v>19.004.0044-4</v>
          </cell>
          <cell r="B20137">
            <v>24.17</v>
          </cell>
        </row>
        <row r="20138">
          <cell r="A20138" t="str">
            <v>19.004.0044-C</v>
          </cell>
          <cell r="B20138">
            <v>52.07</v>
          </cell>
        </row>
        <row r="20139">
          <cell r="A20139" t="str">
            <v>19.004.0044-D</v>
          </cell>
          <cell r="B20139">
            <v>24.57</v>
          </cell>
        </row>
        <row r="20140">
          <cell r="A20140" t="str">
            <v>19.004.0044-E</v>
          </cell>
          <cell r="B20140">
            <v>21.5</v>
          </cell>
        </row>
        <row r="20141">
          <cell r="A20141" t="str">
            <v>19.004.0045-2</v>
          </cell>
          <cell r="B20141">
            <v>34.770000000000003</v>
          </cell>
        </row>
        <row r="20142">
          <cell r="A20142" t="str">
            <v>19.004.0045-3</v>
          </cell>
          <cell r="B20142">
            <v>7.27</v>
          </cell>
        </row>
        <row r="20143">
          <cell r="A20143" t="str">
            <v>19.004.0045-4</v>
          </cell>
          <cell r="B20143">
            <v>4.2</v>
          </cell>
        </row>
        <row r="20144">
          <cell r="A20144" t="str">
            <v>19.004.0045-C</v>
          </cell>
          <cell r="B20144">
            <v>34.770000000000003</v>
          </cell>
        </row>
        <row r="20145">
          <cell r="A20145" t="str">
            <v>19.004.0045-D</v>
          </cell>
          <cell r="B20145">
            <v>7.27</v>
          </cell>
        </row>
        <row r="20146">
          <cell r="A20146" t="str">
            <v>19.004.0045-E</v>
          </cell>
          <cell r="B20146">
            <v>4.2</v>
          </cell>
        </row>
        <row r="20147">
          <cell r="A20147" t="str">
            <v>19.004.0046-2</v>
          </cell>
          <cell r="B20147">
            <v>71.63</v>
          </cell>
        </row>
        <row r="20148">
          <cell r="A20148" t="str">
            <v>19.004.0046-3</v>
          </cell>
          <cell r="B20148">
            <v>30.11</v>
          </cell>
        </row>
        <row r="20149">
          <cell r="A20149" t="str">
            <v>19.004.0046-4</v>
          </cell>
          <cell r="B20149">
            <v>26.05</v>
          </cell>
        </row>
        <row r="20150">
          <cell r="A20150" t="str">
            <v>19.004.0046-C</v>
          </cell>
          <cell r="B20150">
            <v>68.959999999999994</v>
          </cell>
        </row>
        <row r="20151">
          <cell r="A20151" t="str">
            <v>19.004.0046-D</v>
          </cell>
          <cell r="B20151">
            <v>27.44</v>
          </cell>
        </row>
        <row r="20152">
          <cell r="A20152" t="str">
            <v>19.004.0046-E</v>
          </cell>
          <cell r="B20152">
            <v>23.38</v>
          </cell>
        </row>
        <row r="20153">
          <cell r="A20153" t="str">
            <v>19.004.0047-2</v>
          </cell>
          <cell r="B20153">
            <v>73.25</v>
          </cell>
        </row>
        <row r="20154">
          <cell r="A20154" t="str">
            <v>19.004.0047-3</v>
          </cell>
          <cell r="B20154">
            <v>31.17</v>
          </cell>
        </row>
        <row r="20155">
          <cell r="A20155" t="str">
            <v>19.004.0047-4</v>
          </cell>
          <cell r="B20155">
            <v>26.98</v>
          </cell>
        </row>
        <row r="20156">
          <cell r="A20156" t="str">
            <v>19.004.0047-C</v>
          </cell>
          <cell r="B20156">
            <v>70.58</v>
          </cell>
        </row>
        <row r="20157">
          <cell r="A20157" t="str">
            <v>19.004.0047-D</v>
          </cell>
          <cell r="B20157">
            <v>28.5</v>
          </cell>
        </row>
        <row r="20158">
          <cell r="A20158" t="str">
            <v>19.004.0047-E</v>
          </cell>
          <cell r="B20158">
            <v>24.31</v>
          </cell>
        </row>
        <row r="20159">
          <cell r="A20159" t="str">
            <v>19.004.0048-2</v>
          </cell>
          <cell r="B20159">
            <v>99.28</v>
          </cell>
        </row>
        <row r="20160">
          <cell r="A20160" t="str">
            <v>19.004.0048-3</v>
          </cell>
          <cell r="B20160">
            <v>39.64</v>
          </cell>
        </row>
        <row r="20161">
          <cell r="A20161" t="str">
            <v>19.004.0048-4</v>
          </cell>
          <cell r="B20161">
            <v>32.89</v>
          </cell>
        </row>
        <row r="20162">
          <cell r="A20162" t="str">
            <v>19.004.0048-C</v>
          </cell>
          <cell r="B20162">
            <v>96.61</v>
          </cell>
        </row>
        <row r="20163">
          <cell r="A20163" t="str">
            <v>19.004.0048-D</v>
          </cell>
          <cell r="B20163">
            <v>36.97</v>
          </cell>
        </row>
        <row r="20164">
          <cell r="A20164" t="str">
            <v>19.004.0048-E</v>
          </cell>
          <cell r="B20164">
            <v>30.22</v>
          </cell>
        </row>
        <row r="20165">
          <cell r="A20165" t="str">
            <v>19.004.0049-2</v>
          </cell>
          <cell r="B20165">
            <v>93.59</v>
          </cell>
        </row>
        <row r="20166">
          <cell r="A20166" t="str">
            <v>19.004.0049-3</v>
          </cell>
          <cell r="B20166">
            <v>44.62</v>
          </cell>
        </row>
        <row r="20167">
          <cell r="A20167" t="str">
            <v>19.004.0049-4</v>
          </cell>
          <cell r="B20167">
            <v>38.630000000000003</v>
          </cell>
        </row>
        <row r="20168">
          <cell r="A20168" t="str">
            <v>19.004.0049-C</v>
          </cell>
          <cell r="B20168">
            <v>90.92</v>
          </cell>
        </row>
        <row r="20169">
          <cell r="A20169" t="str">
            <v>19.004.0049-D</v>
          </cell>
          <cell r="B20169">
            <v>41.95</v>
          </cell>
        </row>
        <row r="20170">
          <cell r="A20170" t="str">
            <v>19.004.0049-E</v>
          </cell>
          <cell r="B20170">
            <v>35.96</v>
          </cell>
        </row>
        <row r="20171">
          <cell r="A20171" t="str">
            <v>19.004.0050-2</v>
          </cell>
          <cell r="B20171">
            <v>4.71</v>
          </cell>
        </row>
        <row r="20172">
          <cell r="A20172" t="str">
            <v>19.004.0050-4</v>
          </cell>
          <cell r="B20172">
            <v>0.45</v>
          </cell>
        </row>
        <row r="20173">
          <cell r="A20173" t="str">
            <v>19.004.0050-C</v>
          </cell>
          <cell r="B20173">
            <v>4.71</v>
          </cell>
        </row>
        <row r="20174">
          <cell r="A20174" t="str">
            <v>19.004.0050-E</v>
          </cell>
          <cell r="B20174">
            <v>0.45</v>
          </cell>
        </row>
        <row r="20175">
          <cell r="A20175" t="str">
            <v>19.004.0051-2</v>
          </cell>
          <cell r="B20175">
            <v>218.2</v>
          </cell>
        </row>
        <row r="20176">
          <cell r="A20176" t="str">
            <v>19.004.0051-3</v>
          </cell>
          <cell r="B20176">
            <v>138.4</v>
          </cell>
        </row>
        <row r="20177">
          <cell r="A20177" t="str">
            <v>19.004.0051-4</v>
          </cell>
          <cell r="B20177">
            <v>121.47</v>
          </cell>
        </row>
        <row r="20178">
          <cell r="A20178" t="str">
            <v>19.004.0051-C</v>
          </cell>
          <cell r="B20178">
            <v>215.21</v>
          </cell>
        </row>
        <row r="20179">
          <cell r="A20179" t="str">
            <v>19.004.0051-D</v>
          </cell>
          <cell r="B20179">
            <v>135.41</v>
          </cell>
        </row>
        <row r="20180">
          <cell r="A20180" t="str">
            <v>19.004.0051-E</v>
          </cell>
          <cell r="B20180">
            <v>118.48</v>
          </cell>
        </row>
        <row r="20181">
          <cell r="A20181" t="str">
            <v>19.004.0054-2</v>
          </cell>
          <cell r="B20181">
            <v>329.57</v>
          </cell>
        </row>
        <row r="20182">
          <cell r="A20182" t="str">
            <v>19.004.0054-3</v>
          </cell>
          <cell r="B20182">
            <v>198.05</v>
          </cell>
        </row>
        <row r="20183">
          <cell r="A20183" t="str">
            <v>19.004.0054-4</v>
          </cell>
          <cell r="B20183">
            <v>173.23</v>
          </cell>
        </row>
        <row r="20184">
          <cell r="A20184" t="str">
            <v>19.004.0054-C</v>
          </cell>
          <cell r="B20184">
            <v>324.64999999999998</v>
          </cell>
        </row>
        <row r="20185">
          <cell r="A20185" t="str">
            <v>19.004.0054-D</v>
          </cell>
          <cell r="B20185">
            <v>193.13</v>
          </cell>
        </row>
        <row r="20186">
          <cell r="A20186" t="str">
            <v>19.004.0054-E</v>
          </cell>
          <cell r="B20186">
            <v>168.31</v>
          </cell>
        </row>
        <row r="20187">
          <cell r="A20187" t="str">
            <v>19.004.0056-2</v>
          </cell>
          <cell r="B20187">
            <v>188.81</v>
          </cell>
        </row>
        <row r="20188">
          <cell r="A20188" t="str">
            <v>19.004.0056-3</v>
          </cell>
          <cell r="B20188">
            <v>83.87</v>
          </cell>
        </row>
        <row r="20189">
          <cell r="A20189" t="str">
            <v>19.004.0056-4</v>
          </cell>
          <cell r="B20189">
            <v>71.37</v>
          </cell>
        </row>
        <row r="20190">
          <cell r="A20190" t="str">
            <v>19.004.0056-C</v>
          </cell>
          <cell r="B20190">
            <v>183.15</v>
          </cell>
        </row>
        <row r="20191">
          <cell r="A20191" t="str">
            <v>19.004.0056-D</v>
          </cell>
          <cell r="B20191">
            <v>78.209999999999994</v>
          </cell>
        </row>
        <row r="20192">
          <cell r="A20192" t="str">
            <v>19.004.0056-E</v>
          </cell>
          <cell r="B20192">
            <v>65.709999999999994</v>
          </cell>
        </row>
        <row r="20193">
          <cell r="A20193" t="str">
            <v>19.004.0057-2</v>
          </cell>
          <cell r="B20193">
            <v>105.97</v>
          </cell>
        </row>
        <row r="20194">
          <cell r="A20194" t="str">
            <v>19.004.0057-3</v>
          </cell>
          <cell r="B20194">
            <v>68.489999999999995</v>
          </cell>
        </row>
        <row r="20195">
          <cell r="A20195" t="str">
            <v>19.004.0057-4</v>
          </cell>
          <cell r="B20195">
            <v>60.02</v>
          </cell>
        </row>
        <row r="20196">
          <cell r="A20196" t="str">
            <v>19.004.0057-C</v>
          </cell>
          <cell r="B20196">
            <v>102.98</v>
          </cell>
        </row>
        <row r="20197">
          <cell r="A20197" t="str">
            <v>19.004.0057-D</v>
          </cell>
          <cell r="B20197">
            <v>65.5</v>
          </cell>
        </row>
        <row r="20198">
          <cell r="A20198" t="str">
            <v>19.004.0057-E</v>
          </cell>
          <cell r="B20198">
            <v>57.03</v>
          </cell>
        </row>
        <row r="20199">
          <cell r="A20199" t="str">
            <v>19.004.0061-2</v>
          </cell>
          <cell r="B20199">
            <v>5.84</v>
          </cell>
        </row>
        <row r="20200">
          <cell r="A20200" t="str">
            <v>19.004.0061-3</v>
          </cell>
          <cell r="B20200">
            <v>1.82</v>
          </cell>
        </row>
        <row r="20201">
          <cell r="A20201" t="str">
            <v>19.004.0061-4</v>
          </cell>
          <cell r="B20201">
            <v>1.1000000000000001</v>
          </cell>
        </row>
        <row r="20202">
          <cell r="A20202" t="str">
            <v>19.004.0061-C</v>
          </cell>
          <cell r="B20202">
            <v>5.84</v>
          </cell>
        </row>
        <row r="20203">
          <cell r="A20203" t="str">
            <v>19.004.0061-D</v>
          </cell>
          <cell r="B20203">
            <v>1.82</v>
          </cell>
        </row>
        <row r="20204">
          <cell r="A20204" t="str">
            <v>19.004.0061-E</v>
          </cell>
          <cell r="B20204">
            <v>1.1000000000000001</v>
          </cell>
        </row>
        <row r="20205">
          <cell r="A20205" t="str">
            <v>19.004.0065-C</v>
          </cell>
          <cell r="B20205">
            <v>6.82</v>
          </cell>
        </row>
        <row r="20206">
          <cell r="A20206" t="str">
            <v>19.004.0070-2</v>
          </cell>
          <cell r="B20206">
            <v>23.23</v>
          </cell>
        </row>
        <row r="20207">
          <cell r="A20207" t="str">
            <v>19.004.0070-3</v>
          </cell>
          <cell r="B20207">
            <v>14.09</v>
          </cell>
        </row>
        <row r="20208">
          <cell r="A20208" t="str">
            <v>19.004.0070-4</v>
          </cell>
          <cell r="B20208">
            <v>11.85</v>
          </cell>
        </row>
        <row r="20209">
          <cell r="A20209" t="str">
            <v>19.004.0070-C</v>
          </cell>
          <cell r="B20209">
            <v>23.23</v>
          </cell>
        </row>
        <row r="20210">
          <cell r="A20210" t="str">
            <v>19.004.0070-D</v>
          </cell>
          <cell r="B20210">
            <v>14.09</v>
          </cell>
        </row>
        <row r="20211">
          <cell r="A20211" t="str">
            <v>19.004.0070-E</v>
          </cell>
          <cell r="B20211">
            <v>11.85</v>
          </cell>
        </row>
        <row r="20212">
          <cell r="A20212" t="str">
            <v>19.004.0075-2</v>
          </cell>
          <cell r="B20212">
            <v>37.75</v>
          </cell>
        </row>
        <row r="20213">
          <cell r="A20213" t="str">
            <v>19.004.0075-4</v>
          </cell>
          <cell r="B20213">
            <v>19.3</v>
          </cell>
        </row>
        <row r="20214">
          <cell r="A20214" t="str">
            <v>19.004.0075-C</v>
          </cell>
          <cell r="B20214">
            <v>37.75</v>
          </cell>
        </row>
        <row r="20215">
          <cell r="A20215" t="str">
            <v>19.004.0075-E</v>
          </cell>
          <cell r="B20215">
            <v>19.3</v>
          </cell>
        </row>
        <row r="20216">
          <cell r="A20216" t="str">
            <v>19.004.0080-2</v>
          </cell>
          <cell r="B20216">
            <v>38.479999999999997</v>
          </cell>
        </row>
        <row r="20217">
          <cell r="A20217" t="str">
            <v>19.004.0080-4</v>
          </cell>
          <cell r="B20217">
            <v>34.58</v>
          </cell>
        </row>
        <row r="20218">
          <cell r="A20218" t="str">
            <v>19.004.0080-C</v>
          </cell>
          <cell r="B20218">
            <v>34.619999999999997</v>
          </cell>
        </row>
        <row r="20219">
          <cell r="A20219" t="str">
            <v>19.004.0080-E</v>
          </cell>
          <cell r="B20219">
            <v>30.72</v>
          </cell>
        </row>
        <row r="20220">
          <cell r="A20220" t="str">
            <v>19.004.0081-2</v>
          </cell>
          <cell r="B20220">
            <v>39.85</v>
          </cell>
        </row>
        <row r="20221">
          <cell r="A20221" t="str">
            <v>19.004.0081-4</v>
          </cell>
          <cell r="B20221">
            <v>35.29</v>
          </cell>
        </row>
        <row r="20222">
          <cell r="A20222" t="str">
            <v>19.004.0081-C</v>
          </cell>
          <cell r="B20222">
            <v>35.99</v>
          </cell>
        </row>
        <row r="20223">
          <cell r="A20223" t="str">
            <v>19.004.0081-E</v>
          </cell>
          <cell r="B20223">
            <v>31.43</v>
          </cell>
        </row>
        <row r="20224">
          <cell r="A20224" t="str">
            <v>19.004.0085-2</v>
          </cell>
          <cell r="B20224">
            <v>44.19</v>
          </cell>
        </row>
        <row r="20225">
          <cell r="A20225" t="str">
            <v>19.004.0085-4</v>
          </cell>
          <cell r="B20225">
            <v>37.96</v>
          </cell>
        </row>
        <row r="20226">
          <cell r="A20226" t="str">
            <v>19.004.0085-C</v>
          </cell>
          <cell r="B20226">
            <v>40.33</v>
          </cell>
        </row>
        <row r="20227">
          <cell r="A20227" t="str">
            <v>19.004.0085-E</v>
          </cell>
          <cell r="B20227">
            <v>34.1</v>
          </cell>
        </row>
        <row r="20228">
          <cell r="A20228" t="str">
            <v>19.004.0087-2</v>
          </cell>
          <cell r="B20228">
            <v>49.86</v>
          </cell>
        </row>
        <row r="20229">
          <cell r="A20229" t="str">
            <v>19.004.0087-4</v>
          </cell>
          <cell r="B20229">
            <v>41.25</v>
          </cell>
        </row>
        <row r="20230">
          <cell r="A20230" t="str">
            <v>19.004.0087-C</v>
          </cell>
          <cell r="B20230">
            <v>46</v>
          </cell>
        </row>
        <row r="20231">
          <cell r="A20231" t="str">
            <v>19.004.0087-E</v>
          </cell>
          <cell r="B20231">
            <v>37.39</v>
          </cell>
        </row>
        <row r="20232">
          <cell r="A20232" t="str">
            <v>19.004.0090-2</v>
          </cell>
          <cell r="B20232">
            <v>66.33</v>
          </cell>
        </row>
        <row r="20233">
          <cell r="A20233" t="str">
            <v>19.004.0090-3</v>
          </cell>
          <cell r="B20233">
            <v>34.15</v>
          </cell>
        </row>
        <row r="20234">
          <cell r="A20234" t="str">
            <v>19.004.0090-4</v>
          </cell>
          <cell r="B20234">
            <v>30.26</v>
          </cell>
        </row>
        <row r="20235">
          <cell r="A20235" t="str">
            <v>19.004.0090-C</v>
          </cell>
          <cell r="B20235">
            <v>63.34</v>
          </cell>
        </row>
        <row r="20236">
          <cell r="A20236" t="str">
            <v>19.004.0090-D</v>
          </cell>
          <cell r="B20236">
            <v>31.16</v>
          </cell>
        </row>
        <row r="20237">
          <cell r="A20237" t="str">
            <v>19.004.0090-E</v>
          </cell>
          <cell r="B20237">
            <v>27.27</v>
          </cell>
        </row>
        <row r="20238">
          <cell r="A20238" t="str">
            <v>19.004.0092-2</v>
          </cell>
          <cell r="B20238">
            <v>68.010000000000005</v>
          </cell>
        </row>
        <row r="20239">
          <cell r="A20239" t="str">
            <v>19.004.0092-3</v>
          </cell>
          <cell r="B20239">
            <v>35.25</v>
          </cell>
        </row>
        <row r="20240">
          <cell r="A20240" t="str">
            <v>19.004.0092-4</v>
          </cell>
          <cell r="B20240">
            <v>31.22</v>
          </cell>
        </row>
        <row r="20241">
          <cell r="A20241" t="str">
            <v>19.004.0092-C</v>
          </cell>
          <cell r="B20241">
            <v>65.02</v>
          </cell>
        </row>
        <row r="20242">
          <cell r="A20242" t="str">
            <v>19.004.0092-D</v>
          </cell>
          <cell r="B20242">
            <v>32.26</v>
          </cell>
        </row>
        <row r="20243">
          <cell r="A20243" t="str">
            <v>19.004.0092-E</v>
          </cell>
          <cell r="B20243">
            <v>28.23</v>
          </cell>
        </row>
        <row r="20244">
          <cell r="A20244" t="str">
            <v>19.004.0094-2</v>
          </cell>
          <cell r="B20244">
            <v>85.58</v>
          </cell>
        </row>
        <row r="20245">
          <cell r="A20245" t="str">
            <v>19.004.0094-3</v>
          </cell>
          <cell r="B20245">
            <v>44.65</v>
          </cell>
        </row>
        <row r="20246">
          <cell r="A20246" t="str">
            <v>19.004.0094-4</v>
          </cell>
          <cell r="B20246">
            <v>38.869999999999997</v>
          </cell>
        </row>
        <row r="20247">
          <cell r="A20247" t="str">
            <v>19.004.0094-C</v>
          </cell>
          <cell r="B20247">
            <v>82.91</v>
          </cell>
        </row>
        <row r="20248">
          <cell r="A20248" t="str">
            <v>19.004.0094-D</v>
          </cell>
          <cell r="B20248">
            <v>41.98</v>
          </cell>
        </row>
        <row r="20249">
          <cell r="A20249" t="str">
            <v>19.004.0094-E</v>
          </cell>
          <cell r="B20249">
            <v>36.200000000000003</v>
          </cell>
        </row>
        <row r="20250">
          <cell r="A20250" t="str">
            <v>19.004.0096-2</v>
          </cell>
          <cell r="B20250">
            <v>88.64</v>
          </cell>
        </row>
        <row r="20251">
          <cell r="A20251" t="str">
            <v>19.004.0096-3</v>
          </cell>
          <cell r="B20251">
            <v>47.42</v>
          </cell>
        </row>
        <row r="20252">
          <cell r="A20252" t="str">
            <v>19.004.0096-4</v>
          </cell>
          <cell r="B20252">
            <v>41.39</v>
          </cell>
        </row>
        <row r="20253">
          <cell r="A20253" t="str">
            <v>19.004.0096-C</v>
          </cell>
          <cell r="B20253">
            <v>85.97</v>
          </cell>
        </row>
        <row r="20254">
          <cell r="A20254" t="str">
            <v>19.004.0096-D</v>
          </cell>
          <cell r="B20254">
            <v>44.75</v>
          </cell>
        </row>
        <row r="20255">
          <cell r="A20255" t="str">
            <v>19.004.0096-E</v>
          </cell>
          <cell r="B20255">
            <v>38.72</v>
          </cell>
        </row>
        <row r="20256">
          <cell r="A20256" t="str">
            <v>19.004.0098-2</v>
          </cell>
          <cell r="B20256">
            <v>104.81</v>
          </cell>
        </row>
        <row r="20257">
          <cell r="A20257" t="str">
            <v>19.004.0098-3</v>
          </cell>
          <cell r="B20257">
            <v>58.04</v>
          </cell>
        </row>
        <row r="20258">
          <cell r="A20258" t="str">
            <v>19.004.0098-4</v>
          </cell>
          <cell r="B20258">
            <v>50.63</v>
          </cell>
        </row>
        <row r="20259">
          <cell r="A20259" t="str">
            <v>19.004.0098-C</v>
          </cell>
          <cell r="B20259">
            <v>102.14</v>
          </cell>
        </row>
        <row r="20260">
          <cell r="A20260" t="str">
            <v>19.004.0098-D</v>
          </cell>
          <cell r="B20260">
            <v>55.37</v>
          </cell>
        </row>
        <row r="20261">
          <cell r="A20261" t="str">
            <v>19.004.0098-E</v>
          </cell>
          <cell r="B20261">
            <v>47.96</v>
          </cell>
        </row>
        <row r="20262">
          <cell r="A20262" t="str">
            <v>19.004.0100-2</v>
          </cell>
          <cell r="B20262">
            <v>17.53</v>
          </cell>
        </row>
        <row r="20263">
          <cell r="A20263" t="str">
            <v>19.004.0100-4</v>
          </cell>
          <cell r="B20263">
            <v>10.67</v>
          </cell>
        </row>
        <row r="20264">
          <cell r="A20264" t="str">
            <v>19.004.0100-C</v>
          </cell>
          <cell r="B20264">
            <v>17.53</v>
          </cell>
        </row>
        <row r="20265">
          <cell r="A20265" t="str">
            <v>19.004.0100-E</v>
          </cell>
          <cell r="B20265">
            <v>10.67</v>
          </cell>
        </row>
        <row r="20266">
          <cell r="A20266" t="str">
            <v>19.004.0110-2</v>
          </cell>
          <cell r="B20266">
            <v>51.66</v>
          </cell>
        </row>
        <row r="20267">
          <cell r="A20267" t="str">
            <v>19.004.0110-3</v>
          </cell>
          <cell r="B20267">
            <v>18.010000000000002</v>
          </cell>
        </row>
        <row r="20268">
          <cell r="A20268" t="str">
            <v>19.004.0110-4</v>
          </cell>
          <cell r="B20268">
            <v>6.08</v>
          </cell>
        </row>
        <row r="20269">
          <cell r="A20269" t="str">
            <v>19.004.0110-C</v>
          </cell>
          <cell r="B20269">
            <v>51.66</v>
          </cell>
        </row>
        <row r="20270">
          <cell r="A20270" t="str">
            <v>19.004.0110-D</v>
          </cell>
          <cell r="B20270">
            <v>18.010000000000002</v>
          </cell>
        </row>
        <row r="20271">
          <cell r="A20271" t="str">
            <v>19.004.0110-E</v>
          </cell>
          <cell r="B20271">
            <v>6.08</v>
          </cell>
        </row>
        <row r="20272">
          <cell r="A20272" t="str">
            <v>19.004.0115-2</v>
          </cell>
          <cell r="B20272">
            <v>53.28</v>
          </cell>
        </row>
        <row r="20273">
          <cell r="A20273" t="str">
            <v>19.004.0115-3</v>
          </cell>
          <cell r="B20273">
            <v>11.2</v>
          </cell>
        </row>
        <row r="20274">
          <cell r="A20274" t="str">
            <v>19.004.0115-4</v>
          </cell>
          <cell r="B20274">
            <v>7.01</v>
          </cell>
        </row>
        <row r="20275">
          <cell r="A20275" t="str">
            <v>19.004.0115-C</v>
          </cell>
          <cell r="B20275">
            <v>53.28</v>
          </cell>
        </row>
        <row r="20276">
          <cell r="A20276" t="str">
            <v>19.004.0115-D</v>
          </cell>
          <cell r="B20276">
            <v>11.2</v>
          </cell>
        </row>
        <row r="20277">
          <cell r="A20277" t="str">
            <v>19.004.0115-E</v>
          </cell>
          <cell r="B20277">
            <v>7.01</v>
          </cell>
        </row>
        <row r="20278">
          <cell r="A20278" t="str">
            <v>19.004.0120-2</v>
          </cell>
          <cell r="B20278">
            <v>79.31</v>
          </cell>
        </row>
        <row r="20279">
          <cell r="A20279" t="str">
            <v>19.004.0120-3</v>
          </cell>
          <cell r="B20279">
            <v>19.670000000000002</v>
          </cell>
        </row>
        <row r="20280">
          <cell r="A20280" t="str">
            <v>19.004.0120-4</v>
          </cell>
          <cell r="B20280">
            <v>12.92</v>
          </cell>
        </row>
        <row r="20281">
          <cell r="A20281" t="str">
            <v>19.004.0120-C</v>
          </cell>
          <cell r="B20281">
            <v>79.31</v>
          </cell>
        </row>
        <row r="20282">
          <cell r="A20282" t="str">
            <v>19.004.0120-D</v>
          </cell>
          <cell r="B20282">
            <v>19.670000000000002</v>
          </cell>
        </row>
        <row r="20283">
          <cell r="A20283" t="str">
            <v>19.004.0120-E</v>
          </cell>
          <cell r="B20283">
            <v>12.92</v>
          </cell>
        </row>
        <row r="20284">
          <cell r="A20284" t="str">
            <v>19.004.0210-0</v>
          </cell>
          <cell r="B20284">
            <v>4463.43</v>
          </cell>
        </row>
        <row r="20285">
          <cell r="A20285" t="str">
            <v>19.004.0210-A</v>
          </cell>
          <cell r="B20285">
            <v>4463.43</v>
          </cell>
        </row>
        <row r="20286">
          <cell r="A20286" t="str">
            <v>19.004.0211-0</v>
          </cell>
          <cell r="B20286">
            <v>1604.13</v>
          </cell>
        </row>
        <row r="20287">
          <cell r="A20287" t="str">
            <v>19.004.0211-A</v>
          </cell>
          <cell r="B20287">
            <v>1604.13</v>
          </cell>
        </row>
        <row r="20288">
          <cell r="A20288" t="str">
            <v>19.004.0212-0</v>
          </cell>
          <cell r="B20288">
            <v>7978.15</v>
          </cell>
        </row>
        <row r="20289">
          <cell r="A20289" t="str">
            <v>19.004.0212-A</v>
          </cell>
          <cell r="B20289">
            <v>7508.23</v>
          </cell>
        </row>
        <row r="20290">
          <cell r="A20290" t="str">
            <v>19.004.0250-0</v>
          </cell>
          <cell r="B20290">
            <v>3430.35</v>
          </cell>
        </row>
        <row r="20291">
          <cell r="A20291" t="str">
            <v>19.004.0250-A</v>
          </cell>
          <cell r="B20291">
            <v>3430.35</v>
          </cell>
        </row>
        <row r="20292">
          <cell r="A20292" t="str">
            <v>19.004.0251-0</v>
          </cell>
          <cell r="B20292">
            <v>1170.94</v>
          </cell>
        </row>
        <row r="20293">
          <cell r="A20293" t="str">
            <v>19.004.0251-A</v>
          </cell>
          <cell r="B20293">
            <v>1170.94</v>
          </cell>
        </row>
        <row r="20294">
          <cell r="A20294" t="str">
            <v>19.004.0252-0</v>
          </cell>
          <cell r="B20294">
            <v>6945.07</v>
          </cell>
        </row>
        <row r="20295">
          <cell r="A20295" t="str">
            <v>19.004.0252-A</v>
          </cell>
          <cell r="B20295">
            <v>6475.15</v>
          </cell>
        </row>
        <row r="20296">
          <cell r="A20296" t="str">
            <v>19.004.0270-0</v>
          </cell>
          <cell r="B20296">
            <v>5821.57</v>
          </cell>
        </row>
        <row r="20297">
          <cell r="A20297" t="str">
            <v>19.004.0270-A</v>
          </cell>
          <cell r="B20297">
            <v>5821.57</v>
          </cell>
        </row>
        <row r="20298">
          <cell r="A20298" t="str">
            <v>19.004.0271-0</v>
          </cell>
          <cell r="B20298">
            <v>3829.87</v>
          </cell>
        </row>
        <row r="20299">
          <cell r="A20299" t="str">
            <v>19.004.0271-A</v>
          </cell>
          <cell r="B20299">
            <v>3829.87</v>
          </cell>
        </row>
        <row r="20300">
          <cell r="A20300" t="str">
            <v>19.004.0272-0</v>
          </cell>
          <cell r="B20300">
            <v>9336.26</v>
          </cell>
        </row>
        <row r="20301">
          <cell r="A20301" t="str">
            <v>19.004.0272-A</v>
          </cell>
          <cell r="B20301">
            <v>8866.34</v>
          </cell>
        </row>
        <row r="20302">
          <cell r="A20302" t="str">
            <v>19.004.0400-0</v>
          </cell>
          <cell r="B20302">
            <v>4805.43</v>
          </cell>
        </row>
        <row r="20303">
          <cell r="A20303" t="str">
            <v>19.004.0400-A</v>
          </cell>
          <cell r="B20303">
            <v>4805.43</v>
          </cell>
        </row>
        <row r="20304">
          <cell r="A20304" t="str">
            <v>19.004.0401-0</v>
          </cell>
          <cell r="B20304">
            <v>1930.55</v>
          </cell>
        </row>
        <row r="20305">
          <cell r="A20305" t="str">
            <v>19.004.0401-A</v>
          </cell>
          <cell r="B20305">
            <v>1930.55</v>
          </cell>
        </row>
        <row r="20306">
          <cell r="A20306" t="str">
            <v>19.004.0402-0</v>
          </cell>
          <cell r="B20306">
            <v>8597.2900000000009</v>
          </cell>
        </row>
        <row r="20307">
          <cell r="A20307" t="str">
            <v>19.004.0402-A</v>
          </cell>
          <cell r="B20307">
            <v>8127.37</v>
          </cell>
        </row>
        <row r="20308">
          <cell r="A20308" t="str">
            <v>19.004.0405-0</v>
          </cell>
          <cell r="B20308">
            <v>7636.35</v>
          </cell>
        </row>
        <row r="20309">
          <cell r="A20309" t="str">
            <v>19.004.0405-A</v>
          </cell>
          <cell r="B20309">
            <v>7636.35</v>
          </cell>
        </row>
        <row r="20310">
          <cell r="A20310" t="str">
            <v>19.004.0406-0</v>
          </cell>
          <cell r="B20310">
            <v>3529.39</v>
          </cell>
        </row>
        <row r="20311">
          <cell r="A20311" t="str">
            <v>19.004.0406-A</v>
          </cell>
          <cell r="B20311">
            <v>3529.39</v>
          </cell>
        </row>
        <row r="20312">
          <cell r="A20312" t="str">
            <v>19.004.0407-0</v>
          </cell>
          <cell r="B20312">
            <v>11631.59</v>
          </cell>
        </row>
        <row r="20313">
          <cell r="A20313" t="str">
            <v>19.004.0407-A</v>
          </cell>
          <cell r="B20313">
            <v>11161.67</v>
          </cell>
        </row>
        <row r="20314">
          <cell r="A20314" t="str">
            <v>19.004.0500-0</v>
          </cell>
          <cell r="B20314">
            <v>454.49</v>
          </cell>
        </row>
        <row r="20315">
          <cell r="A20315" t="str">
            <v>19.004.0500-A</v>
          </cell>
          <cell r="B20315">
            <v>454.49</v>
          </cell>
        </row>
        <row r="20316">
          <cell r="A20316" t="str">
            <v>19.004.0501-0</v>
          </cell>
          <cell r="B20316">
            <v>167.01</v>
          </cell>
        </row>
        <row r="20317">
          <cell r="A20317" t="str">
            <v>19.004.0501-A</v>
          </cell>
          <cell r="B20317">
            <v>167.01</v>
          </cell>
        </row>
        <row r="20318">
          <cell r="A20318" t="str">
            <v>19.005.0006-2</v>
          </cell>
          <cell r="B20318">
            <v>385.56</v>
          </cell>
        </row>
        <row r="20319">
          <cell r="A20319" t="str">
            <v>19.005.0006-3</v>
          </cell>
          <cell r="B20319">
            <v>190.15</v>
          </cell>
        </row>
        <row r="20320">
          <cell r="A20320" t="str">
            <v>19.005.0006-4</v>
          </cell>
          <cell r="B20320">
            <v>177.29</v>
          </cell>
        </row>
        <row r="20321">
          <cell r="A20321" t="str">
            <v>19.005.0006-C</v>
          </cell>
          <cell r="B20321">
            <v>379.11</v>
          </cell>
        </row>
        <row r="20322">
          <cell r="A20322" t="str">
            <v>19.005.0006-D</v>
          </cell>
          <cell r="B20322">
            <v>183.7</v>
          </cell>
        </row>
        <row r="20323">
          <cell r="A20323" t="str">
            <v>19.005.0006-E</v>
          </cell>
          <cell r="B20323">
            <v>170.85</v>
          </cell>
        </row>
        <row r="20324">
          <cell r="A20324" t="str">
            <v>19.005.0007-2</v>
          </cell>
          <cell r="B20324">
            <v>35.78</v>
          </cell>
        </row>
        <row r="20325">
          <cell r="A20325" t="str">
            <v>19.005.0007-3</v>
          </cell>
          <cell r="B20325">
            <v>27.09</v>
          </cell>
        </row>
        <row r="20326">
          <cell r="A20326" t="str">
            <v>19.005.0007-4</v>
          </cell>
          <cell r="B20326">
            <v>25.87</v>
          </cell>
        </row>
        <row r="20327">
          <cell r="A20327" t="str">
            <v>19.005.0007-C</v>
          </cell>
          <cell r="B20327">
            <v>33.11</v>
          </cell>
        </row>
        <row r="20328">
          <cell r="A20328" t="str">
            <v>19.005.0007-D</v>
          </cell>
          <cell r="B20328">
            <v>24.42</v>
          </cell>
        </row>
        <row r="20329">
          <cell r="A20329" t="str">
            <v>19.005.0007-E</v>
          </cell>
          <cell r="B20329">
            <v>23.2</v>
          </cell>
        </row>
        <row r="20330">
          <cell r="A20330" t="str">
            <v>19.005.0008-2</v>
          </cell>
          <cell r="B20330">
            <v>154.29</v>
          </cell>
        </row>
        <row r="20331">
          <cell r="A20331" t="str">
            <v>19.005.0008-3</v>
          </cell>
          <cell r="B20331">
            <v>70.06</v>
          </cell>
        </row>
        <row r="20332">
          <cell r="A20332" t="str">
            <v>19.005.0008-4</v>
          </cell>
          <cell r="B20332">
            <v>56.04</v>
          </cell>
        </row>
        <row r="20333">
          <cell r="A20333" t="str">
            <v>19.005.0008-C</v>
          </cell>
          <cell r="B20333">
            <v>151.30000000000001</v>
          </cell>
        </row>
        <row r="20334">
          <cell r="A20334" t="str">
            <v>19.005.0008-D</v>
          </cell>
          <cell r="B20334">
            <v>67.069999999999993</v>
          </cell>
        </row>
        <row r="20335">
          <cell r="A20335" t="str">
            <v>19.005.0008-E</v>
          </cell>
          <cell r="B20335">
            <v>53.05</v>
          </cell>
        </row>
        <row r="20336">
          <cell r="A20336" t="str">
            <v>19.005.0010-2</v>
          </cell>
          <cell r="B20336">
            <v>179.54</v>
          </cell>
        </row>
        <row r="20337">
          <cell r="A20337" t="str">
            <v>19.005.0010-3</v>
          </cell>
          <cell r="B20337">
            <v>77.099999999999994</v>
          </cell>
        </row>
        <row r="20338">
          <cell r="A20338" t="str">
            <v>19.005.0010-4</v>
          </cell>
          <cell r="B20338">
            <v>60.44</v>
          </cell>
        </row>
        <row r="20339">
          <cell r="A20339" t="str">
            <v>19.005.0010-C</v>
          </cell>
          <cell r="B20339">
            <v>176.55</v>
          </cell>
        </row>
        <row r="20340">
          <cell r="A20340" t="str">
            <v>19.005.0010-D</v>
          </cell>
          <cell r="B20340">
            <v>74.11</v>
          </cell>
        </row>
        <row r="20341">
          <cell r="A20341" t="str">
            <v>19.005.0010-E</v>
          </cell>
          <cell r="B20341">
            <v>57.45</v>
          </cell>
        </row>
        <row r="20342">
          <cell r="A20342" t="str">
            <v>19.005.0012-2</v>
          </cell>
          <cell r="B20342">
            <v>195.66</v>
          </cell>
        </row>
        <row r="20343">
          <cell r="A20343" t="str">
            <v>19.005.0012-3</v>
          </cell>
          <cell r="B20343">
            <v>88.3</v>
          </cell>
        </row>
        <row r="20344">
          <cell r="A20344" t="str">
            <v>19.005.0012-4</v>
          </cell>
          <cell r="B20344">
            <v>71.77</v>
          </cell>
        </row>
        <row r="20345">
          <cell r="A20345" t="str">
            <v>19.005.0012-C</v>
          </cell>
          <cell r="B20345">
            <v>192.67</v>
          </cell>
        </row>
        <row r="20346">
          <cell r="A20346" t="str">
            <v>19.005.0012-D</v>
          </cell>
          <cell r="B20346">
            <v>85.31</v>
          </cell>
        </row>
        <row r="20347">
          <cell r="A20347" t="str">
            <v>19.005.0012-E</v>
          </cell>
          <cell r="B20347">
            <v>68.78</v>
          </cell>
        </row>
        <row r="20348">
          <cell r="A20348" t="str">
            <v>19.005.0014-2</v>
          </cell>
          <cell r="B20348">
            <v>403.61</v>
          </cell>
        </row>
        <row r="20349">
          <cell r="A20349" t="str">
            <v>19.005.0014-3</v>
          </cell>
          <cell r="B20349">
            <v>104.66</v>
          </cell>
        </row>
        <row r="20350">
          <cell r="A20350" t="str">
            <v>19.005.0014-4</v>
          </cell>
          <cell r="B20350">
            <v>79.7</v>
          </cell>
        </row>
        <row r="20351">
          <cell r="A20351" t="str">
            <v>19.005.0014-C</v>
          </cell>
          <cell r="B20351">
            <v>400.62</v>
          </cell>
        </row>
        <row r="20352">
          <cell r="A20352" t="str">
            <v>19.005.0014-D</v>
          </cell>
          <cell r="B20352">
            <v>101.67</v>
          </cell>
        </row>
        <row r="20353">
          <cell r="A20353" t="str">
            <v>19.005.0014-E</v>
          </cell>
          <cell r="B20353">
            <v>76.709999999999994</v>
          </cell>
        </row>
        <row r="20354">
          <cell r="A20354" t="str">
            <v>19.005.0015-2</v>
          </cell>
          <cell r="B20354">
            <v>3.99</v>
          </cell>
        </row>
        <row r="20355">
          <cell r="A20355" t="str">
            <v>19.005.0015-4</v>
          </cell>
          <cell r="B20355">
            <v>1.8</v>
          </cell>
        </row>
        <row r="20356">
          <cell r="A20356" t="str">
            <v>19.005.0015-C</v>
          </cell>
          <cell r="B20356">
            <v>3.99</v>
          </cell>
        </row>
        <row r="20357">
          <cell r="A20357" t="str">
            <v>19.005.0015-E</v>
          </cell>
          <cell r="B20357">
            <v>1.8</v>
          </cell>
        </row>
        <row r="20358">
          <cell r="A20358" t="str">
            <v>19.005.0016-2</v>
          </cell>
          <cell r="B20358">
            <v>70.81</v>
          </cell>
        </row>
        <row r="20359">
          <cell r="A20359" t="str">
            <v>19.005.0016-3</v>
          </cell>
          <cell r="B20359">
            <v>34.81</v>
          </cell>
        </row>
        <row r="20360">
          <cell r="A20360" t="str">
            <v>19.005.0016-4</v>
          </cell>
          <cell r="B20360">
            <v>30.46</v>
          </cell>
        </row>
        <row r="20361">
          <cell r="A20361" t="str">
            <v>19.005.0016-C</v>
          </cell>
          <cell r="B20361">
            <v>67.819999999999993</v>
          </cell>
        </row>
        <row r="20362">
          <cell r="A20362" t="str">
            <v>19.005.0016-D</v>
          </cell>
          <cell r="B20362">
            <v>31.82</v>
          </cell>
        </row>
        <row r="20363">
          <cell r="A20363" t="str">
            <v>19.005.0016-E</v>
          </cell>
          <cell r="B20363">
            <v>27.47</v>
          </cell>
        </row>
        <row r="20364">
          <cell r="A20364" t="str">
            <v>19.005.0017-2</v>
          </cell>
          <cell r="B20364">
            <v>163.22999999999999</v>
          </cell>
        </row>
        <row r="20365">
          <cell r="A20365" t="str">
            <v>19.005.0017-3</v>
          </cell>
          <cell r="B20365">
            <v>83.26</v>
          </cell>
        </row>
        <row r="20366">
          <cell r="A20366" t="str">
            <v>19.005.0017-4</v>
          </cell>
          <cell r="B20366">
            <v>68.040000000000006</v>
          </cell>
        </row>
        <row r="20367">
          <cell r="A20367" t="str">
            <v>19.005.0017-C</v>
          </cell>
          <cell r="B20367">
            <v>160.24</v>
          </cell>
        </row>
        <row r="20368">
          <cell r="A20368" t="str">
            <v>19.005.0017-D</v>
          </cell>
          <cell r="B20368">
            <v>80.27</v>
          </cell>
        </row>
        <row r="20369">
          <cell r="A20369" t="str">
            <v>19.005.0017-E</v>
          </cell>
          <cell r="B20369">
            <v>65.05</v>
          </cell>
        </row>
        <row r="20370">
          <cell r="A20370" t="str">
            <v>19.005.0019-2</v>
          </cell>
          <cell r="B20370">
            <v>230.85</v>
          </cell>
        </row>
        <row r="20371">
          <cell r="A20371" t="str">
            <v>19.005.0019-3</v>
          </cell>
          <cell r="B20371">
            <v>106.42</v>
          </cell>
        </row>
        <row r="20372">
          <cell r="A20372" t="str">
            <v>19.005.0019-4</v>
          </cell>
          <cell r="B20372">
            <v>84.04</v>
          </cell>
        </row>
        <row r="20373">
          <cell r="A20373" t="str">
            <v>19.005.0019-C</v>
          </cell>
          <cell r="B20373">
            <v>227.86</v>
          </cell>
        </row>
        <row r="20374">
          <cell r="A20374" t="str">
            <v>19.005.0019-D</v>
          </cell>
          <cell r="B20374">
            <v>103.43</v>
          </cell>
        </row>
        <row r="20375">
          <cell r="A20375" t="str">
            <v>19.005.0019-E</v>
          </cell>
          <cell r="B20375">
            <v>81.05</v>
          </cell>
        </row>
        <row r="20376">
          <cell r="A20376" t="str">
            <v>19.005.0021-2</v>
          </cell>
          <cell r="B20376">
            <v>301.92</v>
          </cell>
        </row>
        <row r="20377">
          <cell r="A20377" t="str">
            <v>19.005.0021-3</v>
          </cell>
          <cell r="B20377">
            <v>130.46</v>
          </cell>
        </row>
        <row r="20378">
          <cell r="A20378" t="str">
            <v>19.005.0021-4</v>
          </cell>
          <cell r="B20378">
            <v>100.56</v>
          </cell>
        </row>
        <row r="20379">
          <cell r="A20379" t="str">
            <v>19.005.0021-C</v>
          </cell>
          <cell r="B20379">
            <v>298.93</v>
          </cell>
        </row>
        <row r="20380">
          <cell r="A20380" t="str">
            <v>19.005.0021-D</v>
          </cell>
          <cell r="B20380">
            <v>127.47</v>
          </cell>
        </row>
        <row r="20381">
          <cell r="A20381" t="str">
            <v>19.005.0021-E</v>
          </cell>
          <cell r="B20381">
            <v>97.57</v>
          </cell>
        </row>
        <row r="20382">
          <cell r="A20382" t="str">
            <v>19.005.0023-2</v>
          </cell>
          <cell r="B20382">
            <v>561.1</v>
          </cell>
        </row>
        <row r="20383">
          <cell r="A20383" t="str">
            <v>19.005.0023-3</v>
          </cell>
          <cell r="B20383">
            <v>252.14</v>
          </cell>
        </row>
        <row r="20384">
          <cell r="A20384" t="str">
            <v>19.005.0023-4</v>
          </cell>
          <cell r="B20384">
            <v>193.98</v>
          </cell>
        </row>
        <row r="20385">
          <cell r="A20385" t="str">
            <v>19.005.0023-C</v>
          </cell>
          <cell r="B20385">
            <v>558.11</v>
          </cell>
        </row>
        <row r="20386">
          <cell r="A20386" t="str">
            <v>19.005.0023-D</v>
          </cell>
          <cell r="B20386">
            <v>249.15</v>
          </cell>
        </row>
        <row r="20387">
          <cell r="A20387" t="str">
            <v>19.005.0023-E</v>
          </cell>
          <cell r="B20387">
            <v>190.99</v>
          </cell>
        </row>
        <row r="20388">
          <cell r="A20388" t="str">
            <v>19.005.0025-2</v>
          </cell>
          <cell r="B20388">
            <v>611.05999999999995</v>
          </cell>
        </row>
        <row r="20389">
          <cell r="A20389" t="str">
            <v>19.005.0025-3</v>
          </cell>
          <cell r="B20389">
            <v>273.39</v>
          </cell>
        </row>
        <row r="20390">
          <cell r="A20390" t="str">
            <v>19.005.0025-4</v>
          </cell>
          <cell r="B20390">
            <v>209.85</v>
          </cell>
        </row>
        <row r="20391">
          <cell r="A20391" t="str">
            <v>19.005.0025-C</v>
          </cell>
          <cell r="B20391">
            <v>608.07000000000005</v>
          </cell>
        </row>
        <row r="20392">
          <cell r="A20392" t="str">
            <v>19.005.0025-D</v>
          </cell>
          <cell r="B20392">
            <v>270.39999999999998</v>
          </cell>
        </row>
        <row r="20393">
          <cell r="A20393" t="str">
            <v>19.005.0025-E</v>
          </cell>
          <cell r="B20393">
            <v>206.86</v>
          </cell>
        </row>
        <row r="20394">
          <cell r="A20394" t="str">
            <v>19.005.0026-2</v>
          </cell>
          <cell r="B20394">
            <v>647.23</v>
          </cell>
        </row>
        <row r="20395">
          <cell r="A20395" t="str">
            <v>19.005.0026-3</v>
          </cell>
          <cell r="B20395">
            <v>291.89999999999998</v>
          </cell>
        </row>
        <row r="20396">
          <cell r="A20396" t="str">
            <v>19.005.0026-4</v>
          </cell>
          <cell r="B20396">
            <v>224.37</v>
          </cell>
        </row>
        <row r="20397">
          <cell r="A20397" t="str">
            <v>19.005.0026-C</v>
          </cell>
          <cell r="B20397">
            <v>644.24</v>
          </cell>
        </row>
        <row r="20398">
          <cell r="A20398" t="str">
            <v>19.005.0026-D</v>
          </cell>
          <cell r="B20398">
            <v>288.91000000000003</v>
          </cell>
        </row>
        <row r="20399">
          <cell r="A20399" t="str">
            <v>19.005.0026-E</v>
          </cell>
          <cell r="B20399">
            <v>221.38</v>
          </cell>
        </row>
        <row r="20400">
          <cell r="A20400" t="str">
            <v>19.005.0028-2</v>
          </cell>
          <cell r="B20400">
            <v>114.8</v>
          </cell>
        </row>
        <row r="20401">
          <cell r="A20401" t="str">
            <v>19.005.0028-3</v>
          </cell>
          <cell r="B20401">
            <v>50.64</v>
          </cell>
        </row>
        <row r="20402">
          <cell r="A20402" t="str">
            <v>19.005.0028-4</v>
          </cell>
          <cell r="B20402">
            <v>41.44</v>
          </cell>
        </row>
        <row r="20403">
          <cell r="A20403" t="str">
            <v>19.005.0028-C</v>
          </cell>
          <cell r="B20403">
            <v>111.81</v>
          </cell>
        </row>
        <row r="20404">
          <cell r="A20404" t="str">
            <v>19.005.0028-D</v>
          </cell>
          <cell r="B20404">
            <v>47.65</v>
          </cell>
        </row>
        <row r="20405">
          <cell r="A20405" t="str">
            <v>19.005.0028-E</v>
          </cell>
          <cell r="B20405">
            <v>38.450000000000003</v>
          </cell>
        </row>
        <row r="20406">
          <cell r="A20406" t="str">
            <v>19.005.0030-2</v>
          </cell>
          <cell r="B20406">
            <v>142.32</v>
          </cell>
        </row>
        <row r="20407">
          <cell r="A20407" t="str">
            <v>19.005.0030-3</v>
          </cell>
          <cell r="B20407">
            <v>63.83</v>
          </cell>
        </row>
        <row r="20408">
          <cell r="A20408" t="str">
            <v>19.005.0030-4</v>
          </cell>
          <cell r="B20408">
            <v>52.61</v>
          </cell>
        </row>
        <row r="20409">
          <cell r="A20409" t="str">
            <v>19.005.0030-C</v>
          </cell>
          <cell r="B20409">
            <v>139.33000000000001</v>
          </cell>
        </row>
        <row r="20410">
          <cell r="A20410" t="str">
            <v>19.005.0030-D</v>
          </cell>
          <cell r="B20410">
            <v>60.84</v>
          </cell>
        </row>
        <row r="20411">
          <cell r="A20411" t="str">
            <v>19.005.0030-E</v>
          </cell>
          <cell r="B20411">
            <v>49.62</v>
          </cell>
        </row>
        <row r="20412">
          <cell r="A20412" t="str">
            <v>19.005.0033-2</v>
          </cell>
          <cell r="B20412">
            <v>236.37</v>
          </cell>
        </row>
        <row r="20413">
          <cell r="A20413" t="str">
            <v>19.005.0033-3</v>
          </cell>
          <cell r="B20413">
            <v>87.32</v>
          </cell>
        </row>
        <row r="20414">
          <cell r="A20414" t="str">
            <v>19.005.0033-4</v>
          </cell>
          <cell r="B20414">
            <v>69.25</v>
          </cell>
        </row>
        <row r="20415">
          <cell r="A20415" t="str">
            <v>19.005.0033-C</v>
          </cell>
          <cell r="B20415">
            <v>233.38</v>
          </cell>
        </row>
        <row r="20416">
          <cell r="A20416" t="str">
            <v>19.005.0033-D</v>
          </cell>
          <cell r="B20416">
            <v>84.33</v>
          </cell>
        </row>
        <row r="20417">
          <cell r="A20417" t="str">
            <v>19.005.0033-E</v>
          </cell>
          <cell r="B20417">
            <v>66.260000000000005</v>
          </cell>
        </row>
        <row r="20418">
          <cell r="A20418" t="str">
            <v>19.005.0034-2</v>
          </cell>
          <cell r="B20418">
            <v>68.56</v>
          </cell>
        </row>
        <row r="20419">
          <cell r="A20419" t="str">
            <v>19.005.0034-3</v>
          </cell>
          <cell r="B20419">
            <v>37.21</v>
          </cell>
        </row>
        <row r="20420">
          <cell r="A20420" t="str">
            <v>19.005.0034-4</v>
          </cell>
          <cell r="B20420">
            <v>30.37</v>
          </cell>
        </row>
        <row r="20421">
          <cell r="A20421" t="str">
            <v>19.005.0034-C</v>
          </cell>
          <cell r="B20421">
            <v>65.569999999999993</v>
          </cell>
        </row>
        <row r="20422">
          <cell r="A20422" t="str">
            <v>19.005.0034-D</v>
          </cell>
          <cell r="B20422">
            <v>34.22</v>
          </cell>
        </row>
        <row r="20423">
          <cell r="A20423" t="str">
            <v>19.005.0034-E</v>
          </cell>
          <cell r="B20423">
            <v>27.38</v>
          </cell>
        </row>
        <row r="20424">
          <cell r="A20424" t="str">
            <v>19.005.0035-2</v>
          </cell>
          <cell r="B20424">
            <v>10.199999999999999</v>
          </cell>
        </row>
        <row r="20425">
          <cell r="A20425" t="str">
            <v>19.005.0035-4</v>
          </cell>
          <cell r="B20425">
            <v>6.8</v>
          </cell>
        </row>
        <row r="20426">
          <cell r="A20426" t="str">
            <v>19.005.0035-C</v>
          </cell>
          <cell r="B20426">
            <v>10.199999999999999</v>
          </cell>
        </row>
        <row r="20427">
          <cell r="A20427" t="str">
            <v>19.005.0035-E</v>
          </cell>
          <cell r="B20427">
            <v>6.8</v>
          </cell>
        </row>
        <row r="20428">
          <cell r="A20428" t="str">
            <v>19.005.0036-2</v>
          </cell>
          <cell r="B20428">
            <v>21.94</v>
          </cell>
        </row>
        <row r="20429">
          <cell r="A20429" t="str">
            <v>19.005.0036-4</v>
          </cell>
          <cell r="B20429">
            <v>14.63</v>
          </cell>
        </row>
        <row r="20430">
          <cell r="A20430" t="str">
            <v>19.005.0036-C</v>
          </cell>
          <cell r="B20430">
            <v>21.94</v>
          </cell>
        </row>
        <row r="20431">
          <cell r="A20431" t="str">
            <v>19.005.0036-E</v>
          </cell>
          <cell r="B20431">
            <v>14.63</v>
          </cell>
        </row>
        <row r="20432">
          <cell r="A20432" t="str">
            <v>19.005.0037-2</v>
          </cell>
          <cell r="B20432">
            <v>0.96</v>
          </cell>
        </row>
        <row r="20433">
          <cell r="A20433" t="str">
            <v>19.005.0037-4</v>
          </cell>
          <cell r="B20433">
            <v>0.64</v>
          </cell>
        </row>
        <row r="20434">
          <cell r="A20434" t="str">
            <v>19.005.0037-C</v>
          </cell>
          <cell r="B20434">
            <v>0.96</v>
          </cell>
        </row>
        <row r="20435">
          <cell r="A20435" t="str">
            <v>19.005.0037-E</v>
          </cell>
          <cell r="B20435">
            <v>0.64</v>
          </cell>
        </row>
        <row r="20436">
          <cell r="A20436" t="str">
            <v>19.005.0038-2</v>
          </cell>
          <cell r="B20436">
            <v>4.54</v>
          </cell>
        </row>
        <row r="20437">
          <cell r="A20437" t="str">
            <v>19.005.0038-4</v>
          </cell>
          <cell r="B20437">
            <v>3.03</v>
          </cell>
        </row>
        <row r="20438">
          <cell r="A20438" t="str">
            <v>19.005.0038-C</v>
          </cell>
          <cell r="B20438">
            <v>4.54</v>
          </cell>
        </row>
        <row r="20439">
          <cell r="A20439" t="str">
            <v>19.005.0038-E</v>
          </cell>
          <cell r="B20439">
            <v>3.03</v>
          </cell>
        </row>
        <row r="20440">
          <cell r="A20440" t="str">
            <v>19.005.0039-2</v>
          </cell>
          <cell r="B20440">
            <v>1.56</v>
          </cell>
        </row>
        <row r="20441">
          <cell r="A20441" t="str">
            <v>19.005.0039-4</v>
          </cell>
          <cell r="B20441">
            <v>1.1100000000000001</v>
          </cell>
        </row>
        <row r="20442">
          <cell r="A20442" t="str">
            <v>19.005.0039-C</v>
          </cell>
          <cell r="B20442">
            <v>1.56</v>
          </cell>
        </row>
        <row r="20443">
          <cell r="A20443" t="str">
            <v>19.005.0039-E</v>
          </cell>
          <cell r="B20443">
            <v>1.1100000000000001</v>
          </cell>
        </row>
        <row r="20444">
          <cell r="A20444" t="str">
            <v>19.005.0040-2</v>
          </cell>
          <cell r="B20444">
            <v>2.1</v>
          </cell>
        </row>
        <row r="20445">
          <cell r="A20445" t="str">
            <v>19.005.0040-4</v>
          </cell>
          <cell r="B20445">
            <v>0.86</v>
          </cell>
        </row>
        <row r="20446">
          <cell r="A20446" t="str">
            <v>19.005.0040-C</v>
          </cell>
          <cell r="B20446">
            <v>2.1</v>
          </cell>
        </row>
        <row r="20447">
          <cell r="A20447" t="str">
            <v>19.005.0040-E</v>
          </cell>
          <cell r="B20447">
            <v>0.86</v>
          </cell>
        </row>
        <row r="20448">
          <cell r="A20448" t="str">
            <v>19.005.0042-2</v>
          </cell>
          <cell r="B20448">
            <v>608.74</v>
          </cell>
        </row>
        <row r="20449">
          <cell r="A20449" t="str">
            <v>19.005.0042-3</v>
          </cell>
          <cell r="B20449">
            <v>52.76</v>
          </cell>
        </row>
        <row r="20450">
          <cell r="A20450" t="str">
            <v>19.005.0042-4</v>
          </cell>
          <cell r="B20450">
            <v>36.99</v>
          </cell>
        </row>
        <row r="20451">
          <cell r="A20451" t="str">
            <v>19.005.0042-C</v>
          </cell>
          <cell r="B20451">
            <v>605.75</v>
          </cell>
        </row>
        <row r="20452">
          <cell r="A20452" t="str">
            <v>19.005.0042-D</v>
          </cell>
          <cell r="B20452">
            <v>49.77</v>
          </cell>
        </row>
        <row r="20453">
          <cell r="A20453" t="str">
            <v>19.005.0042-E</v>
          </cell>
          <cell r="B20453">
            <v>34</v>
          </cell>
        </row>
        <row r="20454">
          <cell r="A20454" t="str">
            <v>19.005.0045-2</v>
          </cell>
          <cell r="B20454">
            <v>1.92</v>
          </cell>
        </row>
        <row r="20455">
          <cell r="A20455" t="str">
            <v>19.005.0045-4</v>
          </cell>
          <cell r="B20455">
            <v>0.68</v>
          </cell>
        </row>
        <row r="20456">
          <cell r="A20456" t="str">
            <v>19.005.0045-C</v>
          </cell>
          <cell r="B20456">
            <v>1.92</v>
          </cell>
        </row>
        <row r="20457">
          <cell r="A20457" t="str">
            <v>19.005.0045-E</v>
          </cell>
          <cell r="B20457">
            <v>0.68</v>
          </cell>
        </row>
        <row r="20458">
          <cell r="A20458" t="str">
            <v>19.005.0050-2</v>
          </cell>
          <cell r="B20458">
            <v>0.92</v>
          </cell>
        </row>
        <row r="20459">
          <cell r="A20459" t="str">
            <v>19.005.0050-4</v>
          </cell>
          <cell r="B20459">
            <v>0.23</v>
          </cell>
        </row>
        <row r="20460">
          <cell r="A20460" t="str">
            <v>19.005.0050-C</v>
          </cell>
          <cell r="B20460">
            <v>0.92</v>
          </cell>
        </row>
        <row r="20461">
          <cell r="A20461" t="str">
            <v>19.005.0050-E</v>
          </cell>
          <cell r="B20461">
            <v>0.23</v>
          </cell>
        </row>
        <row r="20462">
          <cell r="A20462" t="str">
            <v>19.006.0001-2</v>
          </cell>
          <cell r="B20462">
            <v>5.49</v>
          </cell>
        </row>
        <row r="20463">
          <cell r="A20463" t="str">
            <v>19.006.0001-4</v>
          </cell>
          <cell r="B20463">
            <v>3.92</v>
          </cell>
        </row>
        <row r="20464">
          <cell r="A20464" t="str">
            <v>19.006.0001-C</v>
          </cell>
          <cell r="B20464">
            <v>5.49</v>
          </cell>
        </row>
        <row r="20465">
          <cell r="A20465" t="str">
            <v>19.006.0001-E</v>
          </cell>
          <cell r="B20465">
            <v>3.92</v>
          </cell>
        </row>
        <row r="20466">
          <cell r="A20466" t="str">
            <v>19.006.0002-2</v>
          </cell>
          <cell r="B20466">
            <v>101.59</v>
          </cell>
        </row>
        <row r="20467">
          <cell r="A20467" t="str">
            <v>19.006.0002-3</v>
          </cell>
          <cell r="B20467">
            <v>56.63</v>
          </cell>
        </row>
        <row r="20468">
          <cell r="A20468" t="str">
            <v>19.006.0002-4</v>
          </cell>
          <cell r="B20468">
            <v>48.7</v>
          </cell>
        </row>
        <row r="20469">
          <cell r="A20469" t="str">
            <v>19.006.0002-C</v>
          </cell>
          <cell r="B20469">
            <v>98.6</v>
          </cell>
        </row>
        <row r="20470">
          <cell r="A20470" t="str">
            <v>19.006.0002-D</v>
          </cell>
          <cell r="B20470">
            <v>53.64</v>
          </cell>
        </row>
        <row r="20471">
          <cell r="A20471" t="str">
            <v>19.006.0002-E</v>
          </cell>
          <cell r="B20471">
            <v>45.71</v>
          </cell>
        </row>
        <row r="20472">
          <cell r="A20472" t="str">
            <v>19.006.0003-2</v>
          </cell>
          <cell r="B20472">
            <v>89.2</v>
          </cell>
        </row>
        <row r="20473">
          <cell r="A20473" t="str">
            <v>19.006.0003-3</v>
          </cell>
          <cell r="B20473">
            <v>46.83</v>
          </cell>
        </row>
        <row r="20474">
          <cell r="A20474" t="str">
            <v>19.006.0003-4</v>
          </cell>
          <cell r="B20474">
            <v>40.15</v>
          </cell>
        </row>
        <row r="20475">
          <cell r="A20475" t="str">
            <v>19.006.0003-C</v>
          </cell>
          <cell r="B20475">
            <v>86.21</v>
          </cell>
        </row>
        <row r="20476">
          <cell r="A20476" t="str">
            <v>19.006.0003-D</v>
          </cell>
          <cell r="B20476">
            <v>43.84</v>
          </cell>
        </row>
        <row r="20477">
          <cell r="A20477" t="str">
            <v>19.006.0003-E</v>
          </cell>
          <cell r="B20477">
            <v>37.159999999999997</v>
          </cell>
        </row>
        <row r="20478">
          <cell r="A20478" t="str">
            <v>19.006.0004-2</v>
          </cell>
          <cell r="B20478">
            <v>87.65</v>
          </cell>
        </row>
        <row r="20479">
          <cell r="A20479" t="str">
            <v>19.006.0004-3</v>
          </cell>
          <cell r="B20479">
            <v>47.48</v>
          </cell>
        </row>
        <row r="20480">
          <cell r="A20480" t="str">
            <v>19.006.0004-4</v>
          </cell>
          <cell r="B20480">
            <v>40.96</v>
          </cell>
        </row>
        <row r="20481">
          <cell r="A20481" t="str">
            <v>19.006.0004-C</v>
          </cell>
          <cell r="B20481">
            <v>84.66</v>
          </cell>
        </row>
        <row r="20482">
          <cell r="A20482" t="str">
            <v>19.006.0004-D</v>
          </cell>
          <cell r="B20482">
            <v>44.49</v>
          </cell>
        </row>
        <row r="20483">
          <cell r="A20483" t="str">
            <v>19.006.0004-E</v>
          </cell>
          <cell r="B20483">
            <v>37.97</v>
          </cell>
        </row>
        <row r="20484">
          <cell r="A20484" t="str">
            <v>19.006.0005-2</v>
          </cell>
          <cell r="B20484">
            <v>90.54</v>
          </cell>
        </row>
        <row r="20485">
          <cell r="A20485" t="str">
            <v>19.006.0005-3</v>
          </cell>
          <cell r="B20485">
            <v>46.63</v>
          </cell>
        </row>
        <row r="20486">
          <cell r="A20486" t="str">
            <v>19.006.0005-4</v>
          </cell>
          <cell r="B20486">
            <v>39.82</v>
          </cell>
        </row>
        <row r="20487">
          <cell r="A20487" t="str">
            <v>19.006.0005-C</v>
          </cell>
          <cell r="B20487">
            <v>87.55</v>
          </cell>
        </row>
        <row r="20488">
          <cell r="A20488" t="str">
            <v>19.006.0005-D</v>
          </cell>
          <cell r="B20488">
            <v>43.64</v>
          </cell>
        </row>
        <row r="20489">
          <cell r="A20489" t="str">
            <v>19.006.0005-E</v>
          </cell>
          <cell r="B20489">
            <v>36.83</v>
          </cell>
        </row>
        <row r="20490">
          <cell r="A20490" t="str">
            <v>19.006.0006-2</v>
          </cell>
          <cell r="B20490">
            <v>103.15</v>
          </cell>
        </row>
        <row r="20491">
          <cell r="A20491" t="str">
            <v>19.006.0006-3</v>
          </cell>
          <cell r="B20491">
            <v>56.78</v>
          </cell>
        </row>
        <row r="20492">
          <cell r="A20492" t="str">
            <v>19.006.0006-4</v>
          </cell>
          <cell r="B20492">
            <v>48.71</v>
          </cell>
        </row>
        <row r="20493">
          <cell r="A20493" t="str">
            <v>19.006.0006-C</v>
          </cell>
          <cell r="B20493">
            <v>100.16</v>
          </cell>
        </row>
        <row r="20494">
          <cell r="A20494" t="str">
            <v>19.006.0006-D</v>
          </cell>
          <cell r="B20494">
            <v>53.79</v>
          </cell>
        </row>
        <row r="20495">
          <cell r="A20495" t="str">
            <v>19.006.0006-E</v>
          </cell>
          <cell r="B20495">
            <v>45.72</v>
          </cell>
        </row>
        <row r="20496">
          <cell r="A20496" t="str">
            <v>19.006.0007-2</v>
          </cell>
          <cell r="B20496">
            <v>48.02</v>
          </cell>
        </row>
        <row r="20497">
          <cell r="A20497" t="str">
            <v>19.006.0007-3</v>
          </cell>
          <cell r="B20497">
            <v>33.520000000000003</v>
          </cell>
        </row>
        <row r="20498">
          <cell r="A20498" t="str">
            <v>19.006.0007-4</v>
          </cell>
          <cell r="B20498">
            <v>30.97</v>
          </cell>
        </row>
        <row r="20499">
          <cell r="A20499" t="str">
            <v>19.006.0007-C</v>
          </cell>
          <cell r="B20499">
            <v>45.03</v>
          </cell>
        </row>
        <row r="20500">
          <cell r="A20500" t="str">
            <v>19.006.0007-D</v>
          </cell>
          <cell r="B20500">
            <v>30.53</v>
          </cell>
        </row>
        <row r="20501">
          <cell r="A20501" t="str">
            <v>19.006.0007-E</v>
          </cell>
          <cell r="B20501">
            <v>27.98</v>
          </cell>
        </row>
        <row r="20502">
          <cell r="A20502" t="str">
            <v>19.006.0008-2</v>
          </cell>
          <cell r="B20502">
            <v>103.15</v>
          </cell>
        </row>
        <row r="20503">
          <cell r="A20503" t="str">
            <v>19.006.0008-3</v>
          </cell>
          <cell r="B20503">
            <v>56.78</v>
          </cell>
        </row>
        <row r="20504">
          <cell r="A20504" t="str">
            <v>19.006.0008-4</v>
          </cell>
          <cell r="B20504">
            <v>48.71</v>
          </cell>
        </row>
        <row r="20505">
          <cell r="A20505" t="str">
            <v>19.006.0008-C</v>
          </cell>
          <cell r="B20505">
            <v>100.16</v>
          </cell>
        </row>
        <row r="20506">
          <cell r="A20506" t="str">
            <v>19.006.0008-D</v>
          </cell>
          <cell r="B20506">
            <v>53.79</v>
          </cell>
        </row>
        <row r="20507">
          <cell r="A20507" t="str">
            <v>19.006.0008-E</v>
          </cell>
          <cell r="B20507">
            <v>45.72</v>
          </cell>
        </row>
        <row r="20508">
          <cell r="A20508" t="str">
            <v>19.006.0009-2</v>
          </cell>
          <cell r="B20508">
            <v>32.94</v>
          </cell>
        </row>
        <row r="20509">
          <cell r="A20509" t="str">
            <v>19.006.0009-4</v>
          </cell>
          <cell r="B20509">
            <v>10.79</v>
          </cell>
        </row>
        <row r="20510">
          <cell r="A20510" t="str">
            <v>19.006.0009-C</v>
          </cell>
          <cell r="B20510">
            <v>32.94</v>
          </cell>
        </row>
        <row r="20511">
          <cell r="A20511" t="str">
            <v>19.006.0009-E</v>
          </cell>
          <cell r="B20511">
            <v>10.79</v>
          </cell>
        </row>
        <row r="20512">
          <cell r="A20512" t="str">
            <v>19.006.0010-2</v>
          </cell>
          <cell r="B20512">
            <v>254.25</v>
          </cell>
        </row>
        <row r="20513">
          <cell r="A20513" t="str">
            <v>19.006.0010-3</v>
          </cell>
          <cell r="B20513">
            <v>162.77000000000001</v>
          </cell>
        </row>
        <row r="20514">
          <cell r="A20514" t="str">
            <v>19.006.0010-4</v>
          </cell>
          <cell r="B20514">
            <v>156.82</v>
          </cell>
        </row>
        <row r="20515">
          <cell r="A20515" t="str">
            <v>19.006.0010-C</v>
          </cell>
          <cell r="B20515">
            <v>243.54</v>
          </cell>
        </row>
        <row r="20516">
          <cell r="A20516" t="str">
            <v>19.006.0010-D</v>
          </cell>
          <cell r="B20516">
            <v>152.06</v>
          </cell>
        </row>
        <row r="20517">
          <cell r="A20517" t="str">
            <v>19.006.0010-E</v>
          </cell>
          <cell r="B20517">
            <v>146.11000000000001</v>
          </cell>
        </row>
        <row r="20518">
          <cell r="A20518" t="str">
            <v>19.006.0011-2</v>
          </cell>
          <cell r="B20518">
            <v>2177.7800000000002</v>
          </cell>
        </row>
        <row r="20519">
          <cell r="A20519" t="str">
            <v>19.006.0011-3</v>
          </cell>
          <cell r="B20519">
            <v>974.9</v>
          </cell>
        </row>
        <row r="20520">
          <cell r="A20520" t="str">
            <v>19.006.0011-4</v>
          </cell>
          <cell r="B20520">
            <v>739.31</v>
          </cell>
        </row>
        <row r="20521">
          <cell r="A20521" t="str">
            <v>19.006.0011-C</v>
          </cell>
          <cell r="B20521">
            <v>2117.06</v>
          </cell>
        </row>
        <row r="20522">
          <cell r="A20522" t="str">
            <v>19.006.0011-D</v>
          </cell>
          <cell r="B20522">
            <v>914.18</v>
          </cell>
        </row>
        <row r="20523">
          <cell r="A20523" t="str">
            <v>19.006.0011-E</v>
          </cell>
          <cell r="B20523">
            <v>678.59</v>
          </cell>
        </row>
        <row r="20524">
          <cell r="A20524" t="str">
            <v>19.006.0012-2</v>
          </cell>
          <cell r="B20524">
            <v>394.41</v>
          </cell>
        </row>
        <row r="20525">
          <cell r="A20525" t="str">
            <v>19.006.0012-3</v>
          </cell>
          <cell r="B20525">
            <v>184.37</v>
          </cell>
        </row>
        <row r="20526">
          <cell r="A20526" t="str">
            <v>19.006.0012-4</v>
          </cell>
          <cell r="B20526">
            <v>145.58000000000001</v>
          </cell>
        </row>
        <row r="20527">
          <cell r="A20527" t="str">
            <v>19.006.0012-C</v>
          </cell>
          <cell r="B20527">
            <v>376.85</v>
          </cell>
        </row>
        <row r="20528">
          <cell r="A20528" t="str">
            <v>19.006.0012-D</v>
          </cell>
          <cell r="B20528">
            <v>166.81</v>
          </cell>
        </row>
        <row r="20529">
          <cell r="A20529" t="str">
            <v>19.006.0012-E</v>
          </cell>
          <cell r="B20529">
            <v>128.02000000000001</v>
          </cell>
        </row>
        <row r="20530">
          <cell r="A20530" t="str">
            <v>19.006.0013-2</v>
          </cell>
          <cell r="B20530">
            <v>132.68</v>
          </cell>
        </row>
        <row r="20531">
          <cell r="A20531" t="str">
            <v>19.006.0013-4</v>
          </cell>
          <cell r="B20531">
            <v>33.15</v>
          </cell>
        </row>
        <row r="20532">
          <cell r="A20532" t="str">
            <v>19.006.0013-C</v>
          </cell>
          <cell r="B20532">
            <v>129.69</v>
          </cell>
        </row>
        <row r="20533">
          <cell r="A20533" t="str">
            <v>19.006.0013-E</v>
          </cell>
          <cell r="B20533">
            <v>30.16</v>
          </cell>
        </row>
        <row r="20534">
          <cell r="A20534" t="str">
            <v>19.006.0014-2</v>
          </cell>
          <cell r="B20534">
            <v>99.75</v>
          </cell>
        </row>
        <row r="20535">
          <cell r="A20535" t="str">
            <v>19.006.0014-3</v>
          </cell>
          <cell r="B20535">
            <v>62.74</v>
          </cell>
        </row>
        <row r="20536">
          <cell r="A20536" t="str">
            <v>19.006.0014-4</v>
          </cell>
          <cell r="B20536">
            <v>58.16</v>
          </cell>
        </row>
        <row r="20537">
          <cell r="A20537" t="str">
            <v>19.006.0014-C</v>
          </cell>
          <cell r="B20537">
            <v>93.77</v>
          </cell>
        </row>
        <row r="20538">
          <cell r="A20538" t="str">
            <v>19.006.0014-D</v>
          </cell>
          <cell r="B20538">
            <v>56.76</v>
          </cell>
        </row>
        <row r="20539">
          <cell r="A20539" t="str">
            <v>19.006.0014-E</v>
          </cell>
          <cell r="B20539">
            <v>52.18</v>
          </cell>
        </row>
        <row r="20540">
          <cell r="A20540" t="str">
            <v>19.006.0015-2</v>
          </cell>
          <cell r="B20540">
            <v>45.3</v>
          </cell>
        </row>
        <row r="20541">
          <cell r="A20541" t="str">
            <v>19.006.0015-3</v>
          </cell>
          <cell r="B20541">
            <v>13.13</v>
          </cell>
        </row>
        <row r="20542">
          <cell r="A20542" t="str">
            <v>19.006.0015-4</v>
          </cell>
          <cell r="B20542">
            <v>8.9</v>
          </cell>
        </row>
        <row r="20543">
          <cell r="A20543" t="str">
            <v>19.006.0015-C</v>
          </cell>
          <cell r="B20543">
            <v>45.3</v>
          </cell>
        </row>
        <row r="20544">
          <cell r="A20544" t="str">
            <v>19.006.0015-D</v>
          </cell>
          <cell r="B20544">
            <v>13.13</v>
          </cell>
        </row>
        <row r="20545">
          <cell r="A20545" t="str">
            <v>19.006.0015-E</v>
          </cell>
          <cell r="B20545">
            <v>8.9</v>
          </cell>
        </row>
        <row r="20546">
          <cell r="A20546" t="str">
            <v>19.006.0016-2</v>
          </cell>
          <cell r="B20546">
            <v>202.09</v>
          </cell>
        </row>
        <row r="20547">
          <cell r="A20547" t="str">
            <v>19.006.0016-3</v>
          </cell>
          <cell r="B20547">
            <v>80.31</v>
          </cell>
        </row>
        <row r="20548">
          <cell r="A20548" t="str">
            <v>19.006.0016-4</v>
          </cell>
          <cell r="B20548">
            <v>64.709999999999994</v>
          </cell>
        </row>
        <row r="20549">
          <cell r="A20549" t="str">
            <v>19.006.0016-C</v>
          </cell>
          <cell r="B20549">
            <v>199.42</v>
          </cell>
        </row>
        <row r="20550">
          <cell r="A20550" t="str">
            <v>19.006.0016-D</v>
          </cell>
          <cell r="B20550">
            <v>77.64</v>
          </cell>
        </row>
        <row r="20551">
          <cell r="A20551" t="str">
            <v>19.006.0016-E</v>
          </cell>
          <cell r="B20551">
            <v>62.04</v>
          </cell>
        </row>
        <row r="20552">
          <cell r="A20552" t="str">
            <v>19.006.0018-2</v>
          </cell>
          <cell r="B20552">
            <v>6.76</v>
          </cell>
        </row>
        <row r="20553">
          <cell r="A20553" t="str">
            <v>19.006.0018-4</v>
          </cell>
          <cell r="B20553">
            <v>3.11</v>
          </cell>
        </row>
        <row r="20554">
          <cell r="A20554" t="str">
            <v>19.006.0018-C</v>
          </cell>
          <cell r="B20554">
            <v>6.76</v>
          </cell>
        </row>
        <row r="20555">
          <cell r="A20555" t="str">
            <v>19.006.0018-E</v>
          </cell>
          <cell r="B20555">
            <v>3.11</v>
          </cell>
        </row>
        <row r="20556">
          <cell r="A20556" t="str">
            <v>19.006.0019-2</v>
          </cell>
          <cell r="B20556">
            <v>193.46</v>
          </cell>
        </row>
        <row r="20557">
          <cell r="A20557" t="str">
            <v>19.006.0019-3</v>
          </cell>
          <cell r="B20557">
            <v>117.56</v>
          </cell>
        </row>
        <row r="20558">
          <cell r="A20558" t="str">
            <v>19.006.0019-4</v>
          </cell>
          <cell r="B20558">
            <v>101.91</v>
          </cell>
        </row>
        <row r="20559">
          <cell r="A20559" t="str">
            <v>19.006.0019-C</v>
          </cell>
          <cell r="B20559">
            <v>188.54</v>
          </cell>
        </row>
        <row r="20560">
          <cell r="A20560" t="str">
            <v>19.006.0019-D</v>
          </cell>
          <cell r="B20560">
            <v>112.64</v>
          </cell>
        </row>
        <row r="20561">
          <cell r="A20561" t="str">
            <v>19.006.0019-E</v>
          </cell>
          <cell r="B20561">
            <v>96.99</v>
          </cell>
        </row>
        <row r="20562">
          <cell r="A20562" t="str">
            <v>19.006.0021-2</v>
          </cell>
          <cell r="B20562">
            <v>194.83</v>
          </cell>
        </row>
        <row r="20563">
          <cell r="A20563" t="str">
            <v>19.006.0021-3</v>
          </cell>
          <cell r="B20563">
            <v>118.38</v>
          </cell>
        </row>
        <row r="20564">
          <cell r="A20564" t="str">
            <v>19.006.0021-4</v>
          </cell>
          <cell r="B20564">
            <v>102.59</v>
          </cell>
        </row>
        <row r="20565">
          <cell r="A20565" t="str">
            <v>19.006.0021-C</v>
          </cell>
          <cell r="B20565">
            <v>189.91</v>
          </cell>
        </row>
        <row r="20566">
          <cell r="A20566" t="str">
            <v>19.006.0021-D</v>
          </cell>
          <cell r="B20566">
            <v>113.46</v>
          </cell>
        </row>
        <row r="20567">
          <cell r="A20567" t="str">
            <v>19.006.0021-E</v>
          </cell>
          <cell r="B20567">
            <v>97.67</v>
          </cell>
        </row>
        <row r="20568">
          <cell r="A20568" t="str">
            <v>19.006.0022-2</v>
          </cell>
          <cell r="B20568">
            <v>77.209999999999994</v>
          </cell>
        </row>
        <row r="20569">
          <cell r="A20569" t="str">
            <v>19.006.0022-3</v>
          </cell>
          <cell r="B20569">
            <v>24.04</v>
          </cell>
        </row>
        <row r="20570">
          <cell r="A20570" t="str">
            <v>19.006.0022-4</v>
          </cell>
          <cell r="B20570">
            <v>22.98</v>
          </cell>
        </row>
        <row r="20571">
          <cell r="A20571" t="str">
            <v>19.006.0022-C</v>
          </cell>
          <cell r="B20571">
            <v>74.22</v>
          </cell>
        </row>
        <row r="20572">
          <cell r="A20572" t="str">
            <v>19.006.0022-D</v>
          </cell>
          <cell r="B20572">
            <v>21.05</v>
          </cell>
        </row>
        <row r="20573">
          <cell r="A20573" t="str">
            <v>19.006.0022-E</v>
          </cell>
          <cell r="B20573">
            <v>19.989999999999998</v>
          </cell>
        </row>
        <row r="20574">
          <cell r="A20574" t="str">
            <v>19.006.0023-2</v>
          </cell>
          <cell r="B20574">
            <v>13.54</v>
          </cell>
        </row>
        <row r="20575">
          <cell r="A20575" t="str">
            <v>19.006.0023-4</v>
          </cell>
          <cell r="B20575">
            <v>4.04</v>
          </cell>
        </row>
        <row r="20576">
          <cell r="A20576" t="str">
            <v>19.006.0023-C</v>
          </cell>
          <cell r="B20576">
            <v>13.54</v>
          </cell>
        </row>
        <row r="20577">
          <cell r="A20577" t="str">
            <v>19.006.0023-E</v>
          </cell>
          <cell r="B20577">
            <v>4.04</v>
          </cell>
        </row>
        <row r="20578">
          <cell r="A20578" t="str">
            <v>19.006.0025-2</v>
          </cell>
          <cell r="B20578">
            <v>181.34</v>
          </cell>
        </row>
        <row r="20579">
          <cell r="A20579" t="str">
            <v>19.006.0025-3</v>
          </cell>
          <cell r="B20579">
            <v>114.5</v>
          </cell>
        </row>
        <row r="20580">
          <cell r="A20580" t="str">
            <v>19.006.0025-4</v>
          </cell>
          <cell r="B20580">
            <v>100.37</v>
          </cell>
        </row>
        <row r="20581">
          <cell r="A20581" t="str">
            <v>19.006.0025-C</v>
          </cell>
          <cell r="B20581">
            <v>178.35</v>
          </cell>
        </row>
        <row r="20582">
          <cell r="A20582" t="str">
            <v>19.006.0025-D</v>
          </cell>
          <cell r="B20582">
            <v>111.51</v>
          </cell>
        </row>
        <row r="20583">
          <cell r="A20583" t="str">
            <v>19.006.0025-E</v>
          </cell>
          <cell r="B20583">
            <v>97.38</v>
          </cell>
        </row>
        <row r="20584">
          <cell r="A20584" t="str">
            <v>19.006.0026-2</v>
          </cell>
          <cell r="B20584">
            <v>132.43</v>
          </cell>
        </row>
        <row r="20585">
          <cell r="A20585" t="str">
            <v>19.006.0026-3</v>
          </cell>
          <cell r="B20585">
            <v>63.04</v>
          </cell>
        </row>
        <row r="20586">
          <cell r="A20586" t="str">
            <v>19.006.0026-4</v>
          </cell>
          <cell r="B20586">
            <v>52.11</v>
          </cell>
        </row>
        <row r="20587">
          <cell r="A20587" t="str">
            <v>19.006.0026-C</v>
          </cell>
          <cell r="B20587">
            <v>129.44</v>
          </cell>
        </row>
        <row r="20588">
          <cell r="A20588" t="str">
            <v>19.006.0026-D</v>
          </cell>
          <cell r="B20588">
            <v>60.05</v>
          </cell>
        </row>
        <row r="20589">
          <cell r="A20589" t="str">
            <v>19.006.0026-E</v>
          </cell>
          <cell r="B20589">
            <v>49.12</v>
          </cell>
        </row>
        <row r="20590">
          <cell r="A20590" t="str">
            <v>19.006.0027-2</v>
          </cell>
          <cell r="B20590">
            <v>96.08</v>
          </cell>
        </row>
        <row r="20591">
          <cell r="A20591" t="str">
            <v>19.006.0027-3</v>
          </cell>
          <cell r="B20591">
            <v>43.4</v>
          </cell>
        </row>
        <row r="20592">
          <cell r="A20592" t="str">
            <v>19.006.0027-4</v>
          </cell>
          <cell r="B20592">
            <v>34.54</v>
          </cell>
        </row>
        <row r="20593">
          <cell r="A20593" t="str">
            <v>19.006.0027-C</v>
          </cell>
          <cell r="B20593">
            <v>96.08</v>
          </cell>
        </row>
        <row r="20594">
          <cell r="A20594" t="str">
            <v>19.006.0027-D</v>
          </cell>
          <cell r="B20594">
            <v>43.4</v>
          </cell>
        </row>
        <row r="20595">
          <cell r="A20595" t="str">
            <v>19.006.0027-E</v>
          </cell>
          <cell r="B20595">
            <v>34.54</v>
          </cell>
        </row>
        <row r="20596">
          <cell r="A20596" t="str">
            <v>19.006.0028-2</v>
          </cell>
          <cell r="B20596">
            <v>1387.34</v>
          </cell>
        </row>
        <row r="20597">
          <cell r="A20597" t="str">
            <v>19.006.0028-3</v>
          </cell>
          <cell r="B20597">
            <v>644.58000000000004</v>
          </cell>
        </row>
        <row r="20598">
          <cell r="A20598" t="str">
            <v>19.006.0028-4</v>
          </cell>
          <cell r="B20598">
            <v>495.64</v>
          </cell>
        </row>
        <row r="20599">
          <cell r="A20599" t="str">
            <v>19.006.0028-C</v>
          </cell>
          <cell r="B20599">
            <v>1384.35</v>
          </cell>
        </row>
        <row r="20600">
          <cell r="A20600" t="str">
            <v>19.006.0028-D</v>
          </cell>
          <cell r="B20600">
            <v>641.59</v>
          </cell>
        </row>
        <row r="20601">
          <cell r="A20601" t="str">
            <v>19.006.0028-E</v>
          </cell>
          <cell r="B20601">
            <v>492.65</v>
          </cell>
        </row>
        <row r="20602">
          <cell r="A20602" t="str">
            <v>19.006.0030-2</v>
          </cell>
          <cell r="B20602">
            <v>6.55</v>
          </cell>
        </row>
        <row r="20603">
          <cell r="A20603" t="str">
            <v>19.006.0030-4</v>
          </cell>
          <cell r="B20603">
            <v>1.34</v>
          </cell>
        </row>
        <row r="20604">
          <cell r="A20604" t="str">
            <v>19.006.0030-C</v>
          </cell>
          <cell r="B20604">
            <v>6.55</v>
          </cell>
        </row>
        <row r="20605">
          <cell r="A20605" t="str">
            <v>19.006.0030-E</v>
          </cell>
          <cell r="B20605">
            <v>1.34</v>
          </cell>
        </row>
        <row r="20606">
          <cell r="A20606" t="str">
            <v>19.006.0032-2</v>
          </cell>
          <cell r="B20606">
            <v>3.01</v>
          </cell>
        </row>
        <row r="20607">
          <cell r="A20607" t="str">
            <v>19.006.0032-4</v>
          </cell>
          <cell r="B20607">
            <v>1.06</v>
          </cell>
        </row>
        <row r="20608">
          <cell r="A20608" t="str">
            <v>19.006.0032-C</v>
          </cell>
          <cell r="B20608">
            <v>3.01</v>
          </cell>
        </row>
        <row r="20609">
          <cell r="A20609" t="str">
            <v>19.006.0032-E</v>
          </cell>
          <cell r="B20609">
            <v>1.06</v>
          </cell>
        </row>
        <row r="20610">
          <cell r="A20610" t="str">
            <v>19.006.0034-2</v>
          </cell>
          <cell r="B20610">
            <v>3.35</v>
          </cell>
        </row>
        <row r="20611">
          <cell r="A20611" t="str">
            <v>19.006.0034-4</v>
          </cell>
          <cell r="B20611">
            <v>1.28</v>
          </cell>
        </row>
        <row r="20612">
          <cell r="A20612" t="str">
            <v>19.006.0034-C</v>
          </cell>
          <cell r="B20612">
            <v>3.35</v>
          </cell>
        </row>
        <row r="20613">
          <cell r="A20613" t="str">
            <v>19.006.0034-E</v>
          </cell>
          <cell r="B20613">
            <v>1.28</v>
          </cell>
        </row>
        <row r="20614">
          <cell r="A20614" t="str">
            <v>19.006.0035-2</v>
          </cell>
          <cell r="B20614">
            <v>110.54</v>
          </cell>
        </row>
        <row r="20615">
          <cell r="A20615" t="str">
            <v>19.006.0035-4</v>
          </cell>
          <cell r="B20615">
            <v>47.48</v>
          </cell>
        </row>
        <row r="20616">
          <cell r="A20616" t="str">
            <v>19.006.0035-C</v>
          </cell>
          <cell r="B20616">
            <v>110.54</v>
          </cell>
        </row>
        <row r="20617">
          <cell r="A20617" t="str">
            <v>19.006.0035-E</v>
          </cell>
          <cell r="B20617">
            <v>47.48</v>
          </cell>
        </row>
        <row r="20618">
          <cell r="A20618" t="str">
            <v>19.006.0040-2</v>
          </cell>
          <cell r="B20618">
            <v>141.1</v>
          </cell>
        </row>
        <row r="20619">
          <cell r="A20619" t="str">
            <v>19.006.0040-4</v>
          </cell>
          <cell r="B20619">
            <v>60.61</v>
          </cell>
        </row>
        <row r="20620">
          <cell r="A20620" t="str">
            <v>19.006.0040-C</v>
          </cell>
          <cell r="B20620">
            <v>141.1</v>
          </cell>
        </row>
        <row r="20621">
          <cell r="A20621" t="str">
            <v>19.006.0040-E</v>
          </cell>
          <cell r="B20621">
            <v>60.61</v>
          </cell>
        </row>
        <row r="20622">
          <cell r="A20622" t="str">
            <v>19.006.0045-2</v>
          </cell>
          <cell r="B20622">
            <v>10.82</v>
          </cell>
        </row>
        <row r="20623">
          <cell r="A20623" t="str">
            <v>19.006.0045-3</v>
          </cell>
          <cell r="B20623">
            <v>2.2799999999999998</v>
          </cell>
        </row>
        <row r="20624">
          <cell r="A20624" t="str">
            <v>19.006.0045-4</v>
          </cell>
          <cell r="B20624">
            <v>1.23</v>
          </cell>
        </row>
        <row r="20625">
          <cell r="A20625" t="str">
            <v>19.006.0045-C</v>
          </cell>
          <cell r="B20625">
            <v>10.82</v>
          </cell>
        </row>
        <row r="20626">
          <cell r="A20626" t="str">
            <v>19.006.0045-D</v>
          </cell>
          <cell r="B20626">
            <v>2.2799999999999998</v>
          </cell>
        </row>
        <row r="20627">
          <cell r="A20627" t="str">
            <v>19.006.0045-E</v>
          </cell>
          <cell r="B20627">
            <v>1.23</v>
          </cell>
        </row>
        <row r="20628">
          <cell r="A20628" t="str">
            <v>19.006.0050-2</v>
          </cell>
          <cell r="B20628">
            <v>3.94</v>
          </cell>
        </row>
        <row r="20629">
          <cell r="A20629" t="str">
            <v>19.006.0050-4</v>
          </cell>
          <cell r="B20629">
            <v>0.79</v>
          </cell>
        </row>
        <row r="20630">
          <cell r="A20630" t="str">
            <v>19.006.0050-C</v>
          </cell>
          <cell r="B20630">
            <v>3.94</v>
          </cell>
        </row>
        <row r="20631">
          <cell r="A20631" t="str">
            <v>19.006.0050-E</v>
          </cell>
          <cell r="B20631">
            <v>0.79</v>
          </cell>
        </row>
        <row r="20632">
          <cell r="A20632" t="str">
            <v>19.007.0003-2</v>
          </cell>
          <cell r="B20632">
            <v>3.36</v>
          </cell>
        </row>
        <row r="20633">
          <cell r="A20633" t="str">
            <v>19.007.0003-4</v>
          </cell>
          <cell r="B20633">
            <v>0.47</v>
          </cell>
        </row>
        <row r="20634">
          <cell r="A20634" t="str">
            <v>19.007.0003-C</v>
          </cell>
          <cell r="B20634">
            <v>3.36</v>
          </cell>
        </row>
        <row r="20635">
          <cell r="A20635" t="str">
            <v>19.007.0003-E</v>
          </cell>
          <cell r="B20635">
            <v>0.47</v>
          </cell>
        </row>
        <row r="20636">
          <cell r="A20636" t="str">
            <v>19.007.0004-2</v>
          </cell>
          <cell r="B20636">
            <v>8.39</v>
          </cell>
        </row>
        <row r="20637">
          <cell r="A20637" t="str">
            <v>19.007.0004-4</v>
          </cell>
          <cell r="B20637">
            <v>0.69</v>
          </cell>
        </row>
        <row r="20638">
          <cell r="A20638" t="str">
            <v>19.007.0004-C</v>
          </cell>
          <cell r="B20638">
            <v>8.39</v>
          </cell>
        </row>
        <row r="20639">
          <cell r="A20639" t="str">
            <v>19.007.0004-E</v>
          </cell>
          <cell r="B20639">
            <v>0.69</v>
          </cell>
        </row>
        <row r="20640">
          <cell r="A20640" t="str">
            <v>19.007.0005-2</v>
          </cell>
          <cell r="B20640">
            <v>7.34</v>
          </cell>
        </row>
        <row r="20641">
          <cell r="A20641" t="str">
            <v>19.007.0005-4</v>
          </cell>
          <cell r="B20641">
            <v>2.3199999999999998</v>
          </cell>
        </row>
        <row r="20642">
          <cell r="A20642" t="str">
            <v>19.007.0005-C</v>
          </cell>
          <cell r="B20642">
            <v>7.34</v>
          </cell>
        </row>
        <row r="20643">
          <cell r="A20643" t="str">
            <v>19.007.0005-E</v>
          </cell>
          <cell r="B20643">
            <v>2.3199999999999998</v>
          </cell>
        </row>
        <row r="20644">
          <cell r="A20644" t="str">
            <v>19.007.0006-2</v>
          </cell>
          <cell r="B20644">
            <v>15.41</v>
          </cell>
        </row>
        <row r="20645">
          <cell r="A20645" t="str">
            <v>19.007.0006-4</v>
          </cell>
          <cell r="B20645">
            <v>3.88</v>
          </cell>
        </row>
        <row r="20646">
          <cell r="A20646" t="str">
            <v>19.007.0006-C</v>
          </cell>
          <cell r="B20646">
            <v>15.41</v>
          </cell>
        </row>
        <row r="20647">
          <cell r="A20647" t="str">
            <v>19.007.0006-E</v>
          </cell>
          <cell r="B20647">
            <v>3.88</v>
          </cell>
        </row>
        <row r="20648">
          <cell r="A20648" t="str">
            <v>19.007.0007-2</v>
          </cell>
          <cell r="B20648">
            <v>13.36</v>
          </cell>
        </row>
        <row r="20649">
          <cell r="A20649" t="str">
            <v>19.007.0007-4</v>
          </cell>
          <cell r="B20649">
            <v>5</v>
          </cell>
        </row>
        <row r="20650">
          <cell r="A20650" t="str">
            <v>19.007.0007-C</v>
          </cell>
          <cell r="B20650">
            <v>13.36</v>
          </cell>
        </row>
        <row r="20651">
          <cell r="A20651" t="str">
            <v>19.007.0007-E</v>
          </cell>
          <cell r="B20651">
            <v>5</v>
          </cell>
        </row>
        <row r="20652">
          <cell r="A20652" t="str">
            <v>19.007.0008-2</v>
          </cell>
          <cell r="B20652">
            <v>254.82</v>
          </cell>
        </row>
        <row r="20653">
          <cell r="A20653" t="str">
            <v>19.007.0008-3</v>
          </cell>
          <cell r="B20653">
            <v>209.34</v>
          </cell>
        </row>
        <row r="20654">
          <cell r="A20654" t="str">
            <v>19.007.0008-4</v>
          </cell>
          <cell r="B20654">
            <v>191.36</v>
          </cell>
        </row>
        <row r="20655">
          <cell r="A20655" t="str">
            <v>19.007.0008-C</v>
          </cell>
          <cell r="B20655">
            <v>233.02</v>
          </cell>
        </row>
        <row r="20656">
          <cell r="A20656" t="str">
            <v>19.007.0008-D</v>
          </cell>
          <cell r="B20656">
            <v>187.54</v>
          </cell>
        </row>
        <row r="20657">
          <cell r="A20657" t="str">
            <v>19.007.0008-E</v>
          </cell>
          <cell r="B20657">
            <v>169.56</v>
          </cell>
        </row>
        <row r="20658">
          <cell r="A20658" t="str">
            <v>19.007.0009-2</v>
          </cell>
          <cell r="B20658">
            <v>279.62</v>
          </cell>
        </row>
        <row r="20659">
          <cell r="A20659" t="str">
            <v>19.007.0009-3</v>
          </cell>
          <cell r="B20659">
            <v>233.39</v>
          </cell>
        </row>
        <row r="20660">
          <cell r="A20660" t="str">
            <v>19.007.0009-4</v>
          </cell>
          <cell r="B20660">
            <v>215.22</v>
          </cell>
        </row>
        <row r="20661">
          <cell r="A20661" t="str">
            <v>19.007.0009-C</v>
          </cell>
          <cell r="B20661">
            <v>254.83</v>
          </cell>
        </row>
        <row r="20662">
          <cell r="A20662" t="str">
            <v>19.007.0009-D</v>
          </cell>
          <cell r="B20662">
            <v>208.6</v>
          </cell>
        </row>
        <row r="20663">
          <cell r="A20663" t="str">
            <v>19.007.0009-E</v>
          </cell>
          <cell r="B20663">
            <v>190.43</v>
          </cell>
        </row>
        <row r="20664">
          <cell r="A20664" t="str">
            <v>19.007.0010-2</v>
          </cell>
          <cell r="B20664">
            <v>336.79</v>
          </cell>
        </row>
        <row r="20665">
          <cell r="A20665" t="str">
            <v>19.007.0010-3</v>
          </cell>
          <cell r="B20665">
            <v>283.04000000000002</v>
          </cell>
        </row>
        <row r="20666">
          <cell r="A20666" t="str">
            <v>19.007.0010-4</v>
          </cell>
          <cell r="B20666">
            <v>263.67</v>
          </cell>
        </row>
        <row r="20667">
          <cell r="A20667" t="str">
            <v>19.007.0010-C</v>
          </cell>
          <cell r="B20667">
            <v>306.20999999999998</v>
          </cell>
        </row>
        <row r="20668">
          <cell r="A20668" t="str">
            <v>19.007.0010-D</v>
          </cell>
          <cell r="B20668">
            <v>252.46</v>
          </cell>
        </row>
        <row r="20669">
          <cell r="A20669" t="str">
            <v>19.007.0010-E</v>
          </cell>
          <cell r="B20669">
            <v>233.09</v>
          </cell>
        </row>
        <row r="20670">
          <cell r="A20670" t="str">
            <v>19.007.0011-2</v>
          </cell>
          <cell r="B20670">
            <v>370.37</v>
          </cell>
        </row>
        <row r="20671">
          <cell r="A20671" t="str">
            <v>19.007.0011-3</v>
          </cell>
          <cell r="B20671">
            <v>308.43</v>
          </cell>
        </row>
        <row r="20672">
          <cell r="A20672" t="str">
            <v>19.007.0011-4</v>
          </cell>
          <cell r="B20672">
            <v>287.01</v>
          </cell>
        </row>
        <row r="20673">
          <cell r="A20673" t="str">
            <v>19.007.0011-C</v>
          </cell>
          <cell r="B20673">
            <v>338.73</v>
          </cell>
        </row>
        <row r="20674">
          <cell r="A20674" t="str">
            <v>19.007.0011-D</v>
          </cell>
          <cell r="B20674">
            <v>276.79000000000002</v>
          </cell>
        </row>
        <row r="20675">
          <cell r="A20675" t="str">
            <v>19.007.0011-E</v>
          </cell>
          <cell r="B20675">
            <v>255.37</v>
          </cell>
        </row>
        <row r="20676">
          <cell r="A20676" t="str">
            <v>19.007.0013-2</v>
          </cell>
          <cell r="B20676">
            <v>1.1000000000000001</v>
          </cell>
        </row>
        <row r="20677">
          <cell r="A20677" t="str">
            <v>19.007.0013-4</v>
          </cell>
          <cell r="B20677">
            <v>0.24</v>
          </cell>
        </row>
        <row r="20678">
          <cell r="A20678" t="str">
            <v>19.007.0013-C</v>
          </cell>
          <cell r="B20678">
            <v>1.1000000000000001</v>
          </cell>
        </row>
        <row r="20679">
          <cell r="A20679" t="str">
            <v>19.007.0013-E</v>
          </cell>
          <cell r="B20679">
            <v>0.24</v>
          </cell>
        </row>
        <row r="20680">
          <cell r="A20680" t="str">
            <v>19.007.0015-2</v>
          </cell>
          <cell r="B20680">
            <v>3.42</v>
          </cell>
        </row>
        <row r="20681">
          <cell r="A20681" t="str">
            <v>19.007.0015-4</v>
          </cell>
          <cell r="B20681">
            <v>0.39</v>
          </cell>
        </row>
        <row r="20682">
          <cell r="A20682" t="str">
            <v>19.007.0015-C</v>
          </cell>
          <cell r="B20682">
            <v>3.42</v>
          </cell>
        </row>
        <row r="20683">
          <cell r="A20683" t="str">
            <v>19.007.0015-E</v>
          </cell>
          <cell r="B20683">
            <v>0.39</v>
          </cell>
        </row>
        <row r="20684">
          <cell r="A20684" t="str">
            <v>19.007.0016-2</v>
          </cell>
          <cell r="B20684">
            <v>9.2100000000000009</v>
          </cell>
        </row>
        <row r="20685">
          <cell r="A20685" t="str">
            <v>19.007.0016-4</v>
          </cell>
          <cell r="B20685">
            <v>1.38</v>
          </cell>
        </row>
        <row r="20686">
          <cell r="A20686" t="str">
            <v>19.007.0016-C</v>
          </cell>
          <cell r="B20686">
            <v>9.2100000000000009</v>
          </cell>
        </row>
        <row r="20687">
          <cell r="A20687" t="str">
            <v>19.007.0016-E</v>
          </cell>
          <cell r="B20687">
            <v>1.38</v>
          </cell>
        </row>
        <row r="20688">
          <cell r="A20688" t="str">
            <v>19.007.0017-2</v>
          </cell>
          <cell r="B20688">
            <v>19.2</v>
          </cell>
        </row>
        <row r="20689">
          <cell r="A20689" t="str">
            <v>19.007.0017-3</v>
          </cell>
          <cell r="B20689">
            <v>7.77</v>
          </cell>
        </row>
        <row r="20690">
          <cell r="A20690" t="str">
            <v>19.007.0017-4</v>
          </cell>
          <cell r="B20690">
            <v>4.8</v>
          </cell>
        </row>
        <row r="20691">
          <cell r="A20691" t="str">
            <v>19.007.0017-C</v>
          </cell>
          <cell r="B20691">
            <v>19.2</v>
          </cell>
        </row>
        <row r="20692">
          <cell r="A20692" t="str">
            <v>19.007.0017-D</v>
          </cell>
          <cell r="B20692">
            <v>7.77</v>
          </cell>
        </row>
        <row r="20693">
          <cell r="A20693" t="str">
            <v>19.007.0017-E</v>
          </cell>
          <cell r="B20693">
            <v>4.8</v>
          </cell>
        </row>
        <row r="20694">
          <cell r="A20694" t="str">
            <v>19.007.0025-2</v>
          </cell>
          <cell r="B20694">
            <v>50</v>
          </cell>
        </row>
        <row r="20695">
          <cell r="A20695" t="str">
            <v>19.007.0025-4</v>
          </cell>
          <cell r="B20695">
            <v>32.76</v>
          </cell>
        </row>
        <row r="20696">
          <cell r="A20696" t="str">
            <v>19.007.0025-C</v>
          </cell>
          <cell r="B20696">
            <v>50</v>
          </cell>
        </row>
        <row r="20697">
          <cell r="A20697" t="str">
            <v>19.007.0025-E</v>
          </cell>
          <cell r="B20697">
            <v>32.76</v>
          </cell>
        </row>
        <row r="20698">
          <cell r="A20698" t="str">
            <v>19.008.0001-2</v>
          </cell>
          <cell r="B20698">
            <v>83.18</v>
          </cell>
        </row>
        <row r="20699">
          <cell r="A20699" t="str">
            <v>19.008.0001-3</v>
          </cell>
          <cell r="B20699">
            <v>57.96</v>
          </cell>
        </row>
        <row r="20700">
          <cell r="A20700" t="str">
            <v>19.008.0001-4</v>
          </cell>
          <cell r="B20700">
            <v>52.64</v>
          </cell>
        </row>
        <row r="20701">
          <cell r="A20701" t="str">
            <v>19.008.0001-C</v>
          </cell>
          <cell r="B20701">
            <v>80.19</v>
          </cell>
        </row>
        <row r="20702">
          <cell r="A20702" t="str">
            <v>19.008.0001-D</v>
          </cell>
          <cell r="B20702">
            <v>54.97</v>
          </cell>
        </row>
        <row r="20703">
          <cell r="A20703" t="str">
            <v>19.008.0001-E</v>
          </cell>
          <cell r="B20703">
            <v>49.65</v>
          </cell>
        </row>
        <row r="20704">
          <cell r="A20704" t="str">
            <v>19.008.0002-2</v>
          </cell>
          <cell r="B20704">
            <v>136.63999999999999</v>
          </cell>
        </row>
        <row r="20705">
          <cell r="A20705" t="str">
            <v>19.008.0002-3</v>
          </cell>
          <cell r="B20705">
            <v>92</v>
          </cell>
        </row>
        <row r="20706">
          <cell r="A20706" t="str">
            <v>19.008.0002-4</v>
          </cell>
          <cell r="B20706">
            <v>83.6</v>
          </cell>
        </row>
        <row r="20707">
          <cell r="A20707" t="str">
            <v>19.008.0002-C</v>
          </cell>
          <cell r="B20707">
            <v>130.97999999999999</v>
          </cell>
        </row>
        <row r="20708">
          <cell r="A20708" t="str">
            <v>19.008.0002-D</v>
          </cell>
          <cell r="B20708">
            <v>86.34</v>
          </cell>
        </row>
        <row r="20709">
          <cell r="A20709" t="str">
            <v>19.008.0002-E</v>
          </cell>
          <cell r="B20709">
            <v>77.94</v>
          </cell>
        </row>
        <row r="20710">
          <cell r="A20710" t="str">
            <v>19.008.0003-2</v>
          </cell>
          <cell r="B20710">
            <v>197.8</v>
          </cell>
        </row>
        <row r="20711">
          <cell r="A20711" t="str">
            <v>19.008.0003-3</v>
          </cell>
          <cell r="B20711">
            <v>134.81</v>
          </cell>
        </row>
        <row r="20712">
          <cell r="A20712" t="str">
            <v>19.008.0003-4</v>
          </cell>
          <cell r="B20712">
            <v>122.78</v>
          </cell>
        </row>
        <row r="20713">
          <cell r="A20713" t="str">
            <v>19.008.0003-C</v>
          </cell>
          <cell r="B20713">
            <v>189.47</v>
          </cell>
        </row>
        <row r="20714">
          <cell r="A20714" t="str">
            <v>19.008.0003-D</v>
          </cell>
          <cell r="B20714">
            <v>126.48</v>
          </cell>
        </row>
        <row r="20715">
          <cell r="A20715" t="str">
            <v>19.008.0003-E</v>
          </cell>
          <cell r="B20715">
            <v>114.45</v>
          </cell>
        </row>
        <row r="20716">
          <cell r="A20716" t="str">
            <v>19.008.0004-2</v>
          </cell>
          <cell r="B20716">
            <v>240.96</v>
          </cell>
        </row>
        <row r="20717">
          <cell r="A20717" t="str">
            <v>19.008.0004-3</v>
          </cell>
          <cell r="B20717">
            <v>145.91999999999999</v>
          </cell>
        </row>
        <row r="20718">
          <cell r="A20718" t="str">
            <v>19.008.0004-4</v>
          </cell>
          <cell r="B20718">
            <v>129.75</v>
          </cell>
        </row>
        <row r="20719">
          <cell r="A20719" t="str">
            <v>19.008.0004-C</v>
          </cell>
          <cell r="B20719">
            <v>232.63</v>
          </cell>
        </row>
        <row r="20720">
          <cell r="A20720" t="str">
            <v>19.008.0004-D</v>
          </cell>
          <cell r="B20720">
            <v>137.59</v>
          </cell>
        </row>
        <row r="20721">
          <cell r="A20721" t="str">
            <v>19.008.0004-E</v>
          </cell>
          <cell r="B20721">
            <v>121.42</v>
          </cell>
        </row>
        <row r="20722">
          <cell r="A20722" t="str">
            <v>19.008.0010-2</v>
          </cell>
          <cell r="B20722">
            <v>14.16</v>
          </cell>
        </row>
        <row r="20723">
          <cell r="A20723" t="str">
            <v>19.008.0010-4</v>
          </cell>
          <cell r="B20723">
            <v>9</v>
          </cell>
        </row>
        <row r="20724">
          <cell r="A20724" t="str">
            <v>19.008.0010-C</v>
          </cell>
          <cell r="B20724">
            <v>14.16</v>
          </cell>
        </row>
        <row r="20725">
          <cell r="A20725" t="str">
            <v>19.008.0010-E</v>
          </cell>
          <cell r="B20725">
            <v>9</v>
          </cell>
        </row>
        <row r="20726">
          <cell r="A20726" t="str">
            <v>19.009.0001-2</v>
          </cell>
          <cell r="B20726">
            <v>3.62</v>
          </cell>
        </row>
        <row r="20727">
          <cell r="A20727" t="str">
            <v>19.009.0001-4</v>
          </cell>
          <cell r="B20727">
            <v>0.45</v>
          </cell>
        </row>
        <row r="20728">
          <cell r="A20728" t="str">
            <v>19.009.0001-C</v>
          </cell>
          <cell r="B20728">
            <v>3.62</v>
          </cell>
        </row>
        <row r="20729">
          <cell r="A20729" t="str">
            <v>19.009.0001-E</v>
          </cell>
          <cell r="B20729">
            <v>0.45</v>
          </cell>
        </row>
        <row r="20730">
          <cell r="A20730" t="str">
            <v>19.009.0002-2</v>
          </cell>
          <cell r="B20730">
            <v>10.23</v>
          </cell>
        </row>
        <row r="20731">
          <cell r="A20731" t="str">
            <v>19.009.0002-4</v>
          </cell>
          <cell r="B20731">
            <v>0.47</v>
          </cell>
        </row>
        <row r="20732">
          <cell r="A20732" t="str">
            <v>19.009.0002-C</v>
          </cell>
          <cell r="B20732">
            <v>10.23</v>
          </cell>
        </row>
        <row r="20733">
          <cell r="A20733" t="str">
            <v>19.009.0002-E</v>
          </cell>
          <cell r="B20733">
            <v>0.47</v>
          </cell>
        </row>
        <row r="20734">
          <cell r="A20734" t="str">
            <v>19.009.0004-2</v>
          </cell>
          <cell r="B20734">
            <v>15.17</v>
          </cell>
        </row>
        <row r="20735">
          <cell r="A20735" t="str">
            <v>19.009.0004-4</v>
          </cell>
          <cell r="B20735">
            <v>0.57999999999999996</v>
          </cell>
        </row>
        <row r="20736">
          <cell r="A20736" t="str">
            <v>19.009.0004-C</v>
          </cell>
          <cell r="B20736">
            <v>15.17</v>
          </cell>
        </row>
        <row r="20737">
          <cell r="A20737" t="str">
            <v>19.009.0004-E</v>
          </cell>
          <cell r="B20737">
            <v>0.57999999999999996</v>
          </cell>
        </row>
        <row r="20738">
          <cell r="A20738" t="str">
            <v>19.009.0005-2</v>
          </cell>
          <cell r="B20738">
            <v>20.16</v>
          </cell>
        </row>
        <row r="20739">
          <cell r="A20739" t="str">
            <v>19.009.0005-4</v>
          </cell>
          <cell r="B20739">
            <v>0.74</v>
          </cell>
        </row>
        <row r="20740">
          <cell r="A20740" t="str">
            <v>19.009.0005-C</v>
          </cell>
          <cell r="B20740">
            <v>20.16</v>
          </cell>
        </row>
        <row r="20741">
          <cell r="A20741" t="str">
            <v>19.009.0005-E</v>
          </cell>
          <cell r="B20741">
            <v>0.74</v>
          </cell>
        </row>
        <row r="20742">
          <cell r="A20742" t="str">
            <v>19.009.0008-2</v>
          </cell>
          <cell r="B20742">
            <v>3.21</v>
          </cell>
        </row>
        <row r="20743">
          <cell r="A20743" t="str">
            <v>19.009.0008-4</v>
          </cell>
          <cell r="B20743">
            <v>0.35</v>
          </cell>
        </row>
        <row r="20744">
          <cell r="A20744" t="str">
            <v>19.009.0008-C</v>
          </cell>
          <cell r="B20744">
            <v>3.21</v>
          </cell>
        </row>
        <row r="20745">
          <cell r="A20745" t="str">
            <v>19.009.0008-E</v>
          </cell>
          <cell r="B20745">
            <v>0.35</v>
          </cell>
        </row>
        <row r="20746">
          <cell r="A20746" t="str">
            <v>19.009.0010-2</v>
          </cell>
          <cell r="B20746">
            <v>4.8</v>
          </cell>
        </row>
        <row r="20747">
          <cell r="A20747" t="str">
            <v>19.009.0010-4</v>
          </cell>
          <cell r="B20747">
            <v>0.87</v>
          </cell>
        </row>
        <row r="20748">
          <cell r="A20748" t="str">
            <v>19.009.0010-C</v>
          </cell>
          <cell r="B20748">
            <v>4.8</v>
          </cell>
        </row>
        <row r="20749">
          <cell r="A20749" t="str">
            <v>19.009.0010-E</v>
          </cell>
          <cell r="B20749">
            <v>0.87</v>
          </cell>
        </row>
        <row r="20750">
          <cell r="A20750" t="str">
            <v>19.009.0011-2</v>
          </cell>
          <cell r="B20750">
            <v>45.53</v>
          </cell>
        </row>
        <row r="20751">
          <cell r="A20751" t="str">
            <v>19.009.0011-4</v>
          </cell>
          <cell r="B20751">
            <v>3.63</v>
          </cell>
        </row>
        <row r="20752">
          <cell r="A20752" t="str">
            <v>19.009.0011-C</v>
          </cell>
          <cell r="B20752">
            <v>45.53</v>
          </cell>
        </row>
        <row r="20753">
          <cell r="A20753" t="str">
            <v>19.009.0011-E</v>
          </cell>
          <cell r="B20753">
            <v>3.63</v>
          </cell>
        </row>
        <row r="20754">
          <cell r="A20754" t="str">
            <v>19.010.0015-2</v>
          </cell>
          <cell r="B20754">
            <v>182.23</v>
          </cell>
        </row>
        <row r="20755">
          <cell r="A20755" t="str">
            <v>19.010.0015-3</v>
          </cell>
          <cell r="B20755">
            <v>109.22</v>
          </cell>
        </row>
        <row r="20756">
          <cell r="A20756" t="str">
            <v>19.010.0015-4</v>
          </cell>
          <cell r="B20756">
            <v>95.42</v>
          </cell>
        </row>
        <row r="20757">
          <cell r="A20757" t="str">
            <v>19.010.0015-C</v>
          </cell>
          <cell r="B20757">
            <v>177.31</v>
          </cell>
        </row>
        <row r="20758">
          <cell r="A20758" t="str">
            <v>19.010.0015-D</v>
          </cell>
          <cell r="B20758">
            <v>104.3</v>
          </cell>
        </row>
        <row r="20759">
          <cell r="A20759" t="str">
            <v>19.010.0015-E</v>
          </cell>
          <cell r="B20759">
            <v>90.5</v>
          </cell>
        </row>
        <row r="20760">
          <cell r="A20760" t="str">
            <v>19.010.0016-2</v>
          </cell>
          <cell r="B20760">
            <v>193.44</v>
          </cell>
        </row>
        <row r="20761">
          <cell r="A20761" t="str">
            <v>19.010.0016-3</v>
          </cell>
          <cell r="B20761">
            <v>110.34</v>
          </cell>
        </row>
        <row r="20762">
          <cell r="A20762" t="str">
            <v>19.010.0016-4</v>
          </cell>
          <cell r="B20762">
            <v>95.42</v>
          </cell>
        </row>
        <row r="20763">
          <cell r="A20763" t="str">
            <v>19.010.0016-C</v>
          </cell>
          <cell r="B20763">
            <v>188.52</v>
          </cell>
        </row>
        <row r="20764">
          <cell r="A20764" t="str">
            <v>19.010.0016-D</v>
          </cell>
          <cell r="B20764">
            <v>105.42</v>
          </cell>
        </row>
        <row r="20765">
          <cell r="A20765" t="str">
            <v>19.010.0016-E</v>
          </cell>
          <cell r="B20765">
            <v>90.5</v>
          </cell>
        </row>
        <row r="20766">
          <cell r="A20766" t="str">
            <v>19.010.0017-2</v>
          </cell>
          <cell r="B20766">
            <v>249.79</v>
          </cell>
        </row>
        <row r="20767">
          <cell r="A20767" t="str">
            <v>19.010.0017-3</v>
          </cell>
          <cell r="B20767">
            <v>131.38</v>
          </cell>
        </row>
        <row r="20768">
          <cell r="A20768" t="str">
            <v>19.010.0017-4</v>
          </cell>
          <cell r="B20768">
            <v>111.02</v>
          </cell>
        </row>
        <row r="20769">
          <cell r="A20769" t="str">
            <v>19.010.0017-C</v>
          </cell>
          <cell r="B20769">
            <v>244.87</v>
          </cell>
        </row>
        <row r="20770">
          <cell r="A20770" t="str">
            <v>19.010.0017-D</v>
          </cell>
          <cell r="B20770">
            <v>126.46</v>
          </cell>
        </row>
        <row r="20771">
          <cell r="A20771" t="str">
            <v>19.010.0017-E</v>
          </cell>
          <cell r="B20771">
            <v>106.1</v>
          </cell>
        </row>
        <row r="20772">
          <cell r="A20772" t="str">
            <v>19.010.0018-2</v>
          </cell>
          <cell r="B20772">
            <v>190.31</v>
          </cell>
        </row>
        <row r="20773">
          <cell r="A20773" t="str">
            <v>19.010.0018-3</v>
          </cell>
          <cell r="B20773">
            <v>86.75</v>
          </cell>
        </row>
        <row r="20774">
          <cell r="A20774" t="str">
            <v>19.010.0018-4</v>
          </cell>
          <cell r="B20774">
            <v>71.849999999999994</v>
          </cell>
        </row>
        <row r="20775">
          <cell r="A20775" t="str">
            <v>19.010.0018-C</v>
          </cell>
          <cell r="B20775">
            <v>185.39</v>
          </cell>
        </row>
        <row r="20776">
          <cell r="A20776" t="str">
            <v>19.010.0018-D</v>
          </cell>
          <cell r="B20776">
            <v>81.83</v>
          </cell>
        </row>
        <row r="20777">
          <cell r="A20777" t="str">
            <v>19.010.0018-E</v>
          </cell>
          <cell r="B20777">
            <v>66.930000000000007</v>
          </cell>
        </row>
        <row r="20778">
          <cell r="A20778" t="str">
            <v>19.010.0020-2</v>
          </cell>
          <cell r="B20778">
            <v>204.46</v>
          </cell>
        </row>
        <row r="20779">
          <cell r="A20779" t="str">
            <v>19.010.0020-C</v>
          </cell>
          <cell r="B20779">
            <v>195.88</v>
          </cell>
        </row>
        <row r="20780">
          <cell r="A20780" t="str">
            <v>19.010.0025-2</v>
          </cell>
          <cell r="B20780">
            <v>169.96</v>
          </cell>
        </row>
        <row r="20781">
          <cell r="A20781" t="str">
            <v>19.010.0025-C</v>
          </cell>
          <cell r="B20781">
            <v>161.38</v>
          </cell>
        </row>
        <row r="20782">
          <cell r="A20782" t="str">
            <v>19.010.0040-2</v>
          </cell>
          <cell r="B20782">
            <v>213.88</v>
          </cell>
        </row>
        <row r="20783">
          <cell r="A20783" t="str">
            <v>19.010.0040-C</v>
          </cell>
          <cell r="B20783">
            <v>205.3</v>
          </cell>
        </row>
        <row r="20784">
          <cell r="A20784" t="str">
            <v>19.011.0002-2</v>
          </cell>
          <cell r="B20784">
            <v>62.47</v>
          </cell>
        </row>
        <row r="20785">
          <cell r="A20785" t="str">
            <v>19.011.0002-3</v>
          </cell>
          <cell r="B20785">
            <v>13.58</v>
          </cell>
        </row>
        <row r="20786">
          <cell r="A20786" t="str">
            <v>19.011.0002-4</v>
          </cell>
          <cell r="B20786">
            <v>7.52</v>
          </cell>
        </row>
        <row r="20787">
          <cell r="A20787" t="str">
            <v>19.011.0002-C</v>
          </cell>
          <cell r="B20787">
            <v>62.47</v>
          </cell>
        </row>
        <row r="20788">
          <cell r="A20788" t="str">
            <v>19.011.0002-D</v>
          </cell>
          <cell r="B20788">
            <v>13.58</v>
          </cell>
        </row>
        <row r="20789">
          <cell r="A20789" t="str">
            <v>19.011.0002-E</v>
          </cell>
          <cell r="B20789">
            <v>7.52</v>
          </cell>
        </row>
        <row r="20790">
          <cell r="A20790" t="str">
            <v>19.011.0003-2</v>
          </cell>
          <cell r="B20790">
            <v>89.75</v>
          </cell>
        </row>
        <row r="20791">
          <cell r="A20791" t="str">
            <v>19.011.0003-3</v>
          </cell>
          <cell r="B20791">
            <v>18.670000000000002</v>
          </cell>
        </row>
        <row r="20792">
          <cell r="A20792" t="str">
            <v>19.011.0003-4</v>
          </cell>
          <cell r="B20792">
            <v>9.94</v>
          </cell>
        </row>
        <row r="20793">
          <cell r="A20793" t="str">
            <v>19.011.0003-C</v>
          </cell>
          <cell r="B20793">
            <v>89.75</v>
          </cell>
        </row>
        <row r="20794">
          <cell r="A20794" t="str">
            <v>19.011.0003-D</v>
          </cell>
          <cell r="B20794">
            <v>18.670000000000002</v>
          </cell>
        </row>
        <row r="20795">
          <cell r="A20795" t="str">
            <v>19.011.0003-E</v>
          </cell>
          <cell r="B20795">
            <v>9.94</v>
          </cell>
        </row>
        <row r="20796">
          <cell r="A20796" t="str">
            <v>19.011.0004-2</v>
          </cell>
          <cell r="B20796">
            <v>97.58</v>
          </cell>
        </row>
        <row r="20797">
          <cell r="A20797" t="str">
            <v>19.011.0004-3</v>
          </cell>
          <cell r="B20797">
            <v>20.72</v>
          </cell>
        </row>
        <row r="20798">
          <cell r="A20798" t="str">
            <v>19.011.0004-4</v>
          </cell>
          <cell r="B20798">
            <v>11.24</v>
          </cell>
        </row>
        <row r="20799">
          <cell r="A20799" t="str">
            <v>19.011.0004-C</v>
          </cell>
          <cell r="B20799">
            <v>97.58</v>
          </cell>
        </row>
        <row r="20800">
          <cell r="A20800" t="str">
            <v>19.011.0004-D</v>
          </cell>
          <cell r="B20800">
            <v>20.72</v>
          </cell>
        </row>
        <row r="20801">
          <cell r="A20801" t="str">
            <v>19.011.0004-E</v>
          </cell>
          <cell r="B20801">
            <v>11.24</v>
          </cell>
        </row>
        <row r="20802">
          <cell r="A20802" t="str">
            <v>19.011.0005-2</v>
          </cell>
          <cell r="B20802">
            <v>145.13</v>
          </cell>
        </row>
        <row r="20803">
          <cell r="A20803" t="str">
            <v>19.011.0005-3</v>
          </cell>
          <cell r="B20803">
            <v>31.31</v>
          </cell>
        </row>
        <row r="20804">
          <cell r="A20804" t="str">
            <v>19.011.0005-4</v>
          </cell>
          <cell r="B20804">
            <v>17.38</v>
          </cell>
        </row>
        <row r="20805">
          <cell r="A20805" t="str">
            <v>19.011.0005-C</v>
          </cell>
          <cell r="B20805">
            <v>145.13</v>
          </cell>
        </row>
        <row r="20806">
          <cell r="A20806" t="str">
            <v>19.011.0005-D</v>
          </cell>
          <cell r="B20806">
            <v>31.31</v>
          </cell>
        </row>
        <row r="20807">
          <cell r="A20807" t="str">
            <v>19.011.0005-E</v>
          </cell>
          <cell r="B20807">
            <v>17.38</v>
          </cell>
        </row>
        <row r="20808">
          <cell r="A20808" t="str">
            <v>19.011.0006-2</v>
          </cell>
          <cell r="B20808">
            <v>7.35</v>
          </cell>
        </row>
        <row r="20809">
          <cell r="A20809" t="str">
            <v>19.011.0006-3</v>
          </cell>
          <cell r="B20809">
            <v>0.87</v>
          </cell>
        </row>
        <row r="20810">
          <cell r="A20810" t="str">
            <v>19.011.0006-4</v>
          </cell>
          <cell r="B20810">
            <v>0.15</v>
          </cell>
        </row>
        <row r="20811">
          <cell r="A20811" t="str">
            <v>19.011.0006-C</v>
          </cell>
          <cell r="B20811">
            <v>7.35</v>
          </cell>
        </row>
        <row r="20812">
          <cell r="A20812" t="str">
            <v>19.011.0006-D</v>
          </cell>
          <cell r="B20812">
            <v>0.87</v>
          </cell>
        </row>
        <row r="20813">
          <cell r="A20813" t="str">
            <v>19.011.0006-E</v>
          </cell>
          <cell r="B20813">
            <v>0.15</v>
          </cell>
        </row>
        <row r="20814">
          <cell r="A20814" t="str">
            <v>19.011.0007-2</v>
          </cell>
          <cell r="B20814">
            <v>61.07</v>
          </cell>
        </row>
        <row r="20815">
          <cell r="A20815" t="str">
            <v>19.011.0007-3</v>
          </cell>
          <cell r="B20815">
            <v>9.35</v>
          </cell>
        </row>
        <row r="20816">
          <cell r="A20816" t="str">
            <v>19.011.0007-4</v>
          </cell>
          <cell r="B20816">
            <v>3.4</v>
          </cell>
        </row>
        <row r="20817">
          <cell r="A20817" t="str">
            <v>19.011.0007-C</v>
          </cell>
          <cell r="B20817">
            <v>61.07</v>
          </cell>
        </row>
        <row r="20818">
          <cell r="A20818" t="str">
            <v>19.011.0007-D</v>
          </cell>
          <cell r="B20818">
            <v>9.35</v>
          </cell>
        </row>
        <row r="20819">
          <cell r="A20819" t="str">
            <v>19.011.0007-E</v>
          </cell>
          <cell r="B20819">
            <v>3.4</v>
          </cell>
        </row>
        <row r="20820">
          <cell r="A20820" t="str">
            <v>19.011.0009-2</v>
          </cell>
          <cell r="B20820">
            <v>127.73</v>
          </cell>
        </row>
        <row r="20821">
          <cell r="A20821" t="str">
            <v>19.011.0009-3</v>
          </cell>
          <cell r="B20821">
            <v>17.45</v>
          </cell>
        </row>
        <row r="20822">
          <cell r="A20822" t="str">
            <v>19.011.0009-4</v>
          </cell>
          <cell r="B20822">
            <v>4.91</v>
          </cell>
        </row>
        <row r="20823">
          <cell r="A20823" t="str">
            <v>19.011.0009-C</v>
          </cell>
          <cell r="B20823">
            <v>127.73</v>
          </cell>
        </row>
        <row r="20824">
          <cell r="A20824" t="str">
            <v>19.011.0009-D</v>
          </cell>
          <cell r="B20824">
            <v>17.45</v>
          </cell>
        </row>
        <row r="20825">
          <cell r="A20825" t="str">
            <v>19.011.0009-E</v>
          </cell>
          <cell r="B20825">
            <v>4.91</v>
          </cell>
        </row>
        <row r="20826">
          <cell r="A20826" t="str">
            <v>19.011.0010-2</v>
          </cell>
          <cell r="B20826">
            <v>10.38</v>
          </cell>
        </row>
        <row r="20827">
          <cell r="A20827" t="str">
            <v>19.011.0010-3</v>
          </cell>
          <cell r="B20827">
            <v>1.24</v>
          </cell>
        </row>
        <row r="20828">
          <cell r="A20828" t="str">
            <v>19.011.0010-4</v>
          </cell>
          <cell r="B20828">
            <v>0.22</v>
          </cell>
        </row>
        <row r="20829">
          <cell r="A20829" t="str">
            <v>19.011.0010-C</v>
          </cell>
          <cell r="B20829">
            <v>10.38</v>
          </cell>
        </row>
        <row r="20830">
          <cell r="A20830" t="str">
            <v>19.011.0010-D</v>
          </cell>
          <cell r="B20830">
            <v>1.24</v>
          </cell>
        </row>
        <row r="20831">
          <cell r="A20831" t="str">
            <v>19.011.0010-E</v>
          </cell>
          <cell r="B20831">
            <v>0.22</v>
          </cell>
        </row>
        <row r="20832">
          <cell r="A20832" t="str">
            <v>19.011.0011-2</v>
          </cell>
          <cell r="B20832">
            <v>50.24</v>
          </cell>
        </row>
        <row r="20833">
          <cell r="A20833" t="str">
            <v>19.011.0011-3</v>
          </cell>
          <cell r="B20833">
            <v>14.03</v>
          </cell>
        </row>
        <row r="20834">
          <cell r="A20834" t="str">
            <v>19.011.0011-4</v>
          </cell>
          <cell r="B20834">
            <v>9.48</v>
          </cell>
        </row>
        <row r="20835">
          <cell r="A20835" t="str">
            <v>19.011.0011-C</v>
          </cell>
          <cell r="B20835">
            <v>50.24</v>
          </cell>
        </row>
        <row r="20836">
          <cell r="A20836" t="str">
            <v>19.011.0011-D</v>
          </cell>
          <cell r="B20836">
            <v>14.03</v>
          </cell>
        </row>
        <row r="20837">
          <cell r="A20837" t="str">
            <v>19.011.0011-E</v>
          </cell>
          <cell r="B20837">
            <v>9.48</v>
          </cell>
        </row>
        <row r="20838">
          <cell r="A20838" t="str">
            <v>19.011.0013-2</v>
          </cell>
          <cell r="B20838">
            <v>833.86</v>
          </cell>
        </row>
        <row r="20839">
          <cell r="A20839" t="str">
            <v>19.011.0013-3</v>
          </cell>
          <cell r="B20839">
            <v>450.1</v>
          </cell>
        </row>
        <row r="20840">
          <cell r="A20840" t="str">
            <v>19.011.0013-4</v>
          </cell>
          <cell r="B20840">
            <v>369.2</v>
          </cell>
        </row>
        <row r="20841">
          <cell r="A20841" t="str">
            <v>19.011.0013-C</v>
          </cell>
          <cell r="B20841">
            <v>830.87</v>
          </cell>
        </row>
        <row r="20842">
          <cell r="A20842" t="str">
            <v>19.011.0013-D</v>
          </cell>
          <cell r="B20842">
            <v>447.11</v>
          </cell>
        </row>
        <row r="20843">
          <cell r="A20843" t="str">
            <v>19.011.0013-E</v>
          </cell>
          <cell r="B20843">
            <v>366.21</v>
          </cell>
        </row>
        <row r="20844">
          <cell r="A20844" t="str">
            <v>19.011.0014-2</v>
          </cell>
          <cell r="B20844">
            <v>15.15</v>
          </cell>
        </row>
        <row r="20845">
          <cell r="A20845" t="str">
            <v>19.011.0014-4</v>
          </cell>
          <cell r="B20845">
            <v>12.62</v>
          </cell>
        </row>
        <row r="20846">
          <cell r="A20846" t="str">
            <v>19.011.0014-C</v>
          </cell>
          <cell r="B20846">
            <v>15.15</v>
          </cell>
        </row>
        <row r="20847">
          <cell r="A20847" t="str">
            <v>19.011.0014-E</v>
          </cell>
          <cell r="B20847">
            <v>12.62</v>
          </cell>
        </row>
        <row r="20848">
          <cell r="A20848" t="str">
            <v>19.011.0015-2</v>
          </cell>
          <cell r="B20848">
            <v>29.1</v>
          </cell>
        </row>
        <row r="20849">
          <cell r="A20849" t="str">
            <v>19.011.0015-4</v>
          </cell>
          <cell r="B20849">
            <v>24.25</v>
          </cell>
        </row>
        <row r="20850">
          <cell r="A20850" t="str">
            <v>19.011.0015-C</v>
          </cell>
          <cell r="B20850">
            <v>29.1</v>
          </cell>
        </row>
        <row r="20851">
          <cell r="A20851" t="str">
            <v>19.011.0015-E</v>
          </cell>
          <cell r="B20851">
            <v>24.25</v>
          </cell>
        </row>
        <row r="20852">
          <cell r="A20852" t="str">
            <v>19.011.0016-2</v>
          </cell>
          <cell r="B20852">
            <v>0.23</v>
          </cell>
        </row>
        <row r="20853">
          <cell r="A20853" t="str">
            <v>19.011.0016-4</v>
          </cell>
          <cell r="B20853">
            <v>0.23</v>
          </cell>
        </row>
        <row r="20854">
          <cell r="A20854" t="str">
            <v>19.011.0016-C</v>
          </cell>
          <cell r="B20854">
            <v>0.23</v>
          </cell>
        </row>
        <row r="20855">
          <cell r="A20855" t="str">
            <v>19.011.0016-E</v>
          </cell>
          <cell r="B20855">
            <v>0.23</v>
          </cell>
        </row>
        <row r="20856">
          <cell r="A20856" t="str">
            <v>19.011.0017-2</v>
          </cell>
          <cell r="B20856">
            <v>1.1100000000000001</v>
          </cell>
        </row>
        <row r="20857">
          <cell r="A20857" t="str">
            <v>19.011.0017-4</v>
          </cell>
          <cell r="B20857">
            <v>1.1100000000000001</v>
          </cell>
        </row>
        <row r="20858">
          <cell r="A20858" t="str">
            <v>19.011.0017-C</v>
          </cell>
          <cell r="B20858">
            <v>1.1100000000000001</v>
          </cell>
        </row>
        <row r="20859">
          <cell r="A20859" t="str">
            <v>19.011.0017-E</v>
          </cell>
          <cell r="B20859">
            <v>1.1100000000000001</v>
          </cell>
        </row>
        <row r="20860">
          <cell r="A20860" t="str">
            <v>19.011.0018-2</v>
          </cell>
          <cell r="B20860">
            <v>3.06</v>
          </cell>
        </row>
        <row r="20861">
          <cell r="A20861" t="str">
            <v>19.011.0018-3</v>
          </cell>
          <cell r="B20861">
            <v>0.48</v>
          </cell>
        </row>
        <row r="20862">
          <cell r="A20862" t="str">
            <v>19.011.0018-4</v>
          </cell>
          <cell r="B20862">
            <v>0.17</v>
          </cell>
        </row>
        <row r="20863">
          <cell r="A20863" t="str">
            <v>19.011.0018-C</v>
          </cell>
          <cell r="B20863">
            <v>3.06</v>
          </cell>
        </row>
        <row r="20864">
          <cell r="A20864" t="str">
            <v>19.011.0018-D</v>
          </cell>
          <cell r="B20864">
            <v>0.48</v>
          </cell>
        </row>
        <row r="20865">
          <cell r="A20865" t="str">
            <v>19.011.0018-E</v>
          </cell>
          <cell r="B20865">
            <v>0.17</v>
          </cell>
        </row>
        <row r="20866">
          <cell r="A20866" t="str">
            <v>19.011.0019-2</v>
          </cell>
          <cell r="B20866">
            <v>2.4900000000000002</v>
          </cell>
        </row>
        <row r="20867">
          <cell r="A20867" t="str">
            <v>19.011.0019-4</v>
          </cell>
          <cell r="B20867">
            <v>1.69</v>
          </cell>
        </row>
        <row r="20868">
          <cell r="A20868" t="str">
            <v>19.011.0019-C</v>
          </cell>
          <cell r="B20868">
            <v>2.4900000000000002</v>
          </cell>
        </row>
        <row r="20869">
          <cell r="A20869" t="str">
            <v>19.011.0019-E</v>
          </cell>
          <cell r="B20869">
            <v>1.69</v>
          </cell>
        </row>
        <row r="20870">
          <cell r="A20870" t="str">
            <v>19.011.0025-2</v>
          </cell>
          <cell r="B20870">
            <v>4.01</v>
          </cell>
        </row>
        <row r="20871">
          <cell r="A20871" t="str">
            <v>19.011.0025-4</v>
          </cell>
          <cell r="B20871">
            <v>0.08</v>
          </cell>
        </row>
        <row r="20872">
          <cell r="A20872" t="str">
            <v>19.011.0025-C</v>
          </cell>
          <cell r="B20872">
            <v>4.01</v>
          </cell>
        </row>
        <row r="20873">
          <cell r="A20873" t="str">
            <v>19.011.0025-E</v>
          </cell>
          <cell r="B20873">
            <v>0.08</v>
          </cell>
        </row>
        <row r="20874">
          <cell r="A20874" t="str">
            <v>19.011.0030-2</v>
          </cell>
          <cell r="B20874">
            <v>4.33</v>
          </cell>
        </row>
        <row r="20875">
          <cell r="A20875" t="str">
            <v>19.011.0030-4</v>
          </cell>
          <cell r="B20875">
            <v>0.28000000000000003</v>
          </cell>
        </row>
        <row r="20876">
          <cell r="A20876" t="str">
            <v>19.011.0030-C</v>
          </cell>
          <cell r="B20876">
            <v>4.33</v>
          </cell>
        </row>
        <row r="20877">
          <cell r="A20877" t="str">
            <v>19.011.0030-E</v>
          </cell>
          <cell r="B20877">
            <v>0.28000000000000003</v>
          </cell>
        </row>
        <row r="20878">
          <cell r="A20878" t="str">
            <v>19.011.0040-2</v>
          </cell>
          <cell r="B20878">
            <v>319.83999999999997</v>
          </cell>
        </row>
        <row r="20879">
          <cell r="A20879" t="str">
            <v>19.011.0040-3</v>
          </cell>
          <cell r="B20879">
            <v>188.42</v>
          </cell>
        </row>
        <row r="20880">
          <cell r="A20880" t="str">
            <v>19.011.0040-4</v>
          </cell>
          <cell r="B20880">
            <v>171.67</v>
          </cell>
        </row>
        <row r="20881">
          <cell r="A20881" t="str">
            <v>19.011.0040-C</v>
          </cell>
          <cell r="B20881">
            <v>308.48</v>
          </cell>
        </row>
        <row r="20882">
          <cell r="A20882" t="str">
            <v>19.011.0040-D</v>
          </cell>
          <cell r="B20882">
            <v>177.06</v>
          </cell>
        </row>
        <row r="20883">
          <cell r="A20883" t="str">
            <v>19.011.0040-E</v>
          </cell>
          <cell r="B20883">
            <v>160.31</v>
          </cell>
        </row>
        <row r="20884">
          <cell r="A20884" t="str">
            <v>19.011.0045-2</v>
          </cell>
          <cell r="B20884">
            <v>15.85</v>
          </cell>
        </row>
        <row r="20885">
          <cell r="A20885" t="str">
            <v>19.011.0045-4</v>
          </cell>
          <cell r="B20885">
            <v>0.11</v>
          </cell>
        </row>
        <row r="20886">
          <cell r="A20886" t="str">
            <v>19.011.0045-C</v>
          </cell>
          <cell r="B20886">
            <v>15.85</v>
          </cell>
        </row>
        <row r="20887">
          <cell r="A20887" t="str">
            <v>19.011.0045-E</v>
          </cell>
          <cell r="B20887">
            <v>0.11</v>
          </cell>
        </row>
        <row r="20888">
          <cell r="A20888" t="str">
            <v>19.011.0050-2</v>
          </cell>
          <cell r="B20888">
            <v>80.900000000000006</v>
          </cell>
        </row>
        <row r="20889">
          <cell r="A20889" t="str">
            <v>19.011.0050-4</v>
          </cell>
          <cell r="B20889">
            <v>38.979999999999997</v>
          </cell>
        </row>
        <row r="20890">
          <cell r="A20890" t="str">
            <v>19.011.0050-C</v>
          </cell>
          <cell r="B20890">
            <v>78.23</v>
          </cell>
        </row>
        <row r="20891">
          <cell r="A20891" t="str">
            <v>19.011.0050-E</v>
          </cell>
          <cell r="B20891">
            <v>36.31</v>
          </cell>
        </row>
        <row r="20892">
          <cell r="A20892" t="str">
            <v>20.004.0001-0</v>
          </cell>
          <cell r="B20892">
            <v>0.55000000000000004</v>
          </cell>
        </row>
        <row r="20893">
          <cell r="A20893" t="str">
            <v>20.004.0001-A</v>
          </cell>
          <cell r="B20893">
            <v>0.55000000000000004</v>
          </cell>
        </row>
        <row r="20894">
          <cell r="A20894" t="str">
            <v>20.004.0002-0</v>
          </cell>
          <cell r="B20894">
            <v>0.45</v>
          </cell>
        </row>
        <row r="20895">
          <cell r="A20895" t="str">
            <v>20.004.0002-A</v>
          </cell>
          <cell r="B20895">
            <v>0.45</v>
          </cell>
        </row>
        <row r="20896">
          <cell r="A20896" t="str">
            <v>20.004.0005-0</v>
          </cell>
          <cell r="B20896">
            <v>0.9</v>
          </cell>
        </row>
        <row r="20897">
          <cell r="A20897" t="str">
            <v>20.004.0005-A</v>
          </cell>
          <cell r="B20897">
            <v>0.86</v>
          </cell>
        </row>
        <row r="20898">
          <cell r="A20898" t="str">
            <v>20.004.0006-0</v>
          </cell>
          <cell r="B20898">
            <v>4.42</v>
          </cell>
        </row>
        <row r="20899">
          <cell r="A20899" t="str">
            <v>20.004.0006-A</v>
          </cell>
          <cell r="B20899">
            <v>4.24</v>
          </cell>
        </row>
        <row r="20900">
          <cell r="A20900" t="str">
            <v>20.004.0007-0</v>
          </cell>
          <cell r="B20900">
            <v>8.31</v>
          </cell>
        </row>
        <row r="20901">
          <cell r="A20901" t="str">
            <v>20.004.0007-A</v>
          </cell>
          <cell r="B20901">
            <v>8.07</v>
          </cell>
        </row>
        <row r="20902">
          <cell r="A20902" t="str">
            <v>20.004.0010-0</v>
          </cell>
          <cell r="B20902">
            <v>4.5199999999999996</v>
          </cell>
        </row>
        <row r="20903">
          <cell r="A20903" t="str">
            <v>20.004.0010-A</v>
          </cell>
          <cell r="B20903">
            <v>4.3899999999999997</v>
          </cell>
        </row>
        <row r="20904">
          <cell r="A20904" t="str">
            <v>20.004.0011-0</v>
          </cell>
          <cell r="B20904">
            <v>24.68</v>
          </cell>
        </row>
        <row r="20905">
          <cell r="A20905" t="str">
            <v>20.004.0011-A</v>
          </cell>
          <cell r="B20905">
            <v>21.85</v>
          </cell>
        </row>
        <row r="20906">
          <cell r="A20906" t="str">
            <v>20.004.0012-0</v>
          </cell>
          <cell r="B20906">
            <v>10.4</v>
          </cell>
        </row>
        <row r="20907">
          <cell r="A20907" t="str">
            <v>20.004.0012-A</v>
          </cell>
          <cell r="B20907">
            <v>9.67</v>
          </cell>
        </row>
        <row r="20908">
          <cell r="A20908" t="str">
            <v>20.004.0013-0</v>
          </cell>
          <cell r="B20908">
            <v>1.94</v>
          </cell>
        </row>
        <row r="20909">
          <cell r="A20909" t="str">
            <v>20.004.0013-A</v>
          </cell>
          <cell r="B20909">
            <v>1.89</v>
          </cell>
        </row>
        <row r="20910">
          <cell r="A20910" t="str">
            <v>20.004.0015-0</v>
          </cell>
          <cell r="B20910">
            <v>45.83</v>
          </cell>
        </row>
        <row r="20911">
          <cell r="A20911" t="str">
            <v>20.004.0015-A</v>
          </cell>
          <cell r="B20911">
            <v>40.85</v>
          </cell>
        </row>
        <row r="20912">
          <cell r="A20912" t="str">
            <v>20.004.0016-0</v>
          </cell>
          <cell r="B20912">
            <v>4.78</v>
          </cell>
        </row>
        <row r="20913">
          <cell r="A20913" t="str">
            <v>20.004.0016-A</v>
          </cell>
          <cell r="B20913">
            <v>4.3499999999999996</v>
          </cell>
        </row>
        <row r="20914">
          <cell r="A20914" t="str">
            <v>20.004.0017-0</v>
          </cell>
          <cell r="B20914">
            <v>240.48</v>
          </cell>
        </row>
        <row r="20915">
          <cell r="A20915" t="str">
            <v>20.004.0017-A</v>
          </cell>
          <cell r="B20915">
            <v>223.49</v>
          </cell>
        </row>
        <row r="20916">
          <cell r="A20916" t="str">
            <v>20.004.0018-0</v>
          </cell>
          <cell r="B20916">
            <v>313.38</v>
          </cell>
        </row>
        <row r="20917">
          <cell r="A20917" t="str">
            <v>20.004.0018-A</v>
          </cell>
          <cell r="B20917">
            <v>274.23</v>
          </cell>
        </row>
        <row r="20918">
          <cell r="A20918" t="str">
            <v>20.004.0019-0</v>
          </cell>
          <cell r="B20918">
            <v>7.54</v>
          </cell>
        </row>
        <row r="20919">
          <cell r="A20919" t="str">
            <v>20.004.0019-A</v>
          </cell>
          <cell r="B20919">
            <v>7.21</v>
          </cell>
        </row>
        <row r="20920">
          <cell r="A20920" t="str">
            <v>20.004.0020-0</v>
          </cell>
          <cell r="B20920">
            <v>1.95</v>
          </cell>
        </row>
        <row r="20921">
          <cell r="A20921" t="str">
            <v>20.004.0020-A</v>
          </cell>
          <cell r="B20921">
            <v>1.9</v>
          </cell>
        </row>
        <row r="20922">
          <cell r="A20922" t="str">
            <v>20.004.0021-0</v>
          </cell>
          <cell r="B20922">
            <v>569.69000000000005</v>
          </cell>
        </row>
        <row r="20923">
          <cell r="A20923" t="str">
            <v>20.004.0021-A</v>
          </cell>
          <cell r="B20923">
            <v>567.97</v>
          </cell>
        </row>
        <row r="20924">
          <cell r="A20924" t="str">
            <v>20.004.0022-0</v>
          </cell>
          <cell r="B20924">
            <v>593.98</v>
          </cell>
        </row>
        <row r="20925">
          <cell r="A20925" t="str">
            <v>20.004.0022-A</v>
          </cell>
          <cell r="B20925">
            <v>592.26</v>
          </cell>
        </row>
        <row r="20926">
          <cell r="A20926" t="str">
            <v>20.004.0023-0</v>
          </cell>
          <cell r="B20926">
            <v>355.27</v>
          </cell>
        </row>
        <row r="20927">
          <cell r="A20927" t="str">
            <v>20.004.0023-A</v>
          </cell>
          <cell r="B20927">
            <v>354.21</v>
          </cell>
        </row>
        <row r="20928">
          <cell r="A20928" t="str">
            <v>20.004.0025-0</v>
          </cell>
          <cell r="B20928">
            <v>46.7</v>
          </cell>
        </row>
        <row r="20929">
          <cell r="A20929" t="str">
            <v>20.004.0025-A</v>
          </cell>
          <cell r="B20929">
            <v>45.97</v>
          </cell>
        </row>
        <row r="20930">
          <cell r="A20930" t="str">
            <v>20.004.0027-0</v>
          </cell>
          <cell r="B20930">
            <v>102.44</v>
          </cell>
        </row>
        <row r="20931">
          <cell r="A20931" t="str">
            <v>20.004.0027-A</v>
          </cell>
          <cell r="B20931">
            <v>96.06</v>
          </cell>
        </row>
        <row r="20932">
          <cell r="A20932" t="str">
            <v>20.004.0028-0</v>
          </cell>
          <cell r="B20932">
            <v>110.16</v>
          </cell>
        </row>
        <row r="20933">
          <cell r="A20933" t="str">
            <v>20.004.0028-A</v>
          </cell>
          <cell r="B20933">
            <v>102.33</v>
          </cell>
        </row>
        <row r="20934">
          <cell r="A20934" t="str">
            <v>20.004.0030-0</v>
          </cell>
          <cell r="B20934">
            <v>0.49</v>
          </cell>
        </row>
        <row r="20935">
          <cell r="A20935" t="str">
            <v>20.004.0030-A</v>
          </cell>
          <cell r="B20935">
            <v>0.48</v>
          </cell>
        </row>
        <row r="20936">
          <cell r="A20936" t="str">
            <v>20.004.0033-1</v>
          </cell>
          <cell r="B20936">
            <v>1.77</v>
          </cell>
        </row>
        <row r="20937">
          <cell r="A20937" t="str">
            <v>20.004.0033-B</v>
          </cell>
          <cell r="B20937">
            <v>1.73</v>
          </cell>
        </row>
        <row r="20938">
          <cell r="A20938" t="str">
            <v>20.004.0034-0</v>
          </cell>
          <cell r="B20938">
            <v>1.22</v>
          </cell>
        </row>
        <row r="20939">
          <cell r="A20939" t="str">
            <v>20.004.0034-A</v>
          </cell>
          <cell r="B20939">
            <v>1.18</v>
          </cell>
        </row>
        <row r="20940">
          <cell r="A20940" t="str">
            <v>20.004.0036-0</v>
          </cell>
          <cell r="B20940">
            <v>0.16</v>
          </cell>
        </row>
        <row r="20941">
          <cell r="A20941" t="str">
            <v>20.004.0036-A</v>
          </cell>
          <cell r="B20941">
            <v>0.16</v>
          </cell>
        </row>
        <row r="20942">
          <cell r="A20942" t="str">
            <v>20.004.0038-0</v>
          </cell>
          <cell r="B20942">
            <v>0.17</v>
          </cell>
        </row>
        <row r="20943">
          <cell r="A20943" t="str">
            <v>20.004.0038-A</v>
          </cell>
          <cell r="B20943">
            <v>0.17</v>
          </cell>
        </row>
        <row r="20944">
          <cell r="A20944" t="str">
            <v>20.004.0040-0</v>
          </cell>
          <cell r="B20944">
            <v>0.23</v>
          </cell>
        </row>
        <row r="20945">
          <cell r="A20945" t="str">
            <v>20.004.0040-A</v>
          </cell>
          <cell r="B20945">
            <v>0.22</v>
          </cell>
        </row>
        <row r="20946">
          <cell r="A20946" t="str">
            <v>20.004.0045-0</v>
          </cell>
          <cell r="B20946">
            <v>3.9</v>
          </cell>
        </row>
        <row r="20947">
          <cell r="A20947" t="str">
            <v>20.004.0045-A</v>
          </cell>
          <cell r="B20947">
            <v>3.8</v>
          </cell>
        </row>
        <row r="20948">
          <cell r="A20948" t="str">
            <v>20.004.0100-0</v>
          </cell>
          <cell r="B20948">
            <v>28.06</v>
          </cell>
        </row>
        <row r="20949">
          <cell r="A20949" t="str">
            <v>20.004.0100-A</v>
          </cell>
          <cell r="B20949">
            <v>27.4</v>
          </cell>
        </row>
        <row r="20950">
          <cell r="A20950" t="str">
            <v>20.004.0102-0</v>
          </cell>
          <cell r="B20950">
            <v>2.39</v>
          </cell>
        </row>
        <row r="20951">
          <cell r="A20951" t="str">
            <v>20.004.0102-A</v>
          </cell>
          <cell r="B20951">
            <v>2.33</v>
          </cell>
        </row>
        <row r="20952">
          <cell r="A20952" t="str">
            <v>20.004.0105-0</v>
          </cell>
          <cell r="B20952">
            <v>3.97</v>
          </cell>
        </row>
        <row r="20953">
          <cell r="A20953" t="str">
            <v>20.004.0105-A</v>
          </cell>
          <cell r="B20953">
            <v>3.87</v>
          </cell>
        </row>
        <row r="20954">
          <cell r="A20954" t="str">
            <v>20.004.0122-0</v>
          </cell>
          <cell r="B20954">
            <v>12.36</v>
          </cell>
        </row>
        <row r="20955">
          <cell r="A20955" t="str">
            <v>20.004.0122-A</v>
          </cell>
          <cell r="B20955">
            <v>11.89</v>
          </cell>
        </row>
        <row r="20956">
          <cell r="A20956" t="str">
            <v>20.004.0125-0</v>
          </cell>
          <cell r="B20956">
            <v>0.21</v>
          </cell>
        </row>
        <row r="20957">
          <cell r="A20957" t="str">
            <v>20.004.0125-A</v>
          </cell>
          <cell r="B20957">
            <v>0.19</v>
          </cell>
        </row>
        <row r="20958">
          <cell r="A20958" t="str">
            <v>20.004.0127-0</v>
          </cell>
          <cell r="B20958">
            <v>106.18</v>
          </cell>
        </row>
        <row r="20959">
          <cell r="A20959" t="str">
            <v>20.004.0127-A</v>
          </cell>
          <cell r="B20959">
            <v>101.9</v>
          </cell>
        </row>
        <row r="20960">
          <cell r="A20960" t="str">
            <v>20.004.0130-0</v>
          </cell>
          <cell r="B20960">
            <v>1.41</v>
          </cell>
        </row>
        <row r="20961">
          <cell r="A20961" t="str">
            <v>20.004.0130-A</v>
          </cell>
          <cell r="B20961">
            <v>1.33</v>
          </cell>
        </row>
        <row r="20962">
          <cell r="A20962" t="str">
            <v>20.004.0131-0</v>
          </cell>
          <cell r="B20962">
            <v>0.62</v>
          </cell>
        </row>
        <row r="20963">
          <cell r="A20963" t="str">
            <v>20.004.0131-A</v>
          </cell>
          <cell r="B20963">
            <v>0.6</v>
          </cell>
        </row>
        <row r="20964">
          <cell r="A20964" t="str">
            <v>20.004.0132-0</v>
          </cell>
          <cell r="B20964">
            <v>2.1800000000000002</v>
          </cell>
        </row>
        <row r="20965">
          <cell r="A20965" t="str">
            <v>20.004.0132-A</v>
          </cell>
          <cell r="B20965">
            <v>1.99</v>
          </cell>
        </row>
        <row r="20966">
          <cell r="A20966" t="str">
            <v>20.004.0135-0</v>
          </cell>
          <cell r="B20966">
            <v>0.3</v>
          </cell>
        </row>
        <row r="20967">
          <cell r="A20967" t="str">
            <v>20.004.0135-A</v>
          </cell>
          <cell r="B20967">
            <v>0.28999999999999998</v>
          </cell>
        </row>
        <row r="20968">
          <cell r="A20968" t="str">
            <v>20.004.0136-0</v>
          </cell>
          <cell r="B20968">
            <v>0.35</v>
          </cell>
        </row>
        <row r="20969">
          <cell r="A20969" t="str">
            <v>20.004.0136-A</v>
          </cell>
          <cell r="B20969">
            <v>0.34</v>
          </cell>
        </row>
        <row r="20970">
          <cell r="A20970" t="str">
            <v>20.005.0001-0</v>
          </cell>
          <cell r="B20970">
            <v>8.98</v>
          </cell>
        </row>
        <row r="20971">
          <cell r="A20971" t="str">
            <v>20.005.0001-A</v>
          </cell>
          <cell r="B20971">
            <v>8.4600000000000009</v>
          </cell>
        </row>
        <row r="20972">
          <cell r="A20972" t="str">
            <v>20.005.0002-1</v>
          </cell>
          <cell r="B20972">
            <v>9.98</v>
          </cell>
        </row>
        <row r="20973">
          <cell r="A20973" t="str">
            <v>20.005.0002-B</v>
          </cell>
          <cell r="B20973">
            <v>9.4</v>
          </cell>
        </row>
        <row r="20974">
          <cell r="A20974" t="str">
            <v>20.005.0003-1</v>
          </cell>
          <cell r="B20974">
            <v>10.96</v>
          </cell>
        </row>
        <row r="20975">
          <cell r="A20975" t="str">
            <v>20.005.0003-B</v>
          </cell>
          <cell r="B20975">
            <v>10.32</v>
          </cell>
        </row>
        <row r="20976">
          <cell r="A20976" t="str">
            <v>20.005.0004-0</v>
          </cell>
          <cell r="B20976">
            <v>10.88</v>
          </cell>
        </row>
        <row r="20977">
          <cell r="A20977" t="str">
            <v>20.005.0004-A</v>
          </cell>
          <cell r="B20977">
            <v>10.25</v>
          </cell>
        </row>
        <row r="20978">
          <cell r="A20978" t="str">
            <v>20.005.0005-0</v>
          </cell>
          <cell r="B20978">
            <v>12.08</v>
          </cell>
        </row>
        <row r="20979">
          <cell r="A20979" t="str">
            <v>20.005.0005-A</v>
          </cell>
          <cell r="B20979">
            <v>11.38</v>
          </cell>
        </row>
        <row r="20980">
          <cell r="A20980" t="str">
            <v>20.005.0006-0</v>
          </cell>
          <cell r="B20980">
            <v>13.26</v>
          </cell>
        </row>
        <row r="20981">
          <cell r="A20981" t="str">
            <v>20.005.0006-A</v>
          </cell>
          <cell r="B20981">
            <v>12.49</v>
          </cell>
        </row>
        <row r="20982">
          <cell r="A20982" t="str">
            <v>20.005.0007-0</v>
          </cell>
          <cell r="B20982">
            <v>9.4</v>
          </cell>
        </row>
        <row r="20983">
          <cell r="A20983" t="str">
            <v>20.005.0007-A</v>
          </cell>
          <cell r="B20983">
            <v>9.0299999999999994</v>
          </cell>
        </row>
        <row r="20984">
          <cell r="A20984" t="str">
            <v>20.005.0008-0</v>
          </cell>
          <cell r="B20984">
            <v>11.1</v>
          </cell>
        </row>
        <row r="20985">
          <cell r="A20985" t="str">
            <v>20.005.0008-A</v>
          </cell>
          <cell r="B20985">
            <v>10.64</v>
          </cell>
        </row>
        <row r="20986">
          <cell r="A20986" t="str">
            <v>20.005.0009-0</v>
          </cell>
          <cell r="B20986">
            <v>20.100000000000001</v>
          </cell>
        </row>
        <row r="20987">
          <cell r="A20987" t="str">
            <v>20.005.0009-A</v>
          </cell>
          <cell r="B20987">
            <v>19.16</v>
          </cell>
        </row>
        <row r="20988">
          <cell r="A20988" t="str">
            <v>20.005.0010-0</v>
          </cell>
          <cell r="B20988">
            <v>17.239999999999998</v>
          </cell>
        </row>
        <row r="20989">
          <cell r="A20989" t="str">
            <v>20.005.0010-A</v>
          </cell>
          <cell r="B20989">
            <v>16.440000000000001</v>
          </cell>
        </row>
        <row r="20990">
          <cell r="A20990" t="str">
            <v>20.006.0001-0</v>
          </cell>
          <cell r="B20990">
            <v>6.93</v>
          </cell>
        </row>
        <row r="20991">
          <cell r="A20991" t="str">
            <v>20.006.0001-A</v>
          </cell>
          <cell r="B20991">
            <v>6.54</v>
          </cell>
        </row>
        <row r="20992">
          <cell r="A20992" t="str">
            <v>20.006.0002-0</v>
          </cell>
          <cell r="B20992">
            <v>11.01</v>
          </cell>
        </row>
        <row r="20993">
          <cell r="A20993" t="str">
            <v>20.006.0002-A</v>
          </cell>
          <cell r="B20993">
            <v>10.53</v>
          </cell>
        </row>
        <row r="20994">
          <cell r="A20994" t="str">
            <v>20.006.0003-0</v>
          </cell>
          <cell r="B20994">
            <v>7.47</v>
          </cell>
        </row>
        <row r="20995">
          <cell r="A20995" t="str">
            <v>20.006.0003-A</v>
          </cell>
          <cell r="B20995">
            <v>7.08</v>
          </cell>
        </row>
        <row r="20996">
          <cell r="A20996" t="str">
            <v>20.006.0100-0</v>
          </cell>
          <cell r="B20996">
            <v>145.05000000000001</v>
          </cell>
        </row>
        <row r="20997">
          <cell r="A20997" t="str">
            <v>20.006.0100-A</v>
          </cell>
          <cell r="B20997">
            <v>138.32</v>
          </cell>
        </row>
        <row r="20998">
          <cell r="A20998" t="str">
            <v>20.007.0001-0</v>
          </cell>
          <cell r="B20998">
            <v>13.61</v>
          </cell>
        </row>
        <row r="20999">
          <cell r="A20999" t="str">
            <v>20.007.0001-A</v>
          </cell>
          <cell r="B20999">
            <v>13.02</v>
          </cell>
        </row>
        <row r="21000">
          <cell r="A21000" t="str">
            <v>20.007.0002-0</v>
          </cell>
          <cell r="B21000">
            <v>9.42</v>
          </cell>
        </row>
        <row r="21001">
          <cell r="A21001" t="str">
            <v>20.007.0002-A</v>
          </cell>
          <cell r="B21001">
            <v>8.92</v>
          </cell>
        </row>
        <row r="21002">
          <cell r="A21002" t="str">
            <v>20.008.0001-0</v>
          </cell>
          <cell r="B21002">
            <v>9.17</v>
          </cell>
        </row>
        <row r="21003">
          <cell r="A21003" t="str">
            <v>20.008.0001-A</v>
          </cell>
          <cell r="B21003">
            <v>8.67</v>
          </cell>
        </row>
        <row r="21004">
          <cell r="A21004" t="str">
            <v>20.008.0002-0</v>
          </cell>
          <cell r="B21004">
            <v>9.1199999999999992</v>
          </cell>
        </row>
        <row r="21005">
          <cell r="A21005" t="str">
            <v>20.008.0002-A</v>
          </cell>
          <cell r="B21005">
            <v>8.61</v>
          </cell>
        </row>
        <row r="21006">
          <cell r="A21006" t="str">
            <v>20.008.0003-0</v>
          </cell>
          <cell r="B21006">
            <v>6.31</v>
          </cell>
        </row>
        <row r="21007">
          <cell r="A21007" t="str">
            <v>20.008.0003-A</v>
          </cell>
          <cell r="B21007">
            <v>5.97</v>
          </cell>
        </row>
        <row r="21008">
          <cell r="A21008" t="str">
            <v>20.008.0004-0</v>
          </cell>
          <cell r="B21008">
            <v>6.39</v>
          </cell>
        </row>
        <row r="21009">
          <cell r="A21009" t="str">
            <v>20.008.0004-A</v>
          </cell>
          <cell r="B21009">
            <v>6.07</v>
          </cell>
        </row>
        <row r="21010">
          <cell r="A21010" t="str">
            <v>20.008.0010-0</v>
          </cell>
          <cell r="B21010">
            <v>9.17</v>
          </cell>
        </row>
        <row r="21011">
          <cell r="A21011" t="str">
            <v>20.008.0010-A</v>
          </cell>
          <cell r="B21011">
            <v>8.67</v>
          </cell>
        </row>
        <row r="21012">
          <cell r="A21012" t="str">
            <v>20.008.0015-0</v>
          </cell>
          <cell r="B21012">
            <v>9.1199999999999992</v>
          </cell>
        </row>
        <row r="21013">
          <cell r="A21013" t="str">
            <v>20.008.0015-A</v>
          </cell>
          <cell r="B21013">
            <v>8.61</v>
          </cell>
        </row>
        <row r="21014">
          <cell r="A21014" t="str">
            <v>20.009.0001-1</v>
          </cell>
          <cell r="B21014">
            <v>0.33</v>
          </cell>
        </row>
        <row r="21015">
          <cell r="A21015" t="str">
            <v>20.009.0001-B</v>
          </cell>
          <cell r="B21015">
            <v>0.32</v>
          </cell>
        </row>
        <row r="21016">
          <cell r="A21016" t="str">
            <v>20.009.0002-1</v>
          </cell>
          <cell r="B21016">
            <v>0.22</v>
          </cell>
        </row>
        <row r="21017">
          <cell r="A21017" t="str">
            <v>20.009.0002-B</v>
          </cell>
          <cell r="B21017">
            <v>0.21</v>
          </cell>
        </row>
        <row r="21018">
          <cell r="A21018" t="str">
            <v>20.009.0007-0</v>
          </cell>
          <cell r="B21018">
            <v>34.11</v>
          </cell>
        </row>
        <row r="21019">
          <cell r="A21019" t="str">
            <v>20.009.0007-A</v>
          </cell>
          <cell r="B21019">
            <v>32.299999999999997</v>
          </cell>
        </row>
        <row r="21020">
          <cell r="A21020" t="str">
            <v>20.009.0008-0</v>
          </cell>
          <cell r="B21020">
            <v>62.87</v>
          </cell>
        </row>
        <row r="21021">
          <cell r="A21021" t="str">
            <v>20.009.0008-A</v>
          </cell>
          <cell r="B21021">
            <v>59.24</v>
          </cell>
        </row>
        <row r="21022">
          <cell r="A21022" t="str">
            <v>20.009.0009-0</v>
          </cell>
          <cell r="B21022">
            <v>30.06</v>
          </cell>
        </row>
        <row r="21023">
          <cell r="A21023" t="str">
            <v>20.009.0009-A</v>
          </cell>
          <cell r="B21023">
            <v>27.8</v>
          </cell>
        </row>
        <row r="21024">
          <cell r="A21024" t="str">
            <v>20.009.0010-0</v>
          </cell>
          <cell r="B21024">
            <v>32.799999999999997</v>
          </cell>
        </row>
        <row r="21025">
          <cell r="A21025" t="str">
            <v>20.009.0010-A</v>
          </cell>
          <cell r="B21025">
            <v>31.43</v>
          </cell>
        </row>
        <row r="21026">
          <cell r="A21026" t="str">
            <v>20.009.0012-0</v>
          </cell>
          <cell r="B21026">
            <v>180.89</v>
          </cell>
        </row>
        <row r="21027">
          <cell r="A21027" t="str">
            <v>20.009.0012-A</v>
          </cell>
          <cell r="B21027">
            <v>175.11</v>
          </cell>
        </row>
        <row r="21028">
          <cell r="A21028" t="str">
            <v>20.009.0014-0</v>
          </cell>
          <cell r="B21028">
            <v>73.62</v>
          </cell>
        </row>
        <row r="21029">
          <cell r="A21029" t="str">
            <v>20.009.0014-A</v>
          </cell>
          <cell r="B21029">
            <v>69.67</v>
          </cell>
        </row>
        <row r="21030">
          <cell r="A21030" t="str">
            <v>20.009.0015-0</v>
          </cell>
          <cell r="B21030">
            <v>251.69</v>
          </cell>
        </row>
        <row r="21031">
          <cell r="A21031" t="str">
            <v>20.009.0015-A</v>
          </cell>
          <cell r="B21031">
            <v>243.43</v>
          </cell>
        </row>
        <row r="21032">
          <cell r="A21032" t="str">
            <v>20.009.0017-0</v>
          </cell>
          <cell r="B21032">
            <v>0.56000000000000005</v>
          </cell>
        </row>
        <row r="21033">
          <cell r="A21033" t="str">
            <v>20.009.0017-A</v>
          </cell>
          <cell r="B21033">
            <v>0.54</v>
          </cell>
        </row>
        <row r="21034">
          <cell r="A21034" t="str">
            <v>20.009.0020-0</v>
          </cell>
          <cell r="B21034">
            <v>2.38</v>
          </cell>
        </row>
        <row r="21035">
          <cell r="A21035" t="str">
            <v>20.009.0020-A</v>
          </cell>
          <cell r="B21035">
            <v>2.29</v>
          </cell>
        </row>
        <row r="21036">
          <cell r="A21036" t="str">
            <v>20.009.0021-0</v>
          </cell>
          <cell r="B21036">
            <v>3.88</v>
          </cell>
        </row>
        <row r="21037">
          <cell r="A21037" t="str">
            <v>20.009.0021-A</v>
          </cell>
          <cell r="B21037">
            <v>3.72</v>
          </cell>
        </row>
        <row r="21038">
          <cell r="A21038" t="str">
            <v>20.009.0025-0</v>
          </cell>
          <cell r="B21038">
            <v>264.19</v>
          </cell>
        </row>
        <row r="21039">
          <cell r="A21039" t="str">
            <v>20.009.0025-A</v>
          </cell>
          <cell r="B21039">
            <v>254.26</v>
          </cell>
        </row>
        <row r="21040">
          <cell r="A21040" t="str">
            <v>20.009.0028-0</v>
          </cell>
          <cell r="B21040">
            <v>190.3</v>
          </cell>
        </row>
        <row r="21041">
          <cell r="A21041" t="str">
            <v>20.009.0028-A</v>
          </cell>
          <cell r="B21041">
            <v>183.21</v>
          </cell>
        </row>
        <row r="21042">
          <cell r="A21042" t="str">
            <v>20.009.0030-0</v>
          </cell>
          <cell r="B21042">
            <v>134.88999999999999</v>
          </cell>
        </row>
        <row r="21043">
          <cell r="A21043" t="str">
            <v>20.009.0030-A</v>
          </cell>
          <cell r="B21043">
            <v>129.93</v>
          </cell>
        </row>
        <row r="21044">
          <cell r="A21044" t="str">
            <v>20.009.0033-0</v>
          </cell>
          <cell r="B21044">
            <v>109.05</v>
          </cell>
        </row>
        <row r="21045">
          <cell r="A21045" t="str">
            <v>20.009.0033-A</v>
          </cell>
          <cell r="B21045">
            <v>105.07</v>
          </cell>
        </row>
        <row r="21046">
          <cell r="A21046" t="str">
            <v>20.009.0040-0</v>
          </cell>
          <cell r="B21046">
            <v>220.62</v>
          </cell>
        </row>
        <row r="21047">
          <cell r="A21047" t="str">
            <v>20.009.0040-A</v>
          </cell>
          <cell r="B21047">
            <v>214.17</v>
          </cell>
        </row>
        <row r="21048">
          <cell r="A21048" t="str">
            <v>20.009.0042-0</v>
          </cell>
          <cell r="B21048">
            <v>157.58000000000001</v>
          </cell>
        </row>
        <row r="21049">
          <cell r="A21049" t="str">
            <v>20.009.0042-A</v>
          </cell>
          <cell r="B21049">
            <v>152.97999999999999</v>
          </cell>
        </row>
        <row r="21050">
          <cell r="A21050" t="str">
            <v>20.009.0045-0</v>
          </cell>
          <cell r="B21050">
            <v>110.31</v>
          </cell>
        </row>
        <row r="21051">
          <cell r="A21051" t="str">
            <v>20.009.0045-A</v>
          </cell>
          <cell r="B21051">
            <v>107.08</v>
          </cell>
        </row>
        <row r="21052">
          <cell r="A21052" t="str">
            <v>20.009.0048-0</v>
          </cell>
          <cell r="B21052">
            <v>88.24</v>
          </cell>
        </row>
        <row r="21053">
          <cell r="A21053" t="str">
            <v>20.009.0048-A</v>
          </cell>
          <cell r="B21053">
            <v>85.66</v>
          </cell>
        </row>
        <row r="21054">
          <cell r="A21054" t="str">
            <v>20.009.0050-0</v>
          </cell>
          <cell r="B21054">
            <v>110.73</v>
          </cell>
        </row>
        <row r="21055">
          <cell r="A21055" t="str">
            <v>20.009.0050-A</v>
          </cell>
          <cell r="B21055">
            <v>97.28</v>
          </cell>
        </row>
        <row r="21056">
          <cell r="A21056" t="str">
            <v>20.009.0060-0</v>
          </cell>
          <cell r="B21056">
            <v>43.56</v>
          </cell>
        </row>
        <row r="21057">
          <cell r="A21057" t="str">
            <v>20.009.0060-A</v>
          </cell>
          <cell r="B21057">
            <v>40.090000000000003</v>
          </cell>
        </row>
        <row r="21058">
          <cell r="A21058" t="str">
            <v>20.009.0063-0</v>
          </cell>
          <cell r="B21058">
            <v>32.71</v>
          </cell>
        </row>
        <row r="21059">
          <cell r="A21059" t="str">
            <v>20.009.0063-A</v>
          </cell>
          <cell r="B21059">
            <v>30.23</v>
          </cell>
        </row>
        <row r="21060">
          <cell r="A21060" t="str">
            <v>20.009.0065-0</v>
          </cell>
          <cell r="B21060">
            <v>24.58</v>
          </cell>
        </row>
        <row r="21061">
          <cell r="A21061" t="str">
            <v>20.009.0065-A</v>
          </cell>
          <cell r="B21061">
            <v>22.84</v>
          </cell>
        </row>
        <row r="21062">
          <cell r="A21062" t="str">
            <v>20.009.0068-0</v>
          </cell>
          <cell r="B21062">
            <v>20.8</v>
          </cell>
        </row>
        <row r="21063">
          <cell r="A21063" t="str">
            <v>20.009.0068-A</v>
          </cell>
          <cell r="B21063">
            <v>19.41</v>
          </cell>
        </row>
        <row r="21064">
          <cell r="A21064" t="str">
            <v>20.009.0080-0</v>
          </cell>
          <cell r="B21064">
            <v>190.3</v>
          </cell>
        </row>
        <row r="21065">
          <cell r="A21065" t="str">
            <v>20.009.0080-A</v>
          </cell>
          <cell r="B21065">
            <v>183.21</v>
          </cell>
        </row>
        <row r="21066">
          <cell r="A21066" t="str">
            <v>20.009.0100-0</v>
          </cell>
          <cell r="B21066">
            <v>1.02</v>
          </cell>
        </row>
        <row r="21067">
          <cell r="A21067" t="str">
            <v>20.009.0100-A</v>
          </cell>
          <cell r="B21067">
            <v>0.97</v>
          </cell>
        </row>
        <row r="21068">
          <cell r="A21068" t="str">
            <v>20.009.0105-0</v>
          </cell>
          <cell r="B21068">
            <v>1.94</v>
          </cell>
        </row>
        <row r="21069">
          <cell r="A21069" t="str">
            <v>20.009.0105-A</v>
          </cell>
          <cell r="B21069">
            <v>1.85</v>
          </cell>
        </row>
        <row r="21070">
          <cell r="A21070" t="str">
            <v>20.009.0110-0</v>
          </cell>
          <cell r="B21070">
            <v>2.4500000000000002</v>
          </cell>
        </row>
        <row r="21071">
          <cell r="A21071" t="str">
            <v>20.009.0110-A</v>
          </cell>
          <cell r="B21071">
            <v>2.34</v>
          </cell>
        </row>
        <row r="21072">
          <cell r="A21072" t="str">
            <v>20.009.0115-0</v>
          </cell>
          <cell r="B21072">
            <v>3.14</v>
          </cell>
        </row>
        <row r="21073">
          <cell r="A21073" t="str">
            <v>20.009.0115-A</v>
          </cell>
          <cell r="B21073">
            <v>2.99</v>
          </cell>
        </row>
        <row r="21074">
          <cell r="A21074" t="str">
            <v>20.010.0001-0</v>
          </cell>
          <cell r="B21074">
            <v>38.89</v>
          </cell>
        </row>
        <row r="21075">
          <cell r="A21075" t="str">
            <v>20.010.0001-A</v>
          </cell>
          <cell r="B21075">
            <v>35.44</v>
          </cell>
        </row>
        <row r="21076">
          <cell r="A21076" t="str">
            <v>20.010.0002-0</v>
          </cell>
          <cell r="B21076">
            <v>31.74</v>
          </cell>
        </row>
        <row r="21077">
          <cell r="A21077" t="str">
            <v>20.010.0002-A</v>
          </cell>
          <cell r="B21077">
            <v>29</v>
          </cell>
        </row>
        <row r="21078">
          <cell r="A21078" t="str">
            <v>20.010.0003-0</v>
          </cell>
          <cell r="B21078">
            <v>499.38</v>
          </cell>
        </row>
        <row r="21079">
          <cell r="A21079" t="str">
            <v>20.010.0003-A</v>
          </cell>
          <cell r="B21079">
            <v>446.05</v>
          </cell>
        </row>
        <row r="21080">
          <cell r="A21080" t="str">
            <v>20.010.0004-0</v>
          </cell>
          <cell r="B21080">
            <v>1.75</v>
          </cell>
        </row>
        <row r="21081">
          <cell r="A21081" t="str">
            <v>20.010.0004-A</v>
          </cell>
          <cell r="B21081">
            <v>1.59</v>
          </cell>
        </row>
        <row r="21082">
          <cell r="A21082" t="str">
            <v>20.011.0001-0</v>
          </cell>
          <cell r="B21082">
            <v>2.56</v>
          </cell>
        </row>
        <row r="21083">
          <cell r="A21083" t="str">
            <v>20.011.0001-A</v>
          </cell>
          <cell r="B21083">
            <v>2.4</v>
          </cell>
        </row>
        <row r="21084">
          <cell r="A21084" t="str">
            <v>20.012.0001-0</v>
          </cell>
          <cell r="B21084">
            <v>13.04</v>
          </cell>
        </row>
        <row r="21085">
          <cell r="A21085" t="str">
            <v>20.012.0001-A</v>
          </cell>
          <cell r="B21085">
            <v>11.3</v>
          </cell>
        </row>
        <row r="21086">
          <cell r="A21086" t="str">
            <v>20.012.0002-0</v>
          </cell>
          <cell r="B21086">
            <v>1.1100000000000001</v>
          </cell>
        </row>
        <row r="21087">
          <cell r="A21087" t="str">
            <v>20.012.0002-A</v>
          </cell>
          <cell r="B21087">
            <v>0.96</v>
          </cell>
        </row>
        <row r="21088">
          <cell r="A21088" t="str">
            <v>20.012.0003-0</v>
          </cell>
          <cell r="B21088">
            <v>1.19</v>
          </cell>
        </row>
        <row r="21089">
          <cell r="A21089" t="str">
            <v>20.012.0003-A</v>
          </cell>
          <cell r="B21089">
            <v>1.03</v>
          </cell>
        </row>
        <row r="21090">
          <cell r="A21090" t="str">
            <v>20.012.0004-0</v>
          </cell>
          <cell r="B21090">
            <v>298.08</v>
          </cell>
        </row>
        <row r="21091">
          <cell r="A21091" t="str">
            <v>20.012.0004-A</v>
          </cell>
          <cell r="B21091">
            <v>258.32</v>
          </cell>
        </row>
        <row r="21092">
          <cell r="A21092" t="str">
            <v>20.012.0005-0</v>
          </cell>
          <cell r="B21092">
            <v>18.77</v>
          </cell>
        </row>
        <row r="21093">
          <cell r="A21093" t="str">
            <v>20.012.0005-A</v>
          </cell>
          <cell r="B21093">
            <v>16.27</v>
          </cell>
        </row>
        <row r="21094">
          <cell r="A21094" t="str">
            <v>20.012.0006-0</v>
          </cell>
          <cell r="B21094">
            <v>15.18</v>
          </cell>
        </row>
        <row r="21095">
          <cell r="A21095" t="str">
            <v>20.012.0006-A</v>
          </cell>
          <cell r="B21095">
            <v>13.16</v>
          </cell>
        </row>
        <row r="21096">
          <cell r="A21096" t="str">
            <v>20.012.0008-0</v>
          </cell>
          <cell r="B21096">
            <v>0.89</v>
          </cell>
        </row>
        <row r="21097">
          <cell r="A21097" t="str">
            <v>20.012.0008-A</v>
          </cell>
          <cell r="B21097">
            <v>0.77</v>
          </cell>
        </row>
        <row r="21098">
          <cell r="A21098" t="str">
            <v>20.012.0009-0</v>
          </cell>
          <cell r="B21098">
            <v>16.239999999999998</v>
          </cell>
        </row>
        <row r="21099">
          <cell r="A21099" t="str">
            <v>20.012.0009-A</v>
          </cell>
          <cell r="B21099">
            <v>14.07</v>
          </cell>
        </row>
        <row r="21100">
          <cell r="A21100" t="str">
            <v>20.012.0010-0</v>
          </cell>
          <cell r="B21100">
            <v>23.2</v>
          </cell>
        </row>
        <row r="21101">
          <cell r="A21101" t="str">
            <v>20.012.0010-A</v>
          </cell>
          <cell r="B21101">
            <v>20.8</v>
          </cell>
        </row>
        <row r="21102">
          <cell r="A21102" t="str">
            <v>20.012.0011-0</v>
          </cell>
          <cell r="B21102">
            <v>73.53</v>
          </cell>
        </row>
        <row r="21103">
          <cell r="A21103" t="str">
            <v>20.012.0011-A</v>
          </cell>
          <cell r="B21103">
            <v>63.99</v>
          </cell>
        </row>
        <row r="21104">
          <cell r="A21104" t="str">
            <v>20.012.0013-0</v>
          </cell>
          <cell r="B21104">
            <v>8.0399999999999991</v>
          </cell>
        </row>
        <row r="21105">
          <cell r="A21105" t="str">
            <v>20.012.0013-A</v>
          </cell>
          <cell r="B21105">
            <v>6.97</v>
          </cell>
        </row>
        <row r="21106">
          <cell r="A21106" t="str">
            <v>20.012.0015-0</v>
          </cell>
          <cell r="B21106">
            <v>11.17</v>
          </cell>
        </row>
        <row r="21107">
          <cell r="A21107" t="str">
            <v>20.012.0015-A</v>
          </cell>
          <cell r="B21107">
            <v>9.68</v>
          </cell>
        </row>
        <row r="21108">
          <cell r="A21108" t="str">
            <v>20.012.0020-0</v>
          </cell>
          <cell r="B21108">
            <v>3.16</v>
          </cell>
        </row>
        <row r="21109">
          <cell r="A21109" t="str">
            <v>20.012.0020-A</v>
          </cell>
          <cell r="B21109">
            <v>2.8</v>
          </cell>
        </row>
        <row r="21110">
          <cell r="A21110" t="str">
            <v>20.012.0025-0</v>
          </cell>
          <cell r="B21110">
            <v>8.94</v>
          </cell>
        </row>
        <row r="21111">
          <cell r="A21111" t="str">
            <v>20.012.0025-A</v>
          </cell>
          <cell r="B21111">
            <v>7.74</v>
          </cell>
        </row>
        <row r="21112">
          <cell r="A21112" t="str">
            <v>20.012.0030-0</v>
          </cell>
          <cell r="B21112">
            <v>11.17</v>
          </cell>
        </row>
        <row r="21113">
          <cell r="A21113" t="str">
            <v>20.012.0030-A</v>
          </cell>
          <cell r="B21113">
            <v>9.68</v>
          </cell>
        </row>
        <row r="21114">
          <cell r="A21114" t="str">
            <v>20.012.0035-0</v>
          </cell>
          <cell r="B21114">
            <v>17.88</v>
          </cell>
        </row>
        <row r="21115">
          <cell r="A21115" t="str">
            <v>20.012.0035-A</v>
          </cell>
          <cell r="B21115">
            <v>15.49</v>
          </cell>
        </row>
        <row r="21116">
          <cell r="A21116" t="str">
            <v>20.012.0036-0</v>
          </cell>
          <cell r="B21116">
            <v>13.41</v>
          </cell>
        </row>
        <row r="21117">
          <cell r="A21117" t="str">
            <v>20.012.0036-A</v>
          </cell>
          <cell r="B21117">
            <v>11.62</v>
          </cell>
        </row>
        <row r="21118">
          <cell r="A21118" t="str">
            <v>20.012.0050-0</v>
          </cell>
          <cell r="B21118">
            <v>4.47</v>
          </cell>
        </row>
        <row r="21119">
          <cell r="A21119" t="str">
            <v>20.012.0050-A</v>
          </cell>
          <cell r="B21119">
            <v>3.87</v>
          </cell>
        </row>
        <row r="21120">
          <cell r="A21120" t="str">
            <v>20.013.0005-0</v>
          </cell>
          <cell r="B21120">
            <v>3.99</v>
          </cell>
        </row>
        <row r="21121">
          <cell r="A21121" t="str">
            <v>20.013.0005-A</v>
          </cell>
          <cell r="B21121">
            <v>3.78</v>
          </cell>
        </row>
        <row r="21122">
          <cell r="A21122" t="str">
            <v>20.015.0010-0</v>
          </cell>
          <cell r="B21122">
            <v>23.67</v>
          </cell>
        </row>
        <row r="21123">
          <cell r="A21123" t="str">
            <v>20.015.0010-A</v>
          </cell>
          <cell r="B21123">
            <v>22.47</v>
          </cell>
        </row>
        <row r="21124">
          <cell r="A21124" t="str">
            <v>20.015.0015-0</v>
          </cell>
          <cell r="B21124">
            <v>458.03</v>
          </cell>
        </row>
        <row r="21125">
          <cell r="A21125" t="str">
            <v>20.015.0015-A</v>
          </cell>
          <cell r="B21125">
            <v>423.27</v>
          </cell>
        </row>
        <row r="21126">
          <cell r="A21126" t="str">
            <v>20.016.0003-0</v>
          </cell>
          <cell r="B21126">
            <v>6.6</v>
          </cell>
        </row>
        <row r="21127">
          <cell r="A21127" t="str">
            <v>20.016.0003-A</v>
          </cell>
          <cell r="B21127">
            <v>6.26</v>
          </cell>
        </row>
        <row r="21128">
          <cell r="A21128" t="str">
            <v>20.016.0004-0</v>
          </cell>
          <cell r="B21128">
            <v>14.1</v>
          </cell>
        </row>
        <row r="21129">
          <cell r="A21129" t="str">
            <v>20.016.0004-A</v>
          </cell>
          <cell r="B21129">
            <v>12.89</v>
          </cell>
        </row>
        <row r="21130">
          <cell r="A21130" t="str">
            <v>20.016.0005-0</v>
          </cell>
          <cell r="B21130">
            <v>7.45</v>
          </cell>
        </row>
        <row r="21131">
          <cell r="A21131" t="str">
            <v>20.016.0005-A</v>
          </cell>
          <cell r="B21131">
            <v>6.45</v>
          </cell>
        </row>
        <row r="21132">
          <cell r="A21132" t="str">
            <v>20.020.0001-0</v>
          </cell>
          <cell r="B21132">
            <v>29.61</v>
          </cell>
        </row>
        <row r="21133">
          <cell r="A21133" t="str">
            <v>20.020.0001-A</v>
          </cell>
          <cell r="B21133">
            <v>27.23</v>
          </cell>
        </row>
        <row r="21134">
          <cell r="A21134" t="str">
            <v>20.020.0002-0</v>
          </cell>
          <cell r="B21134">
            <v>30.63</v>
          </cell>
        </row>
        <row r="21135">
          <cell r="A21135" t="str">
            <v>20.020.0002-A</v>
          </cell>
          <cell r="B21135">
            <v>28.39</v>
          </cell>
        </row>
        <row r="21136">
          <cell r="A21136" t="str">
            <v>20.020.0003-0</v>
          </cell>
          <cell r="B21136">
            <v>37.130000000000003</v>
          </cell>
        </row>
        <row r="21137">
          <cell r="A21137" t="str">
            <v>20.020.0003-A</v>
          </cell>
          <cell r="B21137">
            <v>34.42</v>
          </cell>
        </row>
        <row r="21138">
          <cell r="A21138" t="str">
            <v>20.020.0007-0</v>
          </cell>
          <cell r="B21138">
            <v>41.23</v>
          </cell>
        </row>
        <row r="21139">
          <cell r="A21139" t="str">
            <v>20.020.0007-A</v>
          </cell>
          <cell r="B21139">
            <v>37.479999999999997</v>
          </cell>
        </row>
        <row r="21140">
          <cell r="A21140" t="str">
            <v>20.020.0008-0</v>
          </cell>
          <cell r="B21140">
            <v>58.14</v>
          </cell>
        </row>
        <row r="21141">
          <cell r="A21141" t="str">
            <v>20.020.0008-A</v>
          </cell>
          <cell r="B21141">
            <v>52.62</v>
          </cell>
        </row>
        <row r="21142">
          <cell r="A21142" t="str">
            <v>20.020.0009-0</v>
          </cell>
          <cell r="B21142">
            <v>21.61</v>
          </cell>
        </row>
        <row r="21143">
          <cell r="A21143" t="str">
            <v>20.020.0009-A</v>
          </cell>
          <cell r="B21143">
            <v>18.72</v>
          </cell>
        </row>
        <row r="21144">
          <cell r="A21144" t="str">
            <v>20.020.0010-0</v>
          </cell>
          <cell r="B21144">
            <v>68.56</v>
          </cell>
        </row>
        <row r="21145">
          <cell r="A21145" t="str">
            <v>20.020.0010-A</v>
          </cell>
          <cell r="B21145">
            <v>60.51</v>
          </cell>
        </row>
        <row r="21146">
          <cell r="A21146" t="str">
            <v>20.023.0001-0</v>
          </cell>
          <cell r="B21146">
            <v>60.95</v>
          </cell>
        </row>
        <row r="21147">
          <cell r="A21147" t="str">
            <v>20.023.0001-A</v>
          </cell>
          <cell r="B21147">
            <v>56.97</v>
          </cell>
        </row>
        <row r="21148">
          <cell r="A21148" t="str">
            <v>20.023.0002-0</v>
          </cell>
          <cell r="B21148">
            <v>72.959999999999994</v>
          </cell>
        </row>
        <row r="21149">
          <cell r="A21149" t="str">
            <v>20.023.0002-A</v>
          </cell>
          <cell r="B21149">
            <v>68.11</v>
          </cell>
        </row>
        <row r="21150">
          <cell r="A21150" t="str">
            <v>20.023.0003-0</v>
          </cell>
          <cell r="B21150">
            <v>90.45</v>
          </cell>
        </row>
        <row r="21151">
          <cell r="A21151" t="str">
            <v>20.023.0003-A</v>
          </cell>
          <cell r="B21151">
            <v>84.32</v>
          </cell>
        </row>
        <row r="21152">
          <cell r="A21152" t="str">
            <v>20.023.0004-0</v>
          </cell>
          <cell r="B21152">
            <v>200.17</v>
          </cell>
        </row>
        <row r="21153">
          <cell r="A21153" t="str">
            <v>20.023.0004-A</v>
          </cell>
          <cell r="B21153">
            <v>183.5</v>
          </cell>
        </row>
        <row r="21154">
          <cell r="A21154" t="str">
            <v>20.023.0005-0</v>
          </cell>
          <cell r="B21154">
            <v>208.01</v>
          </cell>
        </row>
        <row r="21155">
          <cell r="A21155" t="str">
            <v>20.023.0005-A</v>
          </cell>
          <cell r="B21155">
            <v>190.97</v>
          </cell>
        </row>
        <row r="21156">
          <cell r="A21156" t="str">
            <v>20.023.0006-0</v>
          </cell>
          <cell r="B21156">
            <v>49.95</v>
          </cell>
        </row>
        <row r="21157">
          <cell r="A21157" t="str">
            <v>20.023.0006-A</v>
          </cell>
          <cell r="B21157">
            <v>45.74</v>
          </cell>
        </row>
        <row r="21158">
          <cell r="A21158" t="str">
            <v>20.023.0007-0</v>
          </cell>
          <cell r="B21158">
            <v>124.26</v>
          </cell>
        </row>
        <row r="21159">
          <cell r="A21159" t="str">
            <v>20.023.0007-A</v>
          </cell>
          <cell r="B21159">
            <v>113.92</v>
          </cell>
        </row>
        <row r="21160">
          <cell r="A21160" t="str">
            <v>20.023.0050-0</v>
          </cell>
          <cell r="B21160">
            <v>43.25</v>
          </cell>
        </row>
        <row r="21161">
          <cell r="A21161" t="str">
            <v>20.023.0050-A</v>
          </cell>
          <cell r="B21161">
            <v>40.31</v>
          </cell>
        </row>
        <row r="21162">
          <cell r="A21162" t="str">
            <v>20.024.0001-0</v>
          </cell>
          <cell r="B21162">
            <v>340.42</v>
          </cell>
        </row>
        <row r="21163">
          <cell r="A21163" t="str">
            <v>20.024.0001-A</v>
          </cell>
          <cell r="B21163">
            <v>312.12</v>
          </cell>
        </row>
        <row r="21164">
          <cell r="A21164" t="str">
            <v>20.024.0005-0</v>
          </cell>
          <cell r="B21164">
            <v>246.59</v>
          </cell>
        </row>
        <row r="21165">
          <cell r="A21165" t="str">
            <v>20.024.0005-A</v>
          </cell>
          <cell r="B21165">
            <v>226.26</v>
          </cell>
        </row>
        <row r="21166">
          <cell r="A21166" t="str">
            <v>20.024.0006-0</v>
          </cell>
          <cell r="B21166">
            <v>254.8</v>
          </cell>
        </row>
        <row r="21167">
          <cell r="A21167" t="str">
            <v>20.024.0006-A</v>
          </cell>
          <cell r="B21167">
            <v>234</v>
          </cell>
        </row>
        <row r="21168">
          <cell r="A21168" t="str">
            <v>20.024.0007-0</v>
          </cell>
          <cell r="B21168">
            <v>263.01</v>
          </cell>
        </row>
        <row r="21169">
          <cell r="A21169" t="str">
            <v>20.024.0007-A</v>
          </cell>
          <cell r="B21169">
            <v>241.73</v>
          </cell>
        </row>
        <row r="21170">
          <cell r="A21170" t="str">
            <v>20.024.0008-0</v>
          </cell>
          <cell r="B21170">
            <v>325.68</v>
          </cell>
        </row>
        <row r="21171">
          <cell r="A21171" t="str">
            <v>20.024.0008-A</v>
          </cell>
          <cell r="B21171">
            <v>299.22000000000003</v>
          </cell>
        </row>
        <row r="21172">
          <cell r="A21172" t="str">
            <v>20.025.0001-0</v>
          </cell>
          <cell r="B21172">
            <v>497.48</v>
          </cell>
        </row>
        <row r="21173">
          <cell r="A21173" t="str">
            <v>20.025.0001-A</v>
          </cell>
          <cell r="B21173">
            <v>456.43</v>
          </cell>
        </row>
        <row r="21174">
          <cell r="A21174" t="str">
            <v>20.026.0001-0</v>
          </cell>
          <cell r="B21174">
            <v>208.2</v>
          </cell>
        </row>
        <row r="21175">
          <cell r="A21175" t="str">
            <v>20.026.0001-A</v>
          </cell>
          <cell r="B21175">
            <v>190.96</v>
          </cell>
        </row>
        <row r="21176">
          <cell r="A21176" t="str">
            <v>20.026.0002-0</v>
          </cell>
          <cell r="B21176">
            <v>274.18</v>
          </cell>
        </row>
        <row r="21177">
          <cell r="A21177" t="str">
            <v>20.026.0002-A</v>
          </cell>
          <cell r="B21177">
            <v>251.21</v>
          </cell>
        </row>
        <row r="21178">
          <cell r="A21178" t="str">
            <v>20.026.0003-0</v>
          </cell>
          <cell r="B21178">
            <v>341.41</v>
          </cell>
        </row>
        <row r="21179">
          <cell r="A21179" t="str">
            <v>20.026.0003-A</v>
          </cell>
          <cell r="B21179">
            <v>312.31</v>
          </cell>
        </row>
        <row r="21180">
          <cell r="A21180" t="str">
            <v>20.026.0007-0</v>
          </cell>
          <cell r="B21180">
            <v>304.75</v>
          </cell>
        </row>
        <row r="21181">
          <cell r="A21181" t="str">
            <v>20.026.0007-A</v>
          </cell>
          <cell r="B21181">
            <v>280.39</v>
          </cell>
        </row>
        <row r="21182">
          <cell r="A21182" t="str">
            <v>20.026.0008-0</v>
          </cell>
          <cell r="B21182">
            <v>404.33</v>
          </cell>
        </row>
        <row r="21183">
          <cell r="A21183" t="str">
            <v>20.026.0008-A</v>
          </cell>
          <cell r="B21183">
            <v>372.38</v>
          </cell>
        </row>
        <row r="21184">
          <cell r="A21184" t="str">
            <v>20.026.0009-0</v>
          </cell>
          <cell r="B21184">
            <v>497.56</v>
          </cell>
        </row>
        <row r="21185">
          <cell r="A21185" t="str">
            <v>20.026.0009-A</v>
          </cell>
          <cell r="B21185">
            <v>458.25</v>
          </cell>
        </row>
        <row r="21186">
          <cell r="A21186" t="str">
            <v>20.026.0013-0</v>
          </cell>
          <cell r="B21186">
            <v>423.8</v>
          </cell>
        </row>
        <row r="21187">
          <cell r="A21187" t="str">
            <v>20.026.0013-A</v>
          </cell>
          <cell r="B21187">
            <v>389.43</v>
          </cell>
        </row>
        <row r="21188">
          <cell r="A21188" t="str">
            <v>20.026.0014-0</v>
          </cell>
          <cell r="B21188">
            <v>522.41</v>
          </cell>
        </row>
        <row r="21189">
          <cell r="A21189" t="str">
            <v>20.026.0014-A</v>
          </cell>
          <cell r="B21189">
            <v>479.55</v>
          </cell>
        </row>
        <row r="21190">
          <cell r="A21190" t="str">
            <v>20.026.0015-0</v>
          </cell>
          <cell r="B21190">
            <v>669.29</v>
          </cell>
        </row>
        <row r="21191">
          <cell r="A21191" t="str">
            <v>20.026.0015-A</v>
          </cell>
          <cell r="B21191">
            <v>614.75</v>
          </cell>
        </row>
        <row r="21192">
          <cell r="A21192" t="str">
            <v>20.027.0001-0</v>
          </cell>
          <cell r="B21192">
            <v>389.57</v>
          </cell>
        </row>
        <row r="21193">
          <cell r="A21193" t="str">
            <v>20.027.0001-A</v>
          </cell>
          <cell r="B21193">
            <v>355.74</v>
          </cell>
        </row>
        <row r="21194">
          <cell r="A21194" t="str">
            <v>20.027.0002-0</v>
          </cell>
          <cell r="B21194">
            <v>574.5</v>
          </cell>
        </row>
        <row r="21195">
          <cell r="A21195" t="str">
            <v>20.027.0002-A</v>
          </cell>
          <cell r="B21195">
            <v>524.59</v>
          </cell>
        </row>
        <row r="21196">
          <cell r="A21196" t="str">
            <v>20.027.0003-0</v>
          </cell>
          <cell r="B21196">
            <v>661.23</v>
          </cell>
        </row>
        <row r="21197">
          <cell r="A21197" t="str">
            <v>20.027.0003-A</v>
          </cell>
          <cell r="B21197">
            <v>601.67999999999995</v>
          </cell>
        </row>
        <row r="21198">
          <cell r="A21198" t="str">
            <v>20.027.0004-0</v>
          </cell>
          <cell r="B21198">
            <v>551.25</v>
          </cell>
        </row>
        <row r="21199">
          <cell r="A21199" t="str">
            <v>20.027.0004-A</v>
          </cell>
          <cell r="B21199">
            <v>505.22</v>
          </cell>
        </row>
        <row r="21200">
          <cell r="A21200" t="str">
            <v>20.027.0005-0</v>
          </cell>
          <cell r="B21200">
            <v>689.43</v>
          </cell>
        </row>
        <row r="21201">
          <cell r="A21201" t="str">
            <v>20.027.0005-A</v>
          </cell>
          <cell r="B21201">
            <v>630.57000000000005</v>
          </cell>
        </row>
        <row r="21202">
          <cell r="A21202" t="str">
            <v>20.027.0006-0</v>
          </cell>
          <cell r="B21202">
            <v>804.82</v>
          </cell>
        </row>
        <row r="21203">
          <cell r="A21203" t="str">
            <v>20.027.0006-A</v>
          </cell>
          <cell r="B21203">
            <v>735.35</v>
          </cell>
        </row>
        <row r="21204">
          <cell r="A21204" t="str">
            <v>20.028.0001-0</v>
          </cell>
          <cell r="B21204">
            <v>4013.17</v>
          </cell>
        </row>
        <row r="21205">
          <cell r="A21205" t="str">
            <v>20.028.0001-A</v>
          </cell>
          <cell r="B21205">
            <v>3621.35</v>
          </cell>
        </row>
        <row r="21206">
          <cell r="A21206" t="str">
            <v>20.028.0002-0</v>
          </cell>
          <cell r="B21206">
            <v>4392.16</v>
          </cell>
        </row>
        <row r="21207">
          <cell r="A21207" t="str">
            <v>20.028.0002-A</v>
          </cell>
          <cell r="B21207">
            <v>3959.99</v>
          </cell>
        </row>
        <row r="21208">
          <cell r="A21208" t="str">
            <v>20.028.0003-0</v>
          </cell>
          <cell r="B21208">
            <v>4935.93</v>
          </cell>
        </row>
        <row r="21209">
          <cell r="A21209" t="str">
            <v>20.028.0003-A</v>
          </cell>
          <cell r="B21209">
            <v>4441.4399999999996</v>
          </cell>
        </row>
        <row r="21210">
          <cell r="A21210" t="str">
            <v>20.028.0004-0</v>
          </cell>
          <cell r="B21210">
            <v>5529.5</v>
          </cell>
        </row>
        <row r="21211">
          <cell r="A21211" t="str">
            <v>20.028.0004-A</v>
          </cell>
          <cell r="B21211">
            <v>4966.04</v>
          </cell>
        </row>
        <row r="21212">
          <cell r="A21212" t="str">
            <v>20.028.0005-0</v>
          </cell>
          <cell r="B21212">
            <v>6168.47</v>
          </cell>
        </row>
        <row r="21213">
          <cell r="A21213" t="str">
            <v>20.028.0005-A</v>
          </cell>
          <cell r="B21213">
            <v>5529.98</v>
          </cell>
        </row>
        <row r="21214">
          <cell r="A21214" t="str">
            <v>20.028.0006-0</v>
          </cell>
          <cell r="B21214">
            <v>6801.2</v>
          </cell>
        </row>
        <row r="21215">
          <cell r="A21215" t="str">
            <v>20.028.0006-A</v>
          </cell>
          <cell r="B21215">
            <v>6088.56</v>
          </cell>
        </row>
        <row r="21216">
          <cell r="A21216" t="str">
            <v>20.028.0008-0</v>
          </cell>
          <cell r="B21216">
            <v>1076.8399999999999</v>
          </cell>
        </row>
        <row r="21217">
          <cell r="A21217" t="str">
            <v>20.028.0008-A</v>
          </cell>
          <cell r="B21217">
            <v>966.03</v>
          </cell>
        </row>
        <row r="21218">
          <cell r="A21218" t="str">
            <v>20.028.0010-0</v>
          </cell>
          <cell r="B21218">
            <v>727.93</v>
          </cell>
        </row>
        <row r="21219">
          <cell r="A21219" t="str">
            <v>20.028.0010-A</v>
          </cell>
          <cell r="B21219">
            <v>659.37</v>
          </cell>
        </row>
        <row r="21220">
          <cell r="A21220" t="str">
            <v>20.028.0014-0</v>
          </cell>
          <cell r="B21220">
            <v>1247.8599999999999</v>
          </cell>
        </row>
        <row r="21221">
          <cell r="A21221" t="str">
            <v>20.028.0014-A</v>
          </cell>
          <cell r="B21221">
            <v>1147.18</v>
          </cell>
        </row>
        <row r="21222">
          <cell r="A21222" t="str">
            <v>20.028.0015-0</v>
          </cell>
          <cell r="B21222">
            <v>1332.94</v>
          </cell>
        </row>
        <row r="21223">
          <cell r="A21223" t="str">
            <v>20.028.0015-A</v>
          </cell>
          <cell r="B21223">
            <v>1226.24</v>
          </cell>
        </row>
        <row r="21224">
          <cell r="A21224" t="str">
            <v>20.028.0016-0</v>
          </cell>
          <cell r="B21224">
            <v>1435.96</v>
          </cell>
        </row>
        <row r="21225">
          <cell r="A21225" t="str">
            <v>20.028.0016-A</v>
          </cell>
          <cell r="B21225">
            <v>1320.93</v>
          </cell>
        </row>
        <row r="21226">
          <cell r="A21226" t="str">
            <v>20.028.0020-0</v>
          </cell>
          <cell r="B21226">
            <v>129.47999999999999</v>
          </cell>
        </row>
        <row r="21227">
          <cell r="A21227" t="str">
            <v>20.028.0020-A</v>
          </cell>
          <cell r="B21227">
            <v>118.03</v>
          </cell>
        </row>
        <row r="21228">
          <cell r="A21228" t="str">
            <v>20.029.0001-0</v>
          </cell>
          <cell r="B21228">
            <v>483.89</v>
          </cell>
        </row>
        <row r="21229">
          <cell r="A21229" t="str">
            <v>20.029.0001-A</v>
          </cell>
          <cell r="B21229">
            <v>435.31</v>
          </cell>
        </row>
        <row r="21230">
          <cell r="A21230" t="str">
            <v>20.030.0001-0</v>
          </cell>
          <cell r="B21230">
            <v>149.79</v>
          </cell>
        </row>
        <row r="21231">
          <cell r="A21231" t="str">
            <v>20.030.0001-A</v>
          </cell>
          <cell r="B21231">
            <v>140.04</v>
          </cell>
        </row>
        <row r="21232">
          <cell r="A21232" t="str">
            <v>20.030.0002-0</v>
          </cell>
          <cell r="B21232">
            <v>165.36</v>
          </cell>
        </row>
        <row r="21233">
          <cell r="A21233" t="str">
            <v>20.030.0002-A</v>
          </cell>
          <cell r="B21233">
            <v>154.68</v>
          </cell>
        </row>
        <row r="21234">
          <cell r="A21234" t="str">
            <v>20.030.0003-0</v>
          </cell>
          <cell r="B21234">
            <v>191.46</v>
          </cell>
        </row>
        <row r="21235">
          <cell r="A21235" t="str">
            <v>20.030.0003-A</v>
          </cell>
          <cell r="B21235">
            <v>179.86</v>
          </cell>
        </row>
        <row r="21236">
          <cell r="A21236" t="str">
            <v>20.031.0001-0</v>
          </cell>
          <cell r="B21236">
            <v>125.48</v>
          </cell>
        </row>
        <row r="21237">
          <cell r="A21237" t="str">
            <v>20.031.0001-A</v>
          </cell>
          <cell r="B21237">
            <v>115.73</v>
          </cell>
        </row>
        <row r="21238">
          <cell r="A21238" t="str">
            <v>20.031.0002-0</v>
          </cell>
          <cell r="B21238">
            <v>134.76</v>
          </cell>
        </row>
        <row r="21239">
          <cell r="A21239" t="str">
            <v>20.031.0002-A</v>
          </cell>
          <cell r="B21239">
            <v>124.08</v>
          </cell>
        </row>
        <row r="21240">
          <cell r="A21240" t="str">
            <v>20.031.0003-0</v>
          </cell>
          <cell r="B21240">
            <v>143.19999999999999</v>
          </cell>
        </row>
        <row r="21241">
          <cell r="A21241" t="str">
            <v>20.031.0003-A</v>
          </cell>
          <cell r="B21241">
            <v>131.6</v>
          </cell>
        </row>
        <row r="21242">
          <cell r="A21242" t="str">
            <v>20.032.0001-0</v>
          </cell>
          <cell r="B21242">
            <v>143.49</v>
          </cell>
        </row>
        <row r="21243">
          <cell r="A21243" t="str">
            <v>20.032.0001-A</v>
          </cell>
          <cell r="B21243">
            <v>133.94999999999999</v>
          </cell>
        </row>
        <row r="21244">
          <cell r="A21244" t="str">
            <v>20.032.0002-0</v>
          </cell>
          <cell r="B21244">
            <v>181.19</v>
          </cell>
        </row>
        <row r="21245">
          <cell r="A21245" t="str">
            <v>20.032.0002-A</v>
          </cell>
          <cell r="B21245">
            <v>168.96</v>
          </cell>
        </row>
        <row r="21246">
          <cell r="A21246" t="str">
            <v>20.032.0003-0</v>
          </cell>
          <cell r="B21246">
            <v>227.02</v>
          </cell>
        </row>
        <row r="21247">
          <cell r="A21247" t="str">
            <v>20.032.0003-A</v>
          </cell>
          <cell r="B21247">
            <v>212.38</v>
          </cell>
        </row>
        <row r="21248">
          <cell r="A21248" t="str">
            <v>20.033.0001-0</v>
          </cell>
          <cell r="B21248">
            <v>119.18</v>
          </cell>
        </row>
        <row r="21249">
          <cell r="A21249" t="str">
            <v>20.033.0001-A</v>
          </cell>
          <cell r="B21249">
            <v>109.64</v>
          </cell>
        </row>
        <row r="21250">
          <cell r="A21250" t="str">
            <v>20.033.0002-0</v>
          </cell>
          <cell r="B21250">
            <v>150.59</v>
          </cell>
        </row>
        <row r="21251">
          <cell r="A21251" t="str">
            <v>20.033.0002-A</v>
          </cell>
          <cell r="B21251">
            <v>138.36000000000001</v>
          </cell>
        </row>
        <row r="21252">
          <cell r="A21252" t="str">
            <v>20.033.0003-0</v>
          </cell>
          <cell r="B21252">
            <v>178.76</v>
          </cell>
        </row>
        <row r="21253">
          <cell r="A21253" t="str">
            <v>20.033.0003-A</v>
          </cell>
          <cell r="B21253">
            <v>164.12</v>
          </cell>
        </row>
        <row r="21254">
          <cell r="A21254" t="str">
            <v>20.034.0001-0</v>
          </cell>
          <cell r="B21254">
            <v>173.45</v>
          </cell>
        </row>
        <row r="21255">
          <cell r="A21255" t="str">
            <v>20.034.0001-A</v>
          </cell>
          <cell r="B21255">
            <v>163.43</v>
          </cell>
        </row>
        <row r="21256">
          <cell r="A21256" t="str">
            <v>20.034.0002-0</v>
          </cell>
          <cell r="B21256">
            <v>191.02</v>
          </cell>
        </row>
        <row r="21257">
          <cell r="A21257" t="str">
            <v>20.034.0002-A</v>
          </cell>
          <cell r="B21257">
            <v>179.89</v>
          </cell>
        </row>
        <row r="21258">
          <cell r="A21258" t="str">
            <v>20.034.0003-0</v>
          </cell>
          <cell r="B21258">
            <v>219.59</v>
          </cell>
        </row>
        <row r="21259">
          <cell r="A21259" t="str">
            <v>20.034.0003-A</v>
          </cell>
          <cell r="B21259">
            <v>207.41</v>
          </cell>
        </row>
        <row r="21260">
          <cell r="A21260" t="str">
            <v>20.035.0001-0</v>
          </cell>
          <cell r="B21260">
            <v>149.13999999999999</v>
          </cell>
        </row>
        <row r="21261">
          <cell r="A21261" t="str">
            <v>20.035.0001-A</v>
          </cell>
          <cell r="B21261">
            <v>139.12</v>
          </cell>
        </row>
        <row r="21262">
          <cell r="A21262" t="str">
            <v>20.035.0002-0</v>
          </cell>
          <cell r="B21262">
            <v>160.41999999999999</v>
          </cell>
        </row>
        <row r="21263">
          <cell r="A21263" t="str">
            <v>20.035.0002-A</v>
          </cell>
          <cell r="B21263">
            <v>149.29</v>
          </cell>
        </row>
        <row r="21264">
          <cell r="A21264" t="str">
            <v>20.035.0003-0</v>
          </cell>
          <cell r="B21264">
            <v>171.33</v>
          </cell>
        </row>
        <row r="21265">
          <cell r="A21265" t="str">
            <v>20.035.0003-A</v>
          </cell>
          <cell r="B21265">
            <v>159.15</v>
          </cell>
        </row>
        <row r="21266">
          <cell r="A21266" t="str">
            <v>20.036.0001-0</v>
          </cell>
          <cell r="B21266">
            <v>155.59</v>
          </cell>
        </row>
        <row r="21267">
          <cell r="A21267" t="str">
            <v>20.036.0001-A</v>
          </cell>
          <cell r="B21267">
            <v>145.93</v>
          </cell>
        </row>
        <row r="21268">
          <cell r="A21268" t="str">
            <v>20.036.0002-0</v>
          </cell>
          <cell r="B21268">
            <v>195</v>
          </cell>
        </row>
        <row r="21269">
          <cell r="A21269" t="str">
            <v>20.036.0002-A</v>
          </cell>
          <cell r="B21269">
            <v>182.57</v>
          </cell>
        </row>
        <row r="21270">
          <cell r="A21270" t="str">
            <v>20.036.0003-0</v>
          </cell>
          <cell r="B21270">
            <v>242.53</v>
          </cell>
        </row>
        <row r="21271">
          <cell r="A21271" t="str">
            <v>20.036.0003-A</v>
          </cell>
          <cell r="B21271">
            <v>227.6</v>
          </cell>
        </row>
        <row r="21272">
          <cell r="A21272" t="str">
            <v>20.037.0001-0</v>
          </cell>
          <cell r="B21272">
            <v>131.54</v>
          </cell>
        </row>
        <row r="21273">
          <cell r="A21273" t="str">
            <v>20.037.0001-A</v>
          </cell>
          <cell r="B21273">
            <v>121.88</v>
          </cell>
        </row>
        <row r="21274">
          <cell r="A21274" t="str">
            <v>20.037.0002-0</v>
          </cell>
          <cell r="B21274">
            <v>163.99</v>
          </cell>
        </row>
        <row r="21275">
          <cell r="A21275" t="str">
            <v>20.037.0002-A</v>
          </cell>
          <cell r="B21275">
            <v>151.61000000000001</v>
          </cell>
        </row>
        <row r="21276">
          <cell r="A21276" t="str">
            <v>20.037.0003-0</v>
          </cell>
          <cell r="B21276">
            <v>194.27</v>
          </cell>
        </row>
        <row r="21277">
          <cell r="A21277" t="str">
            <v>20.037.0003-A</v>
          </cell>
          <cell r="B21277">
            <v>179.34</v>
          </cell>
        </row>
        <row r="21278">
          <cell r="A21278" t="str">
            <v>20.038.0010-0</v>
          </cell>
          <cell r="B21278">
            <v>61.32</v>
          </cell>
        </row>
        <row r="21279">
          <cell r="A21279" t="str">
            <v>20.038.0010-A</v>
          </cell>
          <cell r="B21279">
            <v>58.65</v>
          </cell>
        </row>
        <row r="21280">
          <cell r="A21280" t="str">
            <v>20.038.0015-0</v>
          </cell>
          <cell r="B21280">
            <v>44.72</v>
          </cell>
        </row>
        <row r="21281">
          <cell r="A21281" t="str">
            <v>20.038.0015-A</v>
          </cell>
          <cell r="B21281">
            <v>42.44</v>
          </cell>
        </row>
        <row r="21282">
          <cell r="A21282" t="str">
            <v>20.040.0002-0</v>
          </cell>
          <cell r="B21282">
            <v>16.940000000000001</v>
          </cell>
        </row>
        <row r="21283">
          <cell r="A21283" t="str">
            <v>20.040.0002-A</v>
          </cell>
          <cell r="B21283">
            <v>16.29</v>
          </cell>
        </row>
        <row r="21284">
          <cell r="A21284" t="str">
            <v>20.040.0003-0</v>
          </cell>
          <cell r="B21284">
            <v>24.84</v>
          </cell>
        </row>
        <row r="21285">
          <cell r="A21285" t="str">
            <v>20.040.0003-A</v>
          </cell>
          <cell r="B21285">
            <v>23.89</v>
          </cell>
        </row>
        <row r="21286">
          <cell r="A21286" t="str">
            <v>20.040.0005-0</v>
          </cell>
          <cell r="B21286">
            <v>20.32</v>
          </cell>
        </row>
        <row r="21287">
          <cell r="A21287" t="str">
            <v>20.040.0005-A</v>
          </cell>
          <cell r="B21287">
            <v>19.53</v>
          </cell>
        </row>
        <row r="21288">
          <cell r="A21288" t="str">
            <v>20.040.0008-0</v>
          </cell>
          <cell r="B21288">
            <v>33.869999999999997</v>
          </cell>
        </row>
        <row r="21289">
          <cell r="A21289" t="str">
            <v>20.040.0008-A</v>
          </cell>
          <cell r="B21289">
            <v>32.56</v>
          </cell>
        </row>
        <row r="21290">
          <cell r="A21290" t="str">
            <v>20.041.0002-0</v>
          </cell>
          <cell r="B21290">
            <v>235</v>
          </cell>
        </row>
        <row r="21291">
          <cell r="A21291" t="str">
            <v>20.041.0002-A</v>
          </cell>
          <cell r="B21291">
            <v>235</v>
          </cell>
        </row>
        <row r="21292">
          <cell r="A21292" t="str">
            <v>20.041.0003-0</v>
          </cell>
          <cell r="B21292">
            <v>415</v>
          </cell>
        </row>
        <row r="21293">
          <cell r="A21293" t="str">
            <v>20.041.0003-A</v>
          </cell>
          <cell r="B21293">
            <v>415</v>
          </cell>
        </row>
        <row r="21294">
          <cell r="A21294" t="str">
            <v>20.041.0005-0</v>
          </cell>
          <cell r="B21294">
            <v>383</v>
          </cell>
        </row>
        <row r="21295">
          <cell r="A21295" t="str">
            <v>20.041.0005-A</v>
          </cell>
          <cell r="B21295">
            <v>383</v>
          </cell>
        </row>
        <row r="21296">
          <cell r="A21296" t="str">
            <v>20.041.0008-0</v>
          </cell>
          <cell r="B21296">
            <v>468</v>
          </cell>
        </row>
        <row r="21297">
          <cell r="A21297" t="str">
            <v>20.041.0008-A</v>
          </cell>
          <cell r="B21297">
            <v>468</v>
          </cell>
        </row>
        <row r="21298">
          <cell r="A21298" t="str">
            <v>20.067.0038-0</v>
          </cell>
          <cell r="B21298">
            <v>4563.29</v>
          </cell>
        </row>
        <row r="21299">
          <cell r="A21299" t="str">
            <v>20.067.0038-A</v>
          </cell>
          <cell r="B21299">
            <v>4188.79</v>
          </cell>
        </row>
        <row r="21300">
          <cell r="A21300" t="str">
            <v>20.067.0039-0</v>
          </cell>
          <cell r="B21300">
            <v>8509.19</v>
          </cell>
        </row>
        <row r="21301">
          <cell r="A21301" t="str">
            <v>20.067.0039-A</v>
          </cell>
          <cell r="B21301">
            <v>7840.25</v>
          </cell>
        </row>
        <row r="21302">
          <cell r="A21302" t="str">
            <v>20.067.0040-0</v>
          </cell>
          <cell r="B21302">
            <v>13111.45</v>
          </cell>
        </row>
        <row r="21303">
          <cell r="A21303" t="str">
            <v>20.067.0040-A</v>
          </cell>
          <cell r="B21303">
            <v>12084.42</v>
          </cell>
        </row>
        <row r="21304">
          <cell r="A21304" t="str">
            <v>20.067.0041-0</v>
          </cell>
          <cell r="B21304">
            <v>5936.09</v>
          </cell>
        </row>
        <row r="21305">
          <cell r="A21305" t="str">
            <v>20.067.0041-A</v>
          </cell>
          <cell r="B21305">
            <v>5450.81</v>
          </cell>
        </row>
        <row r="21306">
          <cell r="A21306" t="str">
            <v>20.067.0042-0</v>
          </cell>
          <cell r="B21306">
            <v>11215.28</v>
          </cell>
        </row>
        <row r="21307">
          <cell r="A21307" t="str">
            <v>20.067.0042-A</v>
          </cell>
          <cell r="B21307">
            <v>10330.91</v>
          </cell>
        </row>
        <row r="21308">
          <cell r="A21308" t="str">
            <v>20.067.0043-0</v>
          </cell>
          <cell r="B21308">
            <v>16908.36</v>
          </cell>
        </row>
        <row r="21309">
          <cell r="A21309" t="str">
            <v>20.067.0043-A</v>
          </cell>
          <cell r="B21309">
            <v>15587.61</v>
          </cell>
        </row>
        <row r="21310">
          <cell r="A21310" t="str">
            <v>20.067.0044-0</v>
          </cell>
          <cell r="B21310">
            <v>8277.57</v>
          </cell>
        </row>
        <row r="21311">
          <cell r="A21311" t="str">
            <v>20.067.0044-A</v>
          </cell>
          <cell r="B21311">
            <v>7623.36</v>
          </cell>
        </row>
        <row r="21312">
          <cell r="A21312" t="str">
            <v>20.067.0045-0</v>
          </cell>
          <cell r="B21312">
            <v>13013.71</v>
          </cell>
        </row>
        <row r="21313">
          <cell r="A21313" t="str">
            <v>20.067.0045-A</v>
          </cell>
          <cell r="B21313">
            <v>11968.14</v>
          </cell>
        </row>
        <row r="21314">
          <cell r="A21314" t="str">
            <v>20.067.0046-0</v>
          </cell>
          <cell r="B21314">
            <v>23482.13</v>
          </cell>
        </row>
        <row r="21315">
          <cell r="A21315" t="str">
            <v>20.067.0046-A</v>
          </cell>
          <cell r="B21315">
            <v>21689.95</v>
          </cell>
        </row>
        <row r="21316">
          <cell r="A21316" t="str">
            <v>20.067.0047-0</v>
          </cell>
          <cell r="B21316">
            <v>10608.81</v>
          </cell>
        </row>
        <row r="21317">
          <cell r="A21317" t="str">
            <v>20.067.0047-A</v>
          </cell>
          <cell r="B21317">
            <v>9772.41</v>
          </cell>
        </row>
        <row r="21318">
          <cell r="A21318" t="str">
            <v>20.067.0048-0</v>
          </cell>
          <cell r="B21318">
            <v>14770.35</v>
          </cell>
        </row>
        <row r="21319">
          <cell r="A21319" t="str">
            <v>20.067.0048-A</v>
          </cell>
          <cell r="B21319">
            <v>13565.42</v>
          </cell>
        </row>
        <row r="21320">
          <cell r="A21320" t="str">
            <v>20.067.0049-0</v>
          </cell>
          <cell r="B21320">
            <v>28285.01</v>
          </cell>
        </row>
        <row r="21321">
          <cell r="A21321" t="str">
            <v>20.067.0049-A</v>
          </cell>
          <cell r="B21321">
            <v>26139.55</v>
          </cell>
        </row>
        <row r="21322">
          <cell r="A21322" t="str">
            <v>20.067.0050-0</v>
          </cell>
          <cell r="B21322">
            <v>3190.47</v>
          </cell>
        </row>
        <row r="21323">
          <cell r="A21323" t="str">
            <v>20.067.0050-A</v>
          </cell>
          <cell r="B21323">
            <v>2927.61</v>
          </cell>
        </row>
        <row r="21324">
          <cell r="A21324" t="str">
            <v>20.067.0051-0</v>
          </cell>
          <cell r="B21324">
            <v>7536.26</v>
          </cell>
        </row>
        <row r="21325">
          <cell r="A21325" t="str">
            <v>20.067.0051-A</v>
          </cell>
          <cell r="B21325">
            <v>6939.7</v>
          </cell>
        </row>
        <row r="21326">
          <cell r="A21326" t="str">
            <v>20.067.0052-0</v>
          </cell>
          <cell r="B21326">
            <v>12013.32</v>
          </cell>
        </row>
        <row r="21327">
          <cell r="A21327" t="str">
            <v>20.067.0052-A</v>
          </cell>
          <cell r="B21327">
            <v>11092.91</v>
          </cell>
        </row>
        <row r="21328">
          <cell r="A21328" t="str">
            <v>20.067.0053-0</v>
          </cell>
          <cell r="B21328">
            <v>4664.4399999999996</v>
          </cell>
        </row>
        <row r="21329">
          <cell r="A21329" t="str">
            <v>20.067.0053-A</v>
          </cell>
          <cell r="B21329">
            <v>4287.54</v>
          </cell>
        </row>
        <row r="21330">
          <cell r="A21330" t="str">
            <v>20.067.0054-0</v>
          </cell>
          <cell r="B21330">
            <v>9581.66</v>
          </cell>
        </row>
        <row r="21331">
          <cell r="A21331" t="str">
            <v>20.067.0054-A</v>
          </cell>
          <cell r="B21331">
            <v>8820.57</v>
          </cell>
        </row>
        <row r="21332">
          <cell r="A21332" t="str">
            <v>20.067.0055-0</v>
          </cell>
          <cell r="B21332">
            <v>14359.88</v>
          </cell>
        </row>
        <row r="21333">
          <cell r="A21333" t="str">
            <v>20.067.0055-A</v>
          </cell>
          <cell r="B21333">
            <v>13281.95</v>
          </cell>
        </row>
        <row r="21334">
          <cell r="A21334" t="str">
            <v>20.067.0056-0</v>
          </cell>
          <cell r="B21334">
            <v>5912.49</v>
          </cell>
        </row>
        <row r="21335">
          <cell r="A21335" t="str">
            <v>20.067.0056-A</v>
          </cell>
          <cell r="B21335">
            <v>5442.03</v>
          </cell>
        </row>
        <row r="21336">
          <cell r="A21336" t="str">
            <v>20.067.0057-0</v>
          </cell>
          <cell r="B21336">
            <v>11707.48</v>
          </cell>
        </row>
        <row r="21337">
          <cell r="A21337" t="str">
            <v>20.067.0057-A</v>
          </cell>
          <cell r="B21337">
            <v>10777.75</v>
          </cell>
        </row>
        <row r="21338">
          <cell r="A21338" t="str">
            <v>20.067.0058-0</v>
          </cell>
          <cell r="B21338">
            <v>18350.29</v>
          </cell>
        </row>
        <row r="21339">
          <cell r="A21339" t="str">
            <v>20.067.0058-A</v>
          </cell>
          <cell r="B21339">
            <v>16953.43</v>
          </cell>
        </row>
        <row r="21340">
          <cell r="A21340" t="str">
            <v>20.067.0070-0</v>
          </cell>
          <cell r="B21340">
            <v>384.35</v>
          </cell>
        </row>
        <row r="21341">
          <cell r="A21341" t="str">
            <v>20.067.0070-A</v>
          </cell>
          <cell r="B21341">
            <v>349.12</v>
          </cell>
        </row>
        <row r="21342">
          <cell r="A21342" t="str">
            <v>20.067.0072-0</v>
          </cell>
          <cell r="B21342">
            <v>639.63</v>
          </cell>
        </row>
        <row r="21343">
          <cell r="A21343" t="str">
            <v>20.067.0072-A</v>
          </cell>
          <cell r="B21343">
            <v>582.23</v>
          </cell>
        </row>
        <row r="21344">
          <cell r="A21344" t="str">
            <v>20.067.0074-0</v>
          </cell>
          <cell r="B21344">
            <v>970.16</v>
          </cell>
        </row>
        <row r="21345">
          <cell r="A21345" t="str">
            <v>20.067.0074-A</v>
          </cell>
          <cell r="B21345">
            <v>884.6</v>
          </cell>
        </row>
        <row r="21346">
          <cell r="A21346" t="str">
            <v>20.067.0076-0</v>
          </cell>
          <cell r="B21346">
            <v>1381.96</v>
          </cell>
        </row>
        <row r="21347">
          <cell r="A21347" t="str">
            <v>20.067.0076-A</v>
          </cell>
          <cell r="B21347">
            <v>1261.9000000000001</v>
          </cell>
        </row>
        <row r="21348">
          <cell r="A21348" t="str">
            <v>20.067.0078-0</v>
          </cell>
          <cell r="B21348">
            <v>1879.71</v>
          </cell>
        </row>
        <row r="21349">
          <cell r="A21349" t="str">
            <v>20.067.0078-A</v>
          </cell>
          <cell r="B21349">
            <v>1718.52</v>
          </cell>
        </row>
        <row r="21350">
          <cell r="A21350" t="str">
            <v>20.067.0080-0</v>
          </cell>
          <cell r="B21350">
            <v>3069.47</v>
          </cell>
        </row>
        <row r="21351">
          <cell r="A21351" t="str">
            <v>20.067.0080-A</v>
          </cell>
          <cell r="B21351">
            <v>2819.69</v>
          </cell>
        </row>
        <row r="21352">
          <cell r="A21352" t="str">
            <v>20.067.0082-0</v>
          </cell>
          <cell r="B21352">
            <v>3783.67</v>
          </cell>
        </row>
        <row r="21353">
          <cell r="A21353" t="str">
            <v>20.067.0082-A</v>
          </cell>
          <cell r="B21353">
            <v>3459.39</v>
          </cell>
        </row>
        <row r="21354">
          <cell r="A21354" t="str">
            <v>20.067.0084-0</v>
          </cell>
          <cell r="B21354">
            <v>548.49</v>
          </cell>
        </row>
        <row r="21355">
          <cell r="A21355" t="str">
            <v>20.067.0084-A</v>
          </cell>
          <cell r="B21355">
            <v>498.88</v>
          </cell>
        </row>
        <row r="21356">
          <cell r="A21356" t="str">
            <v>20.067.0086-0</v>
          </cell>
          <cell r="B21356">
            <v>917.01</v>
          </cell>
        </row>
        <row r="21357">
          <cell r="A21357" t="str">
            <v>20.067.0086-A</v>
          </cell>
          <cell r="B21357">
            <v>835.66</v>
          </cell>
        </row>
        <row r="21358">
          <cell r="A21358" t="str">
            <v>20.067.0088-0</v>
          </cell>
          <cell r="B21358">
            <v>1391.72</v>
          </cell>
        </row>
        <row r="21359">
          <cell r="A21359" t="str">
            <v>20.067.0088-A</v>
          </cell>
          <cell r="B21359">
            <v>1270.1400000000001</v>
          </cell>
        </row>
        <row r="21360">
          <cell r="A21360" t="str">
            <v>20.067.0090-0</v>
          </cell>
          <cell r="B21360">
            <v>1978.97</v>
          </cell>
        </row>
        <row r="21361">
          <cell r="A21361" t="str">
            <v>20.067.0090-A</v>
          </cell>
          <cell r="B21361">
            <v>1808.31</v>
          </cell>
        </row>
        <row r="21362">
          <cell r="A21362" t="str">
            <v>20.067.0092-0</v>
          </cell>
          <cell r="B21362">
            <v>2685.44</v>
          </cell>
        </row>
        <row r="21363">
          <cell r="A21363" t="str">
            <v>20.067.0092-A</v>
          </cell>
          <cell r="B21363">
            <v>2456.4499999999998</v>
          </cell>
        </row>
        <row r="21364">
          <cell r="A21364" t="str">
            <v>20.067.0094-0</v>
          </cell>
          <cell r="B21364">
            <v>3502.89</v>
          </cell>
        </row>
        <row r="21365">
          <cell r="A21365" t="str">
            <v>20.067.0094-A</v>
          </cell>
          <cell r="B21365">
            <v>3206.01</v>
          </cell>
        </row>
        <row r="21366">
          <cell r="A21366" t="str">
            <v>20.067.0096-0</v>
          </cell>
          <cell r="B21366">
            <v>4593.66</v>
          </cell>
        </row>
        <row r="21367">
          <cell r="A21367" t="str">
            <v>20.067.0096-A</v>
          </cell>
          <cell r="B21367">
            <v>4207.5600000000004</v>
          </cell>
        </row>
        <row r="21368">
          <cell r="A21368" t="str">
            <v>20.067.0098-0</v>
          </cell>
          <cell r="B21368">
            <v>712.29</v>
          </cell>
        </row>
        <row r="21369">
          <cell r="A21369" t="str">
            <v>20.067.0098-A</v>
          </cell>
          <cell r="B21369">
            <v>648.33000000000004</v>
          </cell>
        </row>
        <row r="21370">
          <cell r="A21370" t="str">
            <v>20.067.0100-0</v>
          </cell>
          <cell r="B21370">
            <v>1194.05</v>
          </cell>
        </row>
        <row r="21371">
          <cell r="A21371" t="str">
            <v>20.067.0100-A</v>
          </cell>
          <cell r="B21371">
            <v>1088.78</v>
          </cell>
        </row>
        <row r="21372">
          <cell r="A21372" t="str">
            <v>20.067.0102-0</v>
          </cell>
          <cell r="B21372">
            <v>1812.94</v>
          </cell>
        </row>
        <row r="21373">
          <cell r="A21373" t="str">
            <v>20.067.0102-A</v>
          </cell>
          <cell r="B21373">
            <v>1655.37</v>
          </cell>
        </row>
        <row r="21374">
          <cell r="A21374" t="str">
            <v>20.067.0104-0</v>
          </cell>
          <cell r="B21374">
            <v>2576.31</v>
          </cell>
        </row>
        <row r="21375">
          <cell r="A21375" t="str">
            <v>20.067.0104-A</v>
          </cell>
          <cell r="B21375">
            <v>2355.0300000000002</v>
          </cell>
        </row>
        <row r="21376">
          <cell r="A21376" t="str">
            <v>20.067.0106-0</v>
          </cell>
          <cell r="B21376">
            <v>3491.17</v>
          </cell>
        </row>
        <row r="21377">
          <cell r="A21377" t="str">
            <v>20.067.0106-A</v>
          </cell>
          <cell r="B21377">
            <v>3194.38</v>
          </cell>
        </row>
        <row r="21378">
          <cell r="A21378" t="str">
            <v>20.067.0108-0</v>
          </cell>
          <cell r="B21378">
            <v>4736.2</v>
          </cell>
        </row>
        <row r="21379">
          <cell r="A21379" t="str">
            <v>20.067.0108-A</v>
          </cell>
          <cell r="B21379">
            <v>4335.5600000000004</v>
          </cell>
        </row>
        <row r="21380">
          <cell r="A21380" t="str">
            <v>20.067.0110-0</v>
          </cell>
          <cell r="B21380">
            <v>6228.55</v>
          </cell>
        </row>
        <row r="21381">
          <cell r="A21381" t="str">
            <v>20.067.0110-A</v>
          </cell>
          <cell r="B21381">
            <v>5703.19</v>
          </cell>
        </row>
        <row r="21382">
          <cell r="A21382" t="str">
            <v>20.070.0001-0</v>
          </cell>
          <cell r="B21382">
            <v>210.72</v>
          </cell>
        </row>
        <row r="21383">
          <cell r="A21383" t="str">
            <v>20.070.0001-A</v>
          </cell>
          <cell r="B21383">
            <v>198.07</v>
          </cell>
        </row>
        <row r="21384">
          <cell r="A21384" t="str">
            <v>20.070.0002-0</v>
          </cell>
          <cell r="B21384">
            <v>267.73</v>
          </cell>
        </row>
        <row r="21385">
          <cell r="A21385" t="str">
            <v>20.070.0002-A</v>
          </cell>
          <cell r="B21385">
            <v>252.71</v>
          </cell>
        </row>
        <row r="21386">
          <cell r="A21386" t="str">
            <v>20.070.0003-0</v>
          </cell>
          <cell r="B21386">
            <v>473.05</v>
          </cell>
        </row>
        <row r="21387">
          <cell r="A21387" t="str">
            <v>20.070.0003-A</v>
          </cell>
          <cell r="B21387">
            <v>449.97</v>
          </cell>
        </row>
        <row r="21388">
          <cell r="A21388" t="str">
            <v>20.070.0004-0</v>
          </cell>
          <cell r="B21388">
            <v>646.39</v>
          </cell>
        </row>
        <row r="21389">
          <cell r="A21389" t="str">
            <v>20.070.0004-A</v>
          </cell>
          <cell r="B21389">
            <v>616.66999999999996</v>
          </cell>
        </row>
        <row r="21390">
          <cell r="A21390" t="str">
            <v>20.070.0008-0</v>
          </cell>
          <cell r="B21390">
            <v>363.31</v>
          </cell>
        </row>
        <row r="21391">
          <cell r="A21391" t="str">
            <v>20.070.0008-A</v>
          </cell>
          <cell r="B21391">
            <v>341.48</v>
          </cell>
        </row>
        <row r="21392">
          <cell r="A21392" t="str">
            <v>20.070.0009-0</v>
          </cell>
          <cell r="B21392">
            <v>436.82</v>
          </cell>
        </row>
        <row r="21393">
          <cell r="A21393" t="str">
            <v>20.070.0009-A</v>
          </cell>
          <cell r="B21393">
            <v>412.04</v>
          </cell>
        </row>
        <row r="21394">
          <cell r="A21394" t="str">
            <v>20.070.0010-0</v>
          </cell>
          <cell r="B21394">
            <v>657.68</v>
          </cell>
        </row>
        <row r="21395">
          <cell r="A21395" t="str">
            <v>20.070.0010-A</v>
          </cell>
          <cell r="B21395">
            <v>624.17999999999995</v>
          </cell>
        </row>
        <row r="21396">
          <cell r="A21396" t="str">
            <v>20.070.0011-0</v>
          </cell>
          <cell r="B21396">
            <v>843.06</v>
          </cell>
        </row>
        <row r="21397">
          <cell r="A21397" t="str">
            <v>20.070.0011-A</v>
          </cell>
          <cell r="B21397">
            <v>802.51</v>
          </cell>
        </row>
        <row r="21398">
          <cell r="A21398" t="str">
            <v>20.070.0015-0</v>
          </cell>
          <cell r="B21398">
            <v>525.59</v>
          </cell>
        </row>
        <row r="21399">
          <cell r="A21399" t="str">
            <v>20.070.0015-A</v>
          </cell>
          <cell r="B21399">
            <v>494.07</v>
          </cell>
        </row>
        <row r="21400">
          <cell r="A21400" t="str">
            <v>20.070.0016-0</v>
          </cell>
          <cell r="B21400">
            <v>611.77</v>
          </cell>
        </row>
        <row r="21401">
          <cell r="A21401" t="str">
            <v>20.070.0016-A</v>
          </cell>
          <cell r="B21401">
            <v>576.79</v>
          </cell>
        </row>
        <row r="21402">
          <cell r="A21402" t="str">
            <v>20.070.0017-0</v>
          </cell>
          <cell r="B21402">
            <v>856.7</v>
          </cell>
        </row>
        <row r="21403">
          <cell r="A21403" t="str">
            <v>20.070.0017-A</v>
          </cell>
          <cell r="B21403">
            <v>812.08</v>
          </cell>
        </row>
        <row r="21404">
          <cell r="A21404" t="str">
            <v>20.070.0018-0</v>
          </cell>
          <cell r="B21404">
            <v>1055.8499999999999</v>
          </cell>
        </row>
        <row r="21405">
          <cell r="A21405" t="str">
            <v>20.070.0018-A</v>
          </cell>
          <cell r="B21405">
            <v>1003.73</v>
          </cell>
        </row>
        <row r="21406">
          <cell r="A21406" t="str">
            <v>20.070.0022-0</v>
          </cell>
          <cell r="B21406">
            <v>350.69</v>
          </cell>
        </row>
        <row r="21407">
          <cell r="A21407" t="str">
            <v>20.070.0022-A</v>
          </cell>
          <cell r="B21407">
            <v>331.05</v>
          </cell>
        </row>
        <row r="21408">
          <cell r="A21408" t="str">
            <v>20.070.0023-0</v>
          </cell>
          <cell r="B21408">
            <v>426.51</v>
          </cell>
        </row>
        <row r="21409">
          <cell r="A21409" t="str">
            <v>20.070.0023-A</v>
          </cell>
          <cell r="B21409">
            <v>403.82</v>
          </cell>
        </row>
        <row r="21410">
          <cell r="A21410" t="str">
            <v>20.070.0024-0</v>
          </cell>
          <cell r="B21410">
            <v>648.82000000000005</v>
          </cell>
        </row>
        <row r="21411">
          <cell r="A21411" t="str">
            <v>20.070.0024-A</v>
          </cell>
          <cell r="B21411">
            <v>617.41</v>
          </cell>
        </row>
        <row r="21412">
          <cell r="A21412" t="str">
            <v>20.070.0025-0</v>
          </cell>
          <cell r="B21412">
            <v>837.99</v>
          </cell>
        </row>
        <row r="21413">
          <cell r="A21413" t="str">
            <v>20.070.0025-A</v>
          </cell>
          <cell r="B21413">
            <v>799.41</v>
          </cell>
        </row>
        <row r="21414">
          <cell r="A21414" t="str">
            <v>20.070.0029-0</v>
          </cell>
          <cell r="B21414">
            <v>624.74</v>
          </cell>
        </row>
        <row r="21415">
          <cell r="A21415" t="str">
            <v>20.070.0029-A</v>
          </cell>
          <cell r="B21415">
            <v>590.16</v>
          </cell>
        </row>
        <row r="21416">
          <cell r="A21416" t="str">
            <v>20.070.0030-0</v>
          </cell>
          <cell r="B21416">
            <v>716.91</v>
          </cell>
        </row>
        <row r="21417">
          <cell r="A21417" t="str">
            <v>20.070.0030-A</v>
          </cell>
          <cell r="B21417">
            <v>678.63</v>
          </cell>
        </row>
        <row r="21418">
          <cell r="A21418" t="str">
            <v>20.070.0031-0</v>
          </cell>
          <cell r="B21418">
            <v>968.02</v>
          </cell>
        </row>
        <row r="21419">
          <cell r="A21419" t="str">
            <v>20.070.0031-A</v>
          </cell>
          <cell r="B21419">
            <v>919.96</v>
          </cell>
        </row>
        <row r="21420">
          <cell r="A21420" t="str">
            <v>20.070.0032-0</v>
          </cell>
          <cell r="B21420">
            <v>1175.67</v>
          </cell>
        </row>
        <row r="21421">
          <cell r="A21421" t="str">
            <v>20.070.0032-A</v>
          </cell>
          <cell r="B21421">
            <v>1119.82</v>
          </cell>
        </row>
        <row r="21422">
          <cell r="A21422" t="str">
            <v>20.070.0036-0</v>
          </cell>
          <cell r="B21422">
            <v>918.98</v>
          </cell>
        </row>
        <row r="21423">
          <cell r="A21423" t="str">
            <v>20.070.0036-A</v>
          </cell>
          <cell r="B21423">
            <v>868.38</v>
          </cell>
        </row>
        <row r="21424">
          <cell r="A21424" t="str">
            <v>20.070.0037-0</v>
          </cell>
          <cell r="B21424">
            <v>1029.81</v>
          </cell>
        </row>
        <row r="21425">
          <cell r="A21425" t="str">
            <v>20.070.0037-A</v>
          </cell>
          <cell r="B21425">
            <v>974.76</v>
          </cell>
        </row>
        <row r="21426">
          <cell r="A21426" t="str">
            <v>20.070.0038-0</v>
          </cell>
          <cell r="B21426">
            <v>1313.93</v>
          </cell>
        </row>
        <row r="21427">
          <cell r="A21427" t="str">
            <v>20.070.0038-A</v>
          </cell>
          <cell r="B21427">
            <v>1247.8900000000001</v>
          </cell>
        </row>
        <row r="21428">
          <cell r="A21428" t="str">
            <v>20.070.0039-0</v>
          </cell>
          <cell r="B21428">
            <v>1543.02</v>
          </cell>
        </row>
        <row r="21429">
          <cell r="A21429" t="str">
            <v>20.070.0039-A</v>
          </cell>
          <cell r="B21429">
            <v>1468.47</v>
          </cell>
        </row>
        <row r="21430">
          <cell r="A21430" t="str">
            <v>20.085.0100-0</v>
          </cell>
          <cell r="B21430">
            <v>4590</v>
          </cell>
        </row>
        <row r="21431">
          <cell r="A21431" t="str">
            <v>20.085.0100-A</v>
          </cell>
          <cell r="B21431">
            <v>4590</v>
          </cell>
        </row>
        <row r="21432">
          <cell r="A21432" t="str">
            <v>20.085.0105-0</v>
          </cell>
          <cell r="B21432">
            <v>4794</v>
          </cell>
        </row>
        <row r="21433">
          <cell r="A21433" t="str">
            <v>20.085.0105-A</v>
          </cell>
          <cell r="B21433">
            <v>4794</v>
          </cell>
        </row>
        <row r="21434">
          <cell r="A21434" t="str">
            <v>20.085.0110-0</v>
          </cell>
          <cell r="B21434">
            <v>5832</v>
          </cell>
        </row>
        <row r="21435">
          <cell r="A21435" t="str">
            <v>20.085.0110-A</v>
          </cell>
          <cell r="B21435">
            <v>5832</v>
          </cell>
        </row>
        <row r="21436">
          <cell r="A21436" t="str">
            <v>20.085.0115-0</v>
          </cell>
          <cell r="B21436">
            <v>6091.2</v>
          </cell>
        </row>
        <row r="21437">
          <cell r="A21437" t="str">
            <v>20.085.0115-A</v>
          </cell>
          <cell r="B21437">
            <v>6091.2</v>
          </cell>
        </row>
        <row r="21438">
          <cell r="A21438" t="str">
            <v>20.085.0120-0</v>
          </cell>
          <cell r="B21438">
            <v>6804</v>
          </cell>
        </row>
        <row r="21439">
          <cell r="A21439" t="str">
            <v>20.085.0120-A</v>
          </cell>
          <cell r="B21439">
            <v>6804</v>
          </cell>
        </row>
        <row r="21440">
          <cell r="A21440" t="str">
            <v>20.085.0125-0</v>
          </cell>
          <cell r="B21440">
            <v>7106.4</v>
          </cell>
        </row>
        <row r="21441">
          <cell r="A21441" t="str">
            <v>20.085.0125-A</v>
          </cell>
          <cell r="B21441">
            <v>7106.4</v>
          </cell>
        </row>
        <row r="21442">
          <cell r="A21442" t="str">
            <v>20.085.0130-0</v>
          </cell>
          <cell r="B21442">
            <v>7758</v>
          </cell>
        </row>
        <row r="21443">
          <cell r="A21443" t="str">
            <v>20.085.0130-A</v>
          </cell>
          <cell r="B21443">
            <v>7758</v>
          </cell>
        </row>
        <row r="21444">
          <cell r="A21444" t="str">
            <v>20.085.0135-0</v>
          </cell>
          <cell r="B21444">
            <v>8102.8</v>
          </cell>
        </row>
        <row r="21445">
          <cell r="A21445" t="str">
            <v>20.085.0135-A</v>
          </cell>
          <cell r="B21445">
            <v>8102.8</v>
          </cell>
        </row>
        <row r="21446">
          <cell r="A21446" t="str">
            <v>20.085.0140-0</v>
          </cell>
          <cell r="B21446">
            <v>9108</v>
          </cell>
        </row>
        <row r="21447">
          <cell r="A21447" t="str">
            <v>20.085.0140-A</v>
          </cell>
          <cell r="B21447">
            <v>9108</v>
          </cell>
        </row>
        <row r="21448">
          <cell r="A21448" t="str">
            <v>20.085.0145-0</v>
          </cell>
          <cell r="B21448">
            <v>9512.7999999999993</v>
          </cell>
        </row>
        <row r="21449">
          <cell r="A21449" t="str">
            <v>20.085.0145-A</v>
          </cell>
          <cell r="B21449">
            <v>9512.7999999999993</v>
          </cell>
        </row>
        <row r="21450">
          <cell r="A21450" t="str">
            <v>20.085.0150-0</v>
          </cell>
          <cell r="B21450">
            <v>11322.5</v>
          </cell>
        </row>
        <row r="21451">
          <cell r="A21451" t="str">
            <v>20.085.0150-A</v>
          </cell>
          <cell r="B21451">
            <v>11322.5</v>
          </cell>
        </row>
        <row r="21452">
          <cell r="A21452" t="str">
            <v>20.085.0155-0</v>
          </cell>
          <cell r="B21452">
            <v>11775.4</v>
          </cell>
        </row>
        <row r="21453">
          <cell r="A21453" t="str">
            <v>20.085.0155-A</v>
          </cell>
          <cell r="B21453">
            <v>11775.4</v>
          </cell>
        </row>
        <row r="21454">
          <cell r="A21454" t="str">
            <v>20.085.0160-0</v>
          </cell>
          <cell r="B21454">
            <v>16716.7</v>
          </cell>
        </row>
        <row r="21455">
          <cell r="A21455" t="str">
            <v>20.085.0160-A</v>
          </cell>
          <cell r="B21455">
            <v>16716.7</v>
          </cell>
        </row>
        <row r="21456">
          <cell r="A21456" t="str">
            <v>20.085.0165-0</v>
          </cell>
          <cell r="B21456">
            <v>17617.599999999999</v>
          </cell>
        </row>
        <row r="21457">
          <cell r="A21457" t="str">
            <v>20.085.0165-A</v>
          </cell>
          <cell r="B21457">
            <v>17617.599999999999</v>
          </cell>
        </row>
        <row r="21458">
          <cell r="A21458" t="str">
            <v>20.085.0170-0</v>
          </cell>
          <cell r="B21458">
            <v>667.8</v>
          </cell>
        </row>
        <row r="21459">
          <cell r="A21459" t="str">
            <v>20.085.0170-A</v>
          </cell>
          <cell r="B21459">
            <v>667.8</v>
          </cell>
        </row>
        <row r="21460">
          <cell r="A21460" t="str">
            <v>20.085.0175-0</v>
          </cell>
          <cell r="B21460">
            <v>697.2</v>
          </cell>
        </row>
        <row r="21461">
          <cell r="A21461" t="str">
            <v>20.085.0175-A</v>
          </cell>
          <cell r="B21461">
            <v>697.2</v>
          </cell>
        </row>
        <row r="21462">
          <cell r="A21462" t="str">
            <v>20.085.0180-0</v>
          </cell>
          <cell r="B21462">
            <v>858.6</v>
          </cell>
        </row>
        <row r="21463">
          <cell r="A21463" t="str">
            <v>20.085.0180-A</v>
          </cell>
          <cell r="B21463">
            <v>858.6</v>
          </cell>
        </row>
        <row r="21464">
          <cell r="A21464" t="str">
            <v>20.085.0185-0</v>
          </cell>
          <cell r="B21464">
            <v>896.4</v>
          </cell>
        </row>
        <row r="21465">
          <cell r="A21465" t="str">
            <v>20.085.0185-A</v>
          </cell>
          <cell r="B21465">
            <v>896.4</v>
          </cell>
        </row>
        <row r="21466">
          <cell r="A21466" t="str">
            <v>20.085.0190-0</v>
          </cell>
          <cell r="B21466">
            <v>1065.3</v>
          </cell>
        </row>
        <row r="21467">
          <cell r="A21467" t="str">
            <v>20.085.0190-A</v>
          </cell>
          <cell r="B21467">
            <v>1065.3</v>
          </cell>
        </row>
        <row r="21468">
          <cell r="A21468" t="str">
            <v>20.085.0195-0</v>
          </cell>
          <cell r="B21468">
            <v>1112.2</v>
          </cell>
        </row>
        <row r="21469">
          <cell r="A21469" t="str">
            <v>20.085.0195-A</v>
          </cell>
          <cell r="B21469">
            <v>1112.2</v>
          </cell>
        </row>
        <row r="21470">
          <cell r="A21470" t="str">
            <v>20.085.0200-0</v>
          </cell>
          <cell r="B21470">
            <v>1240.2</v>
          </cell>
        </row>
        <row r="21471">
          <cell r="A21471" t="str">
            <v>20.085.0200-A</v>
          </cell>
          <cell r="B21471">
            <v>1240.2</v>
          </cell>
        </row>
        <row r="21472">
          <cell r="A21472" t="str">
            <v>20.085.0205-0</v>
          </cell>
          <cell r="B21472">
            <v>1294.8</v>
          </cell>
        </row>
        <row r="21473">
          <cell r="A21473" t="str">
            <v>20.085.0205-A</v>
          </cell>
          <cell r="B21473">
            <v>1294.8</v>
          </cell>
        </row>
        <row r="21474">
          <cell r="A21474" t="str">
            <v>20.085.0210-0</v>
          </cell>
          <cell r="B21474">
            <v>1526.4</v>
          </cell>
        </row>
        <row r="21475">
          <cell r="A21475" t="str">
            <v>20.085.0210-A</v>
          </cell>
          <cell r="B21475">
            <v>1526.4</v>
          </cell>
        </row>
        <row r="21476">
          <cell r="A21476" t="str">
            <v>20.085.0215-0</v>
          </cell>
          <cell r="B21476">
            <v>1593.6</v>
          </cell>
        </row>
        <row r="21477">
          <cell r="A21477" t="str">
            <v>20.085.0215-A</v>
          </cell>
          <cell r="B21477">
            <v>1593.6</v>
          </cell>
        </row>
        <row r="21478">
          <cell r="A21478" t="str">
            <v>20.085.0220-0</v>
          </cell>
          <cell r="B21478">
            <v>1860.3</v>
          </cell>
        </row>
        <row r="21479">
          <cell r="A21479" t="str">
            <v>20.085.0220-A</v>
          </cell>
          <cell r="B21479">
            <v>1860.3</v>
          </cell>
        </row>
        <row r="21480">
          <cell r="A21480" t="str">
            <v>20.085.0225-0</v>
          </cell>
          <cell r="B21480">
            <v>1942.2</v>
          </cell>
        </row>
        <row r="21481">
          <cell r="A21481" t="str">
            <v>20.085.0225-A</v>
          </cell>
          <cell r="B21481">
            <v>1942.2</v>
          </cell>
        </row>
        <row r="21482">
          <cell r="A21482" t="str">
            <v>20.085.0230-0</v>
          </cell>
          <cell r="B21482">
            <v>2051.1</v>
          </cell>
        </row>
        <row r="21483">
          <cell r="A21483" t="str">
            <v>20.085.0230-A</v>
          </cell>
          <cell r="B21483">
            <v>2051.1</v>
          </cell>
        </row>
        <row r="21484">
          <cell r="A21484" t="str">
            <v>20.085.0235-0</v>
          </cell>
          <cell r="B21484">
            <v>2141.4</v>
          </cell>
        </row>
        <row r="21485">
          <cell r="A21485" t="str">
            <v>20.085.0235-A</v>
          </cell>
          <cell r="B21485">
            <v>2141.4</v>
          </cell>
        </row>
        <row r="21486">
          <cell r="A21486" t="str">
            <v>20.085.0240-0</v>
          </cell>
          <cell r="B21486">
            <v>2708.4</v>
          </cell>
        </row>
        <row r="21487">
          <cell r="A21487" t="str">
            <v>20.085.0240-A</v>
          </cell>
          <cell r="B21487">
            <v>2708.4</v>
          </cell>
        </row>
        <row r="21488">
          <cell r="A21488" t="str">
            <v>20.085.0245-0</v>
          </cell>
          <cell r="B21488">
            <v>2946.3</v>
          </cell>
        </row>
        <row r="21489">
          <cell r="A21489" t="str">
            <v>20.085.0245-A</v>
          </cell>
          <cell r="B21489">
            <v>2946.3</v>
          </cell>
        </row>
        <row r="21490">
          <cell r="A21490" t="str">
            <v>20.085.0250-0</v>
          </cell>
          <cell r="B21490">
            <v>2945.2</v>
          </cell>
        </row>
        <row r="21491">
          <cell r="A21491" t="str">
            <v>20.085.0250-A</v>
          </cell>
          <cell r="B21491">
            <v>2945.2</v>
          </cell>
        </row>
        <row r="21492">
          <cell r="A21492" t="str">
            <v>20.085.0255-0</v>
          </cell>
          <cell r="B21492">
            <v>3203.9</v>
          </cell>
        </row>
        <row r="21493">
          <cell r="A21493" t="str">
            <v>20.085.0255-A</v>
          </cell>
          <cell r="B21493">
            <v>3203.9</v>
          </cell>
        </row>
        <row r="21494">
          <cell r="A21494" t="str">
            <v>20.085.0260-0</v>
          </cell>
          <cell r="B21494">
            <v>3886</v>
          </cell>
        </row>
        <row r="21495">
          <cell r="A21495" t="str">
            <v>20.085.0260-A</v>
          </cell>
          <cell r="B21495">
            <v>3886</v>
          </cell>
        </row>
        <row r="21496">
          <cell r="A21496" t="str">
            <v>20.085.0265-0</v>
          </cell>
          <cell r="B21496">
            <v>4154</v>
          </cell>
        </row>
        <row r="21497">
          <cell r="A21497" t="str">
            <v>20.085.0265-A</v>
          </cell>
          <cell r="B21497">
            <v>4154</v>
          </cell>
        </row>
        <row r="21498">
          <cell r="A21498" t="str">
            <v>20.085.0270-0</v>
          </cell>
          <cell r="B21498">
            <v>4234</v>
          </cell>
        </row>
        <row r="21499">
          <cell r="A21499" t="str">
            <v>20.085.0270-A</v>
          </cell>
          <cell r="B21499">
            <v>4234</v>
          </cell>
        </row>
        <row r="21500">
          <cell r="A21500" t="str">
            <v>20.085.0275-0</v>
          </cell>
          <cell r="B21500">
            <v>4526</v>
          </cell>
        </row>
        <row r="21501">
          <cell r="A21501" t="str">
            <v>20.085.0275-A</v>
          </cell>
          <cell r="B21501">
            <v>4526</v>
          </cell>
        </row>
        <row r="21502">
          <cell r="A21502" t="str">
            <v>20.085.0280-0</v>
          </cell>
          <cell r="B21502">
            <v>5652.5</v>
          </cell>
        </row>
        <row r="21503">
          <cell r="A21503" t="str">
            <v>20.085.0280-A</v>
          </cell>
          <cell r="B21503">
            <v>5652.5</v>
          </cell>
        </row>
        <row r="21504">
          <cell r="A21504" t="str">
            <v>20.085.0285-0</v>
          </cell>
          <cell r="B21504">
            <v>5904.44</v>
          </cell>
        </row>
        <row r="21505">
          <cell r="A21505" t="str">
            <v>20.085.0285-A</v>
          </cell>
          <cell r="B21505">
            <v>5904.44</v>
          </cell>
        </row>
        <row r="21506">
          <cell r="A21506" t="str">
            <v>20.085.0290-0</v>
          </cell>
          <cell r="B21506">
            <v>6352.5</v>
          </cell>
        </row>
        <row r="21507">
          <cell r="A21507" t="str">
            <v>20.085.0290-A</v>
          </cell>
          <cell r="B21507">
            <v>6352.5</v>
          </cell>
        </row>
        <row r="21508">
          <cell r="A21508" t="str">
            <v>20.085.0295-0</v>
          </cell>
          <cell r="B21508">
            <v>6635.64</v>
          </cell>
        </row>
        <row r="21509">
          <cell r="A21509" t="str">
            <v>20.085.0295-A</v>
          </cell>
          <cell r="B21509">
            <v>6635.64</v>
          </cell>
        </row>
        <row r="21510">
          <cell r="A21510" t="str">
            <v>20.085.0300-0</v>
          </cell>
          <cell r="B21510">
            <v>7070</v>
          </cell>
        </row>
        <row r="21511">
          <cell r="A21511" t="str">
            <v>20.085.0300-A</v>
          </cell>
          <cell r="B21511">
            <v>7070</v>
          </cell>
        </row>
        <row r="21512">
          <cell r="A21512" t="str">
            <v>20.085.0305-0</v>
          </cell>
          <cell r="B21512">
            <v>7385.12</v>
          </cell>
        </row>
        <row r="21513">
          <cell r="A21513" t="str">
            <v>20.085.0305-A</v>
          </cell>
          <cell r="B21513">
            <v>7385.12</v>
          </cell>
        </row>
        <row r="21514">
          <cell r="A21514" t="str">
            <v>20.085.0310-0</v>
          </cell>
          <cell r="B21514">
            <v>7770</v>
          </cell>
        </row>
        <row r="21515">
          <cell r="A21515" t="str">
            <v>20.085.0310-A</v>
          </cell>
          <cell r="B21515">
            <v>7770</v>
          </cell>
        </row>
        <row r="21516">
          <cell r="A21516" t="str">
            <v>20.085.0315-0</v>
          </cell>
          <cell r="B21516">
            <v>8116.32</v>
          </cell>
        </row>
        <row r="21517">
          <cell r="A21517" t="str">
            <v>20.085.0315-A</v>
          </cell>
          <cell r="B21517">
            <v>8116.32</v>
          </cell>
        </row>
        <row r="21518">
          <cell r="A21518" t="str">
            <v>20.085.0320-0</v>
          </cell>
          <cell r="B21518">
            <v>8487.5</v>
          </cell>
        </row>
        <row r="21519">
          <cell r="A21519" t="str">
            <v>20.085.0320-A</v>
          </cell>
          <cell r="B21519">
            <v>8487.5</v>
          </cell>
        </row>
        <row r="21520">
          <cell r="A21520" t="str">
            <v>20.085.0325-0</v>
          </cell>
          <cell r="B21520">
            <v>8865.7999999999993</v>
          </cell>
        </row>
        <row r="21521">
          <cell r="A21521" t="str">
            <v>20.085.0325-A</v>
          </cell>
          <cell r="B21521">
            <v>8865.7999999999993</v>
          </cell>
        </row>
        <row r="21522">
          <cell r="A21522" t="str">
            <v>20.085.0330-0</v>
          </cell>
          <cell r="B21522">
            <v>1052.0999999999999</v>
          </cell>
        </row>
        <row r="21523">
          <cell r="A21523" t="str">
            <v>20.085.0330-A</v>
          </cell>
          <cell r="B21523">
            <v>1052.0999999999999</v>
          </cell>
        </row>
        <row r="21524">
          <cell r="A21524" t="str">
            <v>20.085.0335-0</v>
          </cell>
          <cell r="B21524">
            <v>1102.5</v>
          </cell>
        </row>
        <row r="21525">
          <cell r="A21525" t="str">
            <v>20.085.0335-A</v>
          </cell>
          <cell r="B21525">
            <v>1102.5</v>
          </cell>
        </row>
        <row r="21526">
          <cell r="A21526" t="str">
            <v>20.085.0340-0</v>
          </cell>
          <cell r="B21526">
            <v>1319.3</v>
          </cell>
        </row>
        <row r="21527">
          <cell r="A21527" t="str">
            <v>20.085.0340-A</v>
          </cell>
          <cell r="B21527">
            <v>1319.3</v>
          </cell>
        </row>
        <row r="21528">
          <cell r="A21528" t="str">
            <v>20.085.0345-0</v>
          </cell>
          <cell r="B21528">
            <v>1382.5</v>
          </cell>
        </row>
        <row r="21529">
          <cell r="A21529" t="str">
            <v>20.085.0345-A</v>
          </cell>
          <cell r="B21529">
            <v>1382.5</v>
          </cell>
        </row>
        <row r="21530">
          <cell r="A21530" t="str">
            <v>20.085.0350-0</v>
          </cell>
          <cell r="B21530">
            <v>1569.8</v>
          </cell>
        </row>
        <row r="21531">
          <cell r="A21531" t="str">
            <v>20.085.0350-A</v>
          </cell>
          <cell r="B21531">
            <v>1569.8</v>
          </cell>
        </row>
        <row r="21532">
          <cell r="A21532" t="str">
            <v>20.085.0355-0</v>
          </cell>
          <cell r="B21532">
            <v>1645</v>
          </cell>
        </row>
        <row r="21533">
          <cell r="A21533" t="str">
            <v>20.085.0355-A</v>
          </cell>
          <cell r="B21533">
            <v>1645</v>
          </cell>
        </row>
        <row r="21534">
          <cell r="A21534" t="str">
            <v>20.085.0360-0</v>
          </cell>
          <cell r="B21534">
            <v>1887.1</v>
          </cell>
        </row>
        <row r="21535">
          <cell r="A21535" t="str">
            <v>20.085.0360-A</v>
          </cell>
          <cell r="B21535">
            <v>1887.1</v>
          </cell>
        </row>
        <row r="21536">
          <cell r="A21536" t="str">
            <v>20.085.0365-0</v>
          </cell>
          <cell r="B21536">
            <v>1977.5</v>
          </cell>
        </row>
        <row r="21537">
          <cell r="A21537" t="str">
            <v>20.085.0365-A</v>
          </cell>
          <cell r="B21537">
            <v>1977.5</v>
          </cell>
        </row>
        <row r="21538">
          <cell r="A21538" t="str">
            <v>20.085.0370-0</v>
          </cell>
          <cell r="B21538">
            <v>2104.1999999999998</v>
          </cell>
        </row>
        <row r="21539">
          <cell r="A21539" t="str">
            <v>20.085.0370-A</v>
          </cell>
          <cell r="B21539">
            <v>2104.1999999999998</v>
          </cell>
        </row>
        <row r="21540">
          <cell r="A21540" t="str">
            <v>20.085.0375-0</v>
          </cell>
          <cell r="B21540">
            <v>2205</v>
          </cell>
        </row>
        <row r="21541">
          <cell r="A21541" t="str">
            <v>20.085.0375-A</v>
          </cell>
          <cell r="B21541">
            <v>2205</v>
          </cell>
        </row>
        <row r="21542">
          <cell r="A21542" t="str">
            <v>20.085.0380-0</v>
          </cell>
          <cell r="B21542">
            <v>2204.4</v>
          </cell>
        </row>
        <row r="21543">
          <cell r="A21543" t="str">
            <v>20.085.0380-A</v>
          </cell>
          <cell r="B21543">
            <v>2204.4</v>
          </cell>
        </row>
        <row r="21544">
          <cell r="A21544" t="str">
            <v>20.085.0385-0</v>
          </cell>
          <cell r="B21544">
            <v>2310</v>
          </cell>
        </row>
        <row r="21545">
          <cell r="A21545" t="str">
            <v>20.085.0385-A</v>
          </cell>
          <cell r="B21545">
            <v>2310</v>
          </cell>
        </row>
        <row r="21546">
          <cell r="A21546" t="str">
            <v>20.085.0390-0</v>
          </cell>
          <cell r="B21546">
            <v>2638.6</v>
          </cell>
        </row>
        <row r="21547">
          <cell r="A21547" t="str">
            <v>20.085.0390-A</v>
          </cell>
          <cell r="B21547">
            <v>2638.6</v>
          </cell>
        </row>
        <row r="21548">
          <cell r="A21548" t="str">
            <v>20.085.0395-0</v>
          </cell>
          <cell r="B21548">
            <v>2765</v>
          </cell>
        </row>
        <row r="21549">
          <cell r="A21549" t="str">
            <v>20.085.0395-A</v>
          </cell>
          <cell r="B21549">
            <v>2765</v>
          </cell>
        </row>
        <row r="21550">
          <cell r="A21550" t="str">
            <v>20.085.0400-0</v>
          </cell>
          <cell r="B21550">
            <v>3463.2</v>
          </cell>
        </row>
        <row r="21551">
          <cell r="A21551" t="str">
            <v>20.085.0400-A</v>
          </cell>
          <cell r="B21551">
            <v>3463.2</v>
          </cell>
        </row>
        <row r="21552">
          <cell r="A21552" t="str">
            <v>20.085.0405-0</v>
          </cell>
          <cell r="B21552">
            <v>3751.8</v>
          </cell>
        </row>
        <row r="21553">
          <cell r="A21553" t="str">
            <v>20.085.0405-A</v>
          </cell>
          <cell r="B21553">
            <v>3751.8</v>
          </cell>
        </row>
        <row r="21554">
          <cell r="A21554" t="str">
            <v>20.085.0410-0</v>
          </cell>
          <cell r="B21554">
            <v>6678</v>
          </cell>
        </row>
        <row r="21555">
          <cell r="A21555" t="str">
            <v>20.085.0410-A</v>
          </cell>
          <cell r="B21555">
            <v>6678</v>
          </cell>
        </row>
        <row r="21556">
          <cell r="A21556" t="str">
            <v>20.085.0415-0</v>
          </cell>
          <cell r="B21556">
            <v>6974.8</v>
          </cell>
        </row>
        <row r="21557">
          <cell r="A21557" t="str">
            <v>20.085.0415-A</v>
          </cell>
          <cell r="B21557">
            <v>6974.8</v>
          </cell>
        </row>
        <row r="21558">
          <cell r="A21558" t="str">
            <v>20.085.0420-0</v>
          </cell>
          <cell r="B21558">
            <v>9012.5</v>
          </cell>
        </row>
        <row r="21559">
          <cell r="A21559" t="str">
            <v>20.085.0420-A</v>
          </cell>
          <cell r="B21559">
            <v>9012.5</v>
          </cell>
        </row>
        <row r="21560">
          <cell r="A21560" t="str">
            <v>20.085.0425-0</v>
          </cell>
          <cell r="B21560">
            <v>9373</v>
          </cell>
        </row>
        <row r="21561">
          <cell r="A21561" t="str">
            <v>20.085.0425-A</v>
          </cell>
          <cell r="B21561">
            <v>9373</v>
          </cell>
        </row>
        <row r="21562">
          <cell r="A21562" t="str">
            <v>20.085.0430-0</v>
          </cell>
          <cell r="B21562">
            <v>10150</v>
          </cell>
        </row>
        <row r="21563">
          <cell r="A21563" t="str">
            <v>20.085.0430-A</v>
          </cell>
          <cell r="B21563">
            <v>10150</v>
          </cell>
        </row>
        <row r="21564">
          <cell r="A21564" t="str">
            <v>20.085.0435-0</v>
          </cell>
          <cell r="B21564">
            <v>10556</v>
          </cell>
        </row>
        <row r="21565">
          <cell r="A21565" t="str">
            <v>20.085.0435-A</v>
          </cell>
          <cell r="B21565">
            <v>10556</v>
          </cell>
        </row>
        <row r="21566">
          <cell r="A21566" t="str">
            <v>20.085.0440-0</v>
          </cell>
          <cell r="B21566">
            <v>12040</v>
          </cell>
        </row>
        <row r="21567">
          <cell r="A21567" t="str">
            <v>20.085.0440-A</v>
          </cell>
          <cell r="B21567">
            <v>12040</v>
          </cell>
        </row>
        <row r="21568">
          <cell r="A21568" t="str">
            <v>20.085.0445-0</v>
          </cell>
          <cell r="B21568">
            <v>12521.6</v>
          </cell>
        </row>
        <row r="21569">
          <cell r="A21569" t="str">
            <v>20.085.0445-A</v>
          </cell>
          <cell r="B21569">
            <v>12521.6</v>
          </cell>
        </row>
        <row r="21570">
          <cell r="A21570" t="str">
            <v>20.085.0450-0</v>
          </cell>
          <cell r="B21570">
            <v>7291.2</v>
          </cell>
        </row>
        <row r="21571">
          <cell r="A21571" t="str">
            <v>20.085.0450-A</v>
          </cell>
          <cell r="B21571">
            <v>7291.2</v>
          </cell>
        </row>
        <row r="21572">
          <cell r="A21572" t="str">
            <v>20.085.0455-0</v>
          </cell>
          <cell r="B21572">
            <v>7588.8</v>
          </cell>
        </row>
        <row r="21573">
          <cell r="A21573" t="str">
            <v>20.085.0455-A</v>
          </cell>
          <cell r="B21573">
            <v>7588.8</v>
          </cell>
        </row>
        <row r="21574">
          <cell r="A21574" t="str">
            <v>20.085.0460-0</v>
          </cell>
          <cell r="B21574">
            <v>8565.2000000000007</v>
          </cell>
        </row>
        <row r="21575">
          <cell r="A21575" t="str">
            <v>20.085.0460-A</v>
          </cell>
          <cell r="B21575">
            <v>8565.2000000000007</v>
          </cell>
        </row>
        <row r="21576">
          <cell r="A21576" t="str">
            <v>20.085.0465-0</v>
          </cell>
          <cell r="B21576">
            <v>8914.7999999999993</v>
          </cell>
        </row>
        <row r="21577">
          <cell r="A21577" t="str">
            <v>20.085.0465-A</v>
          </cell>
          <cell r="B21577">
            <v>8914.7999999999993</v>
          </cell>
        </row>
        <row r="21578">
          <cell r="A21578" t="str">
            <v>20.085.0470-0</v>
          </cell>
          <cell r="B21578">
            <v>8232</v>
          </cell>
        </row>
        <row r="21579">
          <cell r="A21579" t="str">
            <v>20.085.0470-A</v>
          </cell>
          <cell r="B21579">
            <v>8232</v>
          </cell>
        </row>
        <row r="21580">
          <cell r="A21580" t="str">
            <v>20.085.0475-0</v>
          </cell>
          <cell r="B21580">
            <v>8568</v>
          </cell>
        </row>
        <row r="21581">
          <cell r="A21581" t="str">
            <v>20.085.0475-A</v>
          </cell>
          <cell r="B21581">
            <v>8568</v>
          </cell>
        </row>
        <row r="21582">
          <cell r="A21582" t="str">
            <v>20.085.0480-0</v>
          </cell>
          <cell r="B21582">
            <v>11564</v>
          </cell>
        </row>
        <row r="21583">
          <cell r="A21583" t="str">
            <v>20.085.0480-A</v>
          </cell>
          <cell r="B21583">
            <v>11564</v>
          </cell>
        </row>
        <row r="21584">
          <cell r="A21584" t="str">
            <v>20.085.0485-0</v>
          </cell>
          <cell r="B21584">
            <v>12036</v>
          </cell>
        </row>
        <row r="21585">
          <cell r="A21585" t="str">
            <v>20.085.0485-A</v>
          </cell>
          <cell r="B21585">
            <v>12036</v>
          </cell>
        </row>
        <row r="21586">
          <cell r="A21586" t="str">
            <v>20.085.0490-0</v>
          </cell>
          <cell r="B21586">
            <v>9016</v>
          </cell>
        </row>
        <row r="21587">
          <cell r="A21587" t="str">
            <v>20.085.0490-A</v>
          </cell>
          <cell r="B21587">
            <v>9016</v>
          </cell>
        </row>
        <row r="21588">
          <cell r="A21588" t="str">
            <v>20.085.0495-0</v>
          </cell>
          <cell r="B21588">
            <v>9384</v>
          </cell>
        </row>
        <row r="21589">
          <cell r="A21589" t="str">
            <v>20.085.0495-A</v>
          </cell>
          <cell r="B21589">
            <v>9384</v>
          </cell>
        </row>
        <row r="21590">
          <cell r="A21590" t="str">
            <v>20.085.0500-0</v>
          </cell>
          <cell r="B21590">
            <v>12308.8</v>
          </cell>
        </row>
        <row r="21591">
          <cell r="A21591" t="str">
            <v>20.085.0500-A</v>
          </cell>
          <cell r="B21591">
            <v>12308.8</v>
          </cell>
        </row>
        <row r="21592">
          <cell r="A21592" t="str">
            <v>20.085.0505-0</v>
          </cell>
          <cell r="B21592">
            <v>12811.2</v>
          </cell>
        </row>
        <row r="21593">
          <cell r="A21593" t="str">
            <v>20.085.0505-A</v>
          </cell>
          <cell r="B21593">
            <v>12811.2</v>
          </cell>
        </row>
        <row r="21594">
          <cell r="A21594" t="str">
            <v>20.085.0510-0</v>
          </cell>
          <cell r="B21594">
            <v>10133.200000000001</v>
          </cell>
        </row>
        <row r="21595">
          <cell r="A21595" t="str">
            <v>20.085.0510-A</v>
          </cell>
          <cell r="B21595">
            <v>10133.200000000001</v>
          </cell>
        </row>
        <row r="21596">
          <cell r="A21596" t="str">
            <v>20.085.0515-0</v>
          </cell>
          <cell r="B21596">
            <v>10546.8</v>
          </cell>
        </row>
        <row r="21597">
          <cell r="A21597" t="str">
            <v>20.085.0515-A</v>
          </cell>
          <cell r="B21597">
            <v>10546.8</v>
          </cell>
        </row>
        <row r="21598">
          <cell r="A21598" t="str">
            <v>20.085.0520-0</v>
          </cell>
          <cell r="B21598">
            <v>13661.2</v>
          </cell>
        </row>
        <row r="21599">
          <cell r="A21599" t="str">
            <v>20.085.0520-A</v>
          </cell>
          <cell r="B21599">
            <v>13661.2</v>
          </cell>
        </row>
        <row r="21600">
          <cell r="A21600" t="str">
            <v>20.085.0525-0</v>
          </cell>
          <cell r="B21600">
            <v>14218.8</v>
          </cell>
        </row>
        <row r="21601">
          <cell r="A21601" t="str">
            <v>20.085.0525-A</v>
          </cell>
          <cell r="B21601">
            <v>14218.8</v>
          </cell>
        </row>
        <row r="21602">
          <cell r="A21602" t="str">
            <v>20.085.0530-0</v>
          </cell>
          <cell r="B21602">
            <v>13745.4</v>
          </cell>
        </row>
        <row r="21603">
          <cell r="A21603" t="str">
            <v>20.085.0530-A</v>
          </cell>
          <cell r="B21603">
            <v>13745.4</v>
          </cell>
        </row>
        <row r="21604">
          <cell r="A21604" t="str">
            <v>20.085.0535-0</v>
          </cell>
          <cell r="B21604">
            <v>14484.4</v>
          </cell>
        </row>
        <row r="21605">
          <cell r="A21605" t="str">
            <v>20.085.0535-A</v>
          </cell>
          <cell r="B21605">
            <v>14484.4</v>
          </cell>
        </row>
        <row r="21606">
          <cell r="A21606" t="str">
            <v>20.085.0540-0</v>
          </cell>
          <cell r="B21606">
            <v>20553</v>
          </cell>
        </row>
        <row r="21607">
          <cell r="A21607" t="str">
            <v>20.085.0540-A</v>
          </cell>
          <cell r="B21607">
            <v>20553</v>
          </cell>
        </row>
        <row r="21608">
          <cell r="A21608" t="str">
            <v>20.085.0545-0</v>
          </cell>
          <cell r="B21608">
            <v>21658</v>
          </cell>
        </row>
        <row r="21609">
          <cell r="A21609" t="str">
            <v>20.085.0545-A</v>
          </cell>
          <cell r="B21609">
            <v>21658</v>
          </cell>
        </row>
        <row r="21610">
          <cell r="A21610" t="str">
            <v>20.085.0550-0</v>
          </cell>
          <cell r="B21610">
            <v>19910</v>
          </cell>
        </row>
        <row r="21611">
          <cell r="A21611" t="str">
            <v>20.085.0550-A</v>
          </cell>
          <cell r="B21611">
            <v>19910</v>
          </cell>
        </row>
        <row r="21612">
          <cell r="A21612" t="str">
            <v>20.085.0555-0</v>
          </cell>
          <cell r="B21612">
            <v>21230</v>
          </cell>
        </row>
        <row r="21613">
          <cell r="A21613" t="str">
            <v>20.085.0555-A</v>
          </cell>
          <cell r="B21613">
            <v>21230</v>
          </cell>
        </row>
        <row r="21614">
          <cell r="A21614" t="str">
            <v>20.085.0560-0</v>
          </cell>
          <cell r="B21614">
            <v>28272.2</v>
          </cell>
        </row>
        <row r="21615">
          <cell r="A21615" t="str">
            <v>20.085.0560-A</v>
          </cell>
          <cell r="B21615">
            <v>28272.2</v>
          </cell>
        </row>
        <row r="21616">
          <cell r="A21616" t="str">
            <v>20.085.0565-0</v>
          </cell>
          <cell r="B21616">
            <v>30146.6</v>
          </cell>
        </row>
        <row r="21617">
          <cell r="A21617" t="str">
            <v>20.085.0565-A</v>
          </cell>
          <cell r="B21617">
            <v>30146.6</v>
          </cell>
        </row>
        <row r="21618">
          <cell r="A21618" t="str">
            <v>20.085.0570-0</v>
          </cell>
          <cell r="B21618">
            <v>30027.9</v>
          </cell>
        </row>
        <row r="21619">
          <cell r="A21619" t="str">
            <v>20.085.0570-A</v>
          </cell>
          <cell r="B21619">
            <v>30027.9</v>
          </cell>
        </row>
        <row r="21620">
          <cell r="A21620" t="str">
            <v>20.085.0575-0</v>
          </cell>
          <cell r="B21620">
            <v>32018.7</v>
          </cell>
        </row>
        <row r="21621">
          <cell r="A21621" t="str">
            <v>20.085.0575-A</v>
          </cell>
          <cell r="B21621">
            <v>32018.7</v>
          </cell>
        </row>
        <row r="21622">
          <cell r="A21622" t="str">
            <v>20.085.0580-0</v>
          </cell>
          <cell r="B21622">
            <v>23421.4</v>
          </cell>
        </row>
        <row r="21623">
          <cell r="A21623" t="str">
            <v>20.085.0580-A</v>
          </cell>
          <cell r="B21623">
            <v>23421.4</v>
          </cell>
        </row>
        <row r="21624">
          <cell r="A21624" t="str">
            <v>20.085.0585-0</v>
          </cell>
          <cell r="B21624">
            <v>24974.2</v>
          </cell>
        </row>
        <row r="21625">
          <cell r="A21625" t="str">
            <v>20.085.0585-A</v>
          </cell>
          <cell r="B21625">
            <v>24974.2</v>
          </cell>
        </row>
        <row r="21626">
          <cell r="A21626" t="str">
            <v>20.085.0590-0</v>
          </cell>
          <cell r="B21626">
            <v>2013</v>
          </cell>
        </row>
        <row r="21627">
          <cell r="A21627" t="str">
            <v>20.085.0590-A</v>
          </cell>
          <cell r="B21627">
            <v>2013</v>
          </cell>
        </row>
        <row r="21628">
          <cell r="A21628" t="str">
            <v>20.085.0595-0</v>
          </cell>
          <cell r="B21628">
            <v>2086.1999999999998</v>
          </cell>
        </row>
        <row r="21629">
          <cell r="A21629" t="str">
            <v>20.085.0595-A</v>
          </cell>
          <cell r="B21629">
            <v>2086.1999999999998</v>
          </cell>
        </row>
        <row r="21630">
          <cell r="A21630" t="str">
            <v>20.085.0600-0</v>
          </cell>
          <cell r="B21630">
            <v>2673</v>
          </cell>
        </row>
        <row r="21631">
          <cell r="A21631" t="str">
            <v>20.085.0600-A</v>
          </cell>
          <cell r="B21631">
            <v>2673</v>
          </cell>
        </row>
        <row r="21632">
          <cell r="A21632" t="str">
            <v>20.085.0605-0</v>
          </cell>
          <cell r="B21632">
            <v>2770.2</v>
          </cell>
        </row>
        <row r="21633">
          <cell r="A21633" t="str">
            <v>20.085.0605-A</v>
          </cell>
          <cell r="B21633">
            <v>2770.2</v>
          </cell>
        </row>
        <row r="21634">
          <cell r="A21634" t="str">
            <v>20.085.0610-0</v>
          </cell>
          <cell r="B21634">
            <v>3349.5</v>
          </cell>
        </row>
        <row r="21635">
          <cell r="A21635" t="str">
            <v>20.085.0610-A</v>
          </cell>
          <cell r="B21635">
            <v>3349.5</v>
          </cell>
        </row>
        <row r="21636">
          <cell r="A21636" t="str">
            <v>20.085.0615-0</v>
          </cell>
          <cell r="B21636">
            <v>3471.3</v>
          </cell>
        </row>
        <row r="21637">
          <cell r="A21637" t="str">
            <v>20.085.0615-A</v>
          </cell>
          <cell r="B21637">
            <v>3471.3</v>
          </cell>
        </row>
        <row r="21638">
          <cell r="A21638" t="str">
            <v>20.085.0620-0</v>
          </cell>
          <cell r="B21638">
            <v>4026</v>
          </cell>
        </row>
        <row r="21639">
          <cell r="A21639" t="str">
            <v>20.085.0620-A</v>
          </cell>
          <cell r="B21639">
            <v>4026</v>
          </cell>
        </row>
        <row r="21640">
          <cell r="A21640" t="str">
            <v>20.085.0625-0</v>
          </cell>
          <cell r="B21640">
            <v>4172.3999999999996</v>
          </cell>
        </row>
        <row r="21641">
          <cell r="A21641" t="str">
            <v>20.085.0625-A</v>
          </cell>
          <cell r="B21641">
            <v>4172.3999999999996</v>
          </cell>
        </row>
        <row r="21642">
          <cell r="A21642" t="str">
            <v>20.085.0630-0</v>
          </cell>
          <cell r="B21642">
            <v>4686</v>
          </cell>
        </row>
        <row r="21643">
          <cell r="A21643" t="str">
            <v>20.085.0630-A</v>
          </cell>
          <cell r="B21643">
            <v>4686</v>
          </cell>
        </row>
        <row r="21644">
          <cell r="A21644" t="str">
            <v>20.085.0635-0</v>
          </cell>
          <cell r="B21644">
            <v>4856.3999999999996</v>
          </cell>
        </row>
        <row r="21645">
          <cell r="A21645" t="str">
            <v>20.085.0635-A</v>
          </cell>
          <cell r="B21645">
            <v>4856.3999999999996</v>
          </cell>
        </row>
        <row r="21646">
          <cell r="A21646" t="str">
            <v>20.085.0640-0</v>
          </cell>
          <cell r="B21646">
            <v>5362.5</v>
          </cell>
        </row>
        <row r="21647">
          <cell r="A21647" t="str">
            <v>20.085.0640-A</v>
          </cell>
          <cell r="B21647">
            <v>5362.5</v>
          </cell>
        </row>
        <row r="21648">
          <cell r="A21648" t="str">
            <v>20.085.0645-0</v>
          </cell>
          <cell r="B21648">
            <v>5557.5</v>
          </cell>
        </row>
        <row r="21649">
          <cell r="A21649" t="str">
            <v>20.085.0645-A</v>
          </cell>
          <cell r="B21649">
            <v>5557.5</v>
          </cell>
        </row>
        <row r="21650">
          <cell r="A21650" t="str">
            <v>20.085.0650-0</v>
          </cell>
          <cell r="B21650">
            <v>6022.5</v>
          </cell>
        </row>
        <row r="21651">
          <cell r="A21651" t="str">
            <v>20.085.0650-A</v>
          </cell>
          <cell r="B21651">
            <v>6022.5</v>
          </cell>
        </row>
        <row r="21652">
          <cell r="A21652" t="str">
            <v>20.085.0655-0</v>
          </cell>
          <cell r="B21652">
            <v>6241.5</v>
          </cell>
        </row>
        <row r="21653">
          <cell r="A21653" t="str">
            <v>20.085.0655-A</v>
          </cell>
          <cell r="B21653">
            <v>6241.5</v>
          </cell>
        </row>
        <row r="21654">
          <cell r="A21654" t="str">
            <v>20.085.0660-0</v>
          </cell>
          <cell r="B21654">
            <v>7900</v>
          </cell>
        </row>
        <row r="21655">
          <cell r="A21655" t="str">
            <v>20.085.0660-A</v>
          </cell>
          <cell r="B21655">
            <v>7900</v>
          </cell>
        </row>
        <row r="21656">
          <cell r="A21656" t="str">
            <v>20.085.0665-0</v>
          </cell>
          <cell r="B21656">
            <v>8400</v>
          </cell>
        </row>
        <row r="21657">
          <cell r="A21657" t="str">
            <v>20.085.0665-A</v>
          </cell>
          <cell r="B21657">
            <v>8400</v>
          </cell>
        </row>
        <row r="21658">
          <cell r="A21658" t="str">
            <v>20.085.0670-0</v>
          </cell>
          <cell r="B21658">
            <v>11325</v>
          </cell>
        </row>
        <row r="21659">
          <cell r="A21659" t="str">
            <v>20.085.0670-A</v>
          </cell>
          <cell r="B21659">
            <v>11325</v>
          </cell>
        </row>
        <row r="21660">
          <cell r="A21660" t="str">
            <v>20.085.0675-0</v>
          </cell>
          <cell r="B21660">
            <v>12306.5</v>
          </cell>
        </row>
        <row r="21661">
          <cell r="A21661" t="str">
            <v>20.085.0675-A</v>
          </cell>
          <cell r="B21661">
            <v>12306.5</v>
          </cell>
        </row>
        <row r="21662">
          <cell r="A21662" t="str">
            <v>20.085.0680-0</v>
          </cell>
          <cell r="B21662">
            <v>15758.4</v>
          </cell>
        </row>
        <row r="21663">
          <cell r="A21663" t="str">
            <v>20.085.0680-A</v>
          </cell>
          <cell r="B21663">
            <v>15758.4</v>
          </cell>
        </row>
        <row r="21664">
          <cell r="A21664" t="str">
            <v>20.085.0685-0</v>
          </cell>
          <cell r="B21664">
            <v>17259.2</v>
          </cell>
        </row>
        <row r="21665">
          <cell r="A21665" t="str">
            <v>20.085.0685-A</v>
          </cell>
          <cell r="B21665">
            <v>17259.2</v>
          </cell>
        </row>
        <row r="21666">
          <cell r="A21666" t="str">
            <v>20.086.0100-0</v>
          </cell>
          <cell r="B21666">
            <v>86.43</v>
          </cell>
        </row>
        <row r="21667">
          <cell r="A21667" t="str">
            <v>20.086.0100-A</v>
          </cell>
          <cell r="B21667">
            <v>77.81</v>
          </cell>
        </row>
        <row r="21668">
          <cell r="A21668" t="str">
            <v>20.086.0110-0</v>
          </cell>
          <cell r="B21668">
            <v>248.63</v>
          </cell>
        </row>
        <row r="21669">
          <cell r="A21669" t="str">
            <v>20.086.0110-A</v>
          </cell>
          <cell r="B21669">
            <v>222.49</v>
          </cell>
        </row>
        <row r="21670">
          <cell r="A21670" t="str">
            <v>20.086.0120-0</v>
          </cell>
          <cell r="B21670">
            <v>134.6</v>
          </cell>
        </row>
        <row r="21671">
          <cell r="A21671" t="str">
            <v>20.086.0120-A</v>
          </cell>
          <cell r="B21671">
            <v>125.22</v>
          </cell>
        </row>
        <row r="21672">
          <cell r="A21672" t="str">
            <v>20.086.0130-0</v>
          </cell>
          <cell r="B21672">
            <v>565.1</v>
          </cell>
        </row>
        <row r="21673">
          <cell r="A21673" t="str">
            <v>20.086.0130-A</v>
          </cell>
          <cell r="B21673">
            <v>522.89</v>
          </cell>
        </row>
        <row r="21674">
          <cell r="A21674" t="str">
            <v>20.086.0140-0</v>
          </cell>
          <cell r="B21674">
            <v>645.83000000000004</v>
          </cell>
        </row>
        <row r="21675">
          <cell r="A21675" t="str">
            <v>20.086.0140-A</v>
          </cell>
          <cell r="B21675">
            <v>597.59</v>
          </cell>
        </row>
        <row r="21676">
          <cell r="A21676" t="str">
            <v>20.086.0150-0</v>
          </cell>
          <cell r="B21676">
            <v>753.46</v>
          </cell>
        </row>
        <row r="21677">
          <cell r="A21677" t="str">
            <v>20.086.0150-A</v>
          </cell>
          <cell r="B21677">
            <v>697.19</v>
          </cell>
        </row>
        <row r="21678">
          <cell r="A21678" t="str">
            <v>20.086.0160-0</v>
          </cell>
          <cell r="B21678">
            <v>904.16</v>
          </cell>
        </row>
        <row r="21679">
          <cell r="A21679" t="str">
            <v>20.086.0160-A</v>
          </cell>
          <cell r="B21679">
            <v>836.63</v>
          </cell>
        </row>
        <row r="21680">
          <cell r="A21680" t="str">
            <v>20.086.0170-0</v>
          </cell>
          <cell r="B21680">
            <v>25.06</v>
          </cell>
        </row>
        <row r="21681">
          <cell r="A21681" t="str">
            <v>20.086.0170-A</v>
          </cell>
          <cell r="B21681">
            <v>22.56</v>
          </cell>
        </row>
        <row r="21682">
          <cell r="A21682" t="str">
            <v>20.086.0180-0</v>
          </cell>
          <cell r="B21682">
            <v>33.42</v>
          </cell>
        </row>
        <row r="21683">
          <cell r="A21683" t="str">
            <v>20.086.0180-A</v>
          </cell>
          <cell r="B21683">
            <v>30.08</v>
          </cell>
        </row>
        <row r="21684">
          <cell r="A21684" t="str">
            <v>20.086.0190-0</v>
          </cell>
          <cell r="B21684">
            <v>41.77</v>
          </cell>
        </row>
        <row r="21685">
          <cell r="A21685" t="str">
            <v>20.086.0190-A</v>
          </cell>
          <cell r="B21685">
            <v>37.6</v>
          </cell>
        </row>
        <row r="21686">
          <cell r="A21686" t="str">
            <v>20.086.0200-0</v>
          </cell>
          <cell r="B21686">
            <v>50.13</v>
          </cell>
        </row>
        <row r="21687">
          <cell r="A21687" t="str">
            <v>20.086.0200-A</v>
          </cell>
          <cell r="B21687">
            <v>45.13</v>
          </cell>
        </row>
        <row r="21688">
          <cell r="A21688" t="str">
            <v>20.086.0210-0</v>
          </cell>
          <cell r="B21688">
            <v>62.66</v>
          </cell>
        </row>
        <row r="21689">
          <cell r="A21689" t="str">
            <v>20.086.0210-A</v>
          </cell>
          <cell r="B21689">
            <v>56.41</v>
          </cell>
        </row>
        <row r="21690">
          <cell r="A21690" t="str">
            <v>20.086.0220-0</v>
          </cell>
          <cell r="B21690">
            <v>73.72</v>
          </cell>
        </row>
        <row r="21691">
          <cell r="A21691" t="str">
            <v>20.086.0220-A</v>
          </cell>
          <cell r="B21691">
            <v>66.36</v>
          </cell>
        </row>
        <row r="21692">
          <cell r="A21692" t="str">
            <v>20.086.0230-0</v>
          </cell>
          <cell r="B21692">
            <v>78.33</v>
          </cell>
        </row>
        <row r="21693">
          <cell r="A21693" t="str">
            <v>20.086.0230-A</v>
          </cell>
          <cell r="B21693">
            <v>70.510000000000005</v>
          </cell>
        </row>
        <row r="21694">
          <cell r="A21694" t="str">
            <v>20.086.0240-0</v>
          </cell>
          <cell r="B21694">
            <v>86.43</v>
          </cell>
        </row>
        <row r="21695">
          <cell r="A21695" t="str">
            <v>20.086.0240-A</v>
          </cell>
          <cell r="B21695">
            <v>77.81</v>
          </cell>
        </row>
        <row r="21696">
          <cell r="A21696" t="str">
            <v>20.086.0250-0</v>
          </cell>
          <cell r="B21696">
            <v>110.5</v>
          </cell>
        </row>
        <row r="21697">
          <cell r="A21697" t="str">
            <v>20.086.0250-A</v>
          </cell>
          <cell r="B21697">
            <v>98.88</v>
          </cell>
        </row>
        <row r="21698">
          <cell r="A21698" t="str">
            <v>20.086.0260-0</v>
          </cell>
          <cell r="B21698">
            <v>119.34</v>
          </cell>
        </row>
        <row r="21699">
          <cell r="A21699" t="str">
            <v>20.086.0260-A</v>
          </cell>
          <cell r="B21699">
            <v>106.79</v>
          </cell>
        </row>
        <row r="21700">
          <cell r="A21700" t="str">
            <v>20.086.0270-0</v>
          </cell>
          <cell r="B21700">
            <v>129.61000000000001</v>
          </cell>
        </row>
        <row r="21701">
          <cell r="A21701" t="str">
            <v>20.086.0270-A</v>
          </cell>
          <cell r="B21701">
            <v>115.98</v>
          </cell>
        </row>
        <row r="21702">
          <cell r="A21702" t="str">
            <v>20.086.0280-0</v>
          </cell>
          <cell r="B21702">
            <v>271.23</v>
          </cell>
        </row>
        <row r="21703">
          <cell r="A21703" t="str">
            <v>20.086.0280-A</v>
          </cell>
          <cell r="B21703">
            <v>242.71</v>
          </cell>
        </row>
        <row r="21704">
          <cell r="A21704" t="str">
            <v>20.086.0290-0</v>
          </cell>
          <cell r="B21704">
            <v>331.51</v>
          </cell>
        </row>
        <row r="21705">
          <cell r="A21705" t="str">
            <v>20.086.0290-A</v>
          </cell>
          <cell r="B21705">
            <v>296.64999999999998</v>
          </cell>
        </row>
        <row r="21706">
          <cell r="A21706" t="str">
            <v>20.086.0300-0</v>
          </cell>
          <cell r="B21706">
            <v>331.51</v>
          </cell>
        </row>
        <row r="21707">
          <cell r="A21707" t="str">
            <v>20.086.0300-A</v>
          </cell>
          <cell r="B21707">
            <v>296.64999999999998</v>
          </cell>
        </row>
        <row r="21708">
          <cell r="A21708" t="str">
            <v>20.086.0310-0</v>
          </cell>
          <cell r="B21708">
            <v>565.1</v>
          </cell>
        </row>
        <row r="21709">
          <cell r="A21709" t="str">
            <v>20.086.0310-A</v>
          </cell>
          <cell r="B21709">
            <v>522.89</v>
          </cell>
        </row>
        <row r="21710">
          <cell r="A21710" t="str">
            <v>20.086.0320-0</v>
          </cell>
          <cell r="B21710">
            <v>645.83000000000004</v>
          </cell>
        </row>
        <row r="21711">
          <cell r="A21711" t="str">
            <v>20.086.0320-A</v>
          </cell>
          <cell r="B21711">
            <v>597.59</v>
          </cell>
        </row>
        <row r="21712">
          <cell r="A21712" t="str">
            <v>20.086.0330-0</v>
          </cell>
          <cell r="B21712">
            <v>41.77</v>
          </cell>
        </row>
        <row r="21713">
          <cell r="A21713" t="str">
            <v>20.086.0330-A</v>
          </cell>
          <cell r="B21713">
            <v>37.6</v>
          </cell>
        </row>
        <row r="21714">
          <cell r="A21714" t="str">
            <v>20.086.0340-0</v>
          </cell>
          <cell r="B21714">
            <v>50.13</v>
          </cell>
        </row>
        <row r="21715">
          <cell r="A21715" t="str">
            <v>20.086.0340-A</v>
          </cell>
          <cell r="B21715">
            <v>45.13</v>
          </cell>
        </row>
        <row r="21716">
          <cell r="A21716" t="str">
            <v>20.086.0350-0</v>
          </cell>
          <cell r="B21716">
            <v>58.29</v>
          </cell>
        </row>
        <row r="21717">
          <cell r="A21717" t="str">
            <v>20.086.0350-A</v>
          </cell>
          <cell r="B21717">
            <v>52.47</v>
          </cell>
        </row>
        <row r="21718">
          <cell r="A21718" t="str">
            <v>20.086.0360-0</v>
          </cell>
          <cell r="B21718">
            <v>73.72</v>
          </cell>
        </row>
        <row r="21719">
          <cell r="A21719" t="str">
            <v>20.086.0360-A</v>
          </cell>
          <cell r="B21719">
            <v>66.36</v>
          </cell>
        </row>
        <row r="21720">
          <cell r="A21720" t="str">
            <v>20.086.0370-0</v>
          </cell>
          <cell r="B21720">
            <v>83.55</v>
          </cell>
        </row>
        <row r="21721">
          <cell r="A21721" t="str">
            <v>20.086.0370-A</v>
          </cell>
          <cell r="B21721">
            <v>75.209999999999994</v>
          </cell>
        </row>
        <row r="21722">
          <cell r="A21722" t="str">
            <v>20.086.0380-0</v>
          </cell>
          <cell r="B21722">
            <v>89.52</v>
          </cell>
        </row>
        <row r="21723">
          <cell r="A21723" t="str">
            <v>20.086.0380-A</v>
          </cell>
          <cell r="B21723">
            <v>80.59</v>
          </cell>
        </row>
        <row r="21724">
          <cell r="A21724" t="str">
            <v>20.086.0390-0</v>
          </cell>
          <cell r="B21724">
            <v>96.41</v>
          </cell>
        </row>
        <row r="21725">
          <cell r="A21725" t="str">
            <v>20.086.0390-A</v>
          </cell>
          <cell r="B21725">
            <v>86.79</v>
          </cell>
        </row>
        <row r="21726">
          <cell r="A21726" t="str">
            <v>20.086.0400-0</v>
          </cell>
          <cell r="B21726">
            <v>298.36</v>
          </cell>
        </row>
        <row r="21727">
          <cell r="A21727" t="str">
            <v>20.086.0400-A</v>
          </cell>
          <cell r="B21727">
            <v>266.98</v>
          </cell>
        </row>
        <row r="21728">
          <cell r="A21728" t="str">
            <v>20.086.0410-0</v>
          </cell>
          <cell r="B21728">
            <v>426.22</v>
          </cell>
        </row>
        <row r="21729">
          <cell r="A21729" t="str">
            <v>20.086.0410-A</v>
          </cell>
          <cell r="B21729">
            <v>381.41</v>
          </cell>
        </row>
        <row r="21730">
          <cell r="A21730" t="str">
            <v>20.086.0420-0</v>
          </cell>
          <cell r="B21730">
            <v>645.83000000000004</v>
          </cell>
        </row>
        <row r="21731">
          <cell r="A21731" t="str">
            <v>20.086.0420-A</v>
          </cell>
          <cell r="B21731">
            <v>597.59</v>
          </cell>
        </row>
        <row r="21732">
          <cell r="A21732" t="str">
            <v>20.086.0430-0</v>
          </cell>
          <cell r="B21732">
            <v>753.46</v>
          </cell>
        </row>
        <row r="21733">
          <cell r="A21733" t="str">
            <v>20.086.0430-A</v>
          </cell>
          <cell r="B21733">
            <v>697.19</v>
          </cell>
        </row>
        <row r="21734">
          <cell r="A21734" t="str">
            <v>20.086.0440-0</v>
          </cell>
          <cell r="B21734">
            <v>904.16</v>
          </cell>
        </row>
        <row r="21735">
          <cell r="A21735" t="str">
            <v>20.086.0440-A</v>
          </cell>
          <cell r="B21735">
            <v>836.63</v>
          </cell>
        </row>
        <row r="21736">
          <cell r="A21736" t="str">
            <v>20.086.0450-0</v>
          </cell>
          <cell r="B21736">
            <v>1027.45</v>
          </cell>
        </row>
        <row r="21737">
          <cell r="A21737" t="str">
            <v>20.086.0450-A</v>
          </cell>
          <cell r="B21737">
            <v>950.72</v>
          </cell>
        </row>
        <row r="21738">
          <cell r="A21738" t="str">
            <v>20.086.0460-0</v>
          </cell>
          <cell r="B21738">
            <v>1329.65</v>
          </cell>
        </row>
        <row r="21739">
          <cell r="A21739" t="str">
            <v>20.086.0460-A</v>
          </cell>
          <cell r="B21739">
            <v>1230.3399999999999</v>
          </cell>
        </row>
        <row r="21740">
          <cell r="A21740" t="str">
            <v>20.086.0470-0</v>
          </cell>
          <cell r="B21740">
            <v>1027.45</v>
          </cell>
        </row>
        <row r="21741">
          <cell r="A21741" t="str">
            <v>20.086.0470-A</v>
          </cell>
          <cell r="B21741">
            <v>950.72</v>
          </cell>
        </row>
        <row r="21742">
          <cell r="A21742" t="str">
            <v>20.086.0480-0</v>
          </cell>
          <cell r="B21742">
            <v>1329.65</v>
          </cell>
        </row>
        <row r="21743">
          <cell r="A21743" t="str">
            <v>20.086.0480-A</v>
          </cell>
          <cell r="B21743">
            <v>1230.3399999999999</v>
          </cell>
        </row>
        <row r="21744">
          <cell r="A21744" t="str">
            <v>20.086.0490-0</v>
          </cell>
          <cell r="B21744">
            <v>1189.68</v>
          </cell>
        </row>
        <row r="21745">
          <cell r="A21745" t="str">
            <v>20.086.0490-A</v>
          </cell>
          <cell r="B21745">
            <v>1100.83</v>
          </cell>
        </row>
        <row r="21746">
          <cell r="A21746" t="str">
            <v>20.086.0500-0</v>
          </cell>
          <cell r="B21746">
            <v>1458.32</v>
          </cell>
        </row>
        <row r="21747">
          <cell r="A21747" t="str">
            <v>20.086.0500-A</v>
          </cell>
          <cell r="B21747">
            <v>1349.41</v>
          </cell>
        </row>
        <row r="21748">
          <cell r="A21748" t="str">
            <v>20.086.0510-0</v>
          </cell>
          <cell r="B21748">
            <v>1189.68</v>
          </cell>
        </row>
        <row r="21749">
          <cell r="A21749" t="str">
            <v>20.086.0510-A</v>
          </cell>
          <cell r="B21749">
            <v>1100.83</v>
          </cell>
        </row>
        <row r="21750">
          <cell r="A21750" t="str">
            <v>20.086.0520-0</v>
          </cell>
          <cell r="B21750">
            <v>1614.57</v>
          </cell>
        </row>
        <row r="21751">
          <cell r="A21751" t="str">
            <v>20.086.0520-A</v>
          </cell>
          <cell r="B21751">
            <v>1493.99</v>
          </cell>
        </row>
        <row r="21752">
          <cell r="A21752" t="str">
            <v>20.086.0530-0</v>
          </cell>
          <cell r="B21752">
            <v>1329.65</v>
          </cell>
        </row>
        <row r="21753">
          <cell r="A21753" t="str">
            <v>20.086.0530-A</v>
          </cell>
          <cell r="B21753">
            <v>1230.3399999999999</v>
          </cell>
        </row>
        <row r="21754">
          <cell r="A21754" t="str">
            <v>20.086.0540-0</v>
          </cell>
          <cell r="B21754">
            <v>2054.91</v>
          </cell>
        </row>
        <row r="21755">
          <cell r="A21755" t="str">
            <v>20.086.0540-A</v>
          </cell>
          <cell r="B21755">
            <v>1901.44</v>
          </cell>
        </row>
        <row r="21756">
          <cell r="A21756" t="str">
            <v>20.086.0550-0</v>
          </cell>
          <cell r="B21756">
            <v>1614.57</v>
          </cell>
        </row>
        <row r="21757">
          <cell r="A21757" t="str">
            <v>20.086.0550-A</v>
          </cell>
          <cell r="B21757">
            <v>1493.99</v>
          </cell>
        </row>
        <row r="21758">
          <cell r="A21758" t="str">
            <v>20.086.0560-0</v>
          </cell>
          <cell r="B21758">
            <v>2511.56</v>
          </cell>
        </row>
        <row r="21759">
          <cell r="A21759" t="str">
            <v>20.086.0560-A</v>
          </cell>
          <cell r="B21759">
            <v>2323.98</v>
          </cell>
        </row>
        <row r="21760">
          <cell r="A21760" t="str">
            <v>20.086.0570-0</v>
          </cell>
          <cell r="B21760">
            <v>1883.67</v>
          </cell>
        </row>
        <row r="21761">
          <cell r="A21761" t="str">
            <v>20.086.0570-A</v>
          </cell>
          <cell r="B21761">
            <v>1742.99</v>
          </cell>
        </row>
        <row r="21762">
          <cell r="A21762" t="str">
            <v>20.086.0580-0</v>
          </cell>
          <cell r="B21762">
            <v>2825.5</v>
          </cell>
        </row>
        <row r="21763">
          <cell r="A21763" t="str">
            <v>20.086.0580-A</v>
          </cell>
          <cell r="B21763">
            <v>2614.48</v>
          </cell>
        </row>
        <row r="21764">
          <cell r="A21764" t="str">
            <v>20.086.0590-0</v>
          </cell>
          <cell r="B21764">
            <v>2230.91</v>
          </cell>
        </row>
        <row r="21765">
          <cell r="A21765" t="str">
            <v>20.086.0590-A</v>
          </cell>
          <cell r="B21765">
            <v>2005.6</v>
          </cell>
        </row>
        <row r="21766">
          <cell r="A21766" t="str">
            <v>20.086.0600-0</v>
          </cell>
          <cell r="B21766">
            <v>1735.15</v>
          </cell>
        </row>
        <row r="21767">
          <cell r="A21767" t="str">
            <v>20.086.0600-A</v>
          </cell>
          <cell r="B21767">
            <v>1559.91</v>
          </cell>
        </row>
        <row r="21768">
          <cell r="A21768" t="str">
            <v>20.086.0610-0</v>
          </cell>
          <cell r="B21768">
            <v>1357.94</v>
          </cell>
        </row>
        <row r="21769">
          <cell r="A21769" t="str">
            <v>20.086.0610-A</v>
          </cell>
          <cell r="B21769">
            <v>1220.8</v>
          </cell>
        </row>
        <row r="21770">
          <cell r="A21770" t="str">
            <v>20.086.0620-0</v>
          </cell>
          <cell r="B21770">
            <v>1735.15</v>
          </cell>
        </row>
        <row r="21771">
          <cell r="A21771" t="str">
            <v>20.086.0620-A</v>
          </cell>
          <cell r="B21771">
            <v>1559.91</v>
          </cell>
        </row>
        <row r="21772">
          <cell r="A21772" t="str">
            <v>20.086.0630-0</v>
          </cell>
          <cell r="B21772">
            <v>1735.15</v>
          </cell>
        </row>
        <row r="21773">
          <cell r="A21773" t="str">
            <v>20.086.0630-A</v>
          </cell>
          <cell r="B21773">
            <v>1559.91</v>
          </cell>
        </row>
        <row r="21774">
          <cell r="A21774" t="str">
            <v>20.086.0640-0</v>
          </cell>
          <cell r="B21774">
            <v>2230.91</v>
          </cell>
        </row>
        <row r="21775">
          <cell r="A21775" t="str">
            <v>20.086.0640-A</v>
          </cell>
          <cell r="B21775">
            <v>2005.6</v>
          </cell>
        </row>
        <row r="21776">
          <cell r="A21776" t="str">
            <v>20.086.0650-0</v>
          </cell>
          <cell r="B21776">
            <v>3470.3</v>
          </cell>
        </row>
        <row r="21777">
          <cell r="A21777" t="str">
            <v>20.086.0650-A</v>
          </cell>
          <cell r="B21777">
            <v>3119.83</v>
          </cell>
        </row>
        <row r="21778">
          <cell r="A21778" t="str">
            <v>20.086.0660-0</v>
          </cell>
          <cell r="B21778">
            <v>3470.3</v>
          </cell>
        </row>
        <row r="21779">
          <cell r="A21779" t="str">
            <v>20.086.0660-A</v>
          </cell>
          <cell r="B21779">
            <v>3119.83</v>
          </cell>
        </row>
        <row r="21780">
          <cell r="A21780" t="str">
            <v>20.086.0670-0</v>
          </cell>
          <cell r="B21780">
            <v>7526.75</v>
          </cell>
        </row>
        <row r="21781">
          <cell r="A21781" t="str">
            <v>20.086.0670-A</v>
          </cell>
          <cell r="B21781">
            <v>6767.02</v>
          </cell>
        </row>
        <row r="21782">
          <cell r="A21782" t="str">
            <v>20.086.0680-0</v>
          </cell>
          <cell r="B21782">
            <v>7808.18</v>
          </cell>
        </row>
        <row r="21783">
          <cell r="A21783" t="str">
            <v>20.086.0680-A</v>
          </cell>
          <cell r="B21783">
            <v>7019.62</v>
          </cell>
        </row>
        <row r="21784">
          <cell r="A21784" t="str">
            <v>20.090.0001-1</v>
          </cell>
          <cell r="B21784">
            <v>51.72</v>
          </cell>
        </row>
        <row r="21785">
          <cell r="A21785" t="str">
            <v>20.090.0001-B</v>
          </cell>
          <cell r="B21785">
            <v>50.18</v>
          </cell>
        </row>
        <row r="21786">
          <cell r="A21786" t="str">
            <v>20.090.0005-1</v>
          </cell>
          <cell r="B21786">
            <v>20.05</v>
          </cell>
        </row>
        <row r="21787">
          <cell r="A21787" t="str">
            <v>20.090.0005-B</v>
          </cell>
          <cell r="B21787">
            <v>18.55</v>
          </cell>
        </row>
        <row r="21788">
          <cell r="A21788" t="str">
            <v>20.090.0006-0</v>
          </cell>
          <cell r="B21788">
            <v>55.2</v>
          </cell>
        </row>
        <row r="21789">
          <cell r="A21789" t="str">
            <v>20.090.0006-A</v>
          </cell>
          <cell r="B21789">
            <v>52.93</v>
          </cell>
        </row>
        <row r="21790">
          <cell r="A21790" t="str">
            <v>20.091.0001-1</v>
          </cell>
          <cell r="B21790">
            <v>6.02</v>
          </cell>
        </row>
        <row r="21791">
          <cell r="A21791" t="str">
            <v>20.091.0001-B</v>
          </cell>
          <cell r="B21791">
            <v>5.78</v>
          </cell>
        </row>
        <row r="21792">
          <cell r="A21792" t="str">
            <v>20.092.0001-0</v>
          </cell>
          <cell r="B21792">
            <v>55</v>
          </cell>
        </row>
        <row r="21793">
          <cell r="A21793" t="str">
            <v>20.092.0001-A</v>
          </cell>
          <cell r="B21793">
            <v>55</v>
          </cell>
        </row>
        <row r="21794">
          <cell r="A21794" t="str">
            <v>20.093.0001-0</v>
          </cell>
          <cell r="B21794">
            <v>0.34</v>
          </cell>
        </row>
        <row r="21795">
          <cell r="A21795" t="str">
            <v>20.093.0001-A</v>
          </cell>
          <cell r="B21795">
            <v>0.34</v>
          </cell>
        </row>
        <row r="21796">
          <cell r="A21796" t="str">
            <v>20.096.0001-0</v>
          </cell>
          <cell r="B21796">
            <v>76.69</v>
          </cell>
        </row>
        <row r="21797">
          <cell r="A21797" t="str">
            <v>20.096.0001-A</v>
          </cell>
          <cell r="B21797">
            <v>76.69</v>
          </cell>
        </row>
        <row r="21798">
          <cell r="A21798" t="str">
            <v>20.097.0001-0</v>
          </cell>
          <cell r="B21798">
            <v>75.92</v>
          </cell>
        </row>
        <row r="21799">
          <cell r="A21799" t="str">
            <v>20.097.0001-A</v>
          </cell>
          <cell r="B21799">
            <v>75.92</v>
          </cell>
        </row>
        <row r="21800">
          <cell r="A21800" t="str">
            <v>20.097.0002-0</v>
          </cell>
          <cell r="B21800">
            <v>76.930000000000007</v>
          </cell>
        </row>
        <row r="21801">
          <cell r="A21801" t="str">
            <v>20.097.0002-A</v>
          </cell>
          <cell r="B21801">
            <v>76.930000000000007</v>
          </cell>
        </row>
        <row r="21802">
          <cell r="A21802" t="str">
            <v>20.097.0003-0</v>
          </cell>
          <cell r="B21802">
            <v>74.680000000000007</v>
          </cell>
        </row>
        <row r="21803">
          <cell r="A21803" t="str">
            <v>20.097.0003-A</v>
          </cell>
          <cell r="B21803">
            <v>74.680000000000007</v>
          </cell>
        </row>
        <row r="21804">
          <cell r="A21804" t="str">
            <v>20.097.0004-0</v>
          </cell>
          <cell r="B21804">
            <v>42.25</v>
          </cell>
        </row>
        <row r="21805">
          <cell r="A21805" t="str">
            <v>20.097.0004-A</v>
          </cell>
          <cell r="B21805">
            <v>42.25</v>
          </cell>
        </row>
        <row r="21806">
          <cell r="A21806" t="str">
            <v>20.097.0005-0</v>
          </cell>
          <cell r="B21806">
            <v>43.68</v>
          </cell>
        </row>
        <row r="21807">
          <cell r="A21807" t="str">
            <v>20.097.0005-A</v>
          </cell>
          <cell r="B21807">
            <v>43.68</v>
          </cell>
        </row>
        <row r="21808">
          <cell r="A21808" t="str">
            <v>20.097.0010-0</v>
          </cell>
          <cell r="B21808">
            <v>76.42</v>
          </cell>
        </row>
        <row r="21809">
          <cell r="A21809" t="str">
            <v>20.097.0010-A</v>
          </cell>
          <cell r="B21809">
            <v>76.42</v>
          </cell>
        </row>
        <row r="21810">
          <cell r="A21810" t="str">
            <v>20.097.0011-0</v>
          </cell>
          <cell r="B21810">
            <v>83.92</v>
          </cell>
        </row>
        <row r="21811">
          <cell r="A21811" t="str">
            <v>20.097.0011-A</v>
          </cell>
          <cell r="B21811">
            <v>83.92</v>
          </cell>
        </row>
        <row r="21812">
          <cell r="A21812" t="str">
            <v>20.098.0001-0</v>
          </cell>
          <cell r="B21812">
            <v>85.09</v>
          </cell>
        </row>
        <row r="21813">
          <cell r="A21813" t="str">
            <v>20.098.0001-A</v>
          </cell>
          <cell r="B21813">
            <v>85.09</v>
          </cell>
        </row>
        <row r="21814">
          <cell r="A21814" t="str">
            <v>20.099.0001-0</v>
          </cell>
          <cell r="B21814">
            <v>24.96</v>
          </cell>
        </row>
        <row r="21815">
          <cell r="A21815" t="str">
            <v>20.099.0001-A</v>
          </cell>
          <cell r="B21815">
            <v>24.96</v>
          </cell>
        </row>
        <row r="21816">
          <cell r="A21816" t="str">
            <v>20.100.0001-0</v>
          </cell>
          <cell r="B21816">
            <v>2.91</v>
          </cell>
        </row>
        <row r="21817">
          <cell r="A21817" t="str">
            <v>20.100.0001-A</v>
          </cell>
          <cell r="B21817">
            <v>2.91</v>
          </cell>
        </row>
        <row r="21818">
          <cell r="A21818" t="str">
            <v>20.100.0005-0</v>
          </cell>
          <cell r="B21818">
            <v>691.67</v>
          </cell>
        </row>
        <row r="21819">
          <cell r="A21819" t="str">
            <v>20.100.0005-A</v>
          </cell>
          <cell r="B21819">
            <v>685.75</v>
          </cell>
        </row>
        <row r="21820">
          <cell r="A21820" t="str">
            <v>20.100.0010-0</v>
          </cell>
          <cell r="B21820">
            <v>276.01</v>
          </cell>
        </row>
        <row r="21821">
          <cell r="A21821" t="str">
            <v>20.100.0010-A</v>
          </cell>
          <cell r="B21821">
            <v>270.08999999999997</v>
          </cell>
        </row>
        <row r="21822">
          <cell r="A21822" t="str">
            <v>20.100.0011-0</v>
          </cell>
          <cell r="B21822">
            <v>507.3</v>
          </cell>
        </row>
        <row r="21823">
          <cell r="A21823" t="str">
            <v>20.100.0011-A</v>
          </cell>
          <cell r="B21823">
            <v>507.3</v>
          </cell>
        </row>
        <row r="21824">
          <cell r="A21824" t="str">
            <v>20.100.0012-0</v>
          </cell>
          <cell r="B21824">
            <v>685.71</v>
          </cell>
        </row>
        <row r="21825">
          <cell r="A21825" t="str">
            <v>20.100.0012-A</v>
          </cell>
          <cell r="B21825">
            <v>679.8</v>
          </cell>
        </row>
        <row r="21826">
          <cell r="A21826" t="str">
            <v>20.100.0013-0</v>
          </cell>
          <cell r="B21826">
            <v>514.20000000000005</v>
          </cell>
        </row>
        <row r="21827">
          <cell r="A21827" t="str">
            <v>20.100.0013-A</v>
          </cell>
          <cell r="B21827">
            <v>514.20000000000005</v>
          </cell>
        </row>
        <row r="21828">
          <cell r="A21828" t="str">
            <v>20.100.0015-0</v>
          </cell>
          <cell r="B21828">
            <v>1.93</v>
          </cell>
        </row>
        <row r="21829">
          <cell r="A21829" t="str">
            <v>20.100.0015-A</v>
          </cell>
          <cell r="B21829">
            <v>1.93</v>
          </cell>
        </row>
        <row r="21830">
          <cell r="A21830" t="str">
            <v>20.100.0016-0</v>
          </cell>
          <cell r="B21830">
            <v>4.57</v>
          </cell>
        </row>
        <row r="21831">
          <cell r="A21831" t="str">
            <v>20.100.0016-A</v>
          </cell>
          <cell r="B21831">
            <v>4.57</v>
          </cell>
        </row>
        <row r="21832">
          <cell r="A21832" t="str">
            <v>20.100.0030-0</v>
          </cell>
          <cell r="B21832">
            <v>576.04999999999995</v>
          </cell>
        </row>
        <row r="21833">
          <cell r="A21833" t="str">
            <v>20.100.0030-A</v>
          </cell>
          <cell r="B21833">
            <v>576.04999999999995</v>
          </cell>
        </row>
        <row r="21834">
          <cell r="A21834" t="str">
            <v>20.100.0050-0</v>
          </cell>
          <cell r="B21834">
            <v>310.83999999999997</v>
          </cell>
        </row>
        <row r="21835">
          <cell r="A21835" t="str">
            <v>20.100.0050-A</v>
          </cell>
          <cell r="B21835">
            <v>310.83999999999997</v>
          </cell>
        </row>
        <row r="21836">
          <cell r="A21836" t="str">
            <v>20.100.0060-0</v>
          </cell>
          <cell r="B21836">
            <v>5.14</v>
          </cell>
        </row>
        <row r="21837">
          <cell r="A21837" t="str">
            <v>20.100.0060-A</v>
          </cell>
          <cell r="B21837">
            <v>5.14</v>
          </cell>
        </row>
        <row r="21838">
          <cell r="A21838" t="str">
            <v>20.100.0070-0</v>
          </cell>
          <cell r="B21838">
            <v>1.49</v>
          </cell>
        </row>
        <row r="21839">
          <cell r="A21839" t="str">
            <v>20.100.0070-A</v>
          </cell>
          <cell r="B21839">
            <v>1.49</v>
          </cell>
        </row>
        <row r="21840">
          <cell r="A21840" t="str">
            <v>20.100.0075-0</v>
          </cell>
          <cell r="B21840">
            <v>614</v>
          </cell>
        </row>
        <row r="21841">
          <cell r="A21841" t="str">
            <v>20.100.0075-A</v>
          </cell>
          <cell r="B21841">
            <v>612.24</v>
          </cell>
        </row>
        <row r="21842">
          <cell r="A21842" t="str">
            <v>20.100.0080-0</v>
          </cell>
          <cell r="B21842">
            <v>3.72</v>
          </cell>
        </row>
        <row r="21843">
          <cell r="A21843" t="str">
            <v>20.100.0080-A</v>
          </cell>
          <cell r="B21843">
            <v>3.72</v>
          </cell>
        </row>
        <row r="21844">
          <cell r="A21844" t="str">
            <v>20.100.0085-0</v>
          </cell>
          <cell r="B21844">
            <v>9.65</v>
          </cell>
        </row>
        <row r="21845">
          <cell r="A21845" t="str">
            <v>20.100.0085-A</v>
          </cell>
          <cell r="B21845">
            <v>9.65</v>
          </cell>
        </row>
        <row r="21846">
          <cell r="A21846" t="str">
            <v>20.100.0090-0</v>
          </cell>
          <cell r="B21846">
            <v>10.27</v>
          </cell>
        </row>
        <row r="21847">
          <cell r="A21847" t="str">
            <v>20.100.0090-A</v>
          </cell>
          <cell r="B21847">
            <v>10.27</v>
          </cell>
        </row>
        <row r="21848">
          <cell r="A21848" t="str">
            <v>20.100.0095-0</v>
          </cell>
          <cell r="B21848">
            <v>13.34</v>
          </cell>
        </row>
        <row r="21849">
          <cell r="A21849" t="str">
            <v>20.100.0095-A</v>
          </cell>
          <cell r="B21849">
            <v>13.34</v>
          </cell>
        </row>
        <row r="21850">
          <cell r="A21850" t="str">
            <v>20.101.0011-0</v>
          </cell>
          <cell r="B21850">
            <v>2989.2</v>
          </cell>
        </row>
        <row r="21851">
          <cell r="A21851" t="str">
            <v>20.101.0011-A</v>
          </cell>
          <cell r="B21851">
            <v>2989.2</v>
          </cell>
        </row>
        <row r="21852">
          <cell r="A21852" t="str">
            <v>20.101.0013-0</v>
          </cell>
          <cell r="B21852">
            <v>2309.5</v>
          </cell>
        </row>
        <row r="21853">
          <cell r="A21853" t="str">
            <v>20.101.0013-A</v>
          </cell>
          <cell r="B21853">
            <v>2309.5</v>
          </cell>
        </row>
        <row r="21854">
          <cell r="A21854" t="str">
            <v>20.102.0003-0</v>
          </cell>
          <cell r="B21854">
            <v>1833.6</v>
          </cell>
        </row>
        <row r="21855">
          <cell r="A21855" t="str">
            <v>20.102.0003-A</v>
          </cell>
          <cell r="B21855">
            <v>1833.6</v>
          </cell>
        </row>
        <row r="21856">
          <cell r="A21856" t="str">
            <v>20.102.0004-0</v>
          </cell>
          <cell r="B21856">
            <v>3621.9</v>
          </cell>
        </row>
        <row r="21857">
          <cell r="A21857" t="str">
            <v>20.102.0004-A</v>
          </cell>
          <cell r="B21857">
            <v>3621.9</v>
          </cell>
        </row>
        <row r="21858">
          <cell r="A21858" t="str">
            <v>20.102.0006-0</v>
          </cell>
          <cell r="B21858">
            <v>5140.7</v>
          </cell>
        </row>
        <row r="21859">
          <cell r="A21859" t="str">
            <v>20.102.0006-A</v>
          </cell>
          <cell r="B21859">
            <v>5140.7</v>
          </cell>
        </row>
        <row r="21860">
          <cell r="A21860" t="str">
            <v>20.102.0007-0</v>
          </cell>
          <cell r="B21860">
            <v>3489.3</v>
          </cell>
        </row>
        <row r="21861">
          <cell r="A21861" t="str">
            <v>20.102.0007-A</v>
          </cell>
          <cell r="B21861">
            <v>3489.3</v>
          </cell>
        </row>
        <row r="21862">
          <cell r="A21862" t="str">
            <v>20.102.0008-0</v>
          </cell>
          <cell r="B21862">
            <v>3298.9</v>
          </cell>
        </row>
        <row r="21863">
          <cell r="A21863" t="str">
            <v>20.102.0008-A</v>
          </cell>
          <cell r="B21863">
            <v>3298.9</v>
          </cell>
        </row>
        <row r="21864">
          <cell r="A21864" t="str">
            <v>20.103.0001-0</v>
          </cell>
          <cell r="B21864">
            <v>36808.1</v>
          </cell>
        </row>
        <row r="21865">
          <cell r="A21865" t="str">
            <v>20.103.0001-A</v>
          </cell>
          <cell r="B21865">
            <v>36808.1</v>
          </cell>
        </row>
        <row r="21866">
          <cell r="A21866" t="str">
            <v>20.104.0001-0</v>
          </cell>
          <cell r="B21866">
            <v>55.43</v>
          </cell>
        </row>
        <row r="21867">
          <cell r="A21867" t="str">
            <v>20.104.0001-A</v>
          </cell>
          <cell r="B21867">
            <v>55.43</v>
          </cell>
        </row>
        <row r="21868">
          <cell r="A21868" t="str">
            <v>20.104.0005-0</v>
          </cell>
          <cell r="B21868">
            <v>27.44</v>
          </cell>
        </row>
        <row r="21869">
          <cell r="A21869" t="str">
            <v>20.104.0005-A</v>
          </cell>
          <cell r="B21869">
            <v>27.44</v>
          </cell>
        </row>
        <row r="21870">
          <cell r="A21870" t="str">
            <v>20.105.0001-0</v>
          </cell>
          <cell r="B21870">
            <v>4.8</v>
          </cell>
        </row>
        <row r="21871">
          <cell r="A21871" t="str">
            <v>20.105.0001-A</v>
          </cell>
          <cell r="B21871">
            <v>4.2</v>
          </cell>
        </row>
        <row r="21872">
          <cell r="A21872" t="str">
            <v>20.105.0004-0</v>
          </cell>
          <cell r="B21872">
            <v>687.25</v>
          </cell>
        </row>
        <row r="21873">
          <cell r="A21873" t="str">
            <v>20.105.0004-A</v>
          </cell>
          <cell r="B21873">
            <v>687.25</v>
          </cell>
        </row>
        <row r="21874">
          <cell r="A21874" t="str">
            <v>20.105.0005-0</v>
          </cell>
          <cell r="B21874">
            <v>0.5</v>
          </cell>
        </row>
        <row r="21875">
          <cell r="A21875" t="str">
            <v>20.105.0005-A</v>
          </cell>
          <cell r="B21875">
            <v>0.44</v>
          </cell>
        </row>
        <row r="21876">
          <cell r="A21876" t="str">
            <v>20.106.0001-0</v>
          </cell>
          <cell r="B21876">
            <v>6.82</v>
          </cell>
        </row>
        <row r="21877">
          <cell r="A21877" t="str">
            <v>20.106.0001-A</v>
          </cell>
          <cell r="B21877">
            <v>6.03</v>
          </cell>
        </row>
        <row r="21878">
          <cell r="A21878" t="str">
            <v>20.107.0001-0</v>
          </cell>
          <cell r="B21878">
            <v>73.959999999999994</v>
          </cell>
        </row>
        <row r="21879">
          <cell r="A21879" t="str">
            <v>20.107.0001-A</v>
          </cell>
          <cell r="B21879">
            <v>64.19</v>
          </cell>
        </row>
        <row r="21880">
          <cell r="A21880" t="str">
            <v>20.108.0001-0</v>
          </cell>
          <cell r="B21880">
            <v>2846.8</v>
          </cell>
        </row>
        <row r="21881">
          <cell r="A21881" t="str">
            <v>20.108.0001-A</v>
          </cell>
          <cell r="B21881">
            <v>2846.8</v>
          </cell>
        </row>
        <row r="21882">
          <cell r="A21882" t="str">
            <v>20.108.0003-0</v>
          </cell>
          <cell r="B21882">
            <v>2199.5</v>
          </cell>
        </row>
        <row r="21883">
          <cell r="A21883" t="str">
            <v>20.108.0003-A</v>
          </cell>
          <cell r="B21883">
            <v>2199.5</v>
          </cell>
        </row>
        <row r="21884">
          <cell r="A21884" t="str">
            <v>20.108.0005-0</v>
          </cell>
          <cell r="B21884">
            <v>1746.3</v>
          </cell>
        </row>
        <row r="21885">
          <cell r="A21885" t="str">
            <v>20.108.0005-A</v>
          </cell>
          <cell r="B21885">
            <v>1746.3</v>
          </cell>
        </row>
        <row r="21886">
          <cell r="A21886" t="str">
            <v>20.108.0007-0</v>
          </cell>
          <cell r="B21886">
            <v>3449.4</v>
          </cell>
        </row>
        <row r="21887">
          <cell r="A21887" t="str">
            <v>20.108.0007-A</v>
          </cell>
          <cell r="B21887">
            <v>3449.4</v>
          </cell>
        </row>
        <row r="21888">
          <cell r="A21888" t="str">
            <v>20.108.0012-0</v>
          </cell>
          <cell r="B21888">
            <v>4895.8999999999996</v>
          </cell>
        </row>
        <row r="21889">
          <cell r="A21889" t="str">
            <v>20.108.0012-A</v>
          </cell>
          <cell r="B21889">
            <v>4895.8999999999996</v>
          </cell>
        </row>
        <row r="21890">
          <cell r="A21890" t="str">
            <v>20.108.0015-0</v>
          </cell>
          <cell r="B21890">
            <v>3323.2</v>
          </cell>
        </row>
        <row r="21891">
          <cell r="A21891" t="str">
            <v>20.108.0015-A</v>
          </cell>
          <cell r="B21891">
            <v>3323.2</v>
          </cell>
        </row>
        <row r="21892">
          <cell r="A21892" t="str">
            <v>20.108.0017-0</v>
          </cell>
          <cell r="B21892">
            <v>3141.8</v>
          </cell>
        </row>
        <row r="21893">
          <cell r="A21893" t="str">
            <v>20.108.0017-A</v>
          </cell>
          <cell r="B21893">
            <v>3141.8</v>
          </cell>
        </row>
        <row r="21894">
          <cell r="A21894" t="str">
            <v>20.111.0001-0</v>
          </cell>
          <cell r="B21894">
            <v>54.44</v>
          </cell>
        </row>
        <row r="21895">
          <cell r="A21895" t="str">
            <v>20.111.0001-A</v>
          </cell>
          <cell r="B21895">
            <v>54.44</v>
          </cell>
        </row>
        <row r="21896">
          <cell r="A21896" t="str">
            <v>20.111.0006-0</v>
          </cell>
          <cell r="B21896">
            <v>47.19</v>
          </cell>
        </row>
        <row r="21897">
          <cell r="A21897" t="str">
            <v>20.111.0006-A</v>
          </cell>
          <cell r="B21897">
            <v>47.19</v>
          </cell>
        </row>
        <row r="21898">
          <cell r="A21898" t="str">
            <v>20.111.0007-0</v>
          </cell>
          <cell r="B21898">
            <v>31.78</v>
          </cell>
        </row>
        <row r="21899">
          <cell r="A21899" t="str">
            <v>20.111.0007-A</v>
          </cell>
          <cell r="B21899">
            <v>31.78</v>
          </cell>
        </row>
        <row r="21900">
          <cell r="A21900" t="str">
            <v>20.111.0008-0</v>
          </cell>
          <cell r="B21900">
            <v>25</v>
          </cell>
        </row>
        <row r="21901">
          <cell r="A21901" t="str">
            <v>20.111.0008-A</v>
          </cell>
          <cell r="B21901">
            <v>25</v>
          </cell>
        </row>
        <row r="21902">
          <cell r="A21902" t="str">
            <v>20.111.0009-0</v>
          </cell>
          <cell r="B21902">
            <v>43.54</v>
          </cell>
        </row>
        <row r="21903">
          <cell r="A21903" t="str">
            <v>20.111.0009-A</v>
          </cell>
          <cell r="B21903">
            <v>43.54</v>
          </cell>
        </row>
        <row r="21904">
          <cell r="A21904" t="str">
            <v>20.111.0010-0</v>
          </cell>
          <cell r="B21904">
            <v>12</v>
          </cell>
        </row>
        <row r="21905">
          <cell r="A21905" t="str">
            <v>20.111.0010-A</v>
          </cell>
          <cell r="B21905">
            <v>12</v>
          </cell>
        </row>
        <row r="21906">
          <cell r="A21906" t="str">
            <v>20.112.0010-0</v>
          </cell>
          <cell r="B21906">
            <v>72.7</v>
          </cell>
        </row>
        <row r="21907">
          <cell r="A21907" t="str">
            <v>20.112.0010-A</v>
          </cell>
          <cell r="B21907">
            <v>72.7</v>
          </cell>
        </row>
        <row r="21908">
          <cell r="A21908" t="str">
            <v>20.112.0011-0</v>
          </cell>
          <cell r="B21908">
            <v>64.09</v>
          </cell>
        </row>
        <row r="21909">
          <cell r="A21909" t="str">
            <v>20.112.0011-A</v>
          </cell>
          <cell r="B21909">
            <v>64.09</v>
          </cell>
        </row>
        <row r="21910">
          <cell r="A21910" t="str">
            <v>20.112.0013-0</v>
          </cell>
          <cell r="B21910">
            <v>64.89</v>
          </cell>
        </row>
        <row r="21911">
          <cell r="A21911" t="str">
            <v>20.112.0013-A</v>
          </cell>
          <cell r="B21911">
            <v>64.89</v>
          </cell>
        </row>
        <row r="21912">
          <cell r="A21912" t="str">
            <v>20.112.0014-0</v>
          </cell>
          <cell r="B21912">
            <v>86.01</v>
          </cell>
        </row>
        <row r="21913">
          <cell r="A21913" t="str">
            <v>20.112.0014-A</v>
          </cell>
          <cell r="B21913">
            <v>86.01</v>
          </cell>
        </row>
        <row r="21914">
          <cell r="A21914" t="str">
            <v>20.112.0015-0</v>
          </cell>
          <cell r="B21914">
            <v>19</v>
          </cell>
        </row>
        <row r="21915">
          <cell r="A21915" t="str">
            <v>20.112.0015-A</v>
          </cell>
          <cell r="B21915">
            <v>19</v>
          </cell>
        </row>
        <row r="21916">
          <cell r="A21916" t="str">
            <v>20.113.0010-0</v>
          </cell>
          <cell r="B21916">
            <v>60.86</v>
          </cell>
        </row>
        <row r="21917">
          <cell r="A21917" t="str">
            <v>20.113.0010-A</v>
          </cell>
          <cell r="B21917">
            <v>60.86</v>
          </cell>
        </row>
        <row r="21918">
          <cell r="A21918" t="str">
            <v>20.113.0011-0</v>
          </cell>
          <cell r="B21918">
            <v>63.36</v>
          </cell>
        </row>
        <row r="21919">
          <cell r="A21919" t="str">
            <v>20.113.0011-A</v>
          </cell>
          <cell r="B21919">
            <v>63.36</v>
          </cell>
        </row>
        <row r="21920">
          <cell r="A21920" t="str">
            <v>20.113.0012-0</v>
          </cell>
          <cell r="B21920">
            <v>49.5</v>
          </cell>
        </row>
        <row r="21921">
          <cell r="A21921" t="str">
            <v>20.113.0012-A</v>
          </cell>
          <cell r="B21921">
            <v>49.5</v>
          </cell>
        </row>
        <row r="21922">
          <cell r="A21922" t="str">
            <v>20.113.0013-0</v>
          </cell>
          <cell r="B21922">
            <v>46.8</v>
          </cell>
        </row>
        <row r="21923">
          <cell r="A21923" t="str">
            <v>20.113.0013-A</v>
          </cell>
          <cell r="B21923">
            <v>46.8</v>
          </cell>
        </row>
        <row r="21924">
          <cell r="A21924" t="str">
            <v>20.113.0014-0</v>
          </cell>
          <cell r="B21924">
            <v>72</v>
          </cell>
        </row>
        <row r="21925">
          <cell r="A21925" t="str">
            <v>20.113.0014-A</v>
          </cell>
          <cell r="B21925">
            <v>72</v>
          </cell>
        </row>
        <row r="21926">
          <cell r="A21926" t="str">
            <v>20.113.0015-0</v>
          </cell>
          <cell r="B21926">
            <v>25</v>
          </cell>
        </row>
        <row r="21927">
          <cell r="A21927" t="str">
            <v>20.113.0015-A</v>
          </cell>
          <cell r="B21927">
            <v>25</v>
          </cell>
        </row>
        <row r="21928">
          <cell r="A21928" t="str">
            <v>20.114.0010-0</v>
          </cell>
          <cell r="B21928">
            <v>86.2</v>
          </cell>
        </row>
        <row r="21929">
          <cell r="A21929" t="str">
            <v>20.114.0010-A</v>
          </cell>
          <cell r="B21929">
            <v>86.2</v>
          </cell>
        </row>
        <row r="21930">
          <cell r="A21930" t="str">
            <v>20.114.0011-0</v>
          </cell>
          <cell r="B21930">
            <v>89.77</v>
          </cell>
        </row>
        <row r="21931">
          <cell r="A21931" t="str">
            <v>20.114.0011-A</v>
          </cell>
          <cell r="B21931">
            <v>89.77</v>
          </cell>
        </row>
        <row r="21932">
          <cell r="A21932" t="str">
            <v>20.114.0012-0</v>
          </cell>
          <cell r="B21932">
            <v>60.5</v>
          </cell>
        </row>
        <row r="21933">
          <cell r="A21933" t="str">
            <v>20.114.0012-A</v>
          </cell>
          <cell r="B21933">
            <v>60.5</v>
          </cell>
        </row>
        <row r="21934">
          <cell r="A21934" t="str">
            <v>20.114.0013-0</v>
          </cell>
          <cell r="B21934">
            <v>46.8</v>
          </cell>
        </row>
        <row r="21935">
          <cell r="A21935" t="str">
            <v>20.114.0013-A</v>
          </cell>
          <cell r="B21935">
            <v>46.8</v>
          </cell>
        </row>
        <row r="21936">
          <cell r="A21936" t="str">
            <v>20.114.0014-0</v>
          </cell>
          <cell r="B21936">
            <v>101.99</v>
          </cell>
        </row>
        <row r="21937">
          <cell r="A21937" t="str">
            <v>20.114.0014-A</v>
          </cell>
          <cell r="B21937">
            <v>101.99</v>
          </cell>
        </row>
        <row r="21938">
          <cell r="A21938" t="str">
            <v>20.114.0015-0</v>
          </cell>
          <cell r="B21938">
            <v>65</v>
          </cell>
        </row>
        <row r="21939">
          <cell r="A21939" t="str">
            <v>20.114.0015-A</v>
          </cell>
          <cell r="B21939">
            <v>65</v>
          </cell>
        </row>
        <row r="21940">
          <cell r="A21940" t="str">
            <v>20.115.0010-0</v>
          </cell>
          <cell r="B21940">
            <v>60.86</v>
          </cell>
        </row>
        <row r="21941">
          <cell r="A21941" t="str">
            <v>20.115.0010-A</v>
          </cell>
          <cell r="B21941">
            <v>60.86</v>
          </cell>
        </row>
        <row r="21942">
          <cell r="A21942" t="str">
            <v>20.115.0011-0</v>
          </cell>
          <cell r="B21942">
            <v>70.3</v>
          </cell>
        </row>
        <row r="21943">
          <cell r="A21943" t="str">
            <v>20.115.0011-A</v>
          </cell>
          <cell r="B21943">
            <v>70.3</v>
          </cell>
        </row>
        <row r="21944">
          <cell r="A21944" t="str">
            <v>20.115.0012-0</v>
          </cell>
          <cell r="B21944">
            <v>44</v>
          </cell>
        </row>
        <row r="21945">
          <cell r="A21945" t="str">
            <v>20.115.0012-A</v>
          </cell>
          <cell r="B21945">
            <v>44</v>
          </cell>
        </row>
        <row r="21946">
          <cell r="A21946" t="str">
            <v>20.115.0013-0</v>
          </cell>
          <cell r="B21946">
            <v>31.2</v>
          </cell>
        </row>
        <row r="21947">
          <cell r="A21947" t="str">
            <v>20.115.0013-A</v>
          </cell>
          <cell r="B21947">
            <v>31.2</v>
          </cell>
        </row>
        <row r="21948">
          <cell r="A21948" t="str">
            <v>20.115.0014-0</v>
          </cell>
          <cell r="B21948">
            <v>72</v>
          </cell>
        </row>
        <row r="21949">
          <cell r="A21949" t="str">
            <v>20.115.0014-A</v>
          </cell>
          <cell r="B21949">
            <v>72</v>
          </cell>
        </row>
        <row r="21950">
          <cell r="A21950" t="str">
            <v>20.115.0015-0</v>
          </cell>
          <cell r="B21950">
            <v>60</v>
          </cell>
        </row>
        <row r="21951">
          <cell r="A21951" t="str">
            <v>20.115.0015-A</v>
          </cell>
          <cell r="B21951">
            <v>60</v>
          </cell>
        </row>
        <row r="21952">
          <cell r="A21952" t="str">
            <v>20.116.0005-0</v>
          </cell>
          <cell r="B21952">
            <v>60.9</v>
          </cell>
        </row>
        <row r="21953">
          <cell r="A21953" t="str">
            <v>20.116.0005-A</v>
          </cell>
          <cell r="B21953">
            <v>60.9</v>
          </cell>
        </row>
        <row r="21954">
          <cell r="A21954" t="str">
            <v>20.116.0006-0</v>
          </cell>
          <cell r="B21954">
            <v>61.62</v>
          </cell>
        </row>
        <row r="21955">
          <cell r="A21955" t="str">
            <v>20.116.0006-A</v>
          </cell>
          <cell r="B21955">
            <v>61.62</v>
          </cell>
        </row>
        <row r="21956">
          <cell r="A21956" t="str">
            <v>20.116.0007-0</v>
          </cell>
          <cell r="B21956">
            <v>60.9</v>
          </cell>
        </row>
        <row r="21957">
          <cell r="A21957" t="str">
            <v>20.116.0007-A</v>
          </cell>
          <cell r="B21957">
            <v>60.9</v>
          </cell>
        </row>
        <row r="21958">
          <cell r="A21958" t="str">
            <v>20.116.0008-0</v>
          </cell>
          <cell r="B21958">
            <v>63.9</v>
          </cell>
        </row>
        <row r="21959">
          <cell r="A21959" t="str">
            <v>20.116.0008-A</v>
          </cell>
          <cell r="B21959">
            <v>63.9</v>
          </cell>
        </row>
        <row r="21960">
          <cell r="A21960" t="str">
            <v>20.116.0012-0</v>
          </cell>
          <cell r="B21960">
            <v>26.4</v>
          </cell>
        </row>
        <row r="21961">
          <cell r="A21961" t="str">
            <v>20.116.0012-A</v>
          </cell>
          <cell r="B21961">
            <v>26.4</v>
          </cell>
        </row>
        <row r="21962">
          <cell r="A21962" t="str">
            <v>20.116.0013-0</v>
          </cell>
          <cell r="B21962">
            <v>67.2</v>
          </cell>
        </row>
        <row r="21963">
          <cell r="A21963" t="str">
            <v>20.116.0013-A</v>
          </cell>
          <cell r="B21963">
            <v>67.2</v>
          </cell>
        </row>
        <row r="21964">
          <cell r="A21964" t="str">
            <v>20.116.0014-0</v>
          </cell>
          <cell r="B21964">
            <v>30</v>
          </cell>
        </row>
        <row r="21965">
          <cell r="A21965" t="str">
            <v>20.116.0014-A</v>
          </cell>
          <cell r="B21965">
            <v>30</v>
          </cell>
        </row>
        <row r="21966">
          <cell r="A21966" t="str">
            <v>20.116.0020-0</v>
          </cell>
          <cell r="B21966">
            <v>24.96</v>
          </cell>
        </row>
        <row r="21967">
          <cell r="A21967" t="str">
            <v>20.116.0020-A</v>
          </cell>
          <cell r="B21967">
            <v>24.96</v>
          </cell>
        </row>
        <row r="21968">
          <cell r="A21968" t="str">
            <v>20.170.0001-0</v>
          </cell>
          <cell r="B21968">
            <v>147.88</v>
          </cell>
        </row>
        <row r="21969">
          <cell r="A21969" t="str">
            <v>20.170.0001-A</v>
          </cell>
          <cell r="B21969">
            <v>133.01</v>
          </cell>
        </row>
        <row r="21970">
          <cell r="A21970" t="str">
            <v>20.170.0002-0</v>
          </cell>
          <cell r="B21970">
            <v>5605.34</v>
          </cell>
        </row>
        <row r="21971">
          <cell r="A21971" t="str">
            <v>20.170.0002-A</v>
          </cell>
          <cell r="B21971">
            <v>5220.43</v>
          </cell>
        </row>
        <row r="21972">
          <cell r="A21972" t="str">
            <v>20.170.0005-0</v>
          </cell>
          <cell r="B21972">
            <v>1525.13</v>
          </cell>
        </row>
        <row r="21973">
          <cell r="A21973" t="str">
            <v>20.170.0005-A</v>
          </cell>
          <cell r="B21973">
            <v>1435.35</v>
          </cell>
        </row>
        <row r="21974">
          <cell r="A21974" t="str">
            <v>20.170.0015-0</v>
          </cell>
          <cell r="B21974">
            <v>3847.2</v>
          </cell>
        </row>
        <row r="21975">
          <cell r="A21975" t="str">
            <v>20.170.0015-A</v>
          </cell>
          <cell r="B21975">
            <v>3572.57</v>
          </cell>
        </row>
        <row r="21976">
          <cell r="A21976" t="str">
            <v>20.175.0002-1</v>
          </cell>
          <cell r="B21976">
            <v>378.6</v>
          </cell>
        </row>
        <row r="21977">
          <cell r="A21977" t="str">
            <v>20.175.0002-B</v>
          </cell>
          <cell r="B21977">
            <v>348.5</v>
          </cell>
        </row>
        <row r="21978">
          <cell r="A21978" t="str">
            <v>20.175.0003-0</v>
          </cell>
          <cell r="B21978">
            <v>484.4</v>
          </cell>
        </row>
        <row r="21979">
          <cell r="A21979" t="str">
            <v>20.175.0003-A</v>
          </cell>
          <cell r="B21979">
            <v>446.84</v>
          </cell>
        </row>
        <row r="21980">
          <cell r="A21980" t="str">
            <v>20.175.0004-0</v>
          </cell>
          <cell r="B21980">
            <v>423.31</v>
          </cell>
        </row>
        <row r="21981">
          <cell r="A21981" t="str">
            <v>20.175.0004-A</v>
          </cell>
          <cell r="B21981">
            <v>390.1</v>
          </cell>
        </row>
        <row r="21982">
          <cell r="A21982" t="str">
            <v>20.175.0005-0</v>
          </cell>
          <cell r="B21982">
            <v>1133.6300000000001</v>
          </cell>
        </row>
        <row r="21983">
          <cell r="A21983" t="str">
            <v>20.175.0005-A</v>
          </cell>
          <cell r="B21983">
            <v>1052.9000000000001</v>
          </cell>
        </row>
        <row r="21984">
          <cell r="A21984" t="str">
            <v>20.175.0006-0</v>
          </cell>
          <cell r="B21984">
            <v>1220.07</v>
          </cell>
        </row>
        <row r="21985">
          <cell r="A21985" t="str">
            <v>20.175.0006-A</v>
          </cell>
          <cell r="B21985">
            <v>1129.6600000000001</v>
          </cell>
        </row>
        <row r="21986">
          <cell r="A21986" t="str">
            <v>20.175.0007-0</v>
          </cell>
          <cell r="B21986">
            <v>1086.1400000000001</v>
          </cell>
        </row>
        <row r="21987">
          <cell r="A21987" t="str">
            <v>20.175.0007-A</v>
          </cell>
          <cell r="B21987">
            <v>1008.17</v>
          </cell>
        </row>
        <row r="21988">
          <cell r="A21988" t="str">
            <v>20.175.0010-1</v>
          </cell>
          <cell r="B21988">
            <v>128.91999999999999</v>
          </cell>
        </row>
        <row r="21989">
          <cell r="A21989" t="str">
            <v>20.175.0010-B</v>
          </cell>
          <cell r="B21989">
            <v>118.19</v>
          </cell>
        </row>
        <row r="21990">
          <cell r="A21990" t="str">
            <v>20.175.0015-0</v>
          </cell>
          <cell r="B21990">
            <v>495.32</v>
          </cell>
        </row>
        <row r="21991">
          <cell r="A21991" t="str">
            <v>20.175.0015-A</v>
          </cell>
          <cell r="B21991">
            <v>451.77</v>
          </cell>
        </row>
        <row r="21992">
          <cell r="A21992" t="str">
            <v>20.176.0010-0</v>
          </cell>
          <cell r="B21992">
            <v>137.76</v>
          </cell>
        </row>
        <row r="21993">
          <cell r="A21993" t="str">
            <v>20.176.0010-A</v>
          </cell>
          <cell r="B21993">
            <v>126.3</v>
          </cell>
        </row>
        <row r="21994">
          <cell r="A21994" t="str">
            <v>20.180.0001-0</v>
          </cell>
          <cell r="B21994">
            <v>401.81</v>
          </cell>
        </row>
        <row r="21995">
          <cell r="A21995" t="str">
            <v>20.180.0001-A</v>
          </cell>
          <cell r="B21995">
            <v>367.27</v>
          </cell>
        </row>
        <row r="21996">
          <cell r="A21996" t="str">
            <v>20.180.0002-0</v>
          </cell>
          <cell r="B21996">
            <v>197.39</v>
          </cell>
        </row>
        <row r="21997">
          <cell r="A21997" t="str">
            <v>20.180.0002-A</v>
          </cell>
          <cell r="B21997">
            <v>185.97</v>
          </cell>
        </row>
        <row r="21998">
          <cell r="A21998" t="str">
            <v>20.181.0001-0</v>
          </cell>
          <cell r="B21998">
            <v>70.81</v>
          </cell>
        </row>
        <row r="21999">
          <cell r="A21999" t="str">
            <v>20.181.0001-A</v>
          </cell>
          <cell r="B21999">
            <v>67.319999999999993</v>
          </cell>
        </row>
        <row r="22000">
          <cell r="A22000" t="str">
            <v>20.181.0005-1</v>
          </cell>
          <cell r="B22000">
            <v>6038.6</v>
          </cell>
        </row>
        <row r="22001">
          <cell r="A22001" t="str">
            <v>20.181.0005-B</v>
          </cell>
          <cell r="B22001">
            <v>5487.55</v>
          </cell>
        </row>
        <row r="22002">
          <cell r="A22002" t="str">
            <v>20.181.0006-1</v>
          </cell>
          <cell r="B22002">
            <v>7867.64</v>
          </cell>
        </row>
        <row r="22003">
          <cell r="A22003" t="str">
            <v>20.181.0006-B</v>
          </cell>
          <cell r="B22003">
            <v>7169.82</v>
          </cell>
        </row>
        <row r="22004">
          <cell r="A22004" t="str">
            <v>20.183.0001-1</v>
          </cell>
          <cell r="B22004">
            <v>22.78</v>
          </cell>
        </row>
        <row r="22005">
          <cell r="A22005" t="str">
            <v>20.183.0001-B</v>
          </cell>
          <cell r="B22005">
            <v>21.28</v>
          </cell>
        </row>
        <row r="22006">
          <cell r="A22006" t="str">
            <v>20.198.0001-0</v>
          </cell>
          <cell r="B22006">
            <v>1165.42</v>
          </cell>
        </row>
        <row r="22007">
          <cell r="A22007" t="str">
            <v>20.198.0001-A</v>
          </cell>
          <cell r="B22007">
            <v>1111.3800000000001</v>
          </cell>
        </row>
        <row r="22008">
          <cell r="A22008" t="str">
            <v>21.001.0010-0</v>
          </cell>
          <cell r="B22008">
            <v>279.08999999999997</v>
          </cell>
        </row>
        <row r="22009">
          <cell r="A22009" t="str">
            <v>21.001.0010-A</v>
          </cell>
          <cell r="B22009">
            <v>245.3</v>
          </cell>
        </row>
        <row r="22010">
          <cell r="A22010" t="str">
            <v>21.001.0015-0</v>
          </cell>
          <cell r="B22010">
            <v>304.51</v>
          </cell>
        </row>
        <row r="22011">
          <cell r="A22011" t="str">
            <v>21.001.0015-A</v>
          </cell>
          <cell r="B22011">
            <v>267.33999999999997</v>
          </cell>
        </row>
        <row r="22012">
          <cell r="A22012" t="str">
            <v>21.001.0020-0</v>
          </cell>
          <cell r="B22012">
            <v>346.64</v>
          </cell>
        </row>
        <row r="22013">
          <cell r="A22013" t="str">
            <v>21.001.0020-A</v>
          </cell>
          <cell r="B22013">
            <v>306.10000000000002</v>
          </cell>
        </row>
        <row r="22014">
          <cell r="A22014" t="str">
            <v>21.001.0021-0</v>
          </cell>
          <cell r="B22014">
            <v>426.32</v>
          </cell>
        </row>
        <row r="22015">
          <cell r="A22015" t="str">
            <v>21.001.0021-A</v>
          </cell>
          <cell r="B22015">
            <v>375.65</v>
          </cell>
        </row>
        <row r="22016">
          <cell r="A22016" t="str">
            <v>21.001.0025-0</v>
          </cell>
          <cell r="B22016">
            <v>566.85</v>
          </cell>
        </row>
        <row r="22017">
          <cell r="A22017" t="str">
            <v>21.001.0025-A</v>
          </cell>
          <cell r="B22017">
            <v>499.28</v>
          </cell>
        </row>
        <row r="22018">
          <cell r="A22018" t="str">
            <v>21.001.0060-0</v>
          </cell>
          <cell r="B22018">
            <v>134.46</v>
          </cell>
        </row>
        <row r="22019">
          <cell r="A22019" t="str">
            <v>21.001.0060-A</v>
          </cell>
          <cell r="B22019">
            <v>117.57</v>
          </cell>
        </row>
        <row r="22020">
          <cell r="A22020" t="str">
            <v>21.001.0062-0</v>
          </cell>
          <cell r="B22020">
            <v>270.66000000000003</v>
          </cell>
        </row>
        <row r="22021">
          <cell r="A22021" t="str">
            <v>21.001.0062-A</v>
          </cell>
          <cell r="B22021">
            <v>236.87</v>
          </cell>
        </row>
        <row r="22022">
          <cell r="A22022" t="str">
            <v>21.001.0065-0</v>
          </cell>
          <cell r="B22022">
            <v>541.96</v>
          </cell>
        </row>
        <row r="22023">
          <cell r="A22023" t="str">
            <v>21.001.0065-A</v>
          </cell>
          <cell r="B22023">
            <v>474.4</v>
          </cell>
        </row>
        <row r="22024">
          <cell r="A22024" t="str">
            <v>21.001.0070-0</v>
          </cell>
          <cell r="B22024">
            <v>270.66000000000003</v>
          </cell>
        </row>
        <row r="22025">
          <cell r="A22025" t="str">
            <v>21.001.0070-A</v>
          </cell>
          <cell r="B22025">
            <v>236.87</v>
          </cell>
        </row>
        <row r="22026">
          <cell r="A22026" t="str">
            <v>21.001.0075-0</v>
          </cell>
          <cell r="B22026">
            <v>321.5</v>
          </cell>
        </row>
        <row r="22027">
          <cell r="A22027" t="str">
            <v>21.001.0075-A</v>
          </cell>
          <cell r="B22027">
            <v>280.95999999999998</v>
          </cell>
        </row>
        <row r="22028">
          <cell r="A22028" t="str">
            <v>21.001.0080-0</v>
          </cell>
          <cell r="B22028">
            <v>270.66000000000003</v>
          </cell>
        </row>
        <row r="22029">
          <cell r="A22029" t="str">
            <v>21.001.0080-A</v>
          </cell>
          <cell r="B22029">
            <v>236.87</v>
          </cell>
        </row>
        <row r="22030">
          <cell r="A22030" t="str">
            <v>21.001.0090-0</v>
          </cell>
          <cell r="B22030">
            <v>321.5</v>
          </cell>
        </row>
        <row r="22031">
          <cell r="A22031" t="str">
            <v>21.001.0090-A</v>
          </cell>
          <cell r="B22031">
            <v>280.95999999999998</v>
          </cell>
        </row>
        <row r="22032">
          <cell r="A22032" t="str">
            <v>21.001.0095-0</v>
          </cell>
          <cell r="B22032">
            <v>215.53</v>
          </cell>
        </row>
        <row r="22033">
          <cell r="A22033" t="str">
            <v>21.001.0095-A</v>
          </cell>
          <cell r="B22033">
            <v>190.2</v>
          </cell>
        </row>
        <row r="22034">
          <cell r="A22034" t="str">
            <v>21.001.0150-0</v>
          </cell>
          <cell r="B22034">
            <v>508.4</v>
          </cell>
        </row>
        <row r="22035">
          <cell r="A22035" t="str">
            <v>21.001.0150-A</v>
          </cell>
          <cell r="B22035">
            <v>440.84</v>
          </cell>
        </row>
        <row r="22036">
          <cell r="A22036" t="str">
            <v>21.001.0155-0</v>
          </cell>
          <cell r="B22036">
            <v>1525.22</v>
          </cell>
        </row>
        <row r="22037">
          <cell r="A22037" t="str">
            <v>21.001.0155-A</v>
          </cell>
          <cell r="B22037">
            <v>1322.52</v>
          </cell>
        </row>
        <row r="22038">
          <cell r="A22038" t="str">
            <v>21.001.0160-0</v>
          </cell>
          <cell r="B22038">
            <v>127.1</v>
          </cell>
        </row>
        <row r="22039">
          <cell r="A22039" t="str">
            <v>21.001.0160-A</v>
          </cell>
          <cell r="B22039">
            <v>110.21</v>
          </cell>
        </row>
        <row r="22040">
          <cell r="A22040" t="str">
            <v>21.001.0165-0</v>
          </cell>
          <cell r="B22040">
            <v>190.65</v>
          </cell>
        </row>
        <row r="22041">
          <cell r="A22041" t="str">
            <v>21.001.0165-A</v>
          </cell>
          <cell r="B22041">
            <v>165.31</v>
          </cell>
        </row>
        <row r="22042">
          <cell r="A22042" t="str">
            <v>21.001.0170-0</v>
          </cell>
          <cell r="B22042">
            <v>254.2</v>
          </cell>
        </row>
        <row r="22043">
          <cell r="A22043" t="str">
            <v>21.001.0170-A</v>
          </cell>
          <cell r="B22043">
            <v>220.42</v>
          </cell>
        </row>
        <row r="22044">
          <cell r="A22044" t="str">
            <v>21.001.0175-0</v>
          </cell>
          <cell r="B22044">
            <v>127.1</v>
          </cell>
        </row>
        <row r="22045">
          <cell r="A22045" t="str">
            <v>21.001.0175-A</v>
          </cell>
          <cell r="B22045">
            <v>110.21</v>
          </cell>
        </row>
        <row r="22046">
          <cell r="A22046" t="str">
            <v>21.001.0180-0</v>
          </cell>
          <cell r="B22046">
            <v>203.36</v>
          </cell>
        </row>
        <row r="22047">
          <cell r="A22047" t="str">
            <v>21.001.0180-A</v>
          </cell>
          <cell r="B22047">
            <v>176.33</v>
          </cell>
        </row>
        <row r="22048">
          <cell r="A22048" t="str">
            <v>21.001.0185-0</v>
          </cell>
          <cell r="B22048">
            <v>152.52000000000001</v>
          </cell>
        </row>
        <row r="22049">
          <cell r="A22049" t="str">
            <v>21.001.0185-A</v>
          </cell>
          <cell r="B22049">
            <v>132.25</v>
          </cell>
        </row>
        <row r="22050">
          <cell r="A22050" t="str">
            <v>21.001.0190-0</v>
          </cell>
          <cell r="B22050">
            <v>254.2</v>
          </cell>
        </row>
        <row r="22051">
          <cell r="A22051" t="str">
            <v>21.001.0190-A</v>
          </cell>
          <cell r="B22051">
            <v>220.42</v>
          </cell>
        </row>
        <row r="22052">
          <cell r="A22052" t="str">
            <v>21.002.0010-0</v>
          </cell>
          <cell r="B22052">
            <v>793</v>
          </cell>
        </row>
        <row r="22053">
          <cell r="A22053" t="str">
            <v>21.002.0010-A</v>
          </cell>
          <cell r="B22053">
            <v>793</v>
          </cell>
        </row>
        <row r="22054">
          <cell r="A22054" t="str">
            <v>21.002.0015-0</v>
          </cell>
          <cell r="B22054">
            <v>846.56</v>
          </cell>
        </row>
        <row r="22055">
          <cell r="A22055" t="str">
            <v>21.002.0015-A</v>
          </cell>
          <cell r="B22055">
            <v>846.56</v>
          </cell>
        </row>
        <row r="22056">
          <cell r="A22056" t="str">
            <v>21.002.0020-0</v>
          </cell>
          <cell r="B22056">
            <v>1154.4000000000001</v>
          </cell>
        </row>
        <row r="22057">
          <cell r="A22057" t="str">
            <v>21.002.0020-A</v>
          </cell>
          <cell r="B22057">
            <v>1154.4000000000001</v>
          </cell>
        </row>
        <row r="22058">
          <cell r="A22058" t="str">
            <v>21.002.0025-0</v>
          </cell>
          <cell r="B22058">
            <v>1230</v>
          </cell>
        </row>
        <row r="22059">
          <cell r="A22059" t="str">
            <v>21.002.0025-A</v>
          </cell>
          <cell r="B22059">
            <v>1230</v>
          </cell>
        </row>
        <row r="22060">
          <cell r="A22060" t="str">
            <v>21.002.0030-0</v>
          </cell>
          <cell r="B22060">
            <v>1725</v>
          </cell>
        </row>
        <row r="22061">
          <cell r="A22061" t="str">
            <v>21.002.0030-A</v>
          </cell>
          <cell r="B22061">
            <v>1725</v>
          </cell>
        </row>
        <row r="22062">
          <cell r="A22062" t="str">
            <v>21.002.0035-0</v>
          </cell>
          <cell r="B22062">
            <v>1536</v>
          </cell>
        </row>
        <row r="22063">
          <cell r="A22063" t="str">
            <v>21.002.0035-A</v>
          </cell>
          <cell r="B22063">
            <v>1536</v>
          </cell>
        </row>
        <row r="22064">
          <cell r="A22064" t="str">
            <v>21.002.0040-0</v>
          </cell>
          <cell r="B22064">
            <v>3100</v>
          </cell>
        </row>
        <row r="22065">
          <cell r="A22065" t="str">
            <v>21.002.0040-A</v>
          </cell>
          <cell r="B22065">
            <v>3100</v>
          </cell>
        </row>
        <row r="22066">
          <cell r="A22066" t="str">
            <v>21.002.0045-0</v>
          </cell>
          <cell r="B22066">
            <v>5400</v>
          </cell>
        </row>
        <row r="22067">
          <cell r="A22067" t="str">
            <v>21.002.0045-A</v>
          </cell>
          <cell r="B22067">
            <v>5400</v>
          </cell>
        </row>
        <row r="22068">
          <cell r="A22068" t="str">
            <v>21.003.0010-0</v>
          </cell>
          <cell r="B22068">
            <v>225.11</v>
          </cell>
        </row>
        <row r="22069">
          <cell r="A22069" t="str">
            <v>21.003.0010-A</v>
          </cell>
          <cell r="B22069">
            <v>225.11</v>
          </cell>
        </row>
        <row r="22070">
          <cell r="A22070" t="str">
            <v>21.003.0015-0</v>
          </cell>
          <cell r="B22070">
            <v>1332.28</v>
          </cell>
        </row>
        <row r="22071">
          <cell r="A22071" t="str">
            <v>21.003.0015-A</v>
          </cell>
          <cell r="B22071">
            <v>1332.28</v>
          </cell>
        </row>
        <row r="22072">
          <cell r="A22072" t="str">
            <v>21.003.0020-0</v>
          </cell>
          <cell r="B22072">
            <v>1527.86</v>
          </cell>
        </row>
        <row r="22073">
          <cell r="A22073" t="str">
            <v>21.003.0020-A</v>
          </cell>
          <cell r="B22073">
            <v>1527.86</v>
          </cell>
        </row>
        <row r="22074">
          <cell r="A22074" t="str">
            <v>21.003.0025-0</v>
          </cell>
          <cell r="B22074">
            <v>1669.36</v>
          </cell>
        </row>
        <row r="22075">
          <cell r="A22075" t="str">
            <v>21.003.0025-A</v>
          </cell>
          <cell r="B22075">
            <v>1669.36</v>
          </cell>
        </row>
        <row r="22076">
          <cell r="A22076" t="str">
            <v>21.003.0030-0</v>
          </cell>
          <cell r="B22076">
            <v>1754.26</v>
          </cell>
        </row>
        <row r="22077">
          <cell r="A22077" t="str">
            <v>21.003.0030-A</v>
          </cell>
          <cell r="B22077">
            <v>1754.26</v>
          </cell>
        </row>
        <row r="22078">
          <cell r="A22078" t="str">
            <v>21.003.0035-0</v>
          </cell>
          <cell r="B22078">
            <v>992.9</v>
          </cell>
        </row>
        <row r="22079">
          <cell r="A22079" t="str">
            <v>21.003.0035-A</v>
          </cell>
          <cell r="B22079">
            <v>992.9</v>
          </cell>
        </row>
        <row r="22080">
          <cell r="A22080" t="str">
            <v>21.003.0040-0</v>
          </cell>
          <cell r="B22080">
            <v>1870.21</v>
          </cell>
        </row>
        <row r="22081">
          <cell r="A22081" t="str">
            <v>21.003.0040-A</v>
          </cell>
          <cell r="B22081">
            <v>1870.21</v>
          </cell>
        </row>
        <row r="22082">
          <cell r="A22082" t="str">
            <v>21.003.0045-0</v>
          </cell>
          <cell r="B22082">
            <v>1870.21</v>
          </cell>
        </row>
        <row r="22083">
          <cell r="A22083" t="str">
            <v>21.003.0045-A</v>
          </cell>
          <cell r="B22083">
            <v>1870.21</v>
          </cell>
        </row>
        <row r="22084">
          <cell r="A22084" t="str">
            <v>21.003.0050-0</v>
          </cell>
          <cell r="B22084">
            <v>1848.43</v>
          </cell>
        </row>
        <row r="22085">
          <cell r="A22085" t="str">
            <v>21.003.0050-A</v>
          </cell>
          <cell r="B22085">
            <v>1848.43</v>
          </cell>
        </row>
        <row r="22086">
          <cell r="A22086" t="str">
            <v>21.003.0052-0</v>
          </cell>
          <cell r="B22086">
            <v>175.08</v>
          </cell>
        </row>
        <row r="22087">
          <cell r="A22087" t="str">
            <v>21.003.0052-A</v>
          </cell>
          <cell r="B22087">
            <v>175.08</v>
          </cell>
        </row>
        <row r="22088">
          <cell r="A22088" t="str">
            <v>21.003.0053-0</v>
          </cell>
          <cell r="B22088">
            <v>244.87</v>
          </cell>
        </row>
        <row r="22089">
          <cell r="A22089" t="str">
            <v>21.003.0053-A</v>
          </cell>
          <cell r="B22089">
            <v>244.87</v>
          </cell>
        </row>
        <row r="22090">
          <cell r="A22090" t="str">
            <v>21.003.0054-0</v>
          </cell>
          <cell r="B22090">
            <v>237.8</v>
          </cell>
        </row>
        <row r="22091">
          <cell r="A22091" t="str">
            <v>21.003.0054-A</v>
          </cell>
          <cell r="B22091">
            <v>237.8</v>
          </cell>
        </row>
        <row r="22092">
          <cell r="A22092" t="str">
            <v>21.003.0055-0</v>
          </cell>
          <cell r="B22092">
            <v>296.56</v>
          </cell>
        </row>
        <row r="22093">
          <cell r="A22093" t="str">
            <v>21.003.0055-A</v>
          </cell>
          <cell r="B22093">
            <v>296.56</v>
          </cell>
        </row>
        <row r="22094">
          <cell r="A22094" t="str">
            <v>21.003.0056-0</v>
          </cell>
          <cell r="B22094">
            <v>974.88</v>
          </cell>
        </row>
        <row r="22095">
          <cell r="A22095" t="str">
            <v>21.003.0056-A</v>
          </cell>
          <cell r="B22095">
            <v>974.88</v>
          </cell>
        </row>
        <row r="22096">
          <cell r="A22096" t="str">
            <v>21.003.0057-0</v>
          </cell>
          <cell r="B22096">
            <v>944.41</v>
          </cell>
        </row>
        <row r="22097">
          <cell r="A22097" t="str">
            <v>21.003.0057-A</v>
          </cell>
          <cell r="B22097">
            <v>944.41</v>
          </cell>
        </row>
        <row r="22098">
          <cell r="A22098" t="str">
            <v>21.003.0058-0</v>
          </cell>
          <cell r="B22098">
            <v>1119.55</v>
          </cell>
        </row>
        <row r="22099">
          <cell r="A22099" t="str">
            <v>21.003.0058-A</v>
          </cell>
          <cell r="B22099">
            <v>1119.55</v>
          </cell>
        </row>
        <row r="22100">
          <cell r="A22100" t="str">
            <v>21.003.0060-0</v>
          </cell>
          <cell r="B22100">
            <v>1034</v>
          </cell>
        </row>
        <row r="22101">
          <cell r="A22101" t="str">
            <v>21.003.0060-A</v>
          </cell>
          <cell r="B22101">
            <v>1034</v>
          </cell>
        </row>
        <row r="22102">
          <cell r="A22102" t="str">
            <v>21.003.0065-0</v>
          </cell>
          <cell r="B22102">
            <v>5785.1</v>
          </cell>
        </row>
        <row r="22103">
          <cell r="A22103" t="str">
            <v>21.003.0065-A</v>
          </cell>
          <cell r="B22103">
            <v>5785.1</v>
          </cell>
        </row>
        <row r="22104">
          <cell r="A22104" t="str">
            <v>21.003.0070-0</v>
          </cell>
          <cell r="B22104">
            <v>1587</v>
          </cell>
        </row>
        <row r="22105">
          <cell r="A22105" t="str">
            <v>21.003.0070-A</v>
          </cell>
          <cell r="B22105">
            <v>1587</v>
          </cell>
        </row>
        <row r="22106">
          <cell r="A22106" t="str">
            <v>21.003.0072-0</v>
          </cell>
          <cell r="B22106">
            <v>1901.44</v>
          </cell>
        </row>
        <row r="22107">
          <cell r="A22107" t="str">
            <v>21.003.0072-A</v>
          </cell>
          <cell r="B22107">
            <v>1901.44</v>
          </cell>
        </row>
        <row r="22108">
          <cell r="A22108" t="str">
            <v>21.003.0075-0</v>
          </cell>
          <cell r="B22108">
            <v>2306.39</v>
          </cell>
        </row>
        <row r="22109">
          <cell r="A22109" t="str">
            <v>21.003.0075-A</v>
          </cell>
          <cell r="B22109">
            <v>2306.39</v>
          </cell>
        </row>
        <row r="22110">
          <cell r="A22110" t="str">
            <v>21.003.0078-0</v>
          </cell>
          <cell r="B22110">
            <v>2220</v>
          </cell>
        </row>
        <row r="22111">
          <cell r="A22111" t="str">
            <v>21.003.0078-A</v>
          </cell>
          <cell r="B22111">
            <v>2220</v>
          </cell>
        </row>
        <row r="22112">
          <cell r="A22112" t="str">
            <v>21.003.0080-0</v>
          </cell>
          <cell r="B22112">
            <v>598.72</v>
          </cell>
        </row>
        <row r="22113">
          <cell r="A22113" t="str">
            <v>21.003.0080-A</v>
          </cell>
          <cell r="B22113">
            <v>598.72</v>
          </cell>
        </row>
        <row r="22114">
          <cell r="A22114" t="str">
            <v>21.003.0085-0</v>
          </cell>
          <cell r="B22114">
            <v>764.8</v>
          </cell>
        </row>
        <row r="22115">
          <cell r="A22115" t="str">
            <v>21.003.0085-A</v>
          </cell>
          <cell r="B22115">
            <v>764.8</v>
          </cell>
        </row>
        <row r="22116">
          <cell r="A22116" t="str">
            <v>21.003.0090-0</v>
          </cell>
          <cell r="B22116">
            <v>8319.66</v>
          </cell>
        </row>
        <row r="22117">
          <cell r="A22117" t="str">
            <v>21.003.0090-A</v>
          </cell>
          <cell r="B22117">
            <v>8319.66</v>
          </cell>
        </row>
        <row r="22118">
          <cell r="A22118" t="str">
            <v>21.003.0095-0</v>
          </cell>
          <cell r="B22118">
            <v>8767.35</v>
          </cell>
        </row>
        <row r="22119">
          <cell r="A22119" t="str">
            <v>21.003.0095-A</v>
          </cell>
          <cell r="B22119">
            <v>8767.35</v>
          </cell>
        </row>
        <row r="22120">
          <cell r="A22120" t="str">
            <v>21.003.0100-0</v>
          </cell>
          <cell r="B22120">
            <v>8767.35</v>
          </cell>
        </row>
        <row r="22121">
          <cell r="A22121" t="str">
            <v>21.003.0100-A</v>
          </cell>
          <cell r="B22121">
            <v>8767.35</v>
          </cell>
        </row>
        <row r="22122">
          <cell r="A22122" t="str">
            <v>21.003.0105-0</v>
          </cell>
          <cell r="B22122">
            <v>8037.89</v>
          </cell>
        </row>
        <row r="22123">
          <cell r="A22123" t="str">
            <v>21.003.0105-A</v>
          </cell>
          <cell r="B22123">
            <v>8037.89</v>
          </cell>
        </row>
        <row r="22124">
          <cell r="A22124" t="str">
            <v>21.003.0110-0</v>
          </cell>
          <cell r="B22124">
            <v>8037.89</v>
          </cell>
        </row>
        <row r="22125">
          <cell r="A22125" t="str">
            <v>21.003.0110-A</v>
          </cell>
          <cell r="B22125">
            <v>8037.89</v>
          </cell>
        </row>
        <row r="22126">
          <cell r="A22126" t="str">
            <v>21.003.0115-0</v>
          </cell>
          <cell r="B22126">
            <v>8319.66</v>
          </cell>
        </row>
        <row r="22127">
          <cell r="A22127" t="str">
            <v>21.003.0115-A</v>
          </cell>
          <cell r="B22127">
            <v>8319.66</v>
          </cell>
        </row>
        <row r="22128">
          <cell r="A22128" t="str">
            <v>21.003.0140-0</v>
          </cell>
          <cell r="B22128">
            <v>1227.92</v>
          </cell>
        </row>
        <row r="22129">
          <cell r="A22129" t="str">
            <v>21.003.0140-A</v>
          </cell>
          <cell r="B22129">
            <v>1227.92</v>
          </cell>
        </row>
        <row r="22130">
          <cell r="A22130" t="str">
            <v>21.003.0150-0</v>
          </cell>
          <cell r="B22130">
            <v>5996.41</v>
          </cell>
        </row>
        <row r="22131">
          <cell r="A22131" t="str">
            <v>21.003.0150-A</v>
          </cell>
          <cell r="B22131">
            <v>5996.41</v>
          </cell>
        </row>
        <row r="22132">
          <cell r="A22132" t="str">
            <v>21.004.0005-0</v>
          </cell>
          <cell r="B22132">
            <v>201.38</v>
          </cell>
        </row>
        <row r="22133">
          <cell r="A22133" t="str">
            <v>21.004.0005-A</v>
          </cell>
          <cell r="B22133">
            <v>201.38</v>
          </cell>
        </row>
        <row r="22134">
          <cell r="A22134" t="str">
            <v>21.004.0007-0</v>
          </cell>
          <cell r="B22134">
            <v>309.51</v>
          </cell>
        </row>
        <row r="22135">
          <cell r="A22135" t="str">
            <v>21.004.0007-A</v>
          </cell>
          <cell r="B22135">
            <v>309.51</v>
          </cell>
        </row>
        <row r="22136">
          <cell r="A22136" t="str">
            <v>21.004.0095-0</v>
          </cell>
          <cell r="B22136">
            <v>101.68</v>
          </cell>
        </row>
        <row r="22137">
          <cell r="A22137" t="str">
            <v>21.004.0095-A</v>
          </cell>
          <cell r="B22137">
            <v>88.16</v>
          </cell>
        </row>
        <row r="22138">
          <cell r="A22138" t="str">
            <v>21.004.0100-0</v>
          </cell>
          <cell r="B22138">
            <v>127.1</v>
          </cell>
        </row>
        <row r="22139">
          <cell r="A22139" t="str">
            <v>21.004.0100-A</v>
          </cell>
          <cell r="B22139">
            <v>110.21</v>
          </cell>
        </row>
        <row r="22140">
          <cell r="A22140" t="str">
            <v>21.004.0101-0</v>
          </cell>
          <cell r="B22140">
            <v>254.2</v>
          </cell>
        </row>
        <row r="22141">
          <cell r="A22141" t="str">
            <v>21.004.0101-A</v>
          </cell>
          <cell r="B22141">
            <v>220.42</v>
          </cell>
        </row>
        <row r="22142">
          <cell r="A22142" t="str">
            <v>21.004.0102-0</v>
          </cell>
          <cell r="B22142">
            <v>317.75</v>
          </cell>
        </row>
        <row r="22143">
          <cell r="A22143" t="str">
            <v>21.004.0102-A</v>
          </cell>
          <cell r="B22143">
            <v>275.52</v>
          </cell>
        </row>
        <row r="22144">
          <cell r="A22144" t="str">
            <v>21.004.0105-0</v>
          </cell>
          <cell r="B22144">
            <v>25.42</v>
          </cell>
        </row>
        <row r="22145">
          <cell r="A22145" t="str">
            <v>21.004.0105-A</v>
          </cell>
          <cell r="B22145">
            <v>22.04</v>
          </cell>
        </row>
        <row r="22146">
          <cell r="A22146" t="str">
            <v>21.004.0108-0</v>
          </cell>
          <cell r="B22146">
            <v>25.42</v>
          </cell>
        </row>
        <row r="22147">
          <cell r="A22147" t="str">
            <v>21.004.0108-A</v>
          </cell>
          <cell r="B22147">
            <v>22.04</v>
          </cell>
        </row>
        <row r="22148">
          <cell r="A22148" t="str">
            <v>21.004.0110-0</v>
          </cell>
          <cell r="B22148">
            <v>6.35</v>
          </cell>
        </row>
        <row r="22149">
          <cell r="A22149" t="str">
            <v>21.004.0110-A</v>
          </cell>
          <cell r="B22149">
            <v>5.51</v>
          </cell>
        </row>
        <row r="22150">
          <cell r="A22150" t="str">
            <v>21.004.0120-0</v>
          </cell>
          <cell r="B22150">
            <v>101.68</v>
          </cell>
        </row>
        <row r="22151">
          <cell r="A22151" t="str">
            <v>21.004.0120-A</v>
          </cell>
          <cell r="B22151">
            <v>88.16</v>
          </cell>
        </row>
        <row r="22152">
          <cell r="A22152" t="str">
            <v>21.004.0125-0</v>
          </cell>
          <cell r="B22152">
            <v>6.35</v>
          </cell>
        </row>
        <row r="22153">
          <cell r="A22153" t="str">
            <v>21.004.0125-A</v>
          </cell>
          <cell r="B22153">
            <v>5.51</v>
          </cell>
        </row>
        <row r="22154">
          <cell r="A22154" t="str">
            <v>21.004.0130-0</v>
          </cell>
          <cell r="B22154">
            <v>50.84</v>
          </cell>
        </row>
        <row r="22155">
          <cell r="A22155" t="str">
            <v>21.004.0130-A</v>
          </cell>
          <cell r="B22155">
            <v>44.08</v>
          </cell>
        </row>
        <row r="22156">
          <cell r="A22156" t="str">
            <v>21.004.0135-0</v>
          </cell>
          <cell r="B22156">
            <v>19.059999999999999</v>
          </cell>
        </row>
        <row r="22157">
          <cell r="A22157" t="str">
            <v>21.004.0135-A</v>
          </cell>
          <cell r="B22157">
            <v>16.53</v>
          </cell>
        </row>
        <row r="22158">
          <cell r="A22158" t="str">
            <v>21.004.0140-0</v>
          </cell>
          <cell r="B22158">
            <v>6.35</v>
          </cell>
        </row>
        <row r="22159">
          <cell r="A22159" t="str">
            <v>21.004.0140-A</v>
          </cell>
          <cell r="B22159">
            <v>5.51</v>
          </cell>
        </row>
        <row r="22160">
          <cell r="A22160" t="str">
            <v>21.004.0141-0</v>
          </cell>
          <cell r="B22160">
            <v>19.059999999999999</v>
          </cell>
        </row>
        <row r="22161">
          <cell r="A22161" t="str">
            <v>21.004.0141-A</v>
          </cell>
          <cell r="B22161">
            <v>16.53</v>
          </cell>
        </row>
        <row r="22162">
          <cell r="A22162" t="str">
            <v>21.004.0142-0</v>
          </cell>
          <cell r="B22162">
            <v>25.42</v>
          </cell>
        </row>
        <row r="22163">
          <cell r="A22163" t="str">
            <v>21.004.0142-A</v>
          </cell>
          <cell r="B22163">
            <v>22.04</v>
          </cell>
        </row>
        <row r="22164">
          <cell r="A22164" t="str">
            <v>21.004.0143-0</v>
          </cell>
          <cell r="B22164">
            <v>38.130000000000003</v>
          </cell>
        </row>
        <row r="22165">
          <cell r="A22165" t="str">
            <v>21.004.0143-A</v>
          </cell>
          <cell r="B22165">
            <v>33.06</v>
          </cell>
        </row>
        <row r="22166">
          <cell r="A22166" t="str">
            <v>21.004.0144-0</v>
          </cell>
          <cell r="B22166">
            <v>76.260000000000005</v>
          </cell>
        </row>
        <row r="22167">
          <cell r="A22167" t="str">
            <v>21.004.0144-A</v>
          </cell>
          <cell r="B22167">
            <v>66.12</v>
          </cell>
        </row>
        <row r="22168">
          <cell r="A22168" t="str">
            <v>21.004.0150-0</v>
          </cell>
          <cell r="B22168">
            <v>25.42</v>
          </cell>
        </row>
        <row r="22169">
          <cell r="A22169" t="str">
            <v>21.004.0150-A</v>
          </cell>
          <cell r="B22169">
            <v>22.04</v>
          </cell>
        </row>
        <row r="22170">
          <cell r="A22170" t="str">
            <v>21.004.0153-0</v>
          </cell>
          <cell r="B22170">
            <v>12.71</v>
          </cell>
        </row>
        <row r="22171">
          <cell r="A22171" t="str">
            <v>21.004.0153-A</v>
          </cell>
          <cell r="B22171">
            <v>11.02</v>
          </cell>
        </row>
        <row r="22172">
          <cell r="A22172" t="str">
            <v>21.004.0155-0</v>
          </cell>
          <cell r="B22172">
            <v>12.71</v>
          </cell>
        </row>
        <row r="22173">
          <cell r="A22173" t="str">
            <v>21.004.0155-A</v>
          </cell>
          <cell r="B22173">
            <v>11.02</v>
          </cell>
        </row>
        <row r="22174">
          <cell r="A22174" t="str">
            <v>21.004.0158-0</v>
          </cell>
          <cell r="B22174">
            <v>6.35</v>
          </cell>
        </row>
        <row r="22175">
          <cell r="A22175" t="str">
            <v>21.004.0158-A</v>
          </cell>
          <cell r="B22175">
            <v>5.51</v>
          </cell>
        </row>
        <row r="22176">
          <cell r="A22176" t="str">
            <v>21.004.0160-0</v>
          </cell>
          <cell r="B22176">
            <v>12.71</v>
          </cell>
        </row>
        <row r="22177">
          <cell r="A22177" t="str">
            <v>21.004.0160-A</v>
          </cell>
          <cell r="B22177">
            <v>11.02</v>
          </cell>
        </row>
        <row r="22178">
          <cell r="A22178" t="str">
            <v>21.004.0165-0</v>
          </cell>
          <cell r="B22178">
            <v>6.35</v>
          </cell>
        </row>
        <row r="22179">
          <cell r="A22179" t="str">
            <v>21.004.0165-A</v>
          </cell>
          <cell r="B22179">
            <v>5.51</v>
          </cell>
        </row>
        <row r="22180">
          <cell r="A22180" t="str">
            <v>21.004.0168-0</v>
          </cell>
          <cell r="B22180">
            <v>6.35</v>
          </cell>
        </row>
        <row r="22181">
          <cell r="A22181" t="str">
            <v>21.004.0168-A</v>
          </cell>
          <cell r="B22181">
            <v>5.51</v>
          </cell>
        </row>
        <row r="22182">
          <cell r="A22182" t="str">
            <v>21.004.0170-0</v>
          </cell>
          <cell r="B22182">
            <v>6.35</v>
          </cell>
        </row>
        <row r="22183">
          <cell r="A22183" t="str">
            <v>21.004.0170-A</v>
          </cell>
          <cell r="B22183">
            <v>5.51</v>
          </cell>
        </row>
        <row r="22184">
          <cell r="A22184" t="str">
            <v>21.004.0175-0</v>
          </cell>
          <cell r="B22184">
            <v>19.059999999999999</v>
          </cell>
        </row>
        <row r="22185">
          <cell r="A22185" t="str">
            <v>21.004.0175-A</v>
          </cell>
          <cell r="B22185">
            <v>16.53</v>
          </cell>
        </row>
        <row r="22186">
          <cell r="A22186" t="str">
            <v>21.004.0185-0</v>
          </cell>
          <cell r="B22186">
            <v>2.54</v>
          </cell>
        </row>
        <row r="22187">
          <cell r="A22187" t="str">
            <v>21.004.0185-A</v>
          </cell>
          <cell r="B22187">
            <v>2.2000000000000002</v>
          </cell>
        </row>
        <row r="22188">
          <cell r="A22188" t="str">
            <v>21.004.0186-0</v>
          </cell>
          <cell r="B22188">
            <v>38.130000000000003</v>
          </cell>
        </row>
        <row r="22189">
          <cell r="A22189" t="str">
            <v>21.004.0186-A</v>
          </cell>
          <cell r="B22189">
            <v>33.06</v>
          </cell>
        </row>
        <row r="22190">
          <cell r="A22190" t="str">
            <v>21.004.0187-0</v>
          </cell>
          <cell r="B22190">
            <v>50.84</v>
          </cell>
        </row>
        <row r="22191">
          <cell r="A22191" t="str">
            <v>21.004.0187-A</v>
          </cell>
          <cell r="B22191">
            <v>44.08</v>
          </cell>
        </row>
        <row r="22192">
          <cell r="A22192" t="str">
            <v>21.004.0188-0</v>
          </cell>
          <cell r="B22192">
            <v>76.260000000000005</v>
          </cell>
        </row>
        <row r="22193">
          <cell r="A22193" t="str">
            <v>21.004.0188-A</v>
          </cell>
          <cell r="B22193">
            <v>66.12</v>
          </cell>
        </row>
        <row r="22194">
          <cell r="A22194" t="str">
            <v>21.004.0190-0</v>
          </cell>
          <cell r="B22194">
            <v>6.35</v>
          </cell>
        </row>
        <row r="22195">
          <cell r="A22195" t="str">
            <v>21.004.0190-A</v>
          </cell>
          <cell r="B22195">
            <v>5.51</v>
          </cell>
        </row>
        <row r="22196">
          <cell r="A22196" t="str">
            <v>21.004.0200-0</v>
          </cell>
          <cell r="B22196">
            <v>108.45</v>
          </cell>
        </row>
        <row r="22197">
          <cell r="A22197" t="str">
            <v>21.004.0200-A</v>
          </cell>
          <cell r="B22197">
            <v>94.93</v>
          </cell>
        </row>
        <row r="22198">
          <cell r="A22198" t="str">
            <v>21.005.0010-0</v>
          </cell>
          <cell r="B22198">
            <v>1987.1</v>
          </cell>
        </row>
        <row r="22199">
          <cell r="A22199" t="str">
            <v>21.005.0010-A</v>
          </cell>
          <cell r="B22199">
            <v>1970.21</v>
          </cell>
        </row>
        <row r="22200">
          <cell r="A22200" t="str">
            <v>21.005.0011-0</v>
          </cell>
          <cell r="B22200">
            <v>2157.1</v>
          </cell>
        </row>
        <row r="22201">
          <cell r="A22201" t="str">
            <v>21.005.0011-A</v>
          </cell>
          <cell r="B22201">
            <v>2140.21</v>
          </cell>
        </row>
        <row r="22202">
          <cell r="A22202" t="str">
            <v>21.005.0015-0</v>
          </cell>
          <cell r="B22202">
            <v>2347.1</v>
          </cell>
        </row>
        <row r="22203">
          <cell r="A22203" t="str">
            <v>21.005.0015-A</v>
          </cell>
          <cell r="B22203">
            <v>2330.21</v>
          </cell>
        </row>
        <row r="22204">
          <cell r="A22204" t="str">
            <v>21.005.0016-0</v>
          </cell>
          <cell r="B22204">
            <v>2527.1</v>
          </cell>
        </row>
        <row r="22205">
          <cell r="A22205" t="str">
            <v>21.005.0016-A</v>
          </cell>
          <cell r="B22205">
            <v>2510.21</v>
          </cell>
        </row>
        <row r="22206">
          <cell r="A22206" t="str">
            <v>21.005.0020-0</v>
          </cell>
          <cell r="B22206">
            <v>2337.1</v>
          </cell>
        </row>
        <row r="22207">
          <cell r="A22207" t="str">
            <v>21.005.0020-A</v>
          </cell>
          <cell r="B22207">
            <v>2320.21</v>
          </cell>
        </row>
        <row r="22208">
          <cell r="A22208" t="str">
            <v>21.005.0050-0</v>
          </cell>
          <cell r="B22208">
            <v>1770.66</v>
          </cell>
        </row>
        <row r="22209">
          <cell r="A22209" t="str">
            <v>21.005.0050-A</v>
          </cell>
          <cell r="B22209">
            <v>1736.87</v>
          </cell>
        </row>
        <row r="22210">
          <cell r="A22210" t="str">
            <v>21.006.0010-0</v>
          </cell>
          <cell r="B22210">
            <v>525.04</v>
          </cell>
        </row>
        <row r="22211">
          <cell r="A22211" t="str">
            <v>21.006.0010-A</v>
          </cell>
          <cell r="B22211">
            <v>499.71</v>
          </cell>
        </row>
        <row r="22212">
          <cell r="A22212" t="str">
            <v>21.006.0015-0</v>
          </cell>
          <cell r="B22212">
            <v>416.91</v>
          </cell>
        </row>
        <row r="22213">
          <cell r="A22213" t="str">
            <v>21.006.0015-A</v>
          </cell>
          <cell r="B22213">
            <v>391.58</v>
          </cell>
        </row>
        <row r="22214">
          <cell r="A22214" t="str">
            <v>21.007.0010-0</v>
          </cell>
          <cell r="B22214">
            <v>140.19</v>
          </cell>
        </row>
        <row r="22215">
          <cell r="A22215" t="str">
            <v>21.007.0010-A</v>
          </cell>
          <cell r="B22215">
            <v>136.81</v>
          </cell>
        </row>
        <row r="22216">
          <cell r="A22216" t="str">
            <v>21.007.0015-0</v>
          </cell>
          <cell r="B22216">
            <v>184.36</v>
          </cell>
        </row>
        <row r="22217">
          <cell r="A22217" t="str">
            <v>21.007.0015-A</v>
          </cell>
          <cell r="B22217">
            <v>179.29</v>
          </cell>
        </row>
        <row r="22218">
          <cell r="A22218" t="str">
            <v>21.008.0010-0</v>
          </cell>
          <cell r="B22218">
            <v>18326.29</v>
          </cell>
        </row>
        <row r="22219">
          <cell r="A22219" t="str">
            <v>21.008.0010-A</v>
          </cell>
          <cell r="B22219">
            <v>18326.29</v>
          </cell>
        </row>
        <row r="22220">
          <cell r="A22220" t="str">
            <v>21.008.0020-0</v>
          </cell>
          <cell r="B22220">
            <v>23986.63</v>
          </cell>
        </row>
        <row r="22221">
          <cell r="A22221" t="str">
            <v>21.008.0020-A</v>
          </cell>
          <cell r="B22221">
            <v>23986.63</v>
          </cell>
        </row>
        <row r="22222">
          <cell r="A22222" t="str">
            <v>21.008.0025-0</v>
          </cell>
          <cell r="B22222">
            <v>29717.57</v>
          </cell>
        </row>
        <row r="22223">
          <cell r="A22223" t="str">
            <v>21.008.0025-A</v>
          </cell>
          <cell r="B22223">
            <v>29717.57</v>
          </cell>
        </row>
        <row r="22224">
          <cell r="A22224" t="str">
            <v>21.008.0030-0</v>
          </cell>
          <cell r="B22224">
            <v>8179.2</v>
          </cell>
        </row>
        <row r="22225">
          <cell r="A22225" t="str">
            <v>21.008.0030-A</v>
          </cell>
          <cell r="B22225">
            <v>8179.2</v>
          </cell>
        </row>
        <row r="22226">
          <cell r="A22226" t="str">
            <v>21.009.0010-0</v>
          </cell>
          <cell r="B22226">
            <v>31.18</v>
          </cell>
        </row>
        <row r="22227">
          <cell r="A22227" t="str">
            <v>21.009.0010-A</v>
          </cell>
          <cell r="B22227">
            <v>28.65</v>
          </cell>
        </row>
        <row r="22228">
          <cell r="A22228" t="str">
            <v>21.009.0011-0</v>
          </cell>
          <cell r="B22228">
            <v>62.37</v>
          </cell>
        </row>
        <row r="22229">
          <cell r="A22229" t="str">
            <v>21.009.0011-A</v>
          </cell>
          <cell r="B22229">
            <v>57.3</v>
          </cell>
        </row>
        <row r="22230">
          <cell r="A22230" t="str">
            <v>21.009.0012-0</v>
          </cell>
          <cell r="B22230">
            <v>112.04</v>
          </cell>
        </row>
        <row r="22231">
          <cell r="A22231" t="str">
            <v>21.009.0012-A</v>
          </cell>
          <cell r="B22231">
            <v>103.59</v>
          </cell>
        </row>
        <row r="22232">
          <cell r="A22232" t="str">
            <v>21.009.0013-0</v>
          </cell>
          <cell r="B22232">
            <v>174.41</v>
          </cell>
        </row>
        <row r="22233">
          <cell r="A22233" t="str">
            <v>21.009.0013-A</v>
          </cell>
          <cell r="B22233">
            <v>160.9</v>
          </cell>
        </row>
        <row r="22234">
          <cell r="A22234" t="str">
            <v>21.009.0030-0</v>
          </cell>
          <cell r="B22234">
            <v>105.3</v>
          </cell>
        </row>
        <row r="22235">
          <cell r="A22235" t="str">
            <v>21.009.0030-A</v>
          </cell>
          <cell r="B22235">
            <v>96.85</v>
          </cell>
        </row>
        <row r="22236">
          <cell r="A22236" t="str">
            <v>21.009.0031-0</v>
          </cell>
          <cell r="B22236">
            <v>146.07</v>
          </cell>
        </row>
        <row r="22237">
          <cell r="A22237" t="str">
            <v>21.009.0031-A</v>
          </cell>
          <cell r="B22237">
            <v>134.25</v>
          </cell>
        </row>
        <row r="22238">
          <cell r="A22238" t="str">
            <v>21.009.0040-0</v>
          </cell>
          <cell r="B22238">
            <v>139.47</v>
          </cell>
        </row>
        <row r="22239">
          <cell r="A22239" t="str">
            <v>21.009.0040-A</v>
          </cell>
          <cell r="B22239">
            <v>127.65</v>
          </cell>
        </row>
        <row r="22240">
          <cell r="A22240" t="str">
            <v>21.009.0041-0</v>
          </cell>
          <cell r="B22240">
            <v>182.4</v>
          </cell>
        </row>
        <row r="22241">
          <cell r="A22241" t="str">
            <v>21.009.0041-A</v>
          </cell>
          <cell r="B22241">
            <v>167.19</v>
          </cell>
        </row>
        <row r="22242">
          <cell r="A22242" t="str">
            <v>21.009.0080-0</v>
          </cell>
          <cell r="B22242">
            <v>93.72</v>
          </cell>
        </row>
        <row r="22243">
          <cell r="A22243" t="str">
            <v>21.009.0080-A</v>
          </cell>
          <cell r="B22243">
            <v>86.96</v>
          </cell>
        </row>
        <row r="22244">
          <cell r="A22244" t="str">
            <v>21.009.0081-0</v>
          </cell>
          <cell r="B22244">
            <v>78.78</v>
          </cell>
        </row>
        <row r="22245">
          <cell r="A22245" t="str">
            <v>21.009.0081-A</v>
          </cell>
          <cell r="B22245">
            <v>72.87</v>
          </cell>
        </row>
        <row r="22246">
          <cell r="A22246" t="str">
            <v>21.009.0100-0</v>
          </cell>
          <cell r="B22246">
            <v>15.01</v>
          </cell>
        </row>
        <row r="22247">
          <cell r="A22247" t="str">
            <v>21.009.0100-A</v>
          </cell>
          <cell r="B22247">
            <v>13.68</v>
          </cell>
        </row>
        <row r="22248">
          <cell r="A22248" t="str">
            <v>21.009.0101-0</v>
          </cell>
          <cell r="B22248">
            <v>28.96</v>
          </cell>
        </row>
        <row r="22249">
          <cell r="A22249" t="str">
            <v>21.009.0101-A</v>
          </cell>
          <cell r="B22249">
            <v>26.29</v>
          </cell>
        </row>
        <row r="22250">
          <cell r="A22250" t="str">
            <v>21.009.0102-0</v>
          </cell>
          <cell r="B22250">
            <v>70.48</v>
          </cell>
        </row>
        <row r="22251">
          <cell r="A22251" t="str">
            <v>21.009.0102-A</v>
          </cell>
          <cell r="B22251">
            <v>64.069999999999993</v>
          </cell>
        </row>
        <row r="22252">
          <cell r="A22252" t="str">
            <v>21.009.0105-0</v>
          </cell>
          <cell r="B22252">
            <v>121.91</v>
          </cell>
        </row>
        <row r="22253">
          <cell r="A22253" t="str">
            <v>21.009.0105-A</v>
          </cell>
          <cell r="B22253">
            <v>110.81</v>
          </cell>
        </row>
        <row r="22254">
          <cell r="A22254" t="str">
            <v>21.009.0106-0</v>
          </cell>
          <cell r="B22254">
            <v>33.44</v>
          </cell>
        </row>
        <row r="22255">
          <cell r="A22255" t="str">
            <v>21.009.0106-A</v>
          </cell>
          <cell r="B22255">
            <v>30.33</v>
          </cell>
        </row>
        <row r="22256">
          <cell r="A22256" t="str">
            <v>21.009.0107-0</v>
          </cell>
          <cell r="B22256">
            <v>39.61</v>
          </cell>
        </row>
        <row r="22257">
          <cell r="A22257" t="str">
            <v>21.009.0107-A</v>
          </cell>
          <cell r="B22257">
            <v>35.979999999999997</v>
          </cell>
        </row>
        <row r="22258">
          <cell r="A22258" t="str">
            <v>21.009.0108-0</v>
          </cell>
          <cell r="B22258">
            <v>16.25</v>
          </cell>
        </row>
        <row r="22259">
          <cell r="A22259" t="str">
            <v>21.009.0108-A</v>
          </cell>
          <cell r="B22259">
            <v>14.36</v>
          </cell>
        </row>
        <row r="22260">
          <cell r="A22260" t="str">
            <v>21.009.0109-0</v>
          </cell>
          <cell r="B22260">
            <v>9.0299999999999994</v>
          </cell>
        </row>
        <row r="22261">
          <cell r="A22261" t="str">
            <v>21.009.0109-A</v>
          </cell>
          <cell r="B22261">
            <v>8</v>
          </cell>
        </row>
        <row r="22262">
          <cell r="A22262" t="str">
            <v>21.009.0110-0</v>
          </cell>
          <cell r="B22262">
            <v>9.32</v>
          </cell>
        </row>
        <row r="22263">
          <cell r="A22263" t="str">
            <v>21.009.0110-A</v>
          </cell>
          <cell r="B22263">
            <v>8.24</v>
          </cell>
        </row>
        <row r="22264">
          <cell r="A22264" t="str">
            <v>21.009.0111-0</v>
          </cell>
          <cell r="B22264">
            <v>9.85</v>
          </cell>
        </row>
        <row r="22265">
          <cell r="A22265" t="str">
            <v>21.009.0111-A</v>
          </cell>
          <cell r="B22265">
            <v>8.7100000000000009</v>
          </cell>
        </row>
        <row r="22266">
          <cell r="A22266" t="str">
            <v>21.009.0112-0</v>
          </cell>
          <cell r="B22266">
            <v>10.11</v>
          </cell>
        </row>
        <row r="22267">
          <cell r="A22267" t="str">
            <v>21.009.0112-A</v>
          </cell>
          <cell r="B22267">
            <v>8.9499999999999993</v>
          </cell>
        </row>
        <row r="22268">
          <cell r="A22268" t="str">
            <v>21.009.0113-0</v>
          </cell>
          <cell r="B22268">
            <v>10.43</v>
          </cell>
        </row>
        <row r="22269">
          <cell r="A22269" t="str">
            <v>21.009.0113-A</v>
          </cell>
          <cell r="B22269">
            <v>9.24</v>
          </cell>
        </row>
        <row r="22270">
          <cell r="A22270" t="str">
            <v>21.009.0114-0</v>
          </cell>
          <cell r="B22270">
            <v>48.19</v>
          </cell>
        </row>
        <row r="22271">
          <cell r="A22271" t="str">
            <v>21.009.0114-A</v>
          </cell>
          <cell r="B22271">
            <v>43.56</v>
          </cell>
        </row>
        <row r="22272">
          <cell r="A22272" t="str">
            <v>21.009.0115-0</v>
          </cell>
          <cell r="B22272">
            <v>16.25</v>
          </cell>
        </row>
        <row r="22273">
          <cell r="A22273" t="str">
            <v>21.009.0115-A</v>
          </cell>
          <cell r="B22273">
            <v>14.36</v>
          </cell>
        </row>
        <row r="22274">
          <cell r="A22274" t="str">
            <v>21.009.0116-0</v>
          </cell>
          <cell r="B22274">
            <v>10.86</v>
          </cell>
        </row>
        <row r="22275">
          <cell r="A22275" t="str">
            <v>21.009.0116-A</v>
          </cell>
          <cell r="B22275">
            <v>9.6999999999999993</v>
          </cell>
        </row>
        <row r="22276">
          <cell r="A22276" t="str">
            <v>21.010.0005-0</v>
          </cell>
          <cell r="B22276">
            <v>39.82</v>
          </cell>
        </row>
        <row r="22277">
          <cell r="A22277" t="str">
            <v>21.010.0005-A</v>
          </cell>
          <cell r="B22277">
            <v>36.57</v>
          </cell>
        </row>
        <row r="22278">
          <cell r="A22278" t="str">
            <v>21.010.0010-0</v>
          </cell>
          <cell r="B22278">
            <v>67.430000000000007</v>
          </cell>
        </row>
        <row r="22279">
          <cell r="A22279" t="str">
            <v>21.010.0010-A</v>
          </cell>
          <cell r="B22279">
            <v>61.74</v>
          </cell>
        </row>
        <row r="22280">
          <cell r="A22280" t="str">
            <v>21.010.0015-0</v>
          </cell>
          <cell r="B22280">
            <v>172.38</v>
          </cell>
        </row>
        <row r="22281">
          <cell r="A22281" t="str">
            <v>21.010.0015-A</v>
          </cell>
          <cell r="B22281">
            <v>157.91999999999999</v>
          </cell>
        </row>
        <row r="22282">
          <cell r="A22282" t="str">
            <v>21.010.0020-0</v>
          </cell>
          <cell r="B22282">
            <v>290.99</v>
          </cell>
        </row>
        <row r="22283">
          <cell r="A22283" t="str">
            <v>21.010.0020-A</v>
          </cell>
          <cell r="B22283">
            <v>265.87</v>
          </cell>
        </row>
        <row r="22284">
          <cell r="A22284" t="str">
            <v>21.010.0025-0</v>
          </cell>
          <cell r="B22284">
            <v>77.930000000000007</v>
          </cell>
        </row>
        <row r="22285">
          <cell r="A22285" t="str">
            <v>21.010.0025-A</v>
          </cell>
          <cell r="B22285">
            <v>71.25</v>
          </cell>
        </row>
        <row r="22286">
          <cell r="A22286" t="str">
            <v>21.010.0030-0</v>
          </cell>
          <cell r="B22286">
            <v>95.42</v>
          </cell>
        </row>
        <row r="22287">
          <cell r="A22287" t="str">
            <v>21.010.0030-A</v>
          </cell>
          <cell r="B22287">
            <v>87.19</v>
          </cell>
        </row>
        <row r="22288">
          <cell r="A22288" t="str">
            <v>21.010.0035-0</v>
          </cell>
          <cell r="B22288">
            <v>115.83</v>
          </cell>
        </row>
        <row r="22289">
          <cell r="A22289" t="str">
            <v>21.010.0035-A</v>
          </cell>
          <cell r="B22289">
            <v>105.89</v>
          </cell>
        </row>
        <row r="22290">
          <cell r="A22290" t="str">
            <v>21.010.0040-0</v>
          </cell>
          <cell r="B22290">
            <v>129.49</v>
          </cell>
        </row>
        <row r="22291">
          <cell r="A22291" t="str">
            <v>21.010.0040-A</v>
          </cell>
          <cell r="B22291">
            <v>118.45</v>
          </cell>
        </row>
        <row r="22292">
          <cell r="A22292" t="str">
            <v>21.010.0045-0</v>
          </cell>
          <cell r="B22292">
            <v>43.79</v>
          </cell>
        </row>
        <row r="22293">
          <cell r="A22293" t="str">
            <v>21.010.0045-A</v>
          </cell>
          <cell r="B22293">
            <v>39.35</v>
          </cell>
        </row>
        <row r="22294">
          <cell r="A22294" t="str">
            <v>21.011.0010-0</v>
          </cell>
          <cell r="B22294">
            <v>153.13</v>
          </cell>
        </row>
        <row r="22295">
          <cell r="A22295" t="str">
            <v>21.011.0010-A</v>
          </cell>
          <cell r="B22295">
            <v>136.24</v>
          </cell>
        </row>
        <row r="22296">
          <cell r="A22296" t="str">
            <v>21.011.0012-0</v>
          </cell>
          <cell r="B22296">
            <v>179.21</v>
          </cell>
        </row>
        <row r="22297">
          <cell r="A22297" t="str">
            <v>21.011.0012-A</v>
          </cell>
          <cell r="B22297">
            <v>162.32</v>
          </cell>
        </row>
        <row r="22298">
          <cell r="A22298" t="str">
            <v>21.011.0015-0</v>
          </cell>
          <cell r="B22298">
            <v>439.5</v>
          </cell>
        </row>
        <row r="22299">
          <cell r="A22299" t="str">
            <v>21.011.0015-A</v>
          </cell>
          <cell r="B22299">
            <v>405.72</v>
          </cell>
        </row>
        <row r="22300">
          <cell r="A22300" t="str">
            <v>21.011.0016-0</v>
          </cell>
          <cell r="B22300">
            <v>874.38</v>
          </cell>
        </row>
        <row r="22301">
          <cell r="A22301" t="str">
            <v>21.011.0016-A</v>
          </cell>
          <cell r="B22301">
            <v>806.81</v>
          </cell>
        </row>
        <row r="22302">
          <cell r="A22302" t="str">
            <v>21.011.0020-0</v>
          </cell>
          <cell r="B22302">
            <v>179.21</v>
          </cell>
        </row>
        <row r="22303">
          <cell r="A22303" t="str">
            <v>21.011.0020-A</v>
          </cell>
          <cell r="B22303">
            <v>162.32</v>
          </cell>
        </row>
        <row r="22304">
          <cell r="A22304" t="str">
            <v>21.011.0021-0</v>
          </cell>
          <cell r="B22304">
            <v>342.33</v>
          </cell>
        </row>
        <row r="22305">
          <cell r="A22305" t="str">
            <v>21.011.0021-A</v>
          </cell>
          <cell r="B22305">
            <v>315.31</v>
          </cell>
        </row>
        <row r="22306">
          <cell r="A22306" t="str">
            <v>21.011.0025-0</v>
          </cell>
          <cell r="B22306">
            <v>179.21</v>
          </cell>
        </row>
        <row r="22307">
          <cell r="A22307" t="str">
            <v>21.011.0025-A</v>
          </cell>
          <cell r="B22307">
            <v>162.32</v>
          </cell>
        </row>
        <row r="22308">
          <cell r="A22308" t="str">
            <v>21.011.0026-0</v>
          </cell>
          <cell r="B22308">
            <v>342.33</v>
          </cell>
        </row>
        <row r="22309">
          <cell r="A22309" t="str">
            <v>21.011.0026-A</v>
          </cell>
          <cell r="B22309">
            <v>315.31</v>
          </cell>
        </row>
        <row r="22310">
          <cell r="A22310" t="str">
            <v>21.011.0030-0</v>
          </cell>
          <cell r="B22310">
            <v>721.04</v>
          </cell>
        </row>
        <row r="22311">
          <cell r="A22311" t="str">
            <v>21.011.0030-A</v>
          </cell>
          <cell r="B22311">
            <v>670.36</v>
          </cell>
        </row>
        <row r="22312">
          <cell r="A22312" t="str">
            <v>21.011.0035-0</v>
          </cell>
          <cell r="B22312">
            <v>1196.8900000000001</v>
          </cell>
        </row>
        <row r="22313">
          <cell r="A22313" t="str">
            <v>21.011.0035-A</v>
          </cell>
          <cell r="B22313">
            <v>1129.32</v>
          </cell>
        </row>
        <row r="22314">
          <cell r="A22314" t="str">
            <v>21.011.0040-0</v>
          </cell>
          <cell r="B22314">
            <v>1548.35</v>
          </cell>
        </row>
        <row r="22315">
          <cell r="A22315" t="str">
            <v>21.011.0040-A</v>
          </cell>
          <cell r="B22315">
            <v>1446.99</v>
          </cell>
        </row>
        <row r="22316">
          <cell r="A22316" t="str">
            <v>21.011.0050-0</v>
          </cell>
          <cell r="B22316">
            <v>1778.2</v>
          </cell>
        </row>
        <row r="22317">
          <cell r="A22317" t="str">
            <v>21.011.0050-A</v>
          </cell>
          <cell r="B22317">
            <v>1659.95</v>
          </cell>
        </row>
        <row r="22318">
          <cell r="A22318" t="str">
            <v>21.011.0060-0</v>
          </cell>
          <cell r="B22318">
            <v>2608.21</v>
          </cell>
        </row>
        <row r="22319">
          <cell r="A22319" t="str">
            <v>21.011.0060-A</v>
          </cell>
          <cell r="B22319">
            <v>2405.5</v>
          </cell>
        </row>
        <row r="22320">
          <cell r="A22320" t="str">
            <v>21.011.0070-0</v>
          </cell>
          <cell r="B22320">
            <v>1852.25</v>
          </cell>
        </row>
        <row r="22321">
          <cell r="A22321" t="str">
            <v>21.011.0070-A</v>
          </cell>
          <cell r="B22321">
            <v>1784.68</v>
          </cell>
        </row>
        <row r="22322">
          <cell r="A22322" t="str">
            <v>21.011.0075-0</v>
          </cell>
          <cell r="B22322">
            <v>511.23</v>
          </cell>
        </row>
        <row r="22323">
          <cell r="A22323" t="str">
            <v>21.011.0075-A</v>
          </cell>
          <cell r="B22323">
            <v>477.45</v>
          </cell>
        </row>
        <row r="22324">
          <cell r="A22324" t="str">
            <v>21.011.0080-0</v>
          </cell>
          <cell r="B22324">
            <v>739.83</v>
          </cell>
        </row>
        <row r="22325">
          <cell r="A22325" t="str">
            <v>21.011.0080-A</v>
          </cell>
          <cell r="B22325">
            <v>689.16</v>
          </cell>
        </row>
        <row r="22326">
          <cell r="A22326" t="str">
            <v>21.011.0085-0</v>
          </cell>
          <cell r="B22326">
            <v>1260.05</v>
          </cell>
        </row>
        <row r="22327">
          <cell r="A22327" t="str">
            <v>21.011.0085-A</v>
          </cell>
          <cell r="B22327">
            <v>1192.49</v>
          </cell>
        </row>
        <row r="22328">
          <cell r="A22328" t="str">
            <v>21.011.0090-0</v>
          </cell>
          <cell r="B22328">
            <v>892.36</v>
          </cell>
        </row>
        <row r="22329">
          <cell r="A22329" t="str">
            <v>21.011.0090-A</v>
          </cell>
          <cell r="B22329">
            <v>821.41</v>
          </cell>
        </row>
        <row r="22330">
          <cell r="A22330" t="str">
            <v>21.011.0095-0</v>
          </cell>
          <cell r="B22330">
            <v>1247.3399999999999</v>
          </cell>
        </row>
        <row r="22331">
          <cell r="A22331" t="str">
            <v>21.011.0095-A</v>
          </cell>
          <cell r="B22331">
            <v>1181.47</v>
          </cell>
        </row>
        <row r="22332">
          <cell r="A22332" t="str">
            <v>21.011.0100-0</v>
          </cell>
          <cell r="B22332">
            <v>1260.05</v>
          </cell>
        </row>
        <row r="22333">
          <cell r="A22333" t="str">
            <v>21.011.0100-A</v>
          </cell>
          <cell r="B22333">
            <v>1192.49</v>
          </cell>
        </row>
        <row r="22334">
          <cell r="A22334" t="str">
            <v>21.013.0010-0</v>
          </cell>
          <cell r="B22334">
            <v>856.08</v>
          </cell>
        </row>
        <row r="22335">
          <cell r="A22335" t="str">
            <v>21.013.0010-A</v>
          </cell>
          <cell r="B22335">
            <v>842.56</v>
          </cell>
        </row>
        <row r="22336">
          <cell r="A22336" t="str">
            <v>21.015.0179-0</v>
          </cell>
          <cell r="B22336">
            <v>12.71</v>
          </cell>
        </row>
        <row r="22337">
          <cell r="A22337" t="str">
            <v>21.015.0179-A</v>
          </cell>
          <cell r="B22337">
            <v>11.02</v>
          </cell>
        </row>
        <row r="22338">
          <cell r="A22338" t="str">
            <v>21.015.0181-0</v>
          </cell>
          <cell r="B22338">
            <v>49.01</v>
          </cell>
        </row>
        <row r="22339">
          <cell r="A22339" t="str">
            <v>21.015.0181-A</v>
          </cell>
          <cell r="B22339">
            <v>47.32</v>
          </cell>
        </row>
        <row r="22340">
          <cell r="A22340" t="str">
            <v>21.015.0182-0</v>
          </cell>
          <cell r="B22340">
            <v>44.51</v>
          </cell>
        </row>
        <row r="22341">
          <cell r="A22341" t="str">
            <v>21.015.0182-A</v>
          </cell>
          <cell r="B22341">
            <v>42.82</v>
          </cell>
        </row>
        <row r="22342">
          <cell r="A22342" t="str">
            <v>21.015.0184-0</v>
          </cell>
          <cell r="B22342">
            <v>101.68</v>
          </cell>
        </row>
        <row r="22343">
          <cell r="A22343" t="str">
            <v>21.015.0184-A</v>
          </cell>
          <cell r="B22343">
            <v>88.16</v>
          </cell>
        </row>
        <row r="22344">
          <cell r="A22344" t="str">
            <v>21.015.0186-0</v>
          </cell>
          <cell r="B22344">
            <v>50.84</v>
          </cell>
        </row>
        <row r="22345">
          <cell r="A22345" t="str">
            <v>21.015.0186-A</v>
          </cell>
          <cell r="B22345">
            <v>44.08</v>
          </cell>
        </row>
        <row r="22346">
          <cell r="A22346" t="str">
            <v>21.015.0188-0</v>
          </cell>
          <cell r="B22346">
            <v>597.71</v>
          </cell>
        </row>
        <row r="22347">
          <cell r="A22347" t="str">
            <v>21.015.0188-A</v>
          </cell>
          <cell r="B22347">
            <v>590.95000000000005</v>
          </cell>
        </row>
        <row r="22348">
          <cell r="A22348" t="str">
            <v>21.015.0190-0</v>
          </cell>
          <cell r="B22348">
            <v>969.39</v>
          </cell>
        </row>
        <row r="22349">
          <cell r="A22349" t="str">
            <v>21.015.0190-A</v>
          </cell>
          <cell r="B22349">
            <v>962.63</v>
          </cell>
        </row>
        <row r="22350">
          <cell r="A22350" t="str">
            <v>21.015.0192-0</v>
          </cell>
          <cell r="B22350">
            <v>88.97</v>
          </cell>
        </row>
        <row r="22351">
          <cell r="A22351" t="str">
            <v>21.015.0192-A</v>
          </cell>
          <cell r="B22351">
            <v>77.14</v>
          </cell>
        </row>
        <row r="22352">
          <cell r="A22352" t="str">
            <v>21.015.0194-0</v>
          </cell>
          <cell r="B22352">
            <v>101.68</v>
          </cell>
        </row>
        <row r="22353">
          <cell r="A22353" t="str">
            <v>21.015.0194-A</v>
          </cell>
          <cell r="B22353">
            <v>88.16</v>
          </cell>
        </row>
        <row r="22354">
          <cell r="A22354" t="str">
            <v>21.015.0196-0</v>
          </cell>
          <cell r="B22354">
            <v>1235.22</v>
          </cell>
        </row>
        <row r="22355">
          <cell r="A22355" t="str">
            <v>21.015.0196-A</v>
          </cell>
          <cell r="B22355">
            <v>1221.7</v>
          </cell>
        </row>
        <row r="22356">
          <cell r="A22356" t="str">
            <v>21.015.0198-0</v>
          </cell>
          <cell r="B22356">
            <v>101.68</v>
          </cell>
        </row>
        <row r="22357">
          <cell r="A22357" t="str">
            <v>21.015.0198-A</v>
          </cell>
          <cell r="B22357">
            <v>88.16</v>
          </cell>
        </row>
        <row r="22358">
          <cell r="A22358" t="str">
            <v>21.015.0201-0</v>
          </cell>
          <cell r="B22358">
            <v>203.36</v>
          </cell>
        </row>
        <row r="22359">
          <cell r="A22359" t="str">
            <v>21.015.0201-A</v>
          </cell>
          <cell r="B22359">
            <v>176.33</v>
          </cell>
        </row>
        <row r="22360">
          <cell r="A22360" t="str">
            <v>21.015.0205-0</v>
          </cell>
          <cell r="B22360">
            <v>87.28</v>
          </cell>
        </row>
        <row r="22361">
          <cell r="A22361" t="str">
            <v>21.015.0205-A</v>
          </cell>
          <cell r="B22361">
            <v>87.28</v>
          </cell>
        </row>
        <row r="22362">
          <cell r="A22362" t="str">
            <v>21.015.0207-0</v>
          </cell>
          <cell r="B22362">
            <v>27.01</v>
          </cell>
        </row>
        <row r="22363">
          <cell r="A22363" t="str">
            <v>21.015.0207-A</v>
          </cell>
          <cell r="B22363">
            <v>25.32</v>
          </cell>
        </row>
        <row r="22364">
          <cell r="A22364" t="str">
            <v>21.015.0208-0</v>
          </cell>
          <cell r="B22364">
            <v>39.81</v>
          </cell>
        </row>
        <row r="22365">
          <cell r="A22365" t="str">
            <v>21.015.0208-A</v>
          </cell>
          <cell r="B22365">
            <v>38.96</v>
          </cell>
        </row>
        <row r="22366">
          <cell r="A22366" t="str">
            <v>21.015.0209-0</v>
          </cell>
          <cell r="B22366">
            <v>61.81</v>
          </cell>
        </row>
        <row r="22367">
          <cell r="A22367" t="str">
            <v>21.015.0209-A</v>
          </cell>
          <cell r="B22367">
            <v>60.97</v>
          </cell>
        </row>
        <row r="22368">
          <cell r="A22368" t="str">
            <v>21.015.0210-0</v>
          </cell>
          <cell r="B22368">
            <v>467.81</v>
          </cell>
        </row>
        <row r="22369">
          <cell r="A22369" t="str">
            <v>21.015.0210-A</v>
          </cell>
          <cell r="B22369">
            <v>452.6</v>
          </cell>
        </row>
        <row r="22370">
          <cell r="A22370" t="str">
            <v>21.015.0220-0</v>
          </cell>
          <cell r="B22370">
            <v>321.10000000000002</v>
          </cell>
        </row>
        <row r="22371">
          <cell r="A22371" t="str">
            <v>21.015.0220-A</v>
          </cell>
          <cell r="B22371">
            <v>310.95999999999998</v>
          </cell>
        </row>
        <row r="22372">
          <cell r="A22372" t="str">
            <v>21.015.0230-0</v>
          </cell>
          <cell r="B22372">
            <v>29.93</v>
          </cell>
        </row>
        <row r="22373">
          <cell r="A22373" t="str">
            <v>21.015.0230-A</v>
          </cell>
          <cell r="B22373">
            <v>29.93</v>
          </cell>
        </row>
        <row r="22374">
          <cell r="A22374" t="str">
            <v>21.015.0235-0</v>
          </cell>
          <cell r="B22374">
            <v>6.35</v>
          </cell>
        </row>
        <row r="22375">
          <cell r="A22375" t="str">
            <v>21.015.0235-A</v>
          </cell>
          <cell r="B22375">
            <v>5.51</v>
          </cell>
        </row>
        <row r="22376">
          <cell r="A22376" t="str">
            <v>21.018.0010-0</v>
          </cell>
          <cell r="B22376">
            <v>88.97</v>
          </cell>
        </row>
        <row r="22377">
          <cell r="A22377" t="str">
            <v>21.018.0010-A</v>
          </cell>
          <cell r="B22377">
            <v>77.14</v>
          </cell>
        </row>
        <row r="22378">
          <cell r="A22378" t="str">
            <v>21.018.0012-0</v>
          </cell>
          <cell r="B22378">
            <v>127.1</v>
          </cell>
        </row>
        <row r="22379">
          <cell r="A22379" t="str">
            <v>21.018.0012-A</v>
          </cell>
          <cell r="B22379">
            <v>110.21</v>
          </cell>
        </row>
        <row r="22380">
          <cell r="A22380" t="str">
            <v>21.018.0015-0</v>
          </cell>
          <cell r="B22380">
            <v>101.68</v>
          </cell>
        </row>
        <row r="22381">
          <cell r="A22381" t="str">
            <v>21.018.0015-A</v>
          </cell>
          <cell r="B22381">
            <v>88.16</v>
          </cell>
        </row>
        <row r="22382">
          <cell r="A22382" t="str">
            <v>21.018.0018-0</v>
          </cell>
          <cell r="B22382">
            <v>152.52000000000001</v>
          </cell>
        </row>
        <row r="22383">
          <cell r="A22383" t="str">
            <v>21.018.0018-A</v>
          </cell>
          <cell r="B22383">
            <v>132.25</v>
          </cell>
        </row>
        <row r="22384">
          <cell r="A22384" t="str">
            <v>21.018.0020-0</v>
          </cell>
          <cell r="B22384">
            <v>25.42</v>
          </cell>
        </row>
        <row r="22385">
          <cell r="A22385" t="str">
            <v>21.018.0020-A</v>
          </cell>
          <cell r="B22385">
            <v>22.04</v>
          </cell>
        </row>
        <row r="22386">
          <cell r="A22386" t="str">
            <v>21.018.0021-0</v>
          </cell>
          <cell r="B22386">
            <v>50.84</v>
          </cell>
        </row>
        <row r="22387">
          <cell r="A22387" t="str">
            <v>21.018.0021-A</v>
          </cell>
          <cell r="B22387">
            <v>44.08</v>
          </cell>
        </row>
        <row r="22388">
          <cell r="A22388" t="str">
            <v>21.018.0022-0</v>
          </cell>
          <cell r="B22388">
            <v>76.260000000000005</v>
          </cell>
        </row>
        <row r="22389">
          <cell r="A22389" t="str">
            <v>21.018.0022-A</v>
          </cell>
          <cell r="B22389">
            <v>66.12</v>
          </cell>
        </row>
        <row r="22390">
          <cell r="A22390" t="str">
            <v>21.018.0023-0</v>
          </cell>
          <cell r="B22390">
            <v>101.68</v>
          </cell>
        </row>
        <row r="22391">
          <cell r="A22391" t="str">
            <v>21.018.0023-A</v>
          </cell>
          <cell r="B22391">
            <v>88.16</v>
          </cell>
        </row>
        <row r="22392">
          <cell r="A22392" t="str">
            <v>21.018.0025-0</v>
          </cell>
          <cell r="B22392">
            <v>82.61</v>
          </cell>
        </row>
        <row r="22393">
          <cell r="A22393" t="str">
            <v>21.018.0025-A</v>
          </cell>
          <cell r="B22393">
            <v>71.63</v>
          </cell>
        </row>
        <row r="22394">
          <cell r="A22394" t="str">
            <v>21.018.0030-0</v>
          </cell>
          <cell r="B22394">
            <v>127.1</v>
          </cell>
        </row>
        <row r="22395">
          <cell r="A22395" t="str">
            <v>21.018.0030-A</v>
          </cell>
          <cell r="B22395">
            <v>110.21</v>
          </cell>
        </row>
        <row r="22396">
          <cell r="A22396" t="str">
            <v>21.018.0031-0</v>
          </cell>
          <cell r="B22396">
            <v>38.130000000000003</v>
          </cell>
        </row>
        <row r="22397">
          <cell r="A22397" t="str">
            <v>21.018.0031-A</v>
          </cell>
          <cell r="B22397">
            <v>33.06</v>
          </cell>
        </row>
        <row r="22398">
          <cell r="A22398" t="str">
            <v>21.018.0032-0</v>
          </cell>
          <cell r="B22398">
            <v>63.55</v>
          </cell>
        </row>
        <row r="22399">
          <cell r="A22399" t="str">
            <v>21.018.0032-A</v>
          </cell>
          <cell r="B22399">
            <v>55.1</v>
          </cell>
        </row>
        <row r="22400">
          <cell r="A22400" t="str">
            <v>21.018.0035-0</v>
          </cell>
          <cell r="B22400">
            <v>7.37</v>
          </cell>
        </row>
        <row r="22401">
          <cell r="A22401" t="str">
            <v>21.018.0035-A</v>
          </cell>
          <cell r="B22401">
            <v>6.39</v>
          </cell>
        </row>
        <row r="22402">
          <cell r="A22402" t="str">
            <v>21.018.0040-0</v>
          </cell>
          <cell r="B22402">
            <v>3.53</v>
          </cell>
        </row>
        <row r="22403">
          <cell r="A22403" t="str">
            <v>21.018.0040-A</v>
          </cell>
          <cell r="B22403">
            <v>3.53</v>
          </cell>
        </row>
        <row r="22404">
          <cell r="A22404" t="str">
            <v>21.018.0045-0</v>
          </cell>
          <cell r="B22404">
            <v>11.69</v>
          </cell>
        </row>
        <row r="22405">
          <cell r="A22405" t="str">
            <v>21.018.0045-A</v>
          </cell>
          <cell r="B22405">
            <v>11.69</v>
          </cell>
        </row>
        <row r="22406">
          <cell r="A22406" t="str">
            <v>21.018.0050-0</v>
          </cell>
          <cell r="B22406">
            <v>157.54</v>
          </cell>
        </row>
        <row r="22407">
          <cell r="A22407" t="str">
            <v>21.018.0050-A</v>
          </cell>
          <cell r="B22407">
            <v>153.32</v>
          </cell>
        </row>
        <row r="22408">
          <cell r="A22408" t="str">
            <v>21.019.0040-0</v>
          </cell>
          <cell r="B22408">
            <v>22.42</v>
          </cell>
        </row>
        <row r="22409">
          <cell r="A22409" t="str">
            <v>21.019.0040-A</v>
          </cell>
          <cell r="B22409">
            <v>22.42</v>
          </cell>
        </row>
        <row r="22410">
          <cell r="A22410" t="str">
            <v>21.019.0045-0</v>
          </cell>
          <cell r="B22410">
            <v>93.55</v>
          </cell>
        </row>
        <row r="22411">
          <cell r="A22411" t="str">
            <v>21.019.0045-A</v>
          </cell>
          <cell r="B22411">
            <v>93.55</v>
          </cell>
        </row>
        <row r="22412">
          <cell r="A22412" t="str">
            <v>21.019.0055-0</v>
          </cell>
          <cell r="B22412">
            <v>210.16</v>
          </cell>
        </row>
        <row r="22413">
          <cell r="A22413" t="str">
            <v>21.019.0055-A</v>
          </cell>
          <cell r="B22413">
            <v>210.16</v>
          </cell>
        </row>
        <row r="22414">
          <cell r="A22414" t="str">
            <v>21.019.0060-0</v>
          </cell>
          <cell r="B22414">
            <v>59</v>
          </cell>
        </row>
        <row r="22415">
          <cell r="A22415" t="str">
            <v>21.019.0060-A</v>
          </cell>
          <cell r="B22415">
            <v>59</v>
          </cell>
        </row>
        <row r="22416">
          <cell r="A22416" t="str">
            <v>21.019.0070-0</v>
          </cell>
          <cell r="B22416">
            <v>166</v>
          </cell>
        </row>
        <row r="22417">
          <cell r="A22417" t="str">
            <v>21.019.0070-A</v>
          </cell>
          <cell r="B22417">
            <v>166</v>
          </cell>
        </row>
        <row r="22418">
          <cell r="A22418" t="str">
            <v>21.019.0075-0</v>
          </cell>
          <cell r="B22418">
            <v>126.4</v>
          </cell>
        </row>
        <row r="22419">
          <cell r="A22419" t="str">
            <v>21.019.0075-A</v>
          </cell>
          <cell r="B22419">
            <v>126.4</v>
          </cell>
        </row>
        <row r="22420">
          <cell r="A22420" t="str">
            <v>21.019.0078-0</v>
          </cell>
          <cell r="B22420">
            <v>253.21</v>
          </cell>
        </row>
        <row r="22421">
          <cell r="A22421" t="str">
            <v>21.019.0078-A</v>
          </cell>
          <cell r="B22421">
            <v>253.21</v>
          </cell>
        </row>
        <row r="22422">
          <cell r="A22422" t="str">
            <v>21.019.0080-0</v>
          </cell>
          <cell r="B22422">
            <v>306.32</v>
          </cell>
        </row>
        <row r="22423">
          <cell r="A22423" t="str">
            <v>21.019.0080-A</v>
          </cell>
          <cell r="B22423">
            <v>306.32</v>
          </cell>
        </row>
        <row r="22424">
          <cell r="A22424" t="str">
            <v>21.019.0085-0</v>
          </cell>
          <cell r="B22424">
            <v>306.32</v>
          </cell>
        </row>
        <row r="22425">
          <cell r="A22425" t="str">
            <v>21.019.0085-A</v>
          </cell>
          <cell r="B22425">
            <v>306.32</v>
          </cell>
        </row>
        <row r="22426">
          <cell r="A22426" t="str">
            <v>21.019.0090-0</v>
          </cell>
          <cell r="B22426">
            <v>253.21</v>
          </cell>
        </row>
        <row r="22427">
          <cell r="A22427" t="str">
            <v>21.019.0090-A</v>
          </cell>
          <cell r="B22427">
            <v>253.21</v>
          </cell>
        </row>
        <row r="22428">
          <cell r="A22428" t="str">
            <v>21.019.0095-0</v>
          </cell>
          <cell r="B22428">
            <v>858.63</v>
          </cell>
        </row>
        <row r="22429">
          <cell r="A22429" t="str">
            <v>21.019.0095-A</v>
          </cell>
          <cell r="B22429">
            <v>858.63</v>
          </cell>
        </row>
        <row r="22430">
          <cell r="A22430" t="str">
            <v>21.019.0105-0</v>
          </cell>
          <cell r="B22430">
            <v>609.94000000000005</v>
          </cell>
        </row>
        <row r="22431">
          <cell r="A22431" t="str">
            <v>21.019.0105-A</v>
          </cell>
          <cell r="B22431">
            <v>609.94000000000005</v>
          </cell>
        </row>
        <row r="22432">
          <cell r="A22432" t="str">
            <v>21.019.0110-0</v>
          </cell>
          <cell r="B22432">
            <v>884.65</v>
          </cell>
        </row>
        <row r="22433">
          <cell r="A22433" t="str">
            <v>21.019.0110-A</v>
          </cell>
          <cell r="B22433">
            <v>884.65</v>
          </cell>
        </row>
        <row r="22434">
          <cell r="A22434" t="str">
            <v>21.020.0050-0</v>
          </cell>
          <cell r="B22434">
            <v>77.27</v>
          </cell>
        </row>
        <row r="22435">
          <cell r="A22435" t="str">
            <v>21.020.0050-A</v>
          </cell>
          <cell r="B22435">
            <v>75.58</v>
          </cell>
        </row>
        <row r="22436">
          <cell r="A22436" t="str">
            <v>21.020.0055-0</v>
          </cell>
          <cell r="B22436">
            <v>157.49</v>
          </cell>
        </row>
        <row r="22437">
          <cell r="A22437" t="str">
            <v>21.020.0055-A</v>
          </cell>
          <cell r="B22437">
            <v>154.12</v>
          </cell>
        </row>
        <row r="22438">
          <cell r="A22438" t="str">
            <v>21.020.0060-0</v>
          </cell>
          <cell r="B22438">
            <v>182.91</v>
          </cell>
        </row>
        <row r="22439">
          <cell r="A22439" t="str">
            <v>21.020.0060-A</v>
          </cell>
          <cell r="B22439">
            <v>176.16</v>
          </cell>
        </row>
        <row r="22440">
          <cell r="A22440" t="str">
            <v>21.020.0065-0</v>
          </cell>
          <cell r="B22440">
            <v>12.71</v>
          </cell>
        </row>
        <row r="22441">
          <cell r="A22441" t="str">
            <v>21.020.0065-A</v>
          </cell>
          <cell r="B22441">
            <v>11.02</v>
          </cell>
        </row>
        <row r="22442">
          <cell r="A22442" t="str">
            <v>21.020.0070-0</v>
          </cell>
          <cell r="B22442">
            <v>12.71</v>
          </cell>
        </row>
        <row r="22443">
          <cell r="A22443" t="str">
            <v>21.020.0070-A</v>
          </cell>
          <cell r="B22443">
            <v>11.02</v>
          </cell>
        </row>
        <row r="22444">
          <cell r="A22444" t="str">
            <v>21.020.0075-0</v>
          </cell>
          <cell r="B22444">
            <v>25.42</v>
          </cell>
        </row>
        <row r="22445">
          <cell r="A22445" t="str">
            <v>21.020.0075-A</v>
          </cell>
          <cell r="B22445">
            <v>22.04</v>
          </cell>
        </row>
        <row r="22446">
          <cell r="A22446" t="str">
            <v>21.020.0080-0</v>
          </cell>
          <cell r="B22446">
            <v>19.059999999999999</v>
          </cell>
        </row>
        <row r="22447">
          <cell r="A22447" t="str">
            <v>21.020.0080-A</v>
          </cell>
          <cell r="B22447">
            <v>16.53</v>
          </cell>
        </row>
        <row r="22448">
          <cell r="A22448" t="str">
            <v>21.020.0085-0</v>
          </cell>
          <cell r="B22448">
            <v>63.55</v>
          </cell>
        </row>
        <row r="22449">
          <cell r="A22449" t="str">
            <v>21.020.0085-A</v>
          </cell>
          <cell r="B22449">
            <v>55.1</v>
          </cell>
        </row>
        <row r="22450">
          <cell r="A22450" t="str">
            <v>21.020.0090-0</v>
          </cell>
          <cell r="B22450">
            <v>38.130000000000003</v>
          </cell>
        </row>
        <row r="22451">
          <cell r="A22451" t="str">
            <v>21.020.0090-A</v>
          </cell>
          <cell r="B22451">
            <v>33.06</v>
          </cell>
        </row>
        <row r="22452">
          <cell r="A22452" t="str">
            <v>21.020.0095-0</v>
          </cell>
          <cell r="B22452">
            <v>25.42</v>
          </cell>
        </row>
        <row r="22453">
          <cell r="A22453" t="str">
            <v>21.020.0095-A</v>
          </cell>
          <cell r="B22453">
            <v>22.04</v>
          </cell>
        </row>
        <row r="22454">
          <cell r="A22454" t="str">
            <v>21.020.0106-0</v>
          </cell>
          <cell r="B22454">
            <v>88.97</v>
          </cell>
        </row>
        <row r="22455">
          <cell r="A22455" t="str">
            <v>21.020.0106-A</v>
          </cell>
          <cell r="B22455">
            <v>77.14</v>
          </cell>
        </row>
        <row r="22456">
          <cell r="A22456" t="str">
            <v>21.020.0107-0</v>
          </cell>
          <cell r="B22456">
            <v>23.95</v>
          </cell>
        </row>
        <row r="22457">
          <cell r="A22457" t="str">
            <v>21.020.0107-A</v>
          </cell>
          <cell r="B22457">
            <v>23.78</v>
          </cell>
        </row>
        <row r="22458">
          <cell r="A22458" t="str">
            <v>21.021.0010-0</v>
          </cell>
          <cell r="B22458">
            <v>1250.31</v>
          </cell>
        </row>
        <row r="22459">
          <cell r="A22459" t="str">
            <v>21.021.0010-A</v>
          </cell>
          <cell r="B22459">
            <v>1250.31</v>
          </cell>
        </row>
        <row r="22460">
          <cell r="A22460" t="str">
            <v>21.021.0015-0</v>
          </cell>
          <cell r="B22460">
            <v>1658.58</v>
          </cell>
        </row>
        <row r="22461">
          <cell r="A22461" t="str">
            <v>21.021.0015-A</v>
          </cell>
          <cell r="B22461">
            <v>1658.58</v>
          </cell>
        </row>
        <row r="22462">
          <cell r="A22462" t="str">
            <v>21.022.0010-0</v>
          </cell>
          <cell r="B22462">
            <v>76.260000000000005</v>
          </cell>
        </row>
        <row r="22463">
          <cell r="A22463" t="str">
            <v>21.022.0010-A</v>
          </cell>
          <cell r="B22463">
            <v>66.12</v>
          </cell>
        </row>
        <row r="22464">
          <cell r="A22464" t="str">
            <v>21.022.0015-0</v>
          </cell>
          <cell r="B22464">
            <v>101.68</v>
          </cell>
        </row>
        <row r="22465">
          <cell r="A22465" t="str">
            <v>21.022.0015-A</v>
          </cell>
          <cell r="B22465">
            <v>88.16</v>
          </cell>
        </row>
        <row r="22466">
          <cell r="A22466" t="str">
            <v>21.022.0020-0</v>
          </cell>
          <cell r="B22466">
            <v>152.52000000000001</v>
          </cell>
        </row>
        <row r="22467">
          <cell r="A22467" t="str">
            <v>21.022.0020-A</v>
          </cell>
          <cell r="B22467">
            <v>132.25</v>
          </cell>
        </row>
        <row r="22468">
          <cell r="A22468" t="str">
            <v>21.023.0030-0</v>
          </cell>
          <cell r="B22468">
            <v>58.91</v>
          </cell>
        </row>
        <row r="22469">
          <cell r="A22469" t="str">
            <v>21.023.0030-A</v>
          </cell>
          <cell r="B22469">
            <v>58.91</v>
          </cell>
        </row>
        <row r="22470">
          <cell r="A22470" t="str">
            <v>21.023.0035-0</v>
          </cell>
          <cell r="B22470">
            <v>123.73</v>
          </cell>
        </row>
        <row r="22471">
          <cell r="A22471" t="str">
            <v>21.023.0035-A</v>
          </cell>
          <cell r="B22471">
            <v>123.73</v>
          </cell>
        </row>
        <row r="22472">
          <cell r="A22472" t="str">
            <v>21.023.0040-0</v>
          </cell>
          <cell r="B22472">
            <v>418.85</v>
          </cell>
        </row>
        <row r="22473">
          <cell r="A22473" t="str">
            <v>21.023.0040-A</v>
          </cell>
          <cell r="B22473">
            <v>418.85</v>
          </cell>
        </row>
        <row r="22474">
          <cell r="A22474" t="str">
            <v>21.023.0045-0</v>
          </cell>
          <cell r="B22474">
            <v>360.07</v>
          </cell>
        </row>
        <row r="22475">
          <cell r="A22475" t="str">
            <v>21.023.0045-A</v>
          </cell>
          <cell r="B22475">
            <v>360.07</v>
          </cell>
        </row>
        <row r="22476">
          <cell r="A22476" t="str">
            <v>21.023.0050-0</v>
          </cell>
          <cell r="B22476">
            <v>134.94999999999999</v>
          </cell>
        </row>
        <row r="22477">
          <cell r="A22477" t="str">
            <v>21.023.0050-A</v>
          </cell>
          <cell r="B22477">
            <v>134.94999999999999</v>
          </cell>
        </row>
        <row r="22478">
          <cell r="A22478" t="str">
            <v>21.023.0055-0</v>
          </cell>
          <cell r="B22478">
            <v>82.45</v>
          </cell>
        </row>
        <row r="22479">
          <cell r="A22479" t="str">
            <v>21.023.0055-A</v>
          </cell>
          <cell r="B22479">
            <v>82.45</v>
          </cell>
        </row>
        <row r="22480">
          <cell r="A22480" t="str">
            <v>21.023.0060-0</v>
          </cell>
          <cell r="B22480">
            <v>134.94999999999999</v>
          </cell>
        </row>
        <row r="22481">
          <cell r="A22481" t="str">
            <v>21.023.0060-A</v>
          </cell>
          <cell r="B22481">
            <v>134.94999999999999</v>
          </cell>
        </row>
        <row r="22482">
          <cell r="A22482" t="str">
            <v>21.023.0065-0</v>
          </cell>
          <cell r="B22482">
            <v>104.24</v>
          </cell>
        </row>
        <row r="22483">
          <cell r="A22483" t="str">
            <v>21.023.0065-A</v>
          </cell>
          <cell r="B22483">
            <v>104.24</v>
          </cell>
        </row>
        <row r="22484">
          <cell r="A22484" t="str">
            <v>21.023.0070-0</v>
          </cell>
          <cell r="B22484">
            <v>180.73</v>
          </cell>
        </row>
        <row r="22485">
          <cell r="A22485" t="str">
            <v>21.023.0070-A</v>
          </cell>
          <cell r="B22485">
            <v>180.73</v>
          </cell>
        </row>
        <row r="22486">
          <cell r="A22486" t="str">
            <v>21.023.0075-0</v>
          </cell>
          <cell r="B22486">
            <v>151.28</v>
          </cell>
        </row>
        <row r="22487">
          <cell r="A22487" t="str">
            <v>21.023.0075-A</v>
          </cell>
          <cell r="B22487">
            <v>151.28</v>
          </cell>
        </row>
        <row r="22488">
          <cell r="A22488" t="str">
            <v>21.023.0080-0</v>
          </cell>
          <cell r="B22488">
            <v>111.54</v>
          </cell>
        </row>
        <row r="22489">
          <cell r="A22489" t="str">
            <v>21.023.0080-A</v>
          </cell>
          <cell r="B22489">
            <v>111.54</v>
          </cell>
        </row>
        <row r="22490">
          <cell r="A22490" t="str">
            <v>21.023.0085-0</v>
          </cell>
          <cell r="B22490">
            <v>214.11</v>
          </cell>
        </row>
        <row r="22491">
          <cell r="A22491" t="str">
            <v>21.023.0085-A</v>
          </cell>
          <cell r="B22491">
            <v>214.11</v>
          </cell>
        </row>
        <row r="22492">
          <cell r="A22492" t="str">
            <v>21.023.0090-0</v>
          </cell>
          <cell r="B22492">
            <v>103.1</v>
          </cell>
        </row>
        <row r="22493">
          <cell r="A22493" t="str">
            <v>21.023.0090-A</v>
          </cell>
          <cell r="B22493">
            <v>103.1</v>
          </cell>
        </row>
        <row r="22494">
          <cell r="A22494" t="str">
            <v>21.024.0010-0</v>
          </cell>
          <cell r="B22494">
            <v>2.54</v>
          </cell>
        </row>
        <row r="22495">
          <cell r="A22495" t="str">
            <v>21.024.0010-A</v>
          </cell>
          <cell r="B22495">
            <v>2.2000000000000002</v>
          </cell>
        </row>
        <row r="22496">
          <cell r="A22496" t="str">
            <v>21.024.0015-0</v>
          </cell>
          <cell r="B22496">
            <v>3.17</v>
          </cell>
        </row>
        <row r="22497">
          <cell r="A22497" t="str">
            <v>21.024.0015-A</v>
          </cell>
          <cell r="B22497">
            <v>2.75</v>
          </cell>
        </row>
        <row r="22498">
          <cell r="A22498" t="str">
            <v>21.024.0020-0</v>
          </cell>
          <cell r="B22498">
            <v>3.81</v>
          </cell>
        </row>
        <row r="22499">
          <cell r="A22499" t="str">
            <v>21.024.0020-A</v>
          </cell>
          <cell r="B22499">
            <v>3.3</v>
          </cell>
        </row>
        <row r="22500">
          <cell r="A22500" t="str">
            <v>21.024.0025-0</v>
          </cell>
          <cell r="B22500">
            <v>5.08</v>
          </cell>
        </row>
        <row r="22501">
          <cell r="A22501" t="str">
            <v>21.024.0025-A</v>
          </cell>
          <cell r="B22501">
            <v>4.4000000000000004</v>
          </cell>
        </row>
        <row r="22502">
          <cell r="A22502" t="str">
            <v>21.024.0030-0</v>
          </cell>
          <cell r="B22502">
            <v>3.81</v>
          </cell>
        </row>
        <row r="22503">
          <cell r="A22503" t="str">
            <v>21.024.0030-A</v>
          </cell>
          <cell r="B22503">
            <v>3.3</v>
          </cell>
        </row>
        <row r="22504">
          <cell r="A22504" t="str">
            <v>21.024.0035-0</v>
          </cell>
          <cell r="B22504">
            <v>3.81</v>
          </cell>
        </row>
        <row r="22505">
          <cell r="A22505" t="str">
            <v>21.024.0035-A</v>
          </cell>
          <cell r="B22505">
            <v>3.3</v>
          </cell>
        </row>
        <row r="22506">
          <cell r="A22506" t="str">
            <v>21.024.0040-0</v>
          </cell>
          <cell r="B22506">
            <v>1.58</v>
          </cell>
        </row>
        <row r="22507">
          <cell r="A22507" t="str">
            <v>21.024.0040-A</v>
          </cell>
          <cell r="B22507">
            <v>1.41</v>
          </cell>
        </row>
        <row r="22508">
          <cell r="A22508" t="str">
            <v>21.024.0100-0</v>
          </cell>
          <cell r="B22508">
            <v>0.03</v>
          </cell>
        </row>
        <row r="22509">
          <cell r="A22509" t="str">
            <v>21.024.0100-A</v>
          </cell>
          <cell r="B22509">
            <v>0.03</v>
          </cell>
        </row>
        <row r="22510">
          <cell r="A22510" t="str">
            <v>21.024.0105-0</v>
          </cell>
          <cell r="B22510">
            <v>0.04</v>
          </cell>
        </row>
        <row r="22511">
          <cell r="A22511" t="str">
            <v>21.024.0105-A</v>
          </cell>
          <cell r="B22511">
            <v>0.04</v>
          </cell>
        </row>
        <row r="22512">
          <cell r="A22512" t="str">
            <v>21.026.0010-0</v>
          </cell>
          <cell r="B22512">
            <v>0.55000000000000004</v>
          </cell>
        </row>
        <row r="22513">
          <cell r="A22513" t="str">
            <v>21.026.0010-A</v>
          </cell>
          <cell r="B22513">
            <v>0.55000000000000004</v>
          </cell>
        </row>
        <row r="22514">
          <cell r="A22514" t="str">
            <v>21.026.0012-0</v>
          </cell>
          <cell r="B22514">
            <v>1.67</v>
          </cell>
        </row>
        <row r="22515">
          <cell r="A22515" t="str">
            <v>21.026.0012-A</v>
          </cell>
          <cell r="B22515">
            <v>1.67</v>
          </cell>
        </row>
        <row r="22516">
          <cell r="A22516" t="str">
            <v>21.026.0015-0</v>
          </cell>
          <cell r="B22516">
            <v>2.4700000000000002</v>
          </cell>
        </row>
        <row r="22517">
          <cell r="A22517" t="str">
            <v>21.026.0015-A</v>
          </cell>
          <cell r="B22517">
            <v>2.4700000000000002</v>
          </cell>
        </row>
        <row r="22518">
          <cell r="A22518" t="str">
            <v>21.026.0020-0</v>
          </cell>
          <cell r="B22518">
            <v>4.6900000000000004</v>
          </cell>
        </row>
        <row r="22519">
          <cell r="A22519" t="str">
            <v>21.026.0020-A</v>
          </cell>
          <cell r="B22519">
            <v>4.6900000000000004</v>
          </cell>
        </row>
        <row r="22520">
          <cell r="A22520" t="str">
            <v>21.026.0030-0</v>
          </cell>
          <cell r="B22520">
            <v>4.3600000000000003</v>
          </cell>
        </row>
        <row r="22521">
          <cell r="A22521" t="str">
            <v>21.026.0030-A</v>
          </cell>
          <cell r="B22521">
            <v>4.3600000000000003</v>
          </cell>
        </row>
        <row r="22522">
          <cell r="A22522" t="str">
            <v>21.026.0035-0</v>
          </cell>
          <cell r="B22522">
            <v>6.09</v>
          </cell>
        </row>
        <row r="22523">
          <cell r="A22523" t="str">
            <v>21.026.0035-A</v>
          </cell>
          <cell r="B22523">
            <v>6.09</v>
          </cell>
        </row>
        <row r="22524">
          <cell r="A22524" t="str">
            <v>21.026.0040-0</v>
          </cell>
          <cell r="B22524">
            <v>5.89</v>
          </cell>
        </row>
        <row r="22525">
          <cell r="A22525" t="str">
            <v>21.026.0040-A</v>
          </cell>
          <cell r="B22525">
            <v>5.89</v>
          </cell>
        </row>
        <row r="22526">
          <cell r="A22526" t="str">
            <v>21.026.0050-0</v>
          </cell>
          <cell r="B22526">
            <v>7.92</v>
          </cell>
        </row>
        <row r="22527">
          <cell r="A22527" t="str">
            <v>21.026.0050-A</v>
          </cell>
          <cell r="B22527">
            <v>7.92</v>
          </cell>
        </row>
        <row r="22528">
          <cell r="A22528" t="str">
            <v>21.026.0055-0</v>
          </cell>
          <cell r="B22528">
            <v>9.89</v>
          </cell>
        </row>
        <row r="22529">
          <cell r="A22529" t="str">
            <v>21.026.0055-A</v>
          </cell>
          <cell r="B22529">
            <v>9.89</v>
          </cell>
        </row>
        <row r="22530">
          <cell r="A22530" t="str">
            <v>21.026.0060-0</v>
          </cell>
          <cell r="B22530">
            <v>10.51</v>
          </cell>
        </row>
        <row r="22531">
          <cell r="A22531" t="str">
            <v>21.026.0060-A</v>
          </cell>
          <cell r="B22531">
            <v>10.51</v>
          </cell>
        </row>
        <row r="22532">
          <cell r="A22532" t="str">
            <v>21.026.0065-0</v>
          </cell>
          <cell r="B22532">
            <v>15.75</v>
          </cell>
        </row>
        <row r="22533">
          <cell r="A22533" t="str">
            <v>21.026.0065-A</v>
          </cell>
          <cell r="B22533">
            <v>15.75</v>
          </cell>
        </row>
        <row r="22534">
          <cell r="A22534" t="str">
            <v>21.026.0070-0</v>
          </cell>
          <cell r="B22534">
            <v>19.95</v>
          </cell>
        </row>
        <row r="22535">
          <cell r="A22535" t="str">
            <v>21.026.0070-A</v>
          </cell>
          <cell r="B22535">
            <v>19.95</v>
          </cell>
        </row>
        <row r="22536">
          <cell r="A22536" t="str">
            <v>21.026.0075-0</v>
          </cell>
          <cell r="B22536">
            <v>5.59</v>
          </cell>
        </row>
        <row r="22537">
          <cell r="A22537" t="str">
            <v>21.026.0075-A</v>
          </cell>
          <cell r="B22537">
            <v>5.59</v>
          </cell>
        </row>
        <row r="22538">
          <cell r="A22538" t="str">
            <v>21.026.0080-0</v>
          </cell>
          <cell r="B22538">
            <v>25.43</v>
          </cell>
        </row>
        <row r="22539">
          <cell r="A22539" t="str">
            <v>21.026.0080-A</v>
          </cell>
          <cell r="B22539">
            <v>25.43</v>
          </cell>
        </row>
        <row r="22540">
          <cell r="A22540" t="str">
            <v>21.026.0100-0</v>
          </cell>
          <cell r="B22540">
            <v>2.99</v>
          </cell>
        </row>
        <row r="22541">
          <cell r="A22541" t="str">
            <v>21.026.0100-A</v>
          </cell>
          <cell r="B22541">
            <v>2.99</v>
          </cell>
        </row>
        <row r="22542">
          <cell r="A22542" t="str">
            <v>21.026.0105-0</v>
          </cell>
          <cell r="B22542">
            <v>6.3</v>
          </cell>
        </row>
        <row r="22543">
          <cell r="A22543" t="str">
            <v>21.026.0105-A</v>
          </cell>
          <cell r="B22543">
            <v>6.3</v>
          </cell>
        </row>
        <row r="22544">
          <cell r="A22544" t="str">
            <v>21.026.0110-0</v>
          </cell>
          <cell r="B22544">
            <v>10.14</v>
          </cell>
        </row>
        <row r="22545">
          <cell r="A22545" t="str">
            <v>21.026.0110-A</v>
          </cell>
          <cell r="B22545">
            <v>10.14</v>
          </cell>
        </row>
        <row r="22546">
          <cell r="A22546" t="str">
            <v>21.026.0120-0</v>
          </cell>
          <cell r="B22546">
            <v>13.87</v>
          </cell>
        </row>
        <row r="22547">
          <cell r="A22547" t="str">
            <v>21.026.0120-A</v>
          </cell>
          <cell r="B22547">
            <v>13.87</v>
          </cell>
        </row>
        <row r="22548">
          <cell r="A22548" t="str">
            <v>21.026.0130-0</v>
          </cell>
          <cell r="B22548">
            <v>19.39</v>
          </cell>
        </row>
        <row r="22549">
          <cell r="A22549" t="str">
            <v>21.026.0130-A</v>
          </cell>
          <cell r="B22549">
            <v>19.39</v>
          </cell>
        </row>
        <row r="22550">
          <cell r="A22550" t="str">
            <v>21.026.0200-0</v>
          </cell>
          <cell r="B22550">
            <v>5.45</v>
          </cell>
        </row>
        <row r="22551">
          <cell r="A22551" t="str">
            <v>21.026.0200-A</v>
          </cell>
          <cell r="B22551">
            <v>5.45</v>
          </cell>
        </row>
        <row r="22552">
          <cell r="A22552" t="str">
            <v>21.026.0250-0</v>
          </cell>
          <cell r="B22552">
            <v>10.14</v>
          </cell>
        </row>
        <row r="22553">
          <cell r="A22553" t="str">
            <v>21.026.0250-A</v>
          </cell>
          <cell r="B22553">
            <v>10.14</v>
          </cell>
        </row>
        <row r="22554">
          <cell r="A22554" t="str">
            <v>21.026.0290-0</v>
          </cell>
          <cell r="B22554">
            <v>24.07</v>
          </cell>
        </row>
        <row r="22555">
          <cell r="A22555" t="str">
            <v>21.026.0290-A</v>
          </cell>
          <cell r="B22555">
            <v>24.07</v>
          </cell>
        </row>
        <row r="22556">
          <cell r="A22556" t="str">
            <v>21.026.0350-0</v>
          </cell>
          <cell r="B22556">
            <v>19.39</v>
          </cell>
        </row>
        <row r="22557">
          <cell r="A22557" t="str">
            <v>21.026.0350-A</v>
          </cell>
          <cell r="B22557">
            <v>19.39</v>
          </cell>
        </row>
        <row r="22558">
          <cell r="A22558" t="str">
            <v>21.026.0400-0</v>
          </cell>
          <cell r="B22558">
            <v>117.59</v>
          </cell>
        </row>
        <row r="22559">
          <cell r="A22559" t="str">
            <v>21.026.0400-A</v>
          </cell>
          <cell r="B22559">
            <v>117.59</v>
          </cell>
        </row>
        <row r="22560">
          <cell r="A22560" t="str">
            <v>21.026.0450-0</v>
          </cell>
          <cell r="B22560">
            <v>35.950000000000003</v>
          </cell>
        </row>
        <row r="22561">
          <cell r="A22561" t="str">
            <v>21.026.0450-A</v>
          </cell>
          <cell r="B22561">
            <v>35.950000000000003</v>
          </cell>
        </row>
        <row r="22562">
          <cell r="A22562" t="str">
            <v>21.027.0010-0</v>
          </cell>
          <cell r="B22562">
            <v>2.1</v>
          </cell>
        </row>
        <row r="22563">
          <cell r="A22563" t="str">
            <v>21.027.0010-A</v>
          </cell>
          <cell r="B22563">
            <v>2.1</v>
          </cell>
        </row>
        <row r="22564">
          <cell r="A22564" t="str">
            <v>21.027.0015-0</v>
          </cell>
          <cell r="B22564">
            <v>2.54</v>
          </cell>
        </row>
        <row r="22565">
          <cell r="A22565" t="str">
            <v>21.027.0015-A</v>
          </cell>
          <cell r="B22565">
            <v>2.54</v>
          </cell>
        </row>
        <row r="22566">
          <cell r="A22566" t="str">
            <v>21.027.0020-0</v>
          </cell>
          <cell r="B22566">
            <v>8.67</v>
          </cell>
        </row>
        <row r="22567">
          <cell r="A22567" t="str">
            <v>21.027.0020-A</v>
          </cell>
          <cell r="B22567">
            <v>8.67</v>
          </cell>
        </row>
        <row r="22568">
          <cell r="A22568" t="str">
            <v>21.027.0025-0</v>
          </cell>
          <cell r="B22568">
            <v>5.92</v>
          </cell>
        </row>
        <row r="22569">
          <cell r="A22569" t="str">
            <v>21.027.0025-A</v>
          </cell>
          <cell r="B22569">
            <v>5.92</v>
          </cell>
        </row>
        <row r="22570">
          <cell r="A22570" t="str">
            <v>21.027.0040-0</v>
          </cell>
          <cell r="B22570">
            <v>4.04</v>
          </cell>
        </row>
        <row r="22571">
          <cell r="A22571" t="str">
            <v>21.027.0040-A</v>
          </cell>
          <cell r="B22571">
            <v>4.04</v>
          </cell>
        </row>
        <row r="22572">
          <cell r="A22572" t="str">
            <v>21.027.0050-0</v>
          </cell>
          <cell r="B22572">
            <v>2.73</v>
          </cell>
        </row>
        <row r="22573">
          <cell r="A22573" t="str">
            <v>21.027.0050-A</v>
          </cell>
          <cell r="B22573">
            <v>2.73</v>
          </cell>
        </row>
        <row r="22574">
          <cell r="A22574" t="str">
            <v>21.027.0060-0</v>
          </cell>
          <cell r="B22574">
            <v>4.7</v>
          </cell>
        </row>
        <row r="22575">
          <cell r="A22575" t="str">
            <v>21.027.0060-A</v>
          </cell>
          <cell r="B22575">
            <v>4.7</v>
          </cell>
        </row>
        <row r="22576">
          <cell r="A22576" t="str">
            <v>21.028.0001-0</v>
          </cell>
          <cell r="B22576">
            <v>9.5399999999999991</v>
          </cell>
        </row>
        <row r="22577">
          <cell r="A22577" t="str">
            <v>21.028.0001-A</v>
          </cell>
          <cell r="B22577">
            <v>9.1999999999999993</v>
          </cell>
        </row>
        <row r="22578">
          <cell r="A22578" t="str">
            <v>21.028.0002-0</v>
          </cell>
          <cell r="B22578">
            <v>5.99</v>
          </cell>
        </row>
        <row r="22579">
          <cell r="A22579" t="str">
            <v>21.028.0002-A</v>
          </cell>
          <cell r="B22579">
            <v>5.65</v>
          </cell>
        </row>
        <row r="22580">
          <cell r="A22580" t="str">
            <v>21.028.0003-0</v>
          </cell>
          <cell r="B22580">
            <v>4.04</v>
          </cell>
        </row>
        <row r="22581">
          <cell r="A22581" t="str">
            <v>21.028.0003-A</v>
          </cell>
          <cell r="B22581">
            <v>3.7</v>
          </cell>
        </row>
        <row r="22582">
          <cell r="A22582" t="str">
            <v>21.028.0004-0</v>
          </cell>
          <cell r="B22582">
            <v>3.86</v>
          </cell>
        </row>
        <row r="22583">
          <cell r="A22583" t="str">
            <v>21.028.0004-A</v>
          </cell>
          <cell r="B22583">
            <v>3.52</v>
          </cell>
        </row>
        <row r="22584">
          <cell r="A22584" t="str">
            <v>21.028.0010-0</v>
          </cell>
          <cell r="B22584">
            <v>5.53</v>
          </cell>
        </row>
        <row r="22585">
          <cell r="A22585" t="str">
            <v>21.028.0010-A</v>
          </cell>
          <cell r="B22585">
            <v>5.19</v>
          </cell>
        </row>
        <row r="22586">
          <cell r="A22586" t="str">
            <v>21.028.0015-0</v>
          </cell>
          <cell r="B22586">
            <v>28.06</v>
          </cell>
        </row>
        <row r="22587">
          <cell r="A22587" t="str">
            <v>21.028.0015-A</v>
          </cell>
          <cell r="B22587">
            <v>27.55</v>
          </cell>
        </row>
        <row r="22588">
          <cell r="A22588" t="str">
            <v>21.028.0020-0</v>
          </cell>
          <cell r="B22588">
            <v>1.85</v>
          </cell>
        </row>
        <row r="22589">
          <cell r="A22589" t="str">
            <v>21.028.0020-A</v>
          </cell>
          <cell r="B22589">
            <v>1.85</v>
          </cell>
        </row>
        <row r="22590">
          <cell r="A22590" t="str">
            <v>21.028.0025-0</v>
          </cell>
          <cell r="B22590">
            <v>2.76</v>
          </cell>
        </row>
        <row r="22591">
          <cell r="A22591" t="str">
            <v>21.028.0025-A</v>
          </cell>
          <cell r="B22591">
            <v>2.59</v>
          </cell>
        </row>
        <row r="22592">
          <cell r="A22592" t="str">
            <v>21.028.0030-0</v>
          </cell>
          <cell r="B22592">
            <v>4.04</v>
          </cell>
        </row>
        <row r="22593">
          <cell r="A22593" t="str">
            <v>21.028.0030-A</v>
          </cell>
          <cell r="B22593">
            <v>4.04</v>
          </cell>
        </row>
        <row r="22594">
          <cell r="A22594" t="str">
            <v>21.028.0035-0</v>
          </cell>
          <cell r="B22594">
            <v>6.63</v>
          </cell>
        </row>
        <row r="22595">
          <cell r="A22595" t="str">
            <v>21.028.0035-A</v>
          </cell>
          <cell r="B22595">
            <v>6.12</v>
          </cell>
        </row>
        <row r="22596">
          <cell r="A22596" t="str">
            <v>21.028.0040-0</v>
          </cell>
          <cell r="B22596">
            <v>8.1</v>
          </cell>
        </row>
        <row r="22597">
          <cell r="A22597" t="str">
            <v>21.028.0040-A</v>
          </cell>
          <cell r="B22597">
            <v>8.1</v>
          </cell>
        </row>
        <row r="22598">
          <cell r="A22598" t="str">
            <v>21.028.0060-0</v>
          </cell>
          <cell r="B22598">
            <v>6.68</v>
          </cell>
        </row>
        <row r="22599">
          <cell r="A22599" t="str">
            <v>21.028.0060-A</v>
          </cell>
          <cell r="B22599">
            <v>6.17</v>
          </cell>
        </row>
        <row r="22600">
          <cell r="A22600" t="str">
            <v>21.028.0065-0</v>
          </cell>
          <cell r="B22600">
            <v>6.34</v>
          </cell>
        </row>
        <row r="22601">
          <cell r="A22601" t="str">
            <v>21.028.0065-A</v>
          </cell>
          <cell r="B22601">
            <v>5.83</v>
          </cell>
        </row>
        <row r="22602">
          <cell r="A22602" t="str">
            <v>21.028.0070-0</v>
          </cell>
          <cell r="B22602">
            <v>6.57</v>
          </cell>
        </row>
        <row r="22603">
          <cell r="A22603" t="str">
            <v>21.028.0070-A</v>
          </cell>
          <cell r="B22603">
            <v>6.06</v>
          </cell>
        </row>
        <row r="22604">
          <cell r="A22604" t="str">
            <v>21.028.0075-0</v>
          </cell>
          <cell r="B22604">
            <v>4.91</v>
          </cell>
        </row>
        <row r="22605">
          <cell r="A22605" t="str">
            <v>21.028.0075-A</v>
          </cell>
          <cell r="B22605">
            <v>4.4000000000000004</v>
          </cell>
        </row>
        <row r="22606">
          <cell r="A22606" t="str">
            <v>21.028.0080-0</v>
          </cell>
          <cell r="B22606">
            <v>5.63</v>
          </cell>
        </row>
        <row r="22607">
          <cell r="A22607" t="str">
            <v>21.028.0080-A</v>
          </cell>
          <cell r="B22607">
            <v>5.12</v>
          </cell>
        </row>
        <row r="22608">
          <cell r="A22608" t="str">
            <v>21.028.0085-0</v>
          </cell>
          <cell r="B22608">
            <v>7.71</v>
          </cell>
        </row>
        <row r="22609">
          <cell r="A22609" t="str">
            <v>21.028.0085-A</v>
          </cell>
          <cell r="B22609">
            <v>7.2</v>
          </cell>
        </row>
        <row r="22610">
          <cell r="A22610" t="str">
            <v>21.028.0090-0</v>
          </cell>
          <cell r="B22610">
            <v>7.63</v>
          </cell>
        </row>
        <row r="22611">
          <cell r="A22611" t="str">
            <v>21.028.0090-A</v>
          </cell>
          <cell r="B22611">
            <v>7.12</v>
          </cell>
        </row>
        <row r="22612">
          <cell r="A22612" t="str">
            <v>21.028.0095-0</v>
          </cell>
          <cell r="B22612">
            <v>6.39</v>
          </cell>
        </row>
        <row r="22613">
          <cell r="A22613" t="str">
            <v>21.028.0095-A</v>
          </cell>
          <cell r="B22613">
            <v>5.88</v>
          </cell>
        </row>
        <row r="22614">
          <cell r="A22614" t="str">
            <v>21.028.0100-0</v>
          </cell>
          <cell r="B22614">
            <v>6.57</v>
          </cell>
        </row>
        <row r="22615">
          <cell r="A22615" t="str">
            <v>21.028.0100-A</v>
          </cell>
          <cell r="B22615">
            <v>6.06</v>
          </cell>
        </row>
        <row r="22616">
          <cell r="A22616" t="str">
            <v>21.028.0105-0</v>
          </cell>
          <cell r="B22616">
            <v>6.39</v>
          </cell>
        </row>
        <row r="22617">
          <cell r="A22617" t="str">
            <v>21.028.0105-A</v>
          </cell>
          <cell r="B22617">
            <v>5.88</v>
          </cell>
        </row>
        <row r="22618">
          <cell r="A22618" t="str">
            <v>21.028.0110-0</v>
          </cell>
          <cell r="B22618">
            <v>8.09</v>
          </cell>
        </row>
        <row r="22619">
          <cell r="A22619" t="str">
            <v>21.028.0110-A</v>
          </cell>
          <cell r="B22619">
            <v>7.58</v>
          </cell>
        </row>
        <row r="22620">
          <cell r="A22620" t="str">
            <v>21.028.0115-0</v>
          </cell>
          <cell r="B22620">
            <v>8.76</v>
          </cell>
        </row>
        <row r="22621">
          <cell r="A22621" t="str">
            <v>21.028.0115-A</v>
          </cell>
          <cell r="B22621">
            <v>8.25</v>
          </cell>
        </row>
        <row r="22622">
          <cell r="A22622" t="str">
            <v>21.028.0120-0</v>
          </cell>
          <cell r="B22622">
            <v>8.93</v>
          </cell>
        </row>
        <row r="22623">
          <cell r="A22623" t="str">
            <v>21.028.0120-A</v>
          </cell>
          <cell r="B22623">
            <v>8.42</v>
          </cell>
        </row>
        <row r="22624">
          <cell r="A22624" t="str">
            <v>21.028.0125-0</v>
          </cell>
          <cell r="B22624">
            <v>10.119999999999999</v>
          </cell>
        </row>
        <row r="22625">
          <cell r="A22625" t="str">
            <v>21.028.0125-A</v>
          </cell>
          <cell r="B22625">
            <v>9.61</v>
          </cell>
        </row>
        <row r="22626">
          <cell r="A22626" t="str">
            <v>21.028.0130-0</v>
          </cell>
          <cell r="B22626">
            <v>48.53</v>
          </cell>
        </row>
        <row r="22627">
          <cell r="A22627" t="str">
            <v>21.028.0130-A</v>
          </cell>
          <cell r="B22627">
            <v>48.53</v>
          </cell>
        </row>
        <row r="22628">
          <cell r="A22628" t="str">
            <v>21.028.0135-0</v>
          </cell>
          <cell r="B22628">
            <v>60.23</v>
          </cell>
        </row>
        <row r="22629">
          <cell r="A22629" t="str">
            <v>21.028.0135-A</v>
          </cell>
          <cell r="B22629">
            <v>60.23</v>
          </cell>
        </row>
        <row r="22630">
          <cell r="A22630" t="str">
            <v>21.028.0140-0</v>
          </cell>
          <cell r="B22630">
            <v>11.23</v>
          </cell>
        </row>
        <row r="22631">
          <cell r="A22631" t="str">
            <v>21.028.0140-A</v>
          </cell>
          <cell r="B22631">
            <v>11.23</v>
          </cell>
        </row>
        <row r="22632">
          <cell r="A22632" t="str">
            <v>21.028.0145-0</v>
          </cell>
          <cell r="B22632">
            <v>243.24</v>
          </cell>
        </row>
        <row r="22633">
          <cell r="A22633" t="str">
            <v>21.028.0145-A</v>
          </cell>
          <cell r="B22633">
            <v>243.24</v>
          </cell>
        </row>
        <row r="22634">
          <cell r="A22634" t="str">
            <v>21.028.0150-0</v>
          </cell>
          <cell r="B22634">
            <v>31.57</v>
          </cell>
        </row>
        <row r="22635">
          <cell r="A22635" t="str">
            <v>21.028.0150-A</v>
          </cell>
          <cell r="B22635">
            <v>31.57</v>
          </cell>
        </row>
        <row r="22636">
          <cell r="A22636" t="str">
            <v>21.029.0010-0</v>
          </cell>
          <cell r="B22636">
            <v>21.13</v>
          </cell>
        </row>
        <row r="22637">
          <cell r="A22637" t="str">
            <v>21.029.0010-A</v>
          </cell>
          <cell r="B22637">
            <v>20.29</v>
          </cell>
        </row>
        <row r="22638">
          <cell r="A22638" t="str">
            <v>21.029.0015-0</v>
          </cell>
          <cell r="B22638">
            <v>40.450000000000003</v>
          </cell>
        </row>
        <row r="22639">
          <cell r="A22639" t="str">
            <v>21.029.0015-A</v>
          </cell>
          <cell r="B22639">
            <v>39.61</v>
          </cell>
        </row>
        <row r="22640">
          <cell r="A22640" t="str">
            <v>21.029.0020-0</v>
          </cell>
          <cell r="B22640">
            <v>39.35</v>
          </cell>
        </row>
        <row r="22641">
          <cell r="A22641" t="str">
            <v>21.029.0020-A</v>
          </cell>
          <cell r="B22641">
            <v>38.51</v>
          </cell>
        </row>
        <row r="22642">
          <cell r="A22642" t="str">
            <v>21.030.0050-0</v>
          </cell>
          <cell r="B22642">
            <v>251.95</v>
          </cell>
        </row>
        <row r="22643">
          <cell r="A22643" t="str">
            <v>21.030.0050-A</v>
          </cell>
          <cell r="B22643">
            <v>251.95</v>
          </cell>
        </row>
        <row r="22644">
          <cell r="A22644" t="str">
            <v>21.030.0055-0</v>
          </cell>
          <cell r="B22644">
            <v>176.72</v>
          </cell>
        </row>
        <row r="22645">
          <cell r="A22645" t="str">
            <v>21.030.0055-A</v>
          </cell>
          <cell r="B22645">
            <v>176.72</v>
          </cell>
        </row>
        <row r="22646">
          <cell r="A22646" t="str">
            <v>21.030.0060-0</v>
          </cell>
          <cell r="B22646">
            <v>12.37</v>
          </cell>
        </row>
        <row r="22647">
          <cell r="A22647" t="str">
            <v>21.030.0060-A</v>
          </cell>
          <cell r="B22647">
            <v>12.37</v>
          </cell>
        </row>
        <row r="22648">
          <cell r="A22648" t="str">
            <v>21.030.0065-0</v>
          </cell>
          <cell r="B22648">
            <v>29.4</v>
          </cell>
        </row>
        <row r="22649">
          <cell r="A22649" t="str">
            <v>21.030.0065-A</v>
          </cell>
          <cell r="B22649">
            <v>29.4</v>
          </cell>
        </row>
        <row r="22650">
          <cell r="A22650" t="str">
            <v>21.030.0070-0</v>
          </cell>
          <cell r="B22650">
            <v>75.599999999999994</v>
          </cell>
        </row>
        <row r="22651">
          <cell r="A22651" t="str">
            <v>21.030.0070-A</v>
          </cell>
          <cell r="B22651">
            <v>75.599999999999994</v>
          </cell>
        </row>
        <row r="22652">
          <cell r="A22652" t="str">
            <v>21.030.0075-0</v>
          </cell>
          <cell r="B22652">
            <v>28.14</v>
          </cell>
        </row>
        <row r="22653">
          <cell r="A22653" t="str">
            <v>21.030.0075-A</v>
          </cell>
          <cell r="B22653">
            <v>28.14</v>
          </cell>
        </row>
        <row r="22654">
          <cell r="A22654" t="str">
            <v>21.030.0080-0</v>
          </cell>
          <cell r="B22654">
            <v>7.87</v>
          </cell>
        </row>
        <row r="22655">
          <cell r="A22655" t="str">
            <v>21.030.0080-A</v>
          </cell>
          <cell r="B22655">
            <v>7.87</v>
          </cell>
        </row>
        <row r="22656">
          <cell r="A22656" t="str">
            <v>21.030.0085-0</v>
          </cell>
          <cell r="B22656">
            <v>9.41</v>
          </cell>
        </row>
        <row r="22657">
          <cell r="A22657" t="str">
            <v>21.030.0085-A</v>
          </cell>
          <cell r="B22657">
            <v>9.41</v>
          </cell>
        </row>
        <row r="22658">
          <cell r="A22658" t="str">
            <v>21.030.0090-0</v>
          </cell>
          <cell r="B22658">
            <v>24.88</v>
          </cell>
        </row>
        <row r="22659">
          <cell r="A22659" t="str">
            <v>21.030.0090-A</v>
          </cell>
          <cell r="B22659">
            <v>24.88</v>
          </cell>
        </row>
        <row r="22660">
          <cell r="A22660" t="str">
            <v>21.030.0100-0</v>
          </cell>
          <cell r="B22660">
            <v>40.840000000000003</v>
          </cell>
        </row>
        <row r="22661">
          <cell r="A22661" t="str">
            <v>21.030.0100-A</v>
          </cell>
          <cell r="B22661">
            <v>40.840000000000003</v>
          </cell>
        </row>
        <row r="22662">
          <cell r="A22662" t="str">
            <v>21.030.0105-0</v>
          </cell>
          <cell r="B22662">
            <v>125.93</v>
          </cell>
        </row>
        <row r="22663">
          <cell r="A22663" t="str">
            <v>21.030.0105-A</v>
          </cell>
          <cell r="B22663">
            <v>125.93</v>
          </cell>
        </row>
        <row r="22664">
          <cell r="A22664" t="str">
            <v>21.031.0010-0</v>
          </cell>
          <cell r="B22664">
            <v>7.25</v>
          </cell>
        </row>
        <row r="22665">
          <cell r="A22665" t="str">
            <v>21.031.0010-A</v>
          </cell>
          <cell r="B22665">
            <v>7.25</v>
          </cell>
        </row>
        <row r="22666">
          <cell r="A22666" t="str">
            <v>21.031.0015-0</v>
          </cell>
          <cell r="B22666">
            <v>22.34</v>
          </cell>
        </row>
        <row r="22667">
          <cell r="A22667" t="str">
            <v>21.031.0015-A</v>
          </cell>
          <cell r="B22667">
            <v>22.34</v>
          </cell>
        </row>
        <row r="22668">
          <cell r="A22668" t="str">
            <v>21.031.0020-0</v>
          </cell>
          <cell r="B22668">
            <v>324.54000000000002</v>
          </cell>
        </row>
        <row r="22669">
          <cell r="A22669" t="str">
            <v>21.031.0020-A</v>
          </cell>
          <cell r="B22669">
            <v>324.54000000000002</v>
          </cell>
        </row>
        <row r="22670">
          <cell r="A22670" t="str">
            <v>21.031.0025-0</v>
          </cell>
          <cell r="B22670">
            <v>35</v>
          </cell>
        </row>
        <row r="22671">
          <cell r="A22671" t="str">
            <v>21.031.0025-A</v>
          </cell>
          <cell r="B22671">
            <v>35</v>
          </cell>
        </row>
        <row r="22672">
          <cell r="A22672" t="str">
            <v>21.031.0030-0</v>
          </cell>
          <cell r="B22672">
            <v>19.059999999999999</v>
          </cell>
        </row>
        <row r="22673">
          <cell r="A22673" t="str">
            <v>21.031.0030-A</v>
          </cell>
          <cell r="B22673">
            <v>16.53</v>
          </cell>
        </row>
        <row r="22674">
          <cell r="A22674" t="str">
            <v>21.031.0035-0</v>
          </cell>
          <cell r="B22674">
            <v>50.29</v>
          </cell>
        </row>
        <row r="22675">
          <cell r="A22675" t="str">
            <v>21.031.0035-A</v>
          </cell>
          <cell r="B22675">
            <v>47.75</v>
          </cell>
        </row>
        <row r="22676">
          <cell r="A22676" t="str">
            <v>21.031.0040-0</v>
          </cell>
          <cell r="B22676">
            <v>19.059999999999999</v>
          </cell>
        </row>
        <row r="22677">
          <cell r="A22677" t="str">
            <v>21.031.0040-A</v>
          </cell>
          <cell r="B22677">
            <v>16.53</v>
          </cell>
        </row>
        <row r="22678">
          <cell r="A22678" t="str">
            <v>21.035.0007-0</v>
          </cell>
          <cell r="B22678">
            <v>209.17</v>
          </cell>
        </row>
        <row r="22679">
          <cell r="A22679" t="str">
            <v>21.035.0007-A</v>
          </cell>
          <cell r="B22679">
            <v>195.33</v>
          </cell>
        </row>
        <row r="22680">
          <cell r="A22680" t="str">
            <v>21.035.0008-0</v>
          </cell>
          <cell r="B22680">
            <v>269.62</v>
          </cell>
        </row>
        <row r="22681">
          <cell r="A22681" t="str">
            <v>21.035.0008-A</v>
          </cell>
          <cell r="B22681">
            <v>252.23</v>
          </cell>
        </row>
        <row r="22682">
          <cell r="A22682" t="str">
            <v>21.035.0009-0</v>
          </cell>
          <cell r="B22682">
            <v>147.31</v>
          </cell>
        </row>
        <row r="22683">
          <cell r="A22683" t="str">
            <v>21.035.0009-A</v>
          </cell>
          <cell r="B22683">
            <v>137.16999999999999</v>
          </cell>
        </row>
        <row r="22684">
          <cell r="A22684" t="str">
            <v>21.035.0010-0</v>
          </cell>
          <cell r="B22684">
            <v>206.93</v>
          </cell>
        </row>
        <row r="22685">
          <cell r="A22685" t="str">
            <v>21.035.0010-A</v>
          </cell>
          <cell r="B22685">
            <v>193.41</v>
          </cell>
        </row>
        <row r="22686">
          <cell r="A22686" t="str">
            <v>21.035.0012-0</v>
          </cell>
          <cell r="B22686">
            <v>266.55</v>
          </cell>
        </row>
        <row r="22687">
          <cell r="A22687" t="str">
            <v>21.035.0012-A</v>
          </cell>
          <cell r="B22687">
            <v>249.65</v>
          </cell>
        </row>
        <row r="22688">
          <cell r="A22688" t="str">
            <v>21.035.0014-0</v>
          </cell>
          <cell r="B22688">
            <v>101.84</v>
          </cell>
        </row>
        <row r="22689">
          <cell r="A22689" t="str">
            <v>21.035.0014-A</v>
          </cell>
          <cell r="B22689">
            <v>95.09</v>
          </cell>
        </row>
        <row r="22690">
          <cell r="A22690" t="str">
            <v>21.035.0050-0</v>
          </cell>
          <cell r="B22690">
            <v>223.23</v>
          </cell>
        </row>
        <row r="22691">
          <cell r="A22691" t="str">
            <v>21.035.0050-A</v>
          </cell>
          <cell r="B22691">
            <v>216.47</v>
          </cell>
        </row>
        <row r="22692">
          <cell r="A22692" t="str">
            <v>21.035.0100-0</v>
          </cell>
          <cell r="B22692">
            <v>337.1</v>
          </cell>
        </row>
        <row r="22693">
          <cell r="A22693" t="str">
            <v>21.035.0100-A</v>
          </cell>
          <cell r="B22693">
            <v>330.34</v>
          </cell>
        </row>
        <row r="22694">
          <cell r="A22694" t="str">
            <v>21.035.0103-0</v>
          </cell>
          <cell r="B22694">
            <v>401.01</v>
          </cell>
        </row>
        <row r="22695">
          <cell r="A22695" t="str">
            <v>21.035.0103-A</v>
          </cell>
          <cell r="B22695">
            <v>387.5</v>
          </cell>
        </row>
        <row r="22696">
          <cell r="A22696" t="str">
            <v>21.035.0105-0</v>
          </cell>
          <cell r="B22696">
            <v>556.80999999999995</v>
          </cell>
        </row>
        <row r="22697">
          <cell r="A22697" t="str">
            <v>21.035.0105-A</v>
          </cell>
          <cell r="B22697">
            <v>543.29</v>
          </cell>
        </row>
        <row r="22698">
          <cell r="A22698" t="str">
            <v>21.035.0150-0</v>
          </cell>
          <cell r="B22698">
            <v>76.260000000000005</v>
          </cell>
        </row>
        <row r="22699">
          <cell r="A22699" t="str">
            <v>21.035.0150-A</v>
          </cell>
          <cell r="B22699">
            <v>66.12</v>
          </cell>
        </row>
        <row r="22700">
          <cell r="A22700" t="str">
            <v>21.035.0160-0</v>
          </cell>
          <cell r="B22700">
            <v>12.71</v>
          </cell>
        </row>
        <row r="22701">
          <cell r="A22701" t="str">
            <v>21.035.0160-A</v>
          </cell>
          <cell r="B22701">
            <v>11.02</v>
          </cell>
        </row>
        <row r="22702">
          <cell r="A22702" t="str">
            <v>21.035.0200-0</v>
          </cell>
          <cell r="B22702">
            <v>125</v>
          </cell>
        </row>
        <row r="22703">
          <cell r="A22703" t="str">
            <v>21.035.0200-A</v>
          </cell>
          <cell r="B22703">
            <v>125</v>
          </cell>
        </row>
        <row r="22704">
          <cell r="A22704" t="str">
            <v>21.035.0205-0</v>
          </cell>
          <cell r="B22704">
            <v>304.7</v>
          </cell>
        </row>
        <row r="22705">
          <cell r="A22705" t="str">
            <v>21.035.0205-A</v>
          </cell>
          <cell r="B22705">
            <v>304.7</v>
          </cell>
        </row>
        <row r="22706">
          <cell r="A22706" t="str">
            <v>21.035.0220-0</v>
          </cell>
          <cell r="B22706">
            <v>64.28</v>
          </cell>
        </row>
        <row r="22707">
          <cell r="A22707" t="str">
            <v>21.035.0220-A</v>
          </cell>
          <cell r="B22707">
            <v>64.28</v>
          </cell>
        </row>
        <row r="22708">
          <cell r="A22708" t="str">
            <v>21.035.0230-0</v>
          </cell>
          <cell r="B22708">
            <v>193.9</v>
          </cell>
        </row>
        <row r="22709">
          <cell r="A22709" t="str">
            <v>21.035.0230-A</v>
          </cell>
          <cell r="B22709">
            <v>193.9</v>
          </cell>
        </row>
        <row r="22710">
          <cell r="A22710" t="str">
            <v>21.035.0235-0</v>
          </cell>
          <cell r="B22710">
            <v>270</v>
          </cell>
        </row>
        <row r="22711">
          <cell r="A22711" t="str">
            <v>21.035.0235-A</v>
          </cell>
          <cell r="B22711">
            <v>270</v>
          </cell>
        </row>
        <row r="22712">
          <cell r="A22712" t="str">
            <v>21.035.0250-0</v>
          </cell>
          <cell r="B22712">
            <v>7.31</v>
          </cell>
        </row>
        <row r="22713">
          <cell r="A22713" t="str">
            <v>21.035.0250-A</v>
          </cell>
          <cell r="B22713">
            <v>7.31</v>
          </cell>
        </row>
        <row r="22714">
          <cell r="A22714" t="str">
            <v>21.036.0010-0</v>
          </cell>
          <cell r="B22714">
            <v>17.18</v>
          </cell>
        </row>
        <row r="22715">
          <cell r="A22715" t="str">
            <v>21.036.0010-A</v>
          </cell>
          <cell r="B22715">
            <v>17.18</v>
          </cell>
        </row>
        <row r="22716">
          <cell r="A22716" t="str">
            <v>21.036.0015-0</v>
          </cell>
          <cell r="B22716">
            <v>27.57</v>
          </cell>
        </row>
        <row r="22717">
          <cell r="A22717" t="str">
            <v>21.036.0015-A</v>
          </cell>
          <cell r="B22717">
            <v>27.57</v>
          </cell>
        </row>
        <row r="22718">
          <cell r="A22718" t="str">
            <v>21.036.0020-0</v>
          </cell>
          <cell r="B22718">
            <v>31.73</v>
          </cell>
        </row>
        <row r="22719">
          <cell r="A22719" t="str">
            <v>21.036.0020-A</v>
          </cell>
          <cell r="B22719">
            <v>31.73</v>
          </cell>
        </row>
        <row r="22720">
          <cell r="A22720" t="str">
            <v>21.036.0025-0</v>
          </cell>
          <cell r="B22720">
            <v>58.53</v>
          </cell>
        </row>
        <row r="22721">
          <cell r="A22721" t="str">
            <v>21.036.0025-A</v>
          </cell>
          <cell r="B22721">
            <v>58.53</v>
          </cell>
        </row>
        <row r="22722">
          <cell r="A22722" t="str">
            <v>21.036.0050-0</v>
          </cell>
          <cell r="B22722">
            <v>2.4700000000000002</v>
          </cell>
        </row>
        <row r="22723">
          <cell r="A22723" t="str">
            <v>21.036.0050-A</v>
          </cell>
          <cell r="B22723">
            <v>2.4700000000000002</v>
          </cell>
        </row>
        <row r="22724">
          <cell r="A22724" t="str">
            <v>21.036.0055-0</v>
          </cell>
          <cell r="B22724">
            <v>10.72</v>
          </cell>
        </row>
        <row r="22725">
          <cell r="A22725" t="str">
            <v>21.036.0055-A</v>
          </cell>
          <cell r="B22725">
            <v>10.72</v>
          </cell>
        </row>
        <row r="22726">
          <cell r="A22726" t="str">
            <v>21.036.0060-0</v>
          </cell>
          <cell r="B22726">
            <v>35.1</v>
          </cell>
        </row>
        <row r="22727">
          <cell r="A22727" t="str">
            <v>21.036.0060-A</v>
          </cell>
          <cell r="B22727">
            <v>35.1</v>
          </cell>
        </row>
        <row r="22728">
          <cell r="A22728" t="str">
            <v>21.036.0065-0</v>
          </cell>
          <cell r="B22728">
            <v>0.98</v>
          </cell>
        </row>
        <row r="22729">
          <cell r="A22729" t="str">
            <v>21.036.0065-A</v>
          </cell>
          <cell r="B22729">
            <v>0.98</v>
          </cell>
        </row>
        <row r="22730">
          <cell r="A22730" t="str">
            <v>21.036.0070-0</v>
          </cell>
          <cell r="B22730">
            <v>2.57</v>
          </cell>
        </row>
        <row r="22731">
          <cell r="A22731" t="str">
            <v>21.036.0070-A</v>
          </cell>
          <cell r="B22731">
            <v>2.57</v>
          </cell>
        </row>
        <row r="22732">
          <cell r="A22732" t="str">
            <v>21.036.0075-0</v>
          </cell>
          <cell r="B22732">
            <v>4.7</v>
          </cell>
        </row>
        <row r="22733">
          <cell r="A22733" t="str">
            <v>21.036.0075-A</v>
          </cell>
          <cell r="B22733">
            <v>4.7</v>
          </cell>
        </row>
        <row r="22734">
          <cell r="A22734" t="str">
            <v>21.036.0080-0</v>
          </cell>
          <cell r="B22734">
            <v>7.42</v>
          </cell>
        </row>
        <row r="22735">
          <cell r="A22735" t="str">
            <v>21.036.0080-A</v>
          </cell>
          <cell r="B22735">
            <v>7.42</v>
          </cell>
        </row>
        <row r="22736">
          <cell r="A22736" t="str">
            <v>21.037.0010-0</v>
          </cell>
          <cell r="B22736">
            <v>1.36</v>
          </cell>
        </row>
        <row r="22737">
          <cell r="A22737" t="str">
            <v>21.037.0010-A</v>
          </cell>
          <cell r="B22737">
            <v>1.36</v>
          </cell>
        </row>
        <row r="22738">
          <cell r="A22738" t="str">
            <v>21.037.0015-0</v>
          </cell>
          <cell r="B22738">
            <v>2.79</v>
          </cell>
        </row>
        <row r="22739">
          <cell r="A22739" t="str">
            <v>21.037.0015-A</v>
          </cell>
          <cell r="B22739">
            <v>2.79</v>
          </cell>
        </row>
        <row r="22740">
          <cell r="A22740" t="str">
            <v>21.037.0020-0</v>
          </cell>
          <cell r="B22740">
            <v>12.58</v>
          </cell>
        </row>
        <row r="22741">
          <cell r="A22741" t="str">
            <v>21.037.0020-A</v>
          </cell>
          <cell r="B22741">
            <v>12.58</v>
          </cell>
        </row>
        <row r="22742">
          <cell r="A22742" t="str">
            <v>21.037.0050-0</v>
          </cell>
          <cell r="B22742">
            <v>1.79</v>
          </cell>
        </row>
        <row r="22743">
          <cell r="A22743" t="str">
            <v>21.037.0050-A</v>
          </cell>
          <cell r="B22743">
            <v>1.79</v>
          </cell>
        </row>
        <row r="22744">
          <cell r="A22744" t="str">
            <v>21.037.0100-0</v>
          </cell>
          <cell r="B22744">
            <v>2.52</v>
          </cell>
        </row>
        <row r="22745">
          <cell r="A22745" t="str">
            <v>21.037.0100-A</v>
          </cell>
          <cell r="B22745">
            <v>2.52</v>
          </cell>
        </row>
        <row r="22746">
          <cell r="A22746" t="str">
            <v>21.037.0105-0</v>
          </cell>
          <cell r="B22746">
            <v>5.74</v>
          </cell>
        </row>
        <row r="22747">
          <cell r="A22747" t="str">
            <v>21.037.0105-A</v>
          </cell>
          <cell r="B22747">
            <v>5.74</v>
          </cell>
        </row>
        <row r="22748">
          <cell r="A22748" t="str">
            <v>21.037.0108-0</v>
          </cell>
          <cell r="B22748">
            <v>15.63</v>
          </cell>
        </row>
        <row r="22749">
          <cell r="A22749" t="str">
            <v>21.037.0108-A</v>
          </cell>
          <cell r="B22749">
            <v>15.63</v>
          </cell>
        </row>
        <row r="22750">
          <cell r="A22750" t="str">
            <v>21.037.0120-0</v>
          </cell>
          <cell r="B22750">
            <v>0.66</v>
          </cell>
        </row>
        <row r="22751">
          <cell r="A22751" t="str">
            <v>21.037.0120-A</v>
          </cell>
          <cell r="B22751">
            <v>0.66</v>
          </cell>
        </row>
        <row r="22752">
          <cell r="A22752" t="str">
            <v>21.037.0125-0</v>
          </cell>
          <cell r="B22752">
            <v>0.97</v>
          </cell>
        </row>
        <row r="22753">
          <cell r="A22753" t="str">
            <v>21.037.0125-A</v>
          </cell>
          <cell r="B22753">
            <v>0.97</v>
          </cell>
        </row>
        <row r="22754">
          <cell r="A22754" t="str">
            <v>21.037.0130-0</v>
          </cell>
          <cell r="B22754">
            <v>2.27</v>
          </cell>
        </row>
        <row r="22755">
          <cell r="A22755" t="str">
            <v>21.037.0130-A</v>
          </cell>
          <cell r="B22755">
            <v>2.27</v>
          </cell>
        </row>
        <row r="22756">
          <cell r="A22756" t="str">
            <v>21.037.0135-0</v>
          </cell>
          <cell r="B22756">
            <v>5.9</v>
          </cell>
        </row>
        <row r="22757">
          <cell r="A22757" t="str">
            <v>21.037.0135-A</v>
          </cell>
          <cell r="B22757">
            <v>5.9</v>
          </cell>
        </row>
        <row r="22758">
          <cell r="A22758" t="str">
            <v>21.038.0010-0</v>
          </cell>
          <cell r="B22758">
            <v>9.4600000000000009</v>
          </cell>
        </row>
        <row r="22759">
          <cell r="A22759" t="str">
            <v>21.038.0010-A</v>
          </cell>
          <cell r="B22759">
            <v>8.6199999999999992</v>
          </cell>
        </row>
        <row r="22760">
          <cell r="A22760" t="str">
            <v>21.038.0050-0</v>
          </cell>
          <cell r="B22760">
            <v>11.98</v>
          </cell>
        </row>
        <row r="22761">
          <cell r="A22761" t="str">
            <v>21.038.0050-A</v>
          </cell>
          <cell r="B22761">
            <v>11.98</v>
          </cell>
        </row>
        <row r="22762">
          <cell r="A22762" t="str">
            <v>21.038.0055-0</v>
          </cell>
          <cell r="B22762">
            <v>25.31</v>
          </cell>
        </row>
        <row r="22763">
          <cell r="A22763" t="str">
            <v>21.038.0055-A</v>
          </cell>
          <cell r="B22763">
            <v>25.31</v>
          </cell>
        </row>
        <row r="22764">
          <cell r="A22764" t="str">
            <v>21.038.0060-0</v>
          </cell>
          <cell r="B22764">
            <v>73.73</v>
          </cell>
        </row>
        <row r="22765">
          <cell r="A22765" t="str">
            <v>21.038.0060-A</v>
          </cell>
          <cell r="B22765">
            <v>73.73</v>
          </cell>
        </row>
        <row r="22766">
          <cell r="A22766" t="str">
            <v>21.040.0010-0</v>
          </cell>
          <cell r="B22766">
            <v>7.47</v>
          </cell>
        </row>
        <row r="22767">
          <cell r="A22767" t="str">
            <v>21.040.0010-A</v>
          </cell>
          <cell r="B22767">
            <v>7.47</v>
          </cell>
        </row>
        <row r="22768">
          <cell r="A22768" t="str">
            <v>21.040.0015-0</v>
          </cell>
          <cell r="B22768">
            <v>1647.44</v>
          </cell>
        </row>
        <row r="22769">
          <cell r="A22769" t="str">
            <v>21.040.0015-A</v>
          </cell>
          <cell r="B22769">
            <v>1647.44</v>
          </cell>
        </row>
        <row r="22770">
          <cell r="A22770" t="str">
            <v>21.040.0020-0</v>
          </cell>
          <cell r="B22770">
            <v>2234.5500000000002</v>
          </cell>
        </row>
        <row r="22771">
          <cell r="A22771" t="str">
            <v>21.040.0020-A</v>
          </cell>
          <cell r="B22771">
            <v>2234.5500000000002</v>
          </cell>
        </row>
        <row r="22772">
          <cell r="A22772" t="str">
            <v>21.040.0050-0</v>
          </cell>
          <cell r="B22772">
            <v>1215.45</v>
          </cell>
        </row>
        <row r="22773">
          <cell r="A22773" t="str">
            <v>21.040.0050-A</v>
          </cell>
          <cell r="B22773">
            <v>1215.45</v>
          </cell>
        </row>
        <row r="22774">
          <cell r="A22774" t="str">
            <v>21.040.0100-0</v>
          </cell>
          <cell r="B22774">
            <v>88.97</v>
          </cell>
        </row>
        <row r="22775">
          <cell r="A22775" t="str">
            <v>21.040.0100-A</v>
          </cell>
          <cell r="B22775">
            <v>77.14</v>
          </cell>
        </row>
        <row r="22776">
          <cell r="A22776" t="str">
            <v>21.040.0110-0</v>
          </cell>
          <cell r="B22776">
            <v>244.85</v>
          </cell>
        </row>
        <row r="22777">
          <cell r="A22777" t="str">
            <v>21.040.0110-A</v>
          </cell>
          <cell r="B22777">
            <v>233.02</v>
          </cell>
        </row>
        <row r="22778">
          <cell r="A22778" t="str">
            <v>21.040.0120-0</v>
          </cell>
          <cell r="B22778">
            <v>961.17</v>
          </cell>
        </row>
        <row r="22779">
          <cell r="A22779" t="str">
            <v>21.040.0120-A</v>
          </cell>
          <cell r="B22779">
            <v>961.17</v>
          </cell>
        </row>
        <row r="22780">
          <cell r="A22780" t="str">
            <v>21.040.0130-0</v>
          </cell>
          <cell r="B22780">
            <v>1883.87</v>
          </cell>
        </row>
        <row r="22781">
          <cell r="A22781" t="str">
            <v>21.040.0130-A</v>
          </cell>
          <cell r="B22781">
            <v>1883.87</v>
          </cell>
        </row>
        <row r="22782">
          <cell r="A22782" t="str">
            <v>21.042.0010-0</v>
          </cell>
          <cell r="B22782">
            <v>426.89</v>
          </cell>
        </row>
        <row r="22783">
          <cell r="A22783" t="str">
            <v>21.042.0010-A</v>
          </cell>
          <cell r="B22783">
            <v>426.89</v>
          </cell>
        </row>
        <row r="22784">
          <cell r="A22784" t="str">
            <v>21.042.0015-0</v>
          </cell>
          <cell r="B22784">
            <v>324.3</v>
          </cell>
        </row>
        <row r="22785">
          <cell r="A22785" t="str">
            <v>21.042.0015-A</v>
          </cell>
          <cell r="B22785">
            <v>324.3</v>
          </cell>
        </row>
        <row r="22786">
          <cell r="A22786" t="str">
            <v>21.042.0025-0</v>
          </cell>
          <cell r="B22786">
            <v>29.72</v>
          </cell>
        </row>
        <row r="22787">
          <cell r="A22787" t="str">
            <v>21.042.0025-A</v>
          </cell>
          <cell r="B22787">
            <v>29.72</v>
          </cell>
        </row>
        <row r="22788">
          <cell r="A22788" t="str">
            <v>21.042.0030-0</v>
          </cell>
          <cell r="B22788">
            <v>348.9</v>
          </cell>
        </row>
        <row r="22789">
          <cell r="A22789" t="str">
            <v>21.042.0030-A</v>
          </cell>
          <cell r="B22789">
            <v>348.9</v>
          </cell>
        </row>
        <row r="22790">
          <cell r="A22790" t="str">
            <v>21.042.0035-0</v>
          </cell>
          <cell r="B22790">
            <v>572.96</v>
          </cell>
        </row>
        <row r="22791">
          <cell r="A22791" t="str">
            <v>21.042.0035-A</v>
          </cell>
          <cell r="B22791">
            <v>572.96</v>
          </cell>
        </row>
        <row r="22792">
          <cell r="A22792" t="str">
            <v>21.042.0040-0</v>
          </cell>
          <cell r="B22792">
            <v>176.55</v>
          </cell>
        </row>
        <row r="22793">
          <cell r="A22793" t="str">
            <v>21.042.0040-A</v>
          </cell>
          <cell r="B22793">
            <v>176.55</v>
          </cell>
        </row>
        <row r="22794">
          <cell r="A22794" t="str">
            <v>21.042.0045-0</v>
          </cell>
          <cell r="B22794">
            <v>175.9</v>
          </cell>
        </row>
        <row r="22795">
          <cell r="A22795" t="str">
            <v>21.042.0045-A</v>
          </cell>
          <cell r="B22795">
            <v>175.9</v>
          </cell>
        </row>
        <row r="22796">
          <cell r="A22796" t="str">
            <v>21.042.0050-0</v>
          </cell>
          <cell r="B22796">
            <v>572.96</v>
          </cell>
        </row>
        <row r="22797">
          <cell r="A22797" t="str">
            <v>21.042.0050-A</v>
          </cell>
          <cell r="B22797">
            <v>572.96</v>
          </cell>
        </row>
        <row r="22798">
          <cell r="A22798" t="str">
            <v>21.042.0060-0</v>
          </cell>
          <cell r="B22798">
            <v>516.03</v>
          </cell>
        </row>
        <row r="22799">
          <cell r="A22799" t="str">
            <v>21.042.0060-A</v>
          </cell>
          <cell r="B22799">
            <v>516.03</v>
          </cell>
        </row>
        <row r="22800">
          <cell r="A22800" t="str">
            <v>21.042.0065-0</v>
          </cell>
          <cell r="B22800">
            <v>686.21</v>
          </cell>
        </row>
        <row r="22801">
          <cell r="A22801" t="str">
            <v>21.042.0065-A</v>
          </cell>
          <cell r="B22801">
            <v>686.21</v>
          </cell>
        </row>
        <row r="22802">
          <cell r="A22802" t="str">
            <v>21.042.0070-0</v>
          </cell>
          <cell r="B22802">
            <v>3700.65</v>
          </cell>
        </row>
        <row r="22803">
          <cell r="A22803" t="str">
            <v>21.042.0070-A</v>
          </cell>
          <cell r="B22803">
            <v>3700.65</v>
          </cell>
        </row>
        <row r="22804">
          <cell r="A22804" t="str">
            <v>21.042.0080-0</v>
          </cell>
          <cell r="B22804">
            <v>40.4</v>
          </cell>
        </row>
        <row r="22805">
          <cell r="A22805" t="str">
            <v>21.042.0080-A</v>
          </cell>
          <cell r="B22805">
            <v>40.4</v>
          </cell>
        </row>
        <row r="22806">
          <cell r="A22806" t="str">
            <v>21.042.0085-0</v>
          </cell>
          <cell r="B22806">
            <v>81.14</v>
          </cell>
        </row>
        <row r="22807">
          <cell r="A22807" t="str">
            <v>21.042.0085-A</v>
          </cell>
          <cell r="B22807">
            <v>81.14</v>
          </cell>
        </row>
        <row r="22808">
          <cell r="A22808" t="str">
            <v>21.042.0095-0</v>
          </cell>
          <cell r="B22808">
            <v>420.54</v>
          </cell>
        </row>
        <row r="22809">
          <cell r="A22809" t="str">
            <v>21.042.0095-A</v>
          </cell>
          <cell r="B22809">
            <v>420.54</v>
          </cell>
        </row>
        <row r="22810">
          <cell r="A22810" t="str">
            <v>21.042.0115-0</v>
          </cell>
          <cell r="B22810">
            <v>446.14</v>
          </cell>
        </row>
        <row r="22811">
          <cell r="A22811" t="str">
            <v>21.042.0115-A</v>
          </cell>
          <cell r="B22811">
            <v>446.14</v>
          </cell>
        </row>
        <row r="22812">
          <cell r="A22812" t="str">
            <v>21.042.0120-0</v>
          </cell>
          <cell r="B22812">
            <v>425.05</v>
          </cell>
        </row>
        <row r="22813">
          <cell r="A22813" t="str">
            <v>21.042.0120-A</v>
          </cell>
          <cell r="B22813">
            <v>425.05</v>
          </cell>
        </row>
        <row r="22814">
          <cell r="A22814" t="str">
            <v>21.042.0125-0</v>
          </cell>
          <cell r="B22814">
            <v>396.77</v>
          </cell>
        </row>
        <row r="22815">
          <cell r="A22815" t="str">
            <v>21.042.0125-A</v>
          </cell>
          <cell r="B22815">
            <v>396.77</v>
          </cell>
        </row>
        <row r="22816">
          <cell r="A22816" t="str">
            <v>21.042.0130-0</v>
          </cell>
          <cell r="B22816">
            <v>580</v>
          </cell>
        </row>
        <row r="22817">
          <cell r="A22817" t="str">
            <v>21.042.0130-A</v>
          </cell>
          <cell r="B22817">
            <v>580</v>
          </cell>
        </row>
        <row r="22818">
          <cell r="A22818" t="str">
            <v>21.042.0135-0</v>
          </cell>
          <cell r="B22818">
            <v>982.12</v>
          </cell>
        </row>
        <row r="22819">
          <cell r="A22819" t="str">
            <v>21.042.0135-A</v>
          </cell>
          <cell r="B22819">
            <v>982.12</v>
          </cell>
        </row>
        <row r="22820">
          <cell r="A22820" t="str">
            <v>21.042.0140-0</v>
          </cell>
          <cell r="B22820">
            <v>440</v>
          </cell>
        </row>
        <row r="22821">
          <cell r="A22821" t="str">
            <v>21.042.0140-A</v>
          </cell>
          <cell r="B22821">
            <v>440</v>
          </cell>
        </row>
        <row r="22822">
          <cell r="A22822" t="str">
            <v>21.042.0145-0</v>
          </cell>
          <cell r="B22822">
            <v>1096.3900000000001</v>
          </cell>
        </row>
        <row r="22823">
          <cell r="A22823" t="str">
            <v>21.042.0145-A</v>
          </cell>
          <cell r="B22823">
            <v>1096.3900000000001</v>
          </cell>
        </row>
        <row r="22824">
          <cell r="A22824" t="str">
            <v>21.042.0155-0</v>
          </cell>
          <cell r="B22824">
            <v>990.05</v>
          </cell>
        </row>
        <row r="22825">
          <cell r="A22825" t="str">
            <v>21.042.0155-A</v>
          </cell>
          <cell r="B22825">
            <v>990.05</v>
          </cell>
        </row>
        <row r="22826">
          <cell r="A22826" t="str">
            <v>21.042.0160-0</v>
          </cell>
          <cell r="B22826">
            <v>990.05</v>
          </cell>
        </row>
        <row r="22827">
          <cell r="A22827" t="str">
            <v>21.042.0160-A</v>
          </cell>
          <cell r="B22827">
            <v>990.05</v>
          </cell>
        </row>
        <row r="22828">
          <cell r="A22828" t="str">
            <v>21.042.0165-0</v>
          </cell>
          <cell r="B22828">
            <v>1096.33</v>
          </cell>
        </row>
        <row r="22829">
          <cell r="A22829" t="str">
            <v>21.042.0165-A</v>
          </cell>
          <cell r="B22829">
            <v>1096.33</v>
          </cell>
        </row>
        <row r="22830">
          <cell r="A22830" t="str">
            <v>21.045.0050-0</v>
          </cell>
          <cell r="B22830">
            <v>92.49</v>
          </cell>
        </row>
        <row r="22831">
          <cell r="A22831" t="str">
            <v>21.045.0050-A</v>
          </cell>
          <cell r="B22831">
            <v>92.49</v>
          </cell>
        </row>
        <row r="22832">
          <cell r="A22832" t="str">
            <v>21.045.0055-0</v>
          </cell>
          <cell r="B22832">
            <v>87.93</v>
          </cell>
        </row>
        <row r="22833">
          <cell r="A22833" t="str">
            <v>21.045.0055-A</v>
          </cell>
          <cell r="B22833">
            <v>87.93</v>
          </cell>
        </row>
        <row r="22834">
          <cell r="A22834" t="str">
            <v>21.045.0060-0</v>
          </cell>
          <cell r="B22834">
            <v>62.4</v>
          </cell>
        </row>
        <row r="22835">
          <cell r="A22835" t="str">
            <v>21.045.0060-A</v>
          </cell>
          <cell r="B22835">
            <v>62.4</v>
          </cell>
        </row>
        <row r="22836">
          <cell r="A22836" t="str">
            <v>21.045.0065-0</v>
          </cell>
          <cell r="B22836">
            <v>62.4</v>
          </cell>
        </row>
        <row r="22837">
          <cell r="A22837" t="str">
            <v>21.045.0065-A</v>
          </cell>
          <cell r="B22837">
            <v>62.4</v>
          </cell>
        </row>
        <row r="22838">
          <cell r="A22838" t="str">
            <v>21.045.0070-0</v>
          </cell>
          <cell r="B22838">
            <v>47.06</v>
          </cell>
        </row>
        <row r="22839">
          <cell r="A22839" t="str">
            <v>21.045.0070-A</v>
          </cell>
          <cell r="B22839">
            <v>47.06</v>
          </cell>
        </row>
        <row r="22840">
          <cell r="A22840" t="str">
            <v>21.045.0080-0</v>
          </cell>
          <cell r="B22840">
            <v>42</v>
          </cell>
        </row>
        <row r="22841">
          <cell r="A22841" t="str">
            <v>21.045.0080-A</v>
          </cell>
          <cell r="B22841">
            <v>42</v>
          </cell>
        </row>
        <row r="22842">
          <cell r="A22842" t="str">
            <v>21.045.0085-0</v>
          </cell>
          <cell r="B22842">
            <v>45.2</v>
          </cell>
        </row>
        <row r="22843">
          <cell r="A22843" t="str">
            <v>21.045.0085-A</v>
          </cell>
          <cell r="B22843">
            <v>45.2</v>
          </cell>
        </row>
        <row r="22844">
          <cell r="A22844" t="str">
            <v>21.045.0090-0</v>
          </cell>
          <cell r="B22844">
            <v>47.5</v>
          </cell>
        </row>
        <row r="22845">
          <cell r="A22845" t="str">
            <v>21.045.0090-A</v>
          </cell>
          <cell r="B22845">
            <v>47.5</v>
          </cell>
        </row>
        <row r="22846">
          <cell r="A22846" t="str">
            <v>21.045.0095-0</v>
          </cell>
          <cell r="B22846">
            <v>52.72</v>
          </cell>
        </row>
        <row r="22847">
          <cell r="A22847" t="str">
            <v>21.045.0095-A</v>
          </cell>
          <cell r="B22847">
            <v>52.72</v>
          </cell>
        </row>
        <row r="22848">
          <cell r="A22848" t="str">
            <v>21.045.0100-0</v>
          </cell>
          <cell r="B22848">
            <v>46.99</v>
          </cell>
        </row>
        <row r="22849">
          <cell r="A22849" t="str">
            <v>21.045.0100-A</v>
          </cell>
          <cell r="B22849">
            <v>46.99</v>
          </cell>
        </row>
        <row r="22850">
          <cell r="A22850" t="str">
            <v>21.045.0105-0</v>
          </cell>
          <cell r="B22850">
            <v>18.13</v>
          </cell>
        </row>
        <row r="22851">
          <cell r="A22851" t="str">
            <v>21.045.0105-A</v>
          </cell>
          <cell r="B22851">
            <v>18.13</v>
          </cell>
        </row>
        <row r="22852">
          <cell r="A22852" t="str">
            <v>21.045.0110-0</v>
          </cell>
          <cell r="B22852">
            <v>20.43</v>
          </cell>
        </row>
        <row r="22853">
          <cell r="A22853" t="str">
            <v>21.045.0110-A</v>
          </cell>
          <cell r="B22853">
            <v>20.43</v>
          </cell>
        </row>
        <row r="22854">
          <cell r="A22854" t="str">
            <v>21.045.0125-0</v>
          </cell>
          <cell r="B22854">
            <v>25.12</v>
          </cell>
        </row>
        <row r="22855">
          <cell r="A22855" t="str">
            <v>21.045.0125-A</v>
          </cell>
          <cell r="B22855">
            <v>25.12</v>
          </cell>
        </row>
        <row r="22856">
          <cell r="A22856" t="str">
            <v>21.045.0135-0</v>
          </cell>
          <cell r="B22856">
            <v>28.65</v>
          </cell>
        </row>
        <row r="22857">
          <cell r="A22857" t="str">
            <v>21.045.0135-A</v>
          </cell>
          <cell r="B22857">
            <v>28.65</v>
          </cell>
        </row>
        <row r="22858">
          <cell r="A22858" t="str">
            <v>21.045.0140-0</v>
          </cell>
          <cell r="B22858">
            <v>20.43</v>
          </cell>
        </row>
        <row r="22859">
          <cell r="A22859" t="str">
            <v>21.045.0140-A</v>
          </cell>
          <cell r="B22859">
            <v>20.43</v>
          </cell>
        </row>
        <row r="22860">
          <cell r="A22860" t="str">
            <v>21.045.0145-0</v>
          </cell>
          <cell r="B22860">
            <v>25.12</v>
          </cell>
        </row>
        <row r="22861">
          <cell r="A22861" t="str">
            <v>21.045.0145-A</v>
          </cell>
          <cell r="B22861">
            <v>25.12</v>
          </cell>
        </row>
        <row r="22862">
          <cell r="A22862" t="str">
            <v>21.045.0150-0</v>
          </cell>
          <cell r="B22862">
            <v>28.65</v>
          </cell>
        </row>
        <row r="22863">
          <cell r="A22863" t="str">
            <v>21.045.0150-A</v>
          </cell>
          <cell r="B22863">
            <v>28.65</v>
          </cell>
        </row>
        <row r="22864">
          <cell r="A22864" t="str">
            <v>21.045.0160-0</v>
          </cell>
          <cell r="B22864">
            <v>32.03</v>
          </cell>
        </row>
        <row r="22865">
          <cell r="A22865" t="str">
            <v>21.045.0160-A</v>
          </cell>
          <cell r="B22865">
            <v>32.03</v>
          </cell>
        </row>
        <row r="22866">
          <cell r="A22866" t="str">
            <v>21.046.0010-0</v>
          </cell>
          <cell r="B22866">
            <v>26.6</v>
          </cell>
        </row>
        <row r="22867">
          <cell r="A22867" t="str">
            <v>21.046.0010-A</v>
          </cell>
          <cell r="B22867">
            <v>26.6</v>
          </cell>
        </row>
        <row r="22868">
          <cell r="A22868" t="str">
            <v>21.046.0020-0</v>
          </cell>
          <cell r="B22868">
            <v>28.41</v>
          </cell>
        </row>
        <row r="22869">
          <cell r="A22869" t="str">
            <v>21.046.0020-A</v>
          </cell>
          <cell r="B22869">
            <v>28.41</v>
          </cell>
        </row>
        <row r="22870">
          <cell r="A22870" t="str">
            <v>21.046.0025-0</v>
          </cell>
          <cell r="B22870">
            <v>36.33</v>
          </cell>
        </row>
        <row r="22871">
          <cell r="A22871" t="str">
            <v>21.046.0025-A</v>
          </cell>
          <cell r="B22871">
            <v>36.33</v>
          </cell>
        </row>
        <row r="22872">
          <cell r="A22872" t="str">
            <v>21.046.0035-0</v>
          </cell>
          <cell r="B22872">
            <v>49.02</v>
          </cell>
        </row>
        <row r="22873">
          <cell r="A22873" t="str">
            <v>21.046.0035-A</v>
          </cell>
          <cell r="B22873">
            <v>49.02</v>
          </cell>
        </row>
        <row r="22874">
          <cell r="A22874" t="str">
            <v>21.046.0040-0</v>
          </cell>
          <cell r="B22874">
            <v>61.07</v>
          </cell>
        </row>
        <row r="22875">
          <cell r="A22875" t="str">
            <v>21.046.0040-A</v>
          </cell>
          <cell r="B22875">
            <v>61.07</v>
          </cell>
        </row>
        <row r="22876">
          <cell r="A22876" t="str">
            <v>21.046.0045-0</v>
          </cell>
          <cell r="B22876">
            <v>22.82</v>
          </cell>
        </row>
        <row r="22877">
          <cell r="A22877" t="str">
            <v>21.046.0045-A</v>
          </cell>
          <cell r="B22877">
            <v>22.82</v>
          </cell>
        </row>
        <row r="22878">
          <cell r="A22878" t="str">
            <v>21.046.0050-0</v>
          </cell>
          <cell r="B22878">
            <v>30.89</v>
          </cell>
        </row>
        <row r="22879">
          <cell r="A22879" t="str">
            <v>21.046.0050-A</v>
          </cell>
          <cell r="B22879">
            <v>30.89</v>
          </cell>
        </row>
        <row r="22880">
          <cell r="A22880" t="str">
            <v>21.046.0055-0</v>
          </cell>
          <cell r="B22880">
            <v>28.12</v>
          </cell>
        </row>
        <row r="22881">
          <cell r="A22881" t="str">
            <v>21.046.0055-A</v>
          </cell>
          <cell r="B22881">
            <v>28.12</v>
          </cell>
        </row>
        <row r="22882">
          <cell r="A22882" t="str">
            <v>21.046.0060-0</v>
          </cell>
          <cell r="B22882">
            <v>37.119999999999997</v>
          </cell>
        </row>
        <row r="22883">
          <cell r="A22883" t="str">
            <v>21.046.0060-A</v>
          </cell>
          <cell r="B22883">
            <v>37.119999999999997</v>
          </cell>
        </row>
        <row r="22884">
          <cell r="A22884" t="str">
            <v>21.046.0065-0</v>
          </cell>
          <cell r="B22884">
            <v>47.68</v>
          </cell>
        </row>
        <row r="22885">
          <cell r="A22885" t="str">
            <v>21.046.0065-A</v>
          </cell>
          <cell r="B22885">
            <v>47.68</v>
          </cell>
        </row>
        <row r="22886">
          <cell r="A22886" t="str">
            <v>21.046.0070-0</v>
          </cell>
          <cell r="B22886">
            <v>64.52</v>
          </cell>
        </row>
        <row r="22887">
          <cell r="A22887" t="str">
            <v>21.046.0070-A</v>
          </cell>
          <cell r="B22887">
            <v>64.52</v>
          </cell>
        </row>
        <row r="22888">
          <cell r="A22888" t="str">
            <v>21.048.0010-0</v>
          </cell>
          <cell r="B22888">
            <v>365.57</v>
          </cell>
        </row>
        <row r="22889">
          <cell r="A22889" t="str">
            <v>21.048.0010-A</v>
          </cell>
          <cell r="B22889">
            <v>352.06</v>
          </cell>
        </row>
        <row r="22890">
          <cell r="A22890" t="str">
            <v>21.048.0015-0</v>
          </cell>
          <cell r="B22890">
            <v>101.68</v>
          </cell>
        </row>
        <row r="22891">
          <cell r="A22891" t="str">
            <v>21.048.0015-A</v>
          </cell>
          <cell r="B22891">
            <v>88.16</v>
          </cell>
        </row>
        <row r="22892">
          <cell r="A22892" t="str">
            <v>21.048.0020-0</v>
          </cell>
          <cell r="B22892">
            <v>83.19</v>
          </cell>
        </row>
        <row r="22893">
          <cell r="A22893" t="str">
            <v>21.048.0020-A</v>
          </cell>
          <cell r="B22893">
            <v>72.099999999999994</v>
          </cell>
        </row>
        <row r="22894">
          <cell r="A22894" t="str">
            <v>21.048.0025-0</v>
          </cell>
          <cell r="B22894">
            <v>149.12</v>
          </cell>
        </row>
        <row r="22895">
          <cell r="A22895" t="str">
            <v>21.048.0025-A</v>
          </cell>
          <cell r="B22895">
            <v>144.05000000000001</v>
          </cell>
        </row>
        <row r="22896">
          <cell r="A22896" t="str">
            <v>21.048.0030-0</v>
          </cell>
          <cell r="B22896">
            <v>142.24</v>
          </cell>
        </row>
        <row r="22897">
          <cell r="A22897" t="str">
            <v>21.048.0030-A</v>
          </cell>
          <cell r="B22897">
            <v>137.16999999999999</v>
          </cell>
        </row>
        <row r="22898">
          <cell r="A22898" t="str">
            <v>21.048.0035-0</v>
          </cell>
          <cell r="B22898">
            <v>253.96</v>
          </cell>
        </row>
        <row r="22899">
          <cell r="A22899" t="str">
            <v>21.048.0035-A</v>
          </cell>
          <cell r="B22899">
            <v>245.51</v>
          </cell>
        </row>
        <row r="22900">
          <cell r="A22900" t="str">
            <v>21.048.0040-0</v>
          </cell>
          <cell r="B22900">
            <v>206.34</v>
          </cell>
        </row>
        <row r="22901">
          <cell r="A22901" t="str">
            <v>21.048.0040-A</v>
          </cell>
          <cell r="B22901">
            <v>196.2</v>
          </cell>
        </row>
        <row r="22902">
          <cell r="A22902" t="str">
            <v>21.048.0045-0</v>
          </cell>
          <cell r="B22902">
            <v>3.17</v>
          </cell>
        </row>
        <row r="22903">
          <cell r="A22903" t="str">
            <v>21.048.0045-A</v>
          </cell>
          <cell r="B22903">
            <v>2.75</v>
          </cell>
        </row>
        <row r="22904">
          <cell r="A22904" t="str">
            <v>21.048.0050-0</v>
          </cell>
          <cell r="B22904">
            <v>25.42</v>
          </cell>
        </row>
        <row r="22905">
          <cell r="A22905" t="str">
            <v>21.048.0050-A</v>
          </cell>
          <cell r="B22905">
            <v>22.04</v>
          </cell>
        </row>
        <row r="22906">
          <cell r="A22906" t="str">
            <v>21.048.0055-0</v>
          </cell>
          <cell r="B22906">
            <v>25.42</v>
          </cell>
        </row>
        <row r="22907">
          <cell r="A22907" t="str">
            <v>21.048.0055-A</v>
          </cell>
          <cell r="B22907">
            <v>22.04</v>
          </cell>
        </row>
        <row r="22908">
          <cell r="A22908" t="str">
            <v>21.048.0060-0</v>
          </cell>
          <cell r="B22908">
            <v>38.130000000000003</v>
          </cell>
        </row>
        <row r="22909">
          <cell r="A22909" t="str">
            <v>21.048.0060-A</v>
          </cell>
          <cell r="B22909">
            <v>33.06</v>
          </cell>
        </row>
        <row r="22910">
          <cell r="A22910" t="str">
            <v>21.048.0065-0</v>
          </cell>
          <cell r="B22910">
            <v>1.9</v>
          </cell>
        </row>
        <row r="22911">
          <cell r="A22911" t="str">
            <v>21.048.0065-A</v>
          </cell>
          <cell r="B22911">
            <v>1.65</v>
          </cell>
        </row>
        <row r="22912">
          <cell r="A22912" t="str">
            <v>21.050.0010-0</v>
          </cell>
          <cell r="B22912">
            <v>19.899999999999999</v>
          </cell>
        </row>
        <row r="22913">
          <cell r="A22913" t="str">
            <v>21.050.0010-A</v>
          </cell>
          <cell r="B22913">
            <v>19.899999999999999</v>
          </cell>
        </row>
        <row r="22914">
          <cell r="A22914" t="str">
            <v>21.050.0015-0</v>
          </cell>
          <cell r="B22914">
            <v>8.56</v>
          </cell>
        </row>
        <row r="22915">
          <cell r="A22915" t="str">
            <v>21.050.0015-A</v>
          </cell>
          <cell r="B22915">
            <v>8.56</v>
          </cell>
        </row>
        <row r="22916">
          <cell r="A22916" t="str">
            <v>21.050.0020-0</v>
          </cell>
          <cell r="B22916">
            <v>0.17</v>
          </cell>
        </row>
        <row r="22917">
          <cell r="A22917" t="str">
            <v>21.050.0020-A</v>
          </cell>
          <cell r="B22917">
            <v>0.17</v>
          </cell>
        </row>
        <row r="22918">
          <cell r="A22918" t="str">
            <v>21.050.0025-0</v>
          </cell>
          <cell r="B22918">
            <v>0.08</v>
          </cell>
        </row>
        <row r="22919">
          <cell r="A22919" t="str">
            <v>21.050.0025-A</v>
          </cell>
          <cell r="B22919">
            <v>0.08</v>
          </cell>
        </row>
        <row r="22920">
          <cell r="A22920" t="str">
            <v>21.050.0035-0</v>
          </cell>
          <cell r="B22920">
            <v>13.54</v>
          </cell>
        </row>
        <row r="22921">
          <cell r="A22921" t="str">
            <v>21.050.0035-A</v>
          </cell>
          <cell r="B22921">
            <v>13.54</v>
          </cell>
        </row>
        <row r="22922">
          <cell r="A22922" t="str">
            <v>21.050.0040-0</v>
          </cell>
          <cell r="B22922">
            <v>82.6</v>
          </cell>
        </row>
        <row r="22923">
          <cell r="A22923" t="str">
            <v>21.050.0040-A</v>
          </cell>
          <cell r="B22923">
            <v>82.6</v>
          </cell>
        </row>
        <row r="22924">
          <cell r="A22924" t="str">
            <v>21.050.0045-0</v>
          </cell>
          <cell r="B22924">
            <v>8.4700000000000006</v>
          </cell>
        </row>
        <row r="22925">
          <cell r="A22925" t="str">
            <v>21.050.0045-A</v>
          </cell>
          <cell r="B22925">
            <v>8.4700000000000006</v>
          </cell>
        </row>
        <row r="22926">
          <cell r="A22926" t="str">
            <v>21.050.0050-0</v>
          </cell>
          <cell r="B22926">
            <v>5</v>
          </cell>
        </row>
        <row r="22927">
          <cell r="A22927" t="str">
            <v>21.050.0050-A</v>
          </cell>
          <cell r="B22927">
            <v>5</v>
          </cell>
        </row>
        <row r="22928">
          <cell r="A22928" t="str">
            <v>21.050.0055-0</v>
          </cell>
          <cell r="B22928">
            <v>22.44</v>
          </cell>
        </row>
        <row r="22929">
          <cell r="A22929" t="str">
            <v>21.050.0055-A</v>
          </cell>
          <cell r="B22929">
            <v>22.44</v>
          </cell>
        </row>
        <row r="22930">
          <cell r="A22930" t="str">
            <v>21.050.0060-0</v>
          </cell>
          <cell r="B22930">
            <v>51.16</v>
          </cell>
        </row>
        <row r="22931">
          <cell r="A22931" t="str">
            <v>21.050.0060-A</v>
          </cell>
          <cell r="B22931">
            <v>51.16</v>
          </cell>
        </row>
        <row r="22932">
          <cell r="A22932" t="str">
            <v>21.050.0065-0</v>
          </cell>
          <cell r="B22932">
            <v>2125.2399999999998</v>
          </cell>
        </row>
        <row r="22933">
          <cell r="A22933" t="str">
            <v>21.050.0065-A</v>
          </cell>
          <cell r="B22933">
            <v>2125.2399999999998</v>
          </cell>
        </row>
        <row r="22934">
          <cell r="A22934" t="str">
            <v>21.050.0070-0</v>
          </cell>
          <cell r="B22934">
            <v>109.96</v>
          </cell>
        </row>
        <row r="22935">
          <cell r="A22935" t="str">
            <v>21.050.0070-A</v>
          </cell>
          <cell r="B22935">
            <v>109.96</v>
          </cell>
        </row>
        <row r="22936">
          <cell r="A22936" t="str">
            <v>21.050.0075-0</v>
          </cell>
          <cell r="B22936">
            <v>25.43</v>
          </cell>
        </row>
        <row r="22937">
          <cell r="A22937" t="str">
            <v>21.050.0075-A</v>
          </cell>
          <cell r="B22937">
            <v>25.43</v>
          </cell>
        </row>
        <row r="22938">
          <cell r="A22938" t="str">
            <v>21.050.0080-0</v>
          </cell>
          <cell r="B22938">
            <v>1.1100000000000001</v>
          </cell>
        </row>
        <row r="22939">
          <cell r="A22939" t="str">
            <v>21.050.0080-A</v>
          </cell>
          <cell r="B22939">
            <v>1.1100000000000001</v>
          </cell>
        </row>
        <row r="22940">
          <cell r="A22940" t="str">
            <v>21.050.0085-0</v>
          </cell>
          <cell r="B22940">
            <v>0.79</v>
          </cell>
        </row>
        <row r="22941">
          <cell r="A22941" t="str">
            <v>21.050.0085-A</v>
          </cell>
          <cell r="B22941">
            <v>0.79</v>
          </cell>
        </row>
        <row r="22942">
          <cell r="A22942" t="str">
            <v>21.050.0090-0</v>
          </cell>
          <cell r="B22942">
            <v>2.5499999999999998</v>
          </cell>
        </row>
        <row r="22943">
          <cell r="A22943" t="str">
            <v>21.050.0090-A</v>
          </cell>
          <cell r="B22943">
            <v>2.5499999999999998</v>
          </cell>
        </row>
        <row r="22944">
          <cell r="A22944" t="str">
            <v>21.050.0095-0</v>
          </cell>
          <cell r="B22944">
            <v>0.69</v>
          </cell>
        </row>
        <row r="22945">
          <cell r="A22945" t="str">
            <v>21.050.0095-A</v>
          </cell>
          <cell r="B22945">
            <v>0.69</v>
          </cell>
        </row>
        <row r="22946">
          <cell r="A22946" t="str">
            <v>21.050.0100-0</v>
          </cell>
          <cell r="B22946">
            <v>0.49</v>
          </cell>
        </row>
        <row r="22947">
          <cell r="A22947" t="str">
            <v>21.050.0100-A</v>
          </cell>
          <cell r="B22947">
            <v>0.49</v>
          </cell>
        </row>
        <row r="22948">
          <cell r="A22948" t="str">
            <v>21.050.0105-0</v>
          </cell>
          <cell r="B22948">
            <v>0.26</v>
          </cell>
        </row>
        <row r="22949">
          <cell r="A22949" t="str">
            <v>21.050.0105-A</v>
          </cell>
          <cell r="B22949">
            <v>0.26</v>
          </cell>
        </row>
        <row r="22950">
          <cell r="A22950" t="str">
            <v>21.050.0110-0</v>
          </cell>
          <cell r="B22950">
            <v>65.72</v>
          </cell>
        </row>
        <row r="22951">
          <cell r="A22951" t="str">
            <v>21.050.0110-A</v>
          </cell>
          <cell r="B22951">
            <v>63.54</v>
          </cell>
        </row>
        <row r="22952">
          <cell r="A22952" t="str">
            <v>21.050.0120-0</v>
          </cell>
          <cell r="B22952">
            <v>101.32</v>
          </cell>
        </row>
        <row r="22953">
          <cell r="A22953" t="str">
            <v>21.050.0120-A</v>
          </cell>
          <cell r="B22953">
            <v>99.93</v>
          </cell>
        </row>
        <row r="22954">
          <cell r="A22954" t="str">
            <v>21.050.0125-0</v>
          </cell>
          <cell r="B22954">
            <v>41.24</v>
          </cell>
        </row>
        <row r="22955">
          <cell r="A22955" t="str">
            <v>21.050.0125-A</v>
          </cell>
          <cell r="B22955">
            <v>41.24</v>
          </cell>
        </row>
        <row r="22956">
          <cell r="A22956" t="str">
            <v>21.051.0010-0</v>
          </cell>
          <cell r="B22956">
            <v>6.23</v>
          </cell>
        </row>
        <row r="22957">
          <cell r="A22957" t="str">
            <v>21.051.0010-A</v>
          </cell>
          <cell r="B22957">
            <v>6.23</v>
          </cell>
        </row>
        <row r="22958">
          <cell r="A22958" t="str">
            <v>21.051.0030-0</v>
          </cell>
          <cell r="B22958">
            <v>6.11</v>
          </cell>
        </row>
        <row r="22959">
          <cell r="A22959" t="str">
            <v>21.051.0030-A</v>
          </cell>
          <cell r="B22959">
            <v>5.6</v>
          </cell>
        </row>
        <row r="22960">
          <cell r="A22960" t="str">
            <v>21.051.0040-0</v>
          </cell>
          <cell r="B22960">
            <v>2.2999999999999998</v>
          </cell>
        </row>
        <row r="22961">
          <cell r="A22961" t="str">
            <v>21.051.0040-A</v>
          </cell>
          <cell r="B22961">
            <v>2.2999999999999998</v>
          </cell>
        </row>
        <row r="22962">
          <cell r="A22962" t="str">
            <v>21.100.0021-0</v>
          </cell>
          <cell r="B22962">
            <v>41.09</v>
          </cell>
        </row>
        <row r="22963">
          <cell r="A22963" t="str">
            <v>21.100.0021-A</v>
          </cell>
          <cell r="B22963">
            <v>35.6</v>
          </cell>
        </row>
        <row r="22964">
          <cell r="A22964" t="str">
            <v>21.100.0030-0</v>
          </cell>
          <cell r="B22964">
            <v>20.61</v>
          </cell>
        </row>
        <row r="22965">
          <cell r="A22965" t="str">
            <v>21.100.0030-A</v>
          </cell>
          <cell r="B22965">
            <v>17.86</v>
          </cell>
        </row>
        <row r="22966">
          <cell r="A22966" t="str">
            <v>21.100.0031-0</v>
          </cell>
          <cell r="B22966">
            <v>24.73</v>
          </cell>
        </row>
        <row r="22967">
          <cell r="A22967" t="str">
            <v>21.100.0031-A</v>
          </cell>
          <cell r="B22967">
            <v>21.43</v>
          </cell>
        </row>
        <row r="22968">
          <cell r="A22968" t="str">
            <v>21.100.0040-0</v>
          </cell>
          <cell r="B22968">
            <v>41.22</v>
          </cell>
        </row>
        <row r="22969">
          <cell r="A22969" t="str">
            <v>21.100.0040-A</v>
          </cell>
          <cell r="B22969">
            <v>35.72</v>
          </cell>
        </row>
        <row r="22970">
          <cell r="A22970" t="str">
            <v>21.100.0041-0</v>
          </cell>
          <cell r="B22970">
            <v>49.46</v>
          </cell>
        </row>
        <row r="22971">
          <cell r="A22971" t="str">
            <v>21.100.0041-A</v>
          </cell>
          <cell r="B22971">
            <v>42.86</v>
          </cell>
        </row>
        <row r="22972">
          <cell r="A22972" t="str">
            <v>21.100.0060-0</v>
          </cell>
          <cell r="B22972">
            <v>18.829999999999998</v>
          </cell>
        </row>
        <row r="22973">
          <cell r="A22973" t="str">
            <v>21.100.0060-A</v>
          </cell>
          <cell r="B22973">
            <v>16.32</v>
          </cell>
        </row>
        <row r="22974">
          <cell r="A22974" t="str">
            <v>21.100.0070-0</v>
          </cell>
          <cell r="B22974">
            <v>25.42</v>
          </cell>
        </row>
        <row r="22975">
          <cell r="A22975" t="str">
            <v>21.100.0070-A</v>
          </cell>
          <cell r="B22975">
            <v>22.04</v>
          </cell>
        </row>
        <row r="22976">
          <cell r="A22976" t="str">
            <v>21.100.0100-0</v>
          </cell>
          <cell r="B22976">
            <v>34.24</v>
          </cell>
        </row>
        <row r="22977">
          <cell r="A22977" t="str">
            <v>21.100.0100-A</v>
          </cell>
          <cell r="B22977">
            <v>29.67</v>
          </cell>
        </row>
        <row r="22978">
          <cell r="A22978" t="str">
            <v>21.100.0101-0</v>
          </cell>
          <cell r="B22978">
            <v>41.09</v>
          </cell>
        </row>
        <row r="22979">
          <cell r="A22979" t="str">
            <v>21.100.0101-A</v>
          </cell>
          <cell r="B22979">
            <v>35.6</v>
          </cell>
        </row>
        <row r="22980">
          <cell r="A22980" t="str">
            <v>21.100.0110-0</v>
          </cell>
          <cell r="B22980">
            <v>12.71</v>
          </cell>
        </row>
        <row r="22981">
          <cell r="A22981" t="str">
            <v>21.100.0110-A</v>
          </cell>
          <cell r="B22981">
            <v>11.02</v>
          </cell>
        </row>
        <row r="22982">
          <cell r="A22982" t="str">
            <v>21.100.0120-0</v>
          </cell>
          <cell r="B22982">
            <v>72.37</v>
          </cell>
        </row>
        <row r="22983">
          <cell r="A22983" t="str">
            <v>21.100.0120-A</v>
          </cell>
          <cell r="B22983">
            <v>62.73</v>
          </cell>
        </row>
        <row r="22984">
          <cell r="A22984" t="str">
            <v>21.100.0121-0</v>
          </cell>
          <cell r="B22984">
            <v>86.85</v>
          </cell>
        </row>
        <row r="22985">
          <cell r="A22985" t="str">
            <v>21.100.0121-A</v>
          </cell>
          <cell r="B22985">
            <v>75.28</v>
          </cell>
        </row>
        <row r="22986">
          <cell r="A22986" t="str">
            <v>21.100.0122-0</v>
          </cell>
          <cell r="B22986">
            <v>33.32</v>
          </cell>
        </row>
        <row r="22987">
          <cell r="A22987" t="str">
            <v>21.100.0122-A</v>
          </cell>
          <cell r="B22987">
            <v>28.88</v>
          </cell>
        </row>
        <row r="22988">
          <cell r="A22988" t="str">
            <v>21.100.0123-0</v>
          </cell>
          <cell r="B22988">
            <v>39.979999999999997</v>
          </cell>
        </row>
        <row r="22989">
          <cell r="A22989" t="str">
            <v>21.100.0123-A</v>
          </cell>
          <cell r="B22989">
            <v>34.65</v>
          </cell>
        </row>
        <row r="22990">
          <cell r="A22990" t="str">
            <v>21.100.0125-0</v>
          </cell>
          <cell r="B22990">
            <v>46.03</v>
          </cell>
        </row>
        <row r="22991">
          <cell r="A22991" t="str">
            <v>21.100.0125-A</v>
          </cell>
          <cell r="B22991">
            <v>39.9</v>
          </cell>
        </row>
        <row r="22992">
          <cell r="A22992" t="str">
            <v>21.100.0126-0</v>
          </cell>
          <cell r="B22992">
            <v>55.23</v>
          </cell>
        </row>
        <row r="22993">
          <cell r="A22993" t="str">
            <v>21.100.0126-A</v>
          </cell>
          <cell r="B22993">
            <v>47.88</v>
          </cell>
        </row>
        <row r="22994">
          <cell r="A22994" t="str">
            <v>21.100.0130-0</v>
          </cell>
          <cell r="B22994">
            <v>97.79</v>
          </cell>
        </row>
        <row r="22995">
          <cell r="A22995" t="str">
            <v>21.100.0130-A</v>
          </cell>
          <cell r="B22995">
            <v>84.77</v>
          </cell>
        </row>
        <row r="22996">
          <cell r="A22996" t="str">
            <v>21.100.0135-0</v>
          </cell>
          <cell r="B22996">
            <v>84.16</v>
          </cell>
        </row>
        <row r="22997">
          <cell r="A22997" t="str">
            <v>21.100.0135-A</v>
          </cell>
          <cell r="B22997">
            <v>72.959999999999994</v>
          </cell>
        </row>
        <row r="22998">
          <cell r="A22998" t="str">
            <v>21.100.0140-0</v>
          </cell>
          <cell r="B22998">
            <v>148.63</v>
          </cell>
        </row>
        <row r="22999">
          <cell r="A22999" t="str">
            <v>21.100.0140-A</v>
          </cell>
          <cell r="B22999">
            <v>128.86000000000001</v>
          </cell>
        </row>
        <row r="23000">
          <cell r="A23000" t="str">
            <v>21.100.0145-0</v>
          </cell>
          <cell r="B23000">
            <v>135</v>
          </cell>
        </row>
        <row r="23001">
          <cell r="A23001" t="str">
            <v>21.100.0145-A</v>
          </cell>
          <cell r="B23001">
            <v>117.04</v>
          </cell>
        </row>
        <row r="23002">
          <cell r="A23002" t="str">
            <v>21.100.0160-0</v>
          </cell>
          <cell r="B23002">
            <v>18.29</v>
          </cell>
        </row>
        <row r="23003">
          <cell r="A23003" t="str">
            <v>21.100.0160-A</v>
          </cell>
          <cell r="B23003">
            <v>15.85</v>
          </cell>
        </row>
        <row r="23004">
          <cell r="A23004" t="str">
            <v>21.100.0170-0</v>
          </cell>
          <cell r="B23004">
            <v>18.29</v>
          </cell>
        </row>
        <row r="23005">
          <cell r="A23005" t="str">
            <v>21.100.0170-A</v>
          </cell>
          <cell r="B23005">
            <v>15.85</v>
          </cell>
        </row>
        <row r="23006">
          <cell r="A23006" t="str">
            <v>21.100.0190-0</v>
          </cell>
          <cell r="B23006">
            <v>60.66</v>
          </cell>
        </row>
        <row r="23007">
          <cell r="A23007" t="str">
            <v>21.100.0190-A</v>
          </cell>
          <cell r="B23007">
            <v>52.58</v>
          </cell>
        </row>
        <row r="23008">
          <cell r="A23008" t="str">
            <v>21.100.0250-0</v>
          </cell>
          <cell r="B23008">
            <v>19.97</v>
          </cell>
        </row>
        <row r="23009">
          <cell r="A23009" t="str">
            <v>21.100.0250-A</v>
          </cell>
          <cell r="B23009">
            <v>17.3</v>
          </cell>
        </row>
        <row r="23010">
          <cell r="A23010" t="str">
            <v>21.100.0251-0</v>
          </cell>
          <cell r="B23010">
            <v>23.96</v>
          </cell>
        </row>
        <row r="23011">
          <cell r="A23011" t="str">
            <v>21.100.0251-A</v>
          </cell>
          <cell r="B23011">
            <v>20.76</v>
          </cell>
        </row>
        <row r="23012">
          <cell r="A23012" t="str">
            <v>21.100.0300-0</v>
          </cell>
          <cell r="B23012">
            <v>21.49</v>
          </cell>
        </row>
        <row r="23013">
          <cell r="A23013" t="str">
            <v>21.100.0300-A</v>
          </cell>
          <cell r="B23013">
            <v>18.63</v>
          </cell>
        </row>
        <row r="23014">
          <cell r="A23014" t="str">
            <v>21.100.0301-0</v>
          </cell>
          <cell r="B23014">
            <v>25.78</v>
          </cell>
        </row>
        <row r="23015">
          <cell r="A23015" t="str">
            <v>21.100.0301-A</v>
          </cell>
          <cell r="B23015">
            <v>22.35</v>
          </cell>
        </row>
        <row r="23016">
          <cell r="A23016" t="str">
            <v>21.101.0010-0</v>
          </cell>
          <cell r="B23016">
            <v>170.36</v>
          </cell>
        </row>
        <row r="23017">
          <cell r="A23017" t="str">
            <v>21.101.0010-A</v>
          </cell>
          <cell r="B23017">
            <v>147.62</v>
          </cell>
        </row>
        <row r="23018">
          <cell r="A23018" t="str">
            <v>21.102.0010-0</v>
          </cell>
          <cell r="B23018">
            <v>33.25</v>
          </cell>
        </row>
        <row r="23019">
          <cell r="A23019" t="str">
            <v>21.102.0010-A</v>
          </cell>
          <cell r="B23019">
            <v>28.81</v>
          </cell>
        </row>
        <row r="23020">
          <cell r="A23020" t="str">
            <v>21.103.0010-0</v>
          </cell>
          <cell r="B23020">
            <v>23.64</v>
          </cell>
        </row>
        <row r="23021">
          <cell r="A23021" t="str">
            <v>21.103.0010-A</v>
          </cell>
          <cell r="B23021">
            <v>20.48</v>
          </cell>
        </row>
        <row r="23022">
          <cell r="A23022" t="str">
            <v>22.005.0005-0</v>
          </cell>
          <cell r="B23022">
            <v>7.01</v>
          </cell>
        </row>
        <row r="23023">
          <cell r="A23023" t="str">
            <v>22.005.0005-A</v>
          </cell>
          <cell r="B23023">
            <v>7.01</v>
          </cell>
        </row>
        <row r="23024">
          <cell r="A23024" t="str">
            <v>22.005.0015-0</v>
          </cell>
          <cell r="B23024">
            <v>10.51</v>
          </cell>
        </row>
        <row r="23025">
          <cell r="A23025" t="str">
            <v>22.005.0015-A</v>
          </cell>
          <cell r="B23025">
            <v>10.51</v>
          </cell>
        </row>
        <row r="23026">
          <cell r="A23026" t="str">
            <v>22.005.0020-0</v>
          </cell>
          <cell r="B23026">
            <v>3.5</v>
          </cell>
        </row>
        <row r="23027">
          <cell r="A23027" t="str">
            <v>22.005.0020-A</v>
          </cell>
          <cell r="B23027">
            <v>3.5</v>
          </cell>
        </row>
        <row r="23028">
          <cell r="A23028" t="str">
            <v>22.005.0025-0</v>
          </cell>
          <cell r="B23028">
            <v>11.68</v>
          </cell>
        </row>
        <row r="23029">
          <cell r="A23029" t="str">
            <v>22.005.0025-A</v>
          </cell>
          <cell r="B23029">
            <v>11.68</v>
          </cell>
        </row>
        <row r="23030">
          <cell r="A23030" t="str">
            <v>22.005.0030-0</v>
          </cell>
          <cell r="B23030">
            <v>3.5</v>
          </cell>
        </row>
        <row r="23031">
          <cell r="A23031" t="str">
            <v>22.005.0030-A</v>
          </cell>
          <cell r="B23031">
            <v>3.5</v>
          </cell>
        </row>
        <row r="23032">
          <cell r="A23032" t="str">
            <v>22.005.0035-0</v>
          </cell>
          <cell r="B23032">
            <v>13.14</v>
          </cell>
        </row>
        <row r="23033">
          <cell r="A23033" t="str">
            <v>22.005.0035-A</v>
          </cell>
          <cell r="B23033">
            <v>13.14</v>
          </cell>
        </row>
        <row r="23034">
          <cell r="A23034" t="str">
            <v>22.005.0040-0</v>
          </cell>
          <cell r="B23034">
            <v>0.57999999999999996</v>
          </cell>
        </row>
        <row r="23035">
          <cell r="A23035" t="str">
            <v>22.005.0040-A</v>
          </cell>
          <cell r="B23035">
            <v>0.57999999999999996</v>
          </cell>
        </row>
        <row r="23036">
          <cell r="A23036" t="str">
            <v>22.005.0045-0</v>
          </cell>
          <cell r="B23036">
            <v>106.02</v>
          </cell>
        </row>
        <row r="23037">
          <cell r="A23037" t="str">
            <v>22.005.0045-A</v>
          </cell>
          <cell r="B23037">
            <v>106.02</v>
          </cell>
        </row>
        <row r="23038">
          <cell r="A23038" t="str">
            <v>22.005.0050-0</v>
          </cell>
          <cell r="B23038">
            <v>35.049999999999997</v>
          </cell>
        </row>
        <row r="23039">
          <cell r="A23039" t="str">
            <v>22.005.0050-A</v>
          </cell>
          <cell r="B23039">
            <v>35.049999999999997</v>
          </cell>
        </row>
        <row r="23040">
          <cell r="A23040" t="str">
            <v>22.005.0055-0</v>
          </cell>
          <cell r="B23040">
            <v>17.52</v>
          </cell>
        </row>
        <row r="23041">
          <cell r="A23041" t="str">
            <v>22.005.0055-A</v>
          </cell>
          <cell r="B23041">
            <v>17.52</v>
          </cell>
        </row>
        <row r="23042">
          <cell r="A23042" t="str">
            <v>22.005.0060-0</v>
          </cell>
          <cell r="B23042">
            <v>52.92</v>
          </cell>
        </row>
        <row r="23043">
          <cell r="A23043" t="str">
            <v>22.005.0060-A</v>
          </cell>
          <cell r="B23043">
            <v>52.92</v>
          </cell>
        </row>
        <row r="23044">
          <cell r="A23044" t="str">
            <v>22.005.0070-0</v>
          </cell>
          <cell r="B23044">
            <v>16.059999999999999</v>
          </cell>
        </row>
        <row r="23045">
          <cell r="A23045" t="str">
            <v>22.005.0070-A</v>
          </cell>
          <cell r="B23045">
            <v>16.059999999999999</v>
          </cell>
        </row>
        <row r="23046">
          <cell r="A23046" t="str">
            <v>22.005.0075-0</v>
          </cell>
          <cell r="B23046">
            <v>14.59</v>
          </cell>
        </row>
        <row r="23047">
          <cell r="A23047" t="str">
            <v>22.005.0075-A</v>
          </cell>
          <cell r="B23047">
            <v>14.59</v>
          </cell>
        </row>
        <row r="23048">
          <cell r="A23048" t="str">
            <v>22.005.0080-0</v>
          </cell>
          <cell r="B23048">
            <v>14.59</v>
          </cell>
        </row>
        <row r="23049">
          <cell r="A23049" t="str">
            <v>22.005.0080-A</v>
          </cell>
          <cell r="B23049">
            <v>14.59</v>
          </cell>
        </row>
        <row r="23050">
          <cell r="A23050" t="str">
            <v>22.005.0085-0</v>
          </cell>
          <cell r="B23050">
            <v>14.59</v>
          </cell>
        </row>
        <row r="23051">
          <cell r="A23051" t="str">
            <v>22.005.0085-A</v>
          </cell>
          <cell r="B23051">
            <v>14.59</v>
          </cell>
        </row>
        <row r="23052">
          <cell r="A23052" t="str">
            <v>22.010.0010-0</v>
          </cell>
          <cell r="B23052">
            <v>0.45</v>
          </cell>
        </row>
        <row r="23053">
          <cell r="A23053" t="str">
            <v>22.010.0010-A</v>
          </cell>
          <cell r="B23053">
            <v>0.45</v>
          </cell>
        </row>
        <row r="23054">
          <cell r="A23054" t="str">
            <v>22.010.0015-0</v>
          </cell>
          <cell r="B23054">
            <v>0.3</v>
          </cell>
        </row>
        <row r="23055">
          <cell r="A23055" t="str">
            <v>22.010.0015-A</v>
          </cell>
          <cell r="B23055">
            <v>0.3</v>
          </cell>
        </row>
        <row r="23056">
          <cell r="A23056" t="str">
            <v>22.010.0020-0</v>
          </cell>
          <cell r="B23056">
            <v>0.4</v>
          </cell>
        </row>
        <row r="23057">
          <cell r="A23057" t="str">
            <v>22.010.0020-A</v>
          </cell>
          <cell r="B23057">
            <v>0.4</v>
          </cell>
        </row>
        <row r="23058">
          <cell r="A23058" t="str">
            <v>22.010.0030-0</v>
          </cell>
          <cell r="B23058">
            <v>4</v>
          </cell>
        </row>
        <row r="23059">
          <cell r="A23059" t="str">
            <v>22.010.0030-A</v>
          </cell>
          <cell r="B23059">
            <v>4</v>
          </cell>
        </row>
        <row r="23060">
          <cell r="A23060" t="str">
            <v>22.013.0005-0</v>
          </cell>
          <cell r="B23060">
            <v>1.1599999999999999</v>
          </cell>
        </row>
        <row r="23061">
          <cell r="A23061" t="str">
            <v>22.013.0005-A</v>
          </cell>
          <cell r="B23061">
            <v>1.1599999999999999</v>
          </cell>
        </row>
        <row r="23062">
          <cell r="A23062" t="str">
            <v>22.013.0010-0</v>
          </cell>
          <cell r="B23062">
            <v>1911.7</v>
          </cell>
        </row>
        <row r="23063">
          <cell r="A23063" t="str">
            <v>22.013.0010-A</v>
          </cell>
          <cell r="B23063">
            <v>1911.7</v>
          </cell>
        </row>
        <row r="23064">
          <cell r="A23064" t="str">
            <v>22.013.0015-0</v>
          </cell>
          <cell r="B23064">
            <v>1910.24</v>
          </cell>
        </row>
        <row r="23065">
          <cell r="A23065" t="str">
            <v>22.013.0015-A</v>
          </cell>
          <cell r="B23065">
            <v>1910.24</v>
          </cell>
        </row>
        <row r="23066">
          <cell r="A23066" t="str">
            <v>22.013.0020-0</v>
          </cell>
          <cell r="B23066">
            <v>2124.0500000000002</v>
          </cell>
        </row>
        <row r="23067">
          <cell r="A23067" t="str">
            <v>22.013.0020-A</v>
          </cell>
          <cell r="B23067">
            <v>2124.0500000000002</v>
          </cell>
        </row>
        <row r="23068">
          <cell r="A23068" t="str">
            <v>22.013.0025-0</v>
          </cell>
          <cell r="B23068">
            <v>1591.87</v>
          </cell>
        </row>
        <row r="23069">
          <cell r="A23069" t="str">
            <v>22.013.0025-A</v>
          </cell>
          <cell r="B23069">
            <v>1591.87</v>
          </cell>
        </row>
        <row r="23070">
          <cell r="A23070" t="str">
            <v>22.016.0005-0</v>
          </cell>
          <cell r="B23070">
            <v>408.09</v>
          </cell>
        </row>
        <row r="23071">
          <cell r="A23071" t="str">
            <v>22.016.0005-A</v>
          </cell>
          <cell r="B23071">
            <v>400.61</v>
          </cell>
        </row>
        <row r="23072">
          <cell r="A23072" t="str">
            <v>22.016.0010-0</v>
          </cell>
          <cell r="B23072">
            <v>370.45</v>
          </cell>
        </row>
        <row r="23073">
          <cell r="A23073" t="str">
            <v>22.016.0010-A</v>
          </cell>
          <cell r="B23073">
            <v>370.45</v>
          </cell>
        </row>
        <row r="23074">
          <cell r="A23074" t="str">
            <v>22.016.0015-0</v>
          </cell>
          <cell r="B23074">
            <v>145.46</v>
          </cell>
        </row>
        <row r="23075">
          <cell r="A23075" t="str">
            <v>22.016.0015-A</v>
          </cell>
          <cell r="B23075">
            <v>139.47999999999999</v>
          </cell>
        </row>
        <row r="23076">
          <cell r="A23076" t="str">
            <v>22.016.0020-0</v>
          </cell>
          <cell r="B23076">
            <v>326.47000000000003</v>
          </cell>
        </row>
        <row r="23077">
          <cell r="A23077" t="str">
            <v>22.016.0020-A</v>
          </cell>
          <cell r="B23077">
            <v>320.49</v>
          </cell>
        </row>
        <row r="23078">
          <cell r="A23078" t="str">
            <v>22.016.0025-0</v>
          </cell>
          <cell r="B23078">
            <v>218.74</v>
          </cell>
        </row>
        <row r="23079">
          <cell r="A23079" t="str">
            <v>22.016.0025-A</v>
          </cell>
          <cell r="B23079">
            <v>209.77</v>
          </cell>
        </row>
        <row r="23080">
          <cell r="A23080" t="str">
            <v>22.016.0030-0</v>
          </cell>
          <cell r="B23080">
            <v>112.21</v>
          </cell>
        </row>
        <row r="23081">
          <cell r="A23081" t="str">
            <v>22.016.0030-A</v>
          </cell>
          <cell r="B23081">
            <v>107.72</v>
          </cell>
        </row>
        <row r="23082">
          <cell r="A23082" t="str">
            <v>22.020.0005-0</v>
          </cell>
          <cell r="B23082">
            <v>8.4700000000000006</v>
          </cell>
        </row>
        <row r="23083">
          <cell r="A23083" t="str">
            <v>22.020.0005-A</v>
          </cell>
          <cell r="B23083">
            <v>8.4700000000000006</v>
          </cell>
        </row>
        <row r="23084">
          <cell r="A23084" t="str">
            <v>22.020.0010-0</v>
          </cell>
          <cell r="B23084">
            <v>318.08</v>
          </cell>
        </row>
        <row r="23085">
          <cell r="A23085" t="str">
            <v>22.020.0010-A</v>
          </cell>
          <cell r="B23085">
            <v>318.08</v>
          </cell>
        </row>
        <row r="23086">
          <cell r="A23086" t="str">
            <v>22.020.0015-0</v>
          </cell>
          <cell r="B23086">
            <v>0.57999999999999996</v>
          </cell>
        </row>
        <row r="23087">
          <cell r="A23087" t="str">
            <v>22.020.0015-A</v>
          </cell>
          <cell r="B23087">
            <v>0.57999999999999996</v>
          </cell>
        </row>
        <row r="23088">
          <cell r="A23088" t="str">
            <v>22.020.0030-0</v>
          </cell>
          <cell r="B23088">
            <v>14.02</v>
          </cell>
        </row>
        <row r="23089">
          <cell r="A23089" t="str">
            <v>22.020.0030-A</v>
          </cell>
          <cell r="B23089">
            <v>14.02</v>
          </cell>
        </row>
        <row r="23090">
          <cell r="A23090" t="str">
            <v>22.020.0035-0</v>
          </cell>
          <cell r="B23090">
            <v>14.02</v>
          </cell>
        </row>
        <row r="23091">
          <cell r="A23091" t="str">
            <v>22.020.0035-A</v>
          </cell>
          <cell r="B23091">
            <v>14.02</v>
          </cell>
        </row>
        <row r="23092">
          <cell r="A23092" t="str">
            <v>22.020.0040-0</v>
          </cell>
          <cell r="B23092">
            <v>14.6</v>
          </cell>
        </row>
        <row r="23093">
          <cell r="A23093" t="str">
            <v>22.020.0040-A</v>
          </cell>
          <cell r="B23093">
            <v>14.6</v>
          </cell>
        </row>
        <row r="23094">
          <cell r="A23094" t="str">
            <v>22.020.0045-0</v>
          </cell>
          <cell r="B23094">
            <v>34.46</v>
          </cell>
        </row>
        <row r="23095">
          <cell r="A23095" t="str">
            <v>22.020.0045-A</v>
          </cell>
          <cell r="B23095">
            <v>34.46</v>
          </cell>
        </row>
        <row r="23096">
          <cell r="A23096" t="str">
            <v>22.020.0050-0</v>
          </cell>
          <cell r="B23096">
            <v>140.19999999999999</v>
          </cell>
        </row>
        <row r="23097">
          <cell r="A23097" t="str">
            <v>22.020.0050-A</v>
          </cell>
          <cell r="B23097">
            <v>140.19999999999999</v>
          </cell>
        </row>
        <row r="23098">
          <cell r="A23098" t="str">
            <v>22.020.0055-0</v>
          </cell>
          <cell r="B23098">
            <v>212.05</v>
          </cell>
        </row>
        <row r="23099">
          <cell r="A23099" t="str">
            <v>22.020.0055-A</v>
          </cell>
          <cell r="B23099">
            <v>212.05</v>
          </cell>
        </row>
        <row r="23100">
          <cell r="A23100" t="str">
            <v>22.020.0070-0</v>
          </cell>
          <cell r="B23100">
            <v>2.92</v>
          </cell>
        </row>
        <row r="23101">
          <cell r="A23101" t="str">
            <v>22.020.0070-A</v>
          </cell>
          <cell r="B23101">
            <v>2.92</v>
          </cell>
        </row>
        <row r="23102">
          <cell r="A23102" t="str">
            <v>22.020.0075-0</v>
          </cell>
          <cell r="B23102">
            <v>0.87</v>
          </cell>
        </row>
        <row r="23103">
          <cell r="A23103" t="str">
            <v>22.020.0075-A</v>
          </cell>
          <cell r="B23103">
            <v>0.87</v>
          </cell>
        </row>
        <row r="23104">
          <cell r="A23104" t="str">
            <v>22.020.0080-0</v>
          </cell>
          <cell r="B23104">
            <v>2.33</v>
          </cell>
        </row>
        <row r="23105">
          <cell r="A23105" t="str">
            <v>22.020.0080-A</v>
          </cell>
          <cell r="B23105">
            <v>2.33</v>
          </cell>
        </row>
        <row r="23106">
          <cell r="A23106" t="str">
            <v>22.020.0085-0</v>
          </cell>
          <cell r="B23106">
            <v>1.1599999999999999</v>
          </cell>
        </row>
        <row r="23107">
          <cell r="A23107" t="str">
            <v>22.020.0085-A</v>
          </cell>
          <cell r="B23107">
            <v>1.1599999999999999</v>
          </cell>
        </row>
        <row r="23108">
          <cell r="A23108" t="str">
            <v>22.020.0090-0</v>
          </cell>
          <cell r="B23108">
            <v>1.46</v>
          </cell>
        </row>
        <row r="23109">
          <cell r="A23109" t="str">
            <v>22.020.0090-A</v>
          </cell>
          <cell r="B23109">
            <v>1.46</v>
          </cell>
        </row>
        <row r="23110">
          <cell r="A23110" t="str">
            <v>22.020.0095-0</v>
          </cell>
          <cell r="B23110">
            <v>1.6</v>
          </cell>
        </row>
        <row r="23111">
          <cell r="A23111" t="str">
            <v>22.020.0095-A</v>
          </cell>
          <cell r="B23111">
            <v>1.6</v>
          </cell>
        </row>
        <row r="23112">
          <cell r="A23112" t="str">
            <v>22.020.0100-0</v>
          </cell>
          <cell r="B23112">
            <v>1.1599999999999999</v>
          </cell>
        </row>
        <row r="23113">
          <cell r="A23113" t="str">
            <v>22.020.0100-A</v>
          </cell>
          <cell r="B23113">
            <v>1.1599999999999999</v>
          </cell>
        </row>
        <row r="23114">
          <cell r="A23114" t="str">
            <v>22.020.0105-0</v>
          </cell>
          <cell r="B23114">
            <v>0.87</v>
          </cell>
        </row>
        <row r="23115">
          <cell r="A23115" t="str">
            <v>22.020.0105-A</v>
          </cell>
          <cell r="B23115">
            <v>0.87</v>
          </cell>
        </row>
        <row r="23116">
          <cell r="A23116" t="str">
            <v>22.020.0110-0</v>
          </cell>
          <cell r="B23116">
            <v>0.87</v>
          </cell>
        </row>
        <row r="23117">
          <cell r="A23117" t="str">
            <v>22.020.0110-A</v>
          </cell>
          <cell r="B23117">
            <v>0.87</v>
          </cell>
        </row>
        <row r="23118">
          <cell r="A23118" t="str">
            <v>22.020.0115-0</v>
          </cell>
          <cell r="B23118">
            <v>0.57999999999999996</v>
          </cell>
        </row>
        <row r="23119">
          <cell r="A23119" t="str">
            <v>22.020.0115-A</v>
          </cell>
          <cell r="B23119">
            <v>0.57999999999999996</v>
          </cell>
        </row>
        <row r="23120">
          <cell r="A23120" t="str">
            <v>22.020.0120-0</v>
          </cell>
          <cell r="B23120">
            <v>0.2</v>
          </cell>
        </row>
        <row r="23121">
          <cell r="A23121" t="str">
            <v>22.020.0120-A</v>
          </cell>
          <cell r="B23121">
            <v>0.2</v>
          </cell>
        </row>
        <row r="23122">
          <cell r="A23122" t="str">
            <v>22.020.0125-0</v>
          </cell>
          <cell r="B23122">
            <v>24.76</v>
          </cell>
        </row>
        <row r="23123">
          <cell r="A23123" t="str">
            <v>22.020.0125-A</v>
          </cell>
          <cell r="B23123">
            <v>24.76</v>
          </cell>
        </row>
        <row r="23124">
          <cell r="A23124" t="str">
            <v>22.020.0130-0</v>
          </cell>
          <cell r="B23124">
            <v>5.55</v>
          </cell>
        </row>
        <row r="23125">
          <cell r="A23125" t="str">
            <v>22.020.0130-A</v>
          </cell>
          <cell r="B23125">
            <v>5.55</v>
          </cell>
        </row>
        <row r="23126">
          <cell r="A23126" t="str">
            <v>22.020.0135-0</v>
          </cell>
          <cell r="B23126">
            <v>1.91</v>
          </cell>
        </row>
        <row r="23127">
          <cell r="A23127" t="str">
            <v>22.020.0135-A</v>
          </cell>
          <cell r="B23127">
            <v>1.91</v>
          </cell>
        </row>
        <row r="23128">
          <cell r="A23128" t="str">
            <v>22.020.0140-0</v>
          </cell>
          <cell r="B23128">
            <v>0.87</v>
          </cell>
        </row>
        <row r="23129">
          <cell r="A23129" t="str">
            <v>22.020.0140-A</v>
          </cell>
          <cell r="B23129">
            <v>0.87</v>
          </cell>
        </row>
        <row r="23130">
          <cell r="A23130" t="str">
            <v>22.020.0145-0</v>
          </cell>
          <cell r="B23130">
            <v>0.2</v>
          </cell>
        </row>
        <row r="23131">
          <cell r="A23131" t="str">
            <v>22.020.0145-A</v>
          </cell>
          <cell r="B23131">
            <v>0.2</v>
          </cell>
        </row>
        <row r="23132">
          <cell r="A23132" t="str">
            <v>22.020.0150-0</v>
          </cell>
          <cell r="B23132">
            <v>4.38</v>
          </cell>
        </row>
        <row r="23133">
          <cell r="A23133" t="str">
            <v>22.020.0150-A</v>
          </cell>
          <cell r="B23133">
            <v>4.38</v>
          </cell>
        </row>
        <row r="23134">
          <cell r="A23134" t="str">
            <v>22.025.0005-0</v>
          </cell>
          <cell r="B23134">
            <v>247.82</v>
          </cell>
        </row>
        <row r="23135">
          <cell r="A23135" t="str">
            <v>22.025.0005-A</v>
          </cell>
          <cell r="B23135">
            <v>247.82</v>
          </cell>
        </row>
        <row r="23136">
          <cell r="A23136" t="str">
            <v>22.025.0010-0</v>
          </cell>
          <cell r="B23136">
            <v>369.37</v>
          </cell>
        </row>
        <row r="23137">
          <cell r="A23137" t="str">
            <v>22.025.0010-A</v>
          </cell>
          <cell r="B23137">
            <v>369.37</v>
          </cell>
        </row>
        <row r="23138">
          <cell r="A23138" t="str">
            <v>22.025.0015-0</v>
          </cell>
          <cell r="B23138">
            <v>369.37</v>
          </cell>
        </row>
        <row r="23139">
          <cell r="A23139" t="str">
            <v>22.025.0015-A</v>
          </cell>
          <cell r="B23139">
            <v>369.37</v>
          </cell>
        </row>
        <row r="23140">
          <cell r="A23140" t="str">
            <v>22.026.0010-0</v>
          </cell>
          <cell r="B23140">
            <v>0.18</v>
          </cell>
        </row>
        <row r="23141">
          <cell r="A23141" t="str">
            <v>22.026.0010-A</v>
          </cell>
          <cell r="B23141">
            <v>0.18</v>
          </cell>
        </row>
        <row r="23142">
          <cell r="A23142" t="str">
            <v>22.028.0005-0</v>
          </cell>
          <cell r="B23142">
            <v>1.47</v>
          </cell>
        </row>
        <row r="23143">
          <cell r="A23143" t="str">
            <v>22.028.0005-A</v>
          </cell>
          <cell r="B23143">
            <v>1.47</v>
          </cell>
        </row>
        <row r="23144">
          <cell r="A23144" t="str">
            <v>22.028.0010-0</v>
          </cell>
          <cell r="B23144">
            <v>0.64</v>
          </cell>
        </row>
        <row r="23145">
          <cell r="A23145" t="str">
            <v>22.028.0010-A</v>
          </cell>
          <cell r="B23145">
            <v>0.64</v>
          </cell>
        </row>
        <row r="23146">
          <cell r="A23146" t="str">
            <v>22.028.0015-0</v>
          </cell>
          <cell r="B23146">
            <v>0.5</v>
          </cell>
        </row>
        <row r="23147">
          <cell r="A23147" t="str">
            <v>22.028.0015-A</v>
          </cell>
          <cell r="B23147">
            <v>0.5</v>
          </cell>
        </row>
        <row r="23148">
          <cell r="A23148" t="str">
            <v>22.028.0025-0</v>
          </cell>
          <cell r="B23148">
            <v>17.52</v>
          </cell>
        </row>
        <row r="23149">
          <cell r="A23149" t="str">
            <v>22.028.0025-A</v>
          </cell>
          <cell r="B23149">
            <v>17.52</v>
          </cell>
        </row>
        <row r="23150">
          <cell r="A23150" t="str">
            <v>22.028.0035-0</v>
          </cell>
          <cell r="B23150">
            <v>76.239999999999995</v>
          </cell>
        </row>
        <row r="23151">
          <cell r="A23151" t="str">
            <v>22.028.0035-A</v>
          </cell>
          <cell r="B23151">
            <v>67.08</v>
          </cell>
        </row>
        <row r="23152">
          <cell r="A23152" t="str">
            <v>22.028.0040-0</v>
          </cell>
          <cell r="B23152">
            <v>2.11</v>
          </cell>
        </row>
        <row r="23153">
          <cell r="A23153" t="str">
            <v>22.028.0040-A</v>
          </cell>
          <cell r="B23153">
            <v>1.84</v>
          </cell>
        </row>
        <row r="23154">
          <cell r="A23154" t="str">
            <v>22.028.0045-0</v>
          </cell>
          <cell r="B23154">
            <v>143.9</v>
          </cell>
        </row>
        <row r="23155">
          <cell r="A23155" t="str">
            <v>22.028.0045-A</v>
          </cell>
          <cell r="B23155">
            <v>143.9</v>
          </cell>
        </row>
        <row r="23156">
          <cell r="A23156" t="str">
            <v>22.028.0050-0</v>
          </cell>
          <cell r="B23156">
            <v>279.43</v>
          </cell>
        </row>
        <row r="23157">
          <cell r="A23157" t="str">
            <v>22.028.0050-A</v>
          </cell>
          <cell r="B23157">
            <v>248.99</v>
          </cell>
        </row>
        <row r="23158">
          <cell r="A23158" t="str">
            <v>22.030.0010-0</v>
          </cell>
          <cell r="B23158">
            <v>210.3</v>
          </cell>
        </row>
        <row r="23159">
          <cell r="A23159" t="str">
            <v>22.030.0010-A</v>
          </cell>
          <cell r="B23159">
            <v>210.3</v>
          </cell>
        </row>
        <row r="23160">
          <cell r="A23160" t="str">
            <v>22.030.0015-0</v>
          </cell>
          <cell r="B23160">
            <v>0.57999999999999996</v>
          </cell>
        </row>
        <row r="23161">
          <cell r="A23161" t="str">
            <v>22.030.0015-A</v>
          </cell>
          <cell r="B23161">
            <v>0.57999999999999996</v>
          </cell>
        </row>
        <row r="23162">
          <cell r="A23162" t="str">
            <v>22.030.0030-0</v>
          </cell>
          <cell r="B23162">
            <v>29.2</v>
          </cell>
        </row>
        <row r="23163">
          <cell r="A23163" t="str">
            <v>22.030.0030-A</v>
          </cell>
          <cell r="B23163">
            <v>29.2</v>
          </cell>
        </row>
        <row r="23164">
          <cell r="A23164" t="str">
            <v>22.030.0035-0</v>
          </cell>
          <cell r="B23164">
            <v>90.58</v>
          </cell>
        </row>
        <row r="23165">
          <cell r="A23165" t="str">
            <v>22.030.0035-A</v>
          </cell>
          <cell r="B23165">
            <v>83.13</v>
          </cell>
        </row>
        <row r="23166">
          <cell r="A23166" t="str">
            <v>22.030.0040-0</v>
          </cell>
          <cell r="B23166">
            <v>193.09</v>
          </cell>
        </row>
        <row r="23167">
          <cell r="A23167" t="str">
            <v>22.030.0040-A</v>
          </cell>
          <cell r="B23167">
            <v>176.71</v>
          </cell>
        </row>
        <row r="23168">
          <cell r="A23168" t="str">
            <v>22.030.0045-0</v>
          </cell>
          <cell r="B23168">
            <v>356.45</v>
          </cell>
        </row>
        <row r="23169">
          <cell r="A23169" t="str">
            <v>22.030.0045-A</v>
          </cell>
          <cell r="B23169">
            <v>324.49</v>
          </cell>
        </row>
        <row r="23170">
          <cell r="A23170" t="str">
            <v>22.030.0050-0</v>
          </cell>
          <cell r="B23170">
            <v>22.69</v>
          </cell>
        </row>
        <row r="23171">
          <cell r="A23171" t="str">
            <v>22.030.0050-A</v>
          </cell>
          <cell r="B23171">
            <v>21.42</v>
          </cell>
        </row>
        <row r="23172">
          <cell r="A23172" t="str">
            <v>22.030.0055-0</v>
          </cell>
          <cell r="B23172">
            <v>85.57</v>
          </cell>
        </row>
        <row r="23173">
          <cell r="A23173" t="str">
            <v>22.030.0055-A</v>
          </cell>
          <cell r="B23173">
            <v>80.44</v>
          </cell>
        </row>
        <row r="23174">
          <cell r="A23174" t="str">
            <v>22.030.0060-0</v>
          </cell>
          <cell r="B23174">
            <v>221.14</v>
          </cell>
        </row>
        <row r="23175">
          <cell r="A23175" t="str">
            <v>22.030.0060-A</v>
          </cell>
          <cell r="B23175">
            <v>207.53</v>
          </cell>
        </row>
        <row r="23176">
          <cell r="A23176" t="str">
            <v>22.030.0065-0</v>
          </cell>
          <cell r="B23176">
            <v>455.28</v>
          </cell>
        </row>
        <row r="23177">
          <cell r="A23177" t="str">
            <v>22.030.0065-A</v>
          </cell>
          <cell r="B23177">
            <v>427.1</v>
          </cell>
        </row>
        <row r="23178">
          <cell r="A23178" t="str">
            <v>22.030.0070-0</v>
          </cell>
          <cell r="B23178">
            <v>177.99</v>
          </cell>
        </row>
        <row r="23179">
          <cell r="A23179" t="str">
            <v>22.030.0070-A</v>
          </cell>
          <cell r="B23179">
            <v>165.87</v>
          </cell>
        </row>
        <row r="23180">
          <cell r="A23180" t="str">
            <v>22.030.0075-0</v>
          </cell>
          <cell r="B23180">
            <v>783.98</v>
          </cell>
        </row>
        <row r="23181">
          <cell r="A23181" t="str">
            <v>22.030.0075-A</v>
          </cell>
          <cell r="B23181">
            <v>714.27</v>
          </cell>
        </row>
        <row r="23182">
          <cell r="A23182" t="str">
            <v>22.030.0080-0</v>
          </cell>
          <cell r="B23182">
            <v>52.49</v>
          </cell>
        </row>
        <row r="23183">
          <cell r="A23183" t="str">
            <v>22.030.0080-A</v>
          </cell>
          <cell r="B23183">
            <v>49.43</v>
          </cell>
        </row>
        <row r="23184">
          <cell r="A23184" t="str">
            <v>22.030.0085-0</v>
          </cell>
          <cell r="B23184">
            <v>45.17</v>
          </cell>
        </row>
        <row r="23185">
          <cell r="A23185" t="str">
            <v>22.030.0085-A</v>
          </cell>
          <cell r="B23185">
            <v>43.82</v>
          </cell>
        </row>
        <row r="23186">
          <cell r="A23186" t="str">
            <v>22.030.0090-0</v>
          </cell>
          <cell r="B23186">
            <v>106.15</v>
          </cell>
        </row>
        <row r="23187">
          <cell r="A23187" t="str">
            <v>22.030.0090-A</v>
          </cell>
          <cell r="B23187">
            <v>106.15</v>
          </cell>
        </row>
        <row r="23188">
          <cell r="A23188" t="str">
            <v>22.030.0095-0</v>
          </cell>
          <cell r="B23188">
            <v>81.150000000000006</v>
          </cell>
        </row>
        <row r="23189">
          <cell r="A23189" t="str">
            <v>22.030.0095-A</v>
          </cell>
          <cell r="B23189">
            <v>81.150000000000006</v>
          </cell>
        </row>
        <row r="23190">
          <cell r="A23190" t="str">
            <v>22.030.0100-0</v>
          </cell>
          <cell r="B23190">
            <v>1233.77</v>
          </cell>
        </row>
        <row r="23191">
          <cell r="A23191" t="str">
            <v>22.030.0100-A</v>
          </cell>
          <cell r="B23191">
            <v>1133.1400000000001</v>
          </cell>
        </row>
        <row r="23192">
          <cell r="A23192" t="str">
            <v>22.030.0105-0</v>
          </cell>
          <cell r="B23192">
            <v>43.4</v>
          </cell>
        </row>
        <row r="23193">
          <cell r="A23193" t="str">
            <v>22.030.0105-A</v>
          </cell>
          <cell r="B23193">
            <v>43.4</v>
          </cell>
        </row>
        <row r="23194">
          <cell r="A23194" t="str">
            <v>22.040.0005-0</v>
          </cell>
          <cell r="B23194">
            <v>84.7</v>
          </cell>
        </row>
        <row r="23195">
          <cell r="A23195" t="str">
            <v>22.040.0005-A</v>
          </cell>
          <cell r="B23195">
            <v>84.7</v>
          </cell>
        </row>
        <row r="23196">
          <cell r="A23196" t="str">
            <v>22.040.0010-0</v>
          </cell>
          <cell r="B23196">
            <v>84.7</v>
          </cell>
        </row>
        <row r="23197">
          <cell r="A23197" t="str">
            <v>22.040.0010-A</v>
          </cell>
          <cell r="B23197">
            <v>84.7</v>
          </cell>
        </row>
        <row r="23198">
          <cell r="A23198" t="str">
            <v>22.040.0015-0</v>
          </cell>
          <cell r="B23198">
            <v>37.67</v>
          </cell>
        </row>
        <row r="23199">
          <cell r="A23199" t="str">
            <v>22.040.0015-A</v>
          </cell>
          <cell r="B23199">
            <v>37.67</v>
          </cell>
        </row>
        <row r="23200">
          <cell r="A23200" t="str">
            <v>22.040.0020-0</v>
          </cell>
          <cell r="B23200">
            <v>21.03</v>
          </cell>
        </row>
        <row r="23201">
          <cell r="A23201" t="str">
            <v>22.040.0020-A</v>
          </cell>
          <cell r="B23201">
            <v>21.03</v>
          </cell>
        </row>
        <row r="23202">
          <cell r="A23202" t="str">
            <v>22.040.0025-0</v>
          </cell>
          <cell r="B23202">
            <v>26.28</v>
          </cell>
        </row>
        <row r="23203">
          <cell r="A23203" t="str">
            <v>22.040.0025-A</v>
          </cell>
          <cell r="B23203">
            <v>26.28</v>
          </cell>
        </row>
        <row r="23204">
          <cell r="A23204" t="str">
            <v>22.040.0030-0</v>
          </cell>
          <cell r="B23204">
            <v>132.6</v>
          </cell>
        </row>
        <row r="23205">
          <cell r="A23205" t="str">
            <v>22.040.0030-A</v>
          </cell>
          <cell r="B23205">
            <v>132.6</v>
          </cell>
        </row>
        <row r="23206">
          <cell r="A23206" t="str">
            <v>22.040.0035-0</v>
          </cell>
          <cell r="B23206">
            <v>30.08</v>
          </cell>
        </row>
        <row r="23207">
          <cell r="A23207" t="str">
            <v>22.040.0035-A</v>
          </cell>
          <cell r="B23207">
            <v>30.08</v>
          </cell>
        </row>
        <row r="23208">
          <cell r="A23208" t="str">
            <v>22.040.0040-0</v>
          </cell>
          <cell r="B23208">
            <v>21.03</v>
          </cell>
        </row>
        <row r="23209">
          <cell r="A23209" t="str">
            <v>22.040.0040-A</v>
          </cell>
          <cell r="B23209">
            <v>21.03</v>
          </cell>
        </row>
        <row r="23210">
          <cell r="A23210" t="str">
            <v>22.040.0045-0</v>
          </cell>
          <cell r="B23210">
            <v>35.049999999999997</v>
          </cell>
        </row>
        <row r="23211">
          <cell r="A23211" t="str">
            <v>22.040.0045-A</v>
          </cell>
          <cell r="B23211">
            <v>35.049999999999997</v>
          </cell>
        </row>
        <row r="23212">
          <cell r="A23212" t="str">
            <v>22.040.0050-0</v>
          </cell>
          <cell r="B23212">
            <v>4.08</v>
          </cell>
        </row>
        <row r="23213">
          <cell r="A23213" t="str">
            <v>22.040.0050-A</v>
          </cell>
          <cell r="B23213">
            <v>4.08</v>
          </cell>
        </row>
        <row r="23214">
          <cell r="A23214" t="str">
            <v>22.040.0055-0</v>
          </cell>
          <cell r="B23214">
            <v>2.33</v>
          </cell>
        </row>
        <row r="23215">
          <cell r="A23215" t="str">
            <v>22.040.0055-A</v>
          </cell>
          <cell r="B23215">
            <v>2.33</v>
          </cell>
        </row>
        <row r="23216">
          <cell r="A23216" t="str">
            <v>22.050.0005-0</v>
          </cell>
          <cell r="B23216">
            <v>55.19</v>
          </cell>
        </row>
        <row r="23217">
          <cell r="A23217" t="str">
            <v>22.050.0005-A</v>
          </cell>
          <cell r="B23217">
            <v>55.19</v>
          </cell>
        </row>
        <row r="23218">
          <cell r="A23218" t="str">
            <v>22.050.0010-0</v>
          </cell>
          <cell r="B23218">
            <v>92.07</v>
          </cell>
        </row>
        <row r="23219">
          <cell r="A23219" t="str">
            <v>22.050.0010-A</v>
          </cell>
          <cell r="B23219">
            <v>92.07</v>
          </cell>
        </row>
        <row r="23220">
          <cell r="A23220" t="str">
            <v>22.050.0015-0</v>
          </cell>
          <cell r="B23220">
            <v>23.64</v>
          </cell>
        </row>
        <row r="23221">
          <cell r="A23221" t="str">
            <v>22.050.0015-A</v>
          </cell>
          <cell r="B23221">
            <v>23.64</v>
          </cell>
        </row>
        <row r="23222">
          <cell r="A23222" t="str">
            <v>22.050.0020-0</v>
          </cell>
          <cell r="B23222">
            <v>7.6</v>
          </cell>
        </row>
        <row r="23223">
          <cell r="A23223" t="str">
            <v>22.050.0020-A</v>
          </cell>
          <cell r="B23223">
            <v>7.6</v>
          </cell>
        </row>
        <row r="23224">
          <cell r="A23224" t="str">
            <v>22.050.0025-0</v>
          </cell>
          <cell r="B23224">
            <v>9.1300000000000008</v>
          </cell>
        </row>
        <row r="23225">
          <cell r="A23225" t="str">
            <v>22.050.0025-A</v>
          </cell>
          <cell r="B23225">
            <v>9.1300000000000008</v>
          </cell>
        </row>
        <row r="23226">
          <cell r="A23226" t="str">
            <v>22.050.0030-0</v>
          </cell>
          <cell r="B23226">
            <v>114.06</v>
          </cell>
        </row>
        <row r="23227">
          <cell r="A23227" t="str">
            <v>22.050.0030-A</v>
          </cell>
          <cell r="B23227">
            <v>114.06</v>
          </cell>
        </row>
        <row r="23228">
          <cell r="A23228" t="str">
            <v>22.050.0035-0</v>
          </cell>
          <cell r="B23228">
            <v>7.96</v>
          </cell>
        </row>
        <row r="23229">
          <cell r="A23229" t="str">
            <v>22.050.0035-A</v>
          </cell>
          <cell r="B23229">
            <v>7.63</v>
          </cell>
        </row>
        <row r="23230">
          <cell r="A23230" t="str">
            <v>54.001.0007-1</v>
          </cell>
          <cell r="B23230">
            <v>0.55000000000000004</v>
          </cell>
        </row>
        <row r="23231">
          <cell r="A23231" t="str">
            <v>54.001.0007-B</v>
          </cell>
          <cell r="B23231">
            <v>0.55000000000000004</v>
          </cell>
        </row>
        <row r="23232">
          <cell r="A23232" t="str">
            <v>54.001.0010-1</v>
          </cell>
          <cell r="B23232">
            <v>4.53</v>
          </cell>
        </row>
        <row r="23233">
          <cell r="A23233" t="str">
            <v>54.001.0010-B</v>
          </cell>
          <cell r="B23233">
            <v>4.53</v>
          </cell>
        </row>
        <row r="23234">
          <cell r="A23234" t="str">
            <v>54.001.0011-1</v>
          </cell>
          <cell r="B23234">
            <v>4.53</v>
          </cell>
        </row>
        <row r="23235">
          <cell r="A23235" t="str">
            <v>54.001.0011-B</v>
          </cell>
          <cell r="B23235">
            <v>4.53</v>
          </cell>
        </row>
        <row r="23236">
          <cell r="A23236" t="str">
            <v>54.001.0013-1</v>
          </cell>
          <cell r="B23236">
            <v>4.83</v>
          </cell>
        </row>
        <row r="23237">
          <cell r="A23237" t="str">
            <v>54.001.0013-B</v>
          </cell>
          <cell r="B23237">
            <v>4.83</v>
          </cell>
        </row>
        <row r="23238">
          <cell r="A23238" t="str">
            <v>54.001.0069-1</v>
          </cell>
          <cell r="B23238">
            <v>78.83</v>
          </cell>
        </row>
        <row r="23239">
          <cell r="A23239" t="str">
            <v>54.001.0069-B</v>
          </cell>
          <cell r="B23239">
            <v>78.010000000000005</v>
          </cell>
        </row>
        <row r="23240">
          <cell r="A23240" t="str">
            <v>54.001.0070-1</v>
          </cell>
          <cell r="B23240">
            <v>13.45</v>
          </cell>
        </row>
        <row r="23241">
          <cell r="A23241" t="str">
            <v>54.001.0070-B</v>
          </cell>
          <cell r="B23241">
            <v>13.26</v>
          </cell>
        </row>
        <row r="23242">
          <cell r="A23242" t="str">
            <v>54.001.0071-1</v>
          </cell>
          <cell r="B23242">
            <v>196.76</v>
          </cell>
        </row>
        <row r="23243">
          <cell r="A23243" t="str">
            <v>54.001.0071-B</v>
          </cell>
          <cell r="B23243">
            <v>191.04</v>
          </cell>
        </row>
        <row r="23244">
          <cell r="A23244" t="str">
            <v>54.001.0073-1</v>
          </cell>
          <cell r="B23244">
            <v>24.58</v>
          </cell>
        </row>
        <row r="23245">
          <cell r="A23245" t="str">
            <v>54.001.0073-B</v>
          </cell>
          <cell r="B23245">
            <v>24.08</v>
          </cell>
        </row>
        <row r="23246">
          <cell r="A23246" t="str">
            <v>54.001.0074-1</v>
          </cell>
          <cell r="B23246">
            <v>66.61</v>
          </cell>
        </row>
        <row r="23247">
          <cell r="A23247" t="str">
            <v>54.001.0074-B</v>
          </cell>
          <cell r="B23247">
            <v>66.400000000000006</v>
          </cell>
        </row>
        <row r="23248">
          <cell r="A23248" t="str">
            <v>54.001.0077-1</v>
          </cell>
          <cell r="B23248">
            <v>32.25</v>
          </cell>
        </row>
        <row r="23249">
          <cell r="A23249" t="str">
            <v>54.001.0077-B</v>
          </cell>
          <cell r="B23249">
            <v>30.47</v>
          </cell>
        </row>
        <row r="23250">
          <cell r="A23250" t="str">
            <v>54.001.0081-1</v>
          </cell>
          <cell r="B23250">
            <v>209.39</v>
          </cell>
        </row>
        <row r="23251">
          <cell r="A23251" t="str">
            <v>54.001.0081-B</v>
          </cell>
          <cell r="B23251">
            <v>203.68</v>
          </cell>
        </row>
        <row r="23252">
          <cell r="A23252" t="str">
            <v>54.001.0082-1</v>
          </cell>
          <cell r="B23252">
            <v>215.06</v>
          </cell>
        </row>
        <row r="23253">
          <cell r="A23253" t="str">
            <v>54.001.0082-B</v>
          </cell>
          <cell r="B23253">
            <v>209.35</v>
          </cell>
        </row>
        <row r="23254">
          <cell r="A23254" t="str">
            <v>54.001.0100-1</v>
          </cell>
          <cell r="B23254">
            <v>73.3</v>
          </cell>
        </row>
        <row r="23255">
          <cell r="A23255" t="str">
            <v>54.001.0100-B</v>
          </cell>
          <cell r="B23255">
            <v>66.58</v>
          </cell>
        </row>
        <row r="23256">
          <cell r="A23256" t="str">
            <v>54.001.0104-1</v>
          </cell>
          <cell r="B23256">
            <v>958662.25</v>
          </cell>
        </row>
        <row r="23257">
          <cell r="A23257" t="str">
            <v>54.001.0104-B</v>
          </cell>
          <cell r="B23257">
            <v>958662.25</v>
          </cell>
        </row>
        <row r="23258">
          <cell r="A23258" t="str">
            <v>54.001.0117-1</v>
          </cell>
          <cell r="B23258">
            <v>31553.77</v>
          </cell>
        </row>
        <row r="23259">
          <cell r="A23259" t="str">
            <v>54.001.0117-B</v>
          </cell>
          <cell r="B23259">
            <v>31553.77</v>
          </cell>
        </row>
        <row r="23260">
          <cell r="A23260" t="str">
            <v>54.001.0126-1</v>
          </cell>
          <cell r="B23260">
            <v>849773.46</v>
          </cell>
        </row>
        <row r="23261">
          <cell r="A23261" t="str">
            <v>54.001.0126-B</v>
          </cell>
          <cell r="B23261">
            <v>849773.46</v>
          </cell>
        </row>
        <row r="23262">
          <cell r="A23262" t="str">
            <v>54.001.0127-1</v>
          </cell>
          <cell r="B23262">
            <v>731381.61</v>
          </cell>
        </row>
        <row r="23263">
          <cell r="A23263" t="str">
            <v>54.001.0127-B</v>
          </cell>
          <cell r="B23263">
            <v>731381.61</v>
          </cell>
        </row>
        <row r="23264">
          <cell r="A23264" t="str">
            <v>54.001.0128-1</v>
          </cell>
          <cell r="B23264">
            <v>731381.61</v>
          </cell>
        </row>
        <row r="23265">
          <cell r="A23265" t="str">
            <v>54.001.0128-B</v>
          </cell>
          <cell r="B23265">
            <v>731381.61</v>
          </cell>
        </row>
        <row r="23266">
          <cell r="A23266" t="str">
            <v>54.001.0129-1</v>
          </cell>
          <cell r="B23266">
            <v>926416.31</v>
          </cell>
        </row>
        <row r="23267">
          <cell r="A23267" t="str">
            <v>54.001.0129-B</v>
          </cell>
          <cell r="B23267">
            <v>926416.31</v>
          </cell>
        </row>
        <row r="23268">
          <cell r="A23268" t="str">
            <v>54.001.0132-1</v>
          </cell>
          <cell r="B23268">
            <v>24.53</v>
          </cell>
        </row>
        <row r="23269">
          <cell r="A23269" t="str">
            <v>54.001.0132-B</v>
          </cell>
          <cell r="B23269">
            <v>24.53</v>
          </cell>
        </row>
        <row r="23270">
          <cell r="A23270" t="str">
            <v>54.001.0133-1</v>
          </cell>
          <cell r="B23270">
            <v>26.95</v>
          </cell>
        </row>
        <row r="23271">
          <cell r="A23271" t="str">
            <v>54.001.0133-B</v>
          </cell>
          <cell r="B23271">
            <v>26.95</v>
          </cell>
        </row>
        <row r="23272">
          <cell r="A23272" t="str">
            <v>54.001.0134-1</v>
          </cell>
          <cell r="B23272">
            <v>28.09</v>
          </cell>
        </row>
        <row r="23273">
          <cell r="A23273" t="str">
            <v>54.001.0134-B</v>
          </cell>
          <cell r="B23273">
            <v>28.09</v>
          </cell>
        </row>
        <row r="23274">
          <cell r="A23274" t="str">
            <v>54.001.0135-1</v>
          </cell>
          <cell r="B23274">
            <v>32.200000000000003</v>
          </cell>
        </row>
        <row r="23275">
          <cell r="A23275" t="str">
            <v>54.001.0135-B</v>
          </cell>
          <cell r="B23275">
            <v>32.200000000000003</v>
          </cell>
        </row>
        <row r="23276">
          <cell r="A23276" t="str">
            <v>54.001.0136-1</v>
          </cell>
          <cell r="B23276">
            <v>32.869999999999997</v>
          </cell>
        </row>
        <row r="23277">
          <cell r="A23277" t="str">
            <v>54.001.0136-B</v>
          </cell>
          <cell r="B23277">
            <v>32.869999999999997</v>
          </cell>
        </row>
        <row r="23278">
          <cell r="A23278" t="str">
            <v>54.001.0137-1</v>
          </cell>
          <cell r="B23278">
            <v>39.520000000000003</v>
          </cell>
        </row>
        <row r="23279">
          <cell r="A23279" t="str">
            <v>54.001.0137-B</v>
          </cell>
          <cell r="B23279">
            <v>39.520000000000003</v>
          </cell>
        </row>
        <row r="23280">
          <cell r="A23280" t="str">
            <v>54.001.0138-1</v>
          </cell>
          <cell r="B23280">
            <v>43.06</v>
          </cell>
        </row>
        <row r="23281">
          <cell r="A23281" t="str">
            <v>54.001.0138-B</v>
          </cell>
          <cell r="B23281">
            <v>43.06</v>
          </cell>
        </row>
        <row r="23282">
          <cell r="A23282" t="str">
            <v>54.001.0139-1</v>
          </cell>
          <cell r="B23282">
            <v>50.76</v>
          </cell>
        </row>
        <row r="23283">
          <cell r="A23283" t="str">
            <v>54.001.0139-B</v>
          </cell>
          <cell r="B23283">
            <v>50.76</v>
          </cell>
        </row>
        <row r="23284">
          <cell r="A23284" t="str">
            <v>54.001.0140-1</v>
          </cell>
          <cell r="B23284">
            <v>56.38</v>
          </cell>
        </row>
        <row r="23285">
          <cell r="A23285" t="str">
            <v>54.001.0140-B</v>
          </cell>
          <cell r="B23285">
            <v>56.38</v>
          </cell>
        </row>
        <row r="23286">
          <cell r="A23286" t="str">
            <v>54.001.0141-1</v>
          </cell>
          <cell r="B23286">
            <v>6.92</v>
          </cell>
        </row>
        <row r="23287">
          <cell r="A23287" t="str">
            <v>54.001.0141-B</v>
          </cell>
          <cell r="B23287">
            <v>6.92</v>
          </cell>
        </row>
        <row r="23288">
          <cell r="A23288" t="str">
            <v>54.001.0142-1</v>
          </cell>
          <cell r="B23288">
            <v>9.4</v>
          </cell>
        </row>
        <row r="23289">
          <cell r="A23289" t="str">
            <v>54.001.0142-B</v>
          </cell>
          <cell r="B23289">
            <v>9.4</v>
          </cell>
        </row>
        <row r="23290">
          <cell r="A23290" t="str">
            <v>54.001.0143-1</v>
          </cell>
          <cell r="B23290">
            <v>21.29</v>
          </cell>
        </row>
        <row r="23291">
          <cell r="A23291" t="str">
            <v>54.001.0143-B</v>
          </cell>
          <cell r="B23291">
            <v>21.29</v>
          </cell>
        </row>
        <row r="23292">
          <cell r="A23292" t="str">
            <v>54.001.0144-1</v>
          </cell>
          <cell r="B23292">
            <v>24.81</v>
          </cell>
        </row>
        <row r="23293">
          <cell r="A23293" t="str">
            <v>54.001.0144-B</v>
          </cell>
          <cell r="B23293">
            <v>24.81</v>
          </cell>
        </row>
        <row r="23294">
          <cell r="A23294" t="str">
            <v>54.001.0145-1</v>
          </cell>
          <cell r="B23294">
            <v>31.85</v>
          </cell>
        </row>
        <row r="23295">
          <cell r="A23295" t="str">
            <v>54.001.0145-B</v>
          </cell>
          <cell r="B23295">
            <v>31.85</v>
          </cell>
        </row>
        <row r="23296">
          <cell r="A23296" t="str">
            <v>54.001.0146-1</v>
          </cell>
          <cell r="B23296">
            <v>38.89</v>
          </cell>
        </row>
        <row r="23297">
          <cell r="A23297" t="str">
            <v>54.001.0146-B</v>
          </cell>
          <cell r="B23297">
            <v>38.89</v>
          </cell>
        </row>
        <row r="23298">
          <cell r="A23298" t="str">
            <v>54.001.0147-1</v>
          </cell>
          <cell r="B23298">
            <v>67.16</v>
          </cell>
        </row>
        <row r="23299">
          <cell r="A23299" t="str">
            <v>54.001.0147-B</v>
          </cell>
          <cell r="B23299">
            <v>67.16</v>
          </cell>
        </row>
        <row r="23300">
          <cell r="A23300" t="str">
            <v>54.001.0150-1</v>
          </cell>
          <cell r="B23300">
            <v>27.51</v>
          </cell>
        </row>
        <row r="23301">
          <cell r="A23301" t="str">
            <v>54.001.0150-B</v>
          </cell>
          <cell r="B23301">
            <v>27.51</v>
          </cell>
        </row>
        <row r="23302">
          <cell r="A23302" t="str">
            <v>54.001.0151-1</v>
          </cell>
          <cell r="B23302">
            <v>62.58</v>
          </cell>
        </row>
        <row r="23303">
          <cell r="A23303" t="str">
            <v>54.001.0151-B</v>
          </cell>
          <cell r="B23303">
            <v>62.58</v>
          </cell>
        </row>
        <row r="23304">
          <cell r="A23304" t="str">
            <v>54.001.0152-1</v>
          </cell>
          <cell r="B23304">
            <v>69.459999999999994</v>
          </cell>
        </row>
        <row r="23305">
          <cell r="A23305" t="str">
            <v>54.001.0152-B</v>
          </cell>
          <cell r="B23305">
            <v>69.459999999999994</v>
          </cell>
        </row>
        <row r="23306">
          <cell r="A23306" t="str">
            <v>54.001.0154-1</v>
          </cell>
          <cell r="B23306">
            <v>3.71</v>
          </cell>
        </row>
        <row r="23307">
          <cell r="A23307" t="str">
            <v>54.001.0154-B</v>
          </cell>
          <cell r="B23307">
            <v>3.71</v>
          </cell>
        </row>
        <row r="23308">
          <cell r="A23308" t="str">
            <v>54.001.0160-1</v>
          </cell>
          <cell r="B23308">
            <v>20.85</v>
          </cell>
        </row>
        <row r="23309">
          <cell r="A23309" t="str">
            <v>54.001.0160-B</v>
          </cell>
          <cell r="B23309">
            <v>20.85</v>
          </cell>
        </row>
        <row r="23310">
          <cell r="A23310" t="str">
            <v>54.001.0170-1</v>
          </cell>
          <cell r="B23310">
            <v>7.03</v>
          </cell>
        </row>
        <row r="23311">
          <cell r="A23311" t="str">
            <v>54.001.0170-B</v>
          </cell>
          <cell r="B23311">
            <v>7.03</v>
          </cell>
        </row>
        <row r="23312">
          <cell r="A23312" t="str">
            <v>54.001.0172-1</v>
          </cell>
          <cell r="B23312">
            <v>5.13</v>
          </cell>
        </row>
        <row r="23313">
          <cell r="A23313" t="str">
            <v>54.001.0172-B</v>
          </cell>
          <cell r="B23313">
            <v>5.13</v>
          </cell>
        </row>
        <row r="23314">
          <cell r="A23314" t="str">
            <v>54.001.0174-1</v>
          </cell>
          <cell r="B23314">
            <v>8.5500000000000007</v>
          </cell>
        </row>
        <row r="23315">
          <cell r="A23315" t="str">
            <v>54.001.0174-B</v>
          </cell>
          <cell r="B23315">
            <v>8.5500000000000007</v>
          </cell>
        </row>
        <row r="23316">
          <cell r="A23316" t="str">
            <v>54.001.0176-1</v>
          </cell>
          <cell r="B23316">
            <v>10.83</v>
          </cell>
        </row>
        <row r="23317">
          <cell r="A23317" t="str">
            <v>54.001.0176-B</v>
          </cell>
          <cell r="B23317">
            <v>10.83</v>
          </cell>
        </row>
        <row r="23318">
          <cell r="A23318" t="str">
            <v>54.001.0178-1</v>
          </cell>
          <cell r="B23318">
            <v>3.7</v>
          </cell>
        </row>
        <row r="23319">
          <cell r="A23319" t="str">
            <v>54.001.0178-B</v>
          </cell>
          <cell r="B23319">
            <v>3.7</v>
          </cell>
        </row>
        <row r="23320">
          <cell r="A23320" t="str">
            <v>55.001.0010-1</v>
          </cell>
          <cell r="B23320">
            <v>0.62</v>
          </cell>
        </row>
        <row r="23321">
          <cell r="A23321" t="str">
            <v>55.001.0010-B</v>
          </cell>
          <cell r="B23321">
            <v>0.62</v>
          </cell>
        </row>
        <row r="23322">
          <cell r="A23322" t="str">
            <v>55.001.0011-1</v>
          </cell>
          <cell r="B23322">
            <v>0.87</v>
          </cell>
        </row>
        <row r="23323">
          <cell r="A23323" t="str">
            <v>55.001.0011-B</v>
          </cell>
          <cell r="B23323">
            <v>0.87</v>
          </cell>
        </row>
        <row r="23324">
          <cell r="A23324" t="str">
            <v>55.001.0012-1</v>
          </cell>
          <cell r="B23324">
            <v>1.79</v>
          </cell>
        </row>
        <row r="23325">
          <cell r="A23325" t="str">
            <v>55.001.0012-B</v>
          </cell>
          <cell r="B23325">
            <v>1.79</v>
          </cell>
        </row>
        <row r="23326">
          <cell r="A23326" t="str">
            <v>55.001.0013-1</v>
          </cell>
          <cell r="B23326">
            <v>620.94000000000005</v>
          </cell>
        </row>
        <row r="23327">
          <cell r="A23327" t="str">
            <v>55.001.0013-B</v>
          </cell>
          <cell r="B23327">
            <v>620.94000000000005</v>
          </cell>
        </row>
        <row r="23328">
          <cell r="A23328" t="str">
            <v>55.010.0001-1</v>
          </cell>
          <cell r="B23328">
            <v>1453.08</v>
          </cell>
        </row>
        <row r="23329">
          <cell r="A23329" t="str">
            <v>55.010.0001-B</v>
          </cell>
          <cell r="B23329">
            <v>1343.92</v>
          </cell>
        </row>
        <row r="23330">
          <cell r="A23330" t="str">
            <v>55.010.0003-1</v>
          </cell>
          <cell r="B23330">
            <v>131.57</v>
          </cell>
        </row>
        <row r="23331">
          <cell r="A23331" t="str">
            <v>55.010.0003-B</v>
          </cell>
          <cell r="B23331">
            <v>123.92</v>
          </cell>
        </row>
        <row r="23332">
          <cell r="A23332" t="str">
            <v>55.019.0010-1</v>
          </cell>
          <cell r="B23332">
            <v>89.42</v>
          </cell>
        </row>
        <row r="23333">
          <cell r="A23333" t="str">
            <v>55.019.0010-B</v>
          </cell>
          <cell r="B23333">
            <v>77.489999999999995</v>
          </cell>
        </row>
        <row r="23334">
          <cell r="A23334" t="str">
            <v>55.100.0002-1</v>
          </cell>
          <cell r="B23334">
            <v>116.3</v>
          </cell>
        </row>
        <row r="23335">
          <cell r="A23335" t="str">
            <v>55.100.0002-B</v>
          </cell>
          <cell r="B23335">
            <v>106.2</v>
          </cell>
        </row>
        <row r="23336">
          <cell r="A23336" t="str">
            <v>55.100.0003-1</v>
          </cell>
          <cell r="B23336">
            <v>65.459999999999994</v>
          </cell>
        </row>
        <row r="23337">
          <cell r="A23337" t="str">
            <v>55.100.0003-B</v>
          </cell>
          <cell r="B23337">
            <v>62.71</v>
          </cell>
        </row>
        <row r="23338">
          <cell r="A23338" t="str">
            <v>55.100.0004-1</v>
          </cell>
          <cell r="B23338">
            <v>68</v>
          </cell>
        </row>
        <row r="23339">
          <cell r="A23339" t="str">
            <v>55.100.0004-B</v>
          </cell>
          <cell r="B23339">
            <v>65.25</v>
          </cell>
        </row>
        <row r="23340">
          <cell r="A23340" t="str">
            <v>55.100.0005-1</v>
          </cell>
          <cell r="B23340">
            <v>382.18</v>
          </cell>
        </row>
        <row r="23341">
          <cell r="A23341" t="str">
            <v>55.100.0005-B</v>
          </cell>
          <cell r="B23341">
            <v>338.27</v>
          </cell>
        </row>
        <row r="23342">
          <cell r="A23342" t="str">
            <v>55.100.0006-B</v>
          </cell>
          <cell r="B23342">
            <v>1586.45</v>
          </cell>
        </row>
        <row r="23343">
          <cell r="A23343" t="str">
            <v>55.100.0017-1</v>
          </cell>
          <cell r="B23343">
            <v>8417.7999999999993</v>
          </cell>
        </row>
        <row r="23344">
          <cell r="A23344" t="str">
            <v>55.100.0017-B</v>
          </cell>
          <cell r="B23344">
            <v>7545.76</v>
          </cell>
        </row>
        <row r="23345">
          <cell r="A23345" t="str">
            <v>55.100.0019-1</v>
          </cell>
          <cell r="B23345">
            <v>340.13</v>
          </cell>
        </row>
        <row r="23346">
          <cell r="A23346" t="str">
            <v>55.100.0019-B</v>
          </cell>
          <cell r="B23346">
            <v>314.45</v>
          </cell>
        </row>
        <row r="23347">
          <cell r="A23347" t="str">
            <v>55.100.0023-1</v>
          </cell>
          <cell r="B23347">
            <v>817.37</v>
          </cell>
        </row>
        <row r="23348">
          <cell r="A23348" t="str">
            <v>55.100.0023-B</v>
          </cell>
          <cell r="B23348">
            <v>749.21</v>
          </cell>
        </row>
        <row r="23349">
          <cell r="A23349" t="str">
            <v>55.100.0027-1</v>
          </cell>
          <cell r="B23349">
            <v>733.31</v>
          </cell>
        </row>
        <row r="23350">
          <cell r="A23350" t="str">
            <v>55.100.0027-B</v>
          </cell>
          <cell r="B23350">
            <v>668.97</v>
          </cell>
        </row>
        <row r="23351">
          <cell r="A23351" t="str">
            <v>55.100.0029-1</v>
          </cell>
          <cell r="B23351">
            <v>401.54</v>
          </cell>
        </row>
        <row r="23352">
          <cell r="A23352" t="str">
            <v>55.100.0029-B</v>
          </cell>
          <cell r="B23352">
            <v>372.99</v>
          </cell>
        </row>
        <row r="23353">
          <cell r="A23353" t="str">
            <v>55.100.0031-1</v>
          </cell>
          <cell r="B23353">
            <v>1215.51</v>
          </cell>
        </row>
        <row r="23354">
          <cell r="A23354" t="str">
            <v>55.100.0031-B</v>
          </cell>
          <cell r="B23354">
            <v>1053.29</v>
          </cell>
        </row>
        <row r="23355">
          <cell r="A23355" t="str">
            <v>55.100.0032-1</v>
          </cell>
          <cell r="B23355">
            <v>205.68</v>
          </cell>
        </row>
        <row r="23356">
          <cell r="A23356" t="str">
            <v>55.100.0032-B</v>
          </cell>
          <cell r="B23356">
            <v>186.36</v>
          </cell>
        </row>
        <row r="23357">
          <cell r="A23357" t="str">
            <v>55.100.0033-1</v>
          </cell>
          <cell r="B23357">
            <v>213.96</v>
          </cell>
        </row>
        <row r="23358">
          <cell r="A23358" t="str">
            <v>55.100.0033-B</v>
          </cell>
          <cell r="B23358">
            <v>193.8</v>
          </cell>
        </row>
        <row r="23359">
          <cell r="A23359" t="str">
            <v>55.100.0034-1</v>
          </cell>
          <cell r="B23359">
            <v>188.87</v>
          </cell>
        </row>
        <row r="23360">
          <cell r="A23360" t="str">
            <v>55.100.0034-B</v>
          </cell>
          <cell r="B23360">
            <v>172.85</v>
          </cell>
        </row>
        <row r="23361">
          <cell r="A23361" t="str">
            <v>55.100.0035-1</v>
          </cell>
          <cell r="B23361">
            <v>118.2</v>
          </cell>
        </row>
        <row r="23362">
          <cell r="A23362" t="str">
            <v>55.100.0035-B</v>
          </cell>
          <cell r="B23362">
            <v>102.71</v>
          </cell>
        </row>
        <row r="23363">
          <cell r="A23363" t="str">
            <v>55.100.0036-1</v>
          </cell>
          <cell r="B23363">
            <v>220.68</v>
          </cell>
        </row>
        <row r="23364">
          <cell r="A23364" t="str">
            <v>55.100.0036-B</v>
          </cell>
          <cell r="B23364">
            <v>205.97</v>
          </cell>
        </row>
        <row r="23365">
          <cell r="A23365" t="str">
            <v>55.100.0037-1</v>
          </cell>
          <cell r="B23365">
            <v>118.62</v>
          </cell>
        </row>
        <row r="23366">
          <cell r="A23366" t="str">
            <v>55.100.0037-B</v>
          </cell>
          <cell r="B23366">
            <v>105.26</v>
          </cell>
        </row>
        <row r="23367">
          <cell r="A23367" t="str">
            <v>55.100.0038-1</v>
          </cell>
          <cell r="B23367">
            <v>403.09</v>
          </cell>
        </row>
        <row r="23368">
          <cell r="A23368" t="str">
            <v>55.100.0038-B</v>
          </cell>
          <cell r="B23368">
            <v>387.26</v>
          </cell>
        </row>
        <row r="23369">
          <cell r="A23369" t="str">
            <v>55.100.0039-1</v>
          </cell>
          <cell r="B23369">
            <v>143.59</v>
          </cell>
        </row>
        <row r="23370">
          <cell r="A23370" t="str">
            <v>55.100.0039-B</v>
          </cell>
          <cell r="B23370">
            <v>130.22999999999999</v>
          </cell>
        </row>
        <row r="23371">
          <cell r="A23371" t="str">
            <v>55.100.0046-1</v>
          </cell>
          <cell r="B23371">
            <v>1209.01</v>
          </cell>
        </row>
        <row r="23372">
          <cell r="A23372" t="str">
            <v>55.100.0046-B</v>
          </cell>
          <cell r="B23372">
            <v>1209.01</v>
          </cell>
        </row>
        <row r="23373">
          <cell r="A23373" t="str">
            <v>55.100.0047-1</v>
          </cell>
          <cell r="B23373">
            <v>1596.92</v>
          </cell>
        </row>
        <row r="23374">
          <cell r="A23374" t="str">
            <v>55.100.0047-B</v>
          </cell>
          <cell r="B23374">
            <v>1596.92</v>
          </cell>
        </row>
        <row r="23375">
          <cell r="A23375" t="str">
            <v>55.100.0048-1</v>
          </cell>
          <cell r="B23375">
            <v>737.04</v>
          </cell>
        </row>
        <row r="23376">
          <cell r="A23376" t="str">
            <v>55.100.0048-B</v>
          </cell>
          <cell r="B23376">
            <v>737.04</v>
          </cell>
        </row>
        <row r="23377">
          <cell r="A23377" t="str">
            <v>55.100.0049-1</v>
          </cell>
          <cell r="B23377">
            <v>885.74</v>
          </cell>
        </row>
        <row r="23378">
          <cell r="A23378" t="str">
            <v>55.100.0049-B</v>
          </cell>
          <cell r="B23378">
            <v>885.74</v>
          </cell>
        </row>
        <row r="23379">
          <cell r="A23379" t="str">
            <v>55.100.0050-1</v>
          </cell>
          <cell r="B23379">
            <v>1118.49</v>
          </cell>
        </row>
        <row r="23380">
          <cell r="A23380" t="str">
            <v>55.100.0050-B</v>
          </cell>
          <cell r="B23380">
            <v>1118.49</v>
          </cell>
        </row>
        <row r="23381">
          <cell r="A23381" t="str">
            <v>55.100.0051-1</v>
          </cell>
          <cell r="B23381">
            <v>576.15</v>
          </cell>
        </row>
        <row r="23382">
          <cell r="A23382" t="str">
            <v>55.100.0051-B</v>
          </cell>
          <cell r="B23382">
            <v>576.15</v>
          </cell>
        </row>
        <row r="23383">
          <cell r="A23383" t="str">
            <v>55.100.0056-1</v>
          </cell>
          <cell r="B23383">
            <v>293.42</v>
          </cell>
        </row>
        <row r="23384">
          <cell r="A23384" t="str">
            <v>55.100.0056-B</v>
          </cell>
          <cell r="B23384">
            <v>279.01</v>
          </cell>
        </row>
        <row r="23385">
          <cell r="A23385" t="str">
            <v>55.100.0058-1</v>
          </cell>
          <cell r="B23385">
            <v>528.46</v>
          </cell>
        </row>
        <row r="23386">
          <cell r="A23386" t="str">
            <v>55.100.0058-B</v>
          </cell>
          <cell r="B23386">
            <v>528.46</v>
          </cell>
        </row>
        <row r="23387">
          <cell r="A23387" t="str">
            <v>55.100.0059-1</v>
          </cell>
          <cell r="B23387">
            <v>125.12</v>
          </cell>
        </row>
        <row r="23388">
          <cell r="A23388" t="str">
            <v>55.100.0059-B</v>
          </cell>
          <cell r="B23388">
            <v>122.45</v>
          </cell>
        </row>
        <row r="23389">
          <cell r="A23389" t="str">
            <v>55.100.0060-1</v>
          </cell>
          <cell r="B23389">
            <v>58.87</v>
          </cell>
        </row>
        <row r="23390">
          <cell r="A23390" t="str">
            <v>55.100.0060-B</v>
          </cell>
          <cell r="B23390">
            <v>56.2</v>
          </cell>
        </row>
        <row r="23391">
          <cell r="A23391" t="str">
            <v>55.100.0061-1</v>
          </cell>
          <cell r="B23391">
            <v>50.49</v>
          </cell>
        </row>
        <row r="23392">
          <cell r="A23392" t="str">
            <v>55.100.0061-B</v>
          </cell>
          <cell r="B23392">
            <v>47.82</v>
          </cell>
        </row>
        <row r="23393">
          <cell r="A23393" t="str">
            <v>55.100.0063-1</v>
          </cell>
          <cell r="B23393">
            <v>17.489999999999998</v>
          </cell>
        </row>
        <row r="23394">
          <cell r="A23394" t="str">
            <v>55.100.0063-B</v>
          </cell>
          <cell r="B23394">
            <v>17.489999999999998</v>
          </cell>
        </row>
        <row r="23395">
          <cell r="A23395" t="str">
            <v>55.100.0064-1</v>
          </cell>
          <cell r="B23395">
            <v>5.95</v>
          </cell>
        </row>
        <row r="23396">
          <cell r="A23396" t="str">
            <v>55.100.0064-B</v>
          </cell>
          <cell r="B23396">
            <v>5.95</v>
          </cell>
        </row>
        <row r="23397">
          <cell r="A23397" t="str">
            <v>55.100.0065-1</v>
          </cell>
          <cell r="B23397">
            <v>2.4</v>
          </cell>
        </row>
        <row r="23398">
          <cell r="A23398" t="str">
            <v>55.100.0065-B</v>
          </cell>
          <cell r="B23398">
            <v>2.4</v>
          </cell>
        </row>
        <row r="23399">
          <cell r="A23399" t="str">
            <v>55.100.0067-1</v>
          </cell>
          <cell r="B23399">
            <v>1888.25</v>
          </cell>
        </row>
        <row r="23400">
          <cell r="A23400" t="str">
            <v>55.100.0067-B</v>
          </cell>
          <cell r="B23400">
            <v>1756.28</v>
          </cell>
        </row>
        <row r="23401">
          <cell r="A23401" t="str">
            <v>55.100.0068-1</v>
          </cell>
          <cell r="B23401">
            <v>2.38</v>
          </cell>
        </row>
        <row r="23402">
          <cell r="A23402" t="str">
            <v>55.100.0068-B</v>
          </cell>
          <cell r="B23402">
            <v>2.38</v>
          </cell>
        </row>
        <row r="23403">
          <cell r="A23403" t="str">
            <v>55.100.0069-1</v>
          </cell>
          <cell r="B23403">
            <v>2.3199999999999998</v>
          </cell>
        </row>
        <row r="23404">
          <cell r="A23404" t="str">
            <v>55.100.0069-B</v>
          </cell>
          <cell r="B23404">
            <v>2.3199999999999998</v>
          </cell>
        </row>
        <row r="23405">
          <cell r="A23405" t="str">
            <v>55.100.0070-1</v>
          </cell>
          <cell r="B23405">
            <v>2.15</v>
          </cell>
        </row>
        <row r="23406">
          <cell r="A23406" t="str">
            <v>55.100.0070-B</v>
          </cell>
          <cell r="B23406">
            <v>2.15</v>
          </cell>
        </row>
        <row r="23407">
          <cell r="A23407" t="str">
            <v>55.100.0071-1</v>
          </cell>
          <cell r="B23407">
            <v>33.590000000000003</v>
          </cell>
        </row>
        <row r="23408">
          <cell r="A23408" t="str">
            <v>55.100.0071-B</v>
          </cell>
          <cell r="B23408">
            <v>31.44</v>
          </cell>
        </row>
        <row r="23409">
          <cell r="A23409" t="str">
            <v>55.100.0072-1</v>
          </cell>
          <cell r="B23409">
            <v>47.64</v>
          </cell>
        </row>
        <row r="23410">
          <cell r="A23410" t="str">
            <v>55.100.0072-B</v>
          </cell>
          <cell r="B23410">
            <v>44.58</v>
          </cell>
        </row>
        <row r="23411">
          <cell r="A23411" t="str">
            <v>58.002.0138-1</v>
          </cell>
          <cell r="B23411">
            <v>3.24</v>
          </cell>
        </row>
        <row r="23412">
          <cell r="A23412" t="str">
            <v>58.002.0138-B</v>
          </cell>
          <cell r="B23412">
            <v>3.13</v>
          </cell>
        </row>
        <row r="23413">
          <cell r="A23413" t="str">
            <v>58.002.0150-1</v>
          </cell>
          <cell r="B23413">
            <v>30.32</v>
          </cell>
        </row>
        <row r="23414">
          <cell r="A23414" t="str">
            <v>58.002.0150-B</v>
          </cell>
          <cell r="B23414">
            <v>28.96</v>
          </cell>
        </row>
        <row r="23415">
          <cell r="A23415" t="str">
            <v>58.002.0155-1</v>
          </cell>
          <cell r="B23415">
            <v>53.54</v>
          </cell>
        </row>
        <row r="23416">
          <cell r="A23416" t="str">
            <v>58.002.0155-B</v>
          </cell>
          <cell r="B23416">
            <v>48.82</v>
          </cell>
        </row>
        <row r="23417">
          <cell r="A23417" t="str">
            <v>58.002.0304-1</v>
          </cell>
          <cell r="B23417">
            <v>115.05</v>
          </cell>
        </row>
        <row r="23418">
          <cell r="A23418" t="str">
            <v>58.002.0304-B</v>
          </cell>
          <cell r="B23418">
            <v>115.05</v>
          </cell>
        </row>
        <row r="23419">
          <cell r="A23419" t="str">
            <v>58.002.0306-1</v>
          </cell>
          <cell r="B23419">
            <v>7.47</v>
          </cell>
        </row>
        <row r="23420">
          <cell r="A23420" t="str">
            <v>58.002.0306-B</v>
          </cell>
          <cell r="B23420">
            <v>7.47</v>
          </cell>
        </row>
        <row r="23421">
          <cell r="A23421" t="str">
            <v>58.002.0307-1</v>
          </cell>
          <cell r="B23421">
            <v>0.82</v>
          </cell>
        </row>
        <row r="23422">
          <cell r="A23422" t="str">
            <v>58.002.0307-B</v>
          </cell>
          <cell r="B23422">
            <v>0.82</v>
          </cell>
        </row>
        <row r="23423">
          <cell r="A23423" t="str">
            <v>58.002.0313-1</v>
          </cell>
          <cell r="B23423">
            <v>64.010000000000005</v>
          </cell>
        </row>
        <row r="23424">
          <cell r="A23424" t="str">
            <v>58.002.0313-B</v>
          </cell>
          <cell r="B23424">
            <v>56.75</v>
          </cell>
        </row>
        <row r="23425">
          <cell r="A23425" t="str">
            <v>58.002.0315-1</v>
          </cell>
          <cell r="B23425">
            <v>62.63</v>
          </cell>
        </row>
        <row r="23426">
          <cell r="A23426" t="str">
            <v>58.002.0315-B</v>
          </cell>
          <cell r="B23426">
            <v>62.25</v>
          </cell>
        </row>
        <row r="23427">
          <cell r="A23427" t="str">
            <v>58.002.0316-1</v>
          </cell>
          <cell r="B23427">
            <v>35.82</v>
          </cell>
        </row>
        <row r="23428">
          <cell r="A23428" t="str">
            <v>58.002.0316-B</v>
          </cell>
          <cell r="B23428">
            <v>35.46</v>
          </cell>
        </row>
        <row r="23429">
          <cell r="A23429" t="str">
            <v>58.002.0318-1</v>
          </cell>
          <cell r="B23429">
            <v>1.24</v>
          </cell>
        </row>
        <row r="23430">
          <cell r="A23430" t="str">
            <v>58.002.0318-B</v>
          </cell>
          <cell r="B23430">
            <v>1.2</v>
          </cell>
        </row>
        <row r="23431">
          <cell r="A23431" t="str">
            <v>58.002.0319-1</v>
          </cell>
          <cell r="B23431">
            <v>7.38</v>
          </cell>
        </row>
        <row r="23432">
          <cell r="A23432" t="str">
            <v>58.002.0319-B</v>
          </cell>
          <cell r="B23432">
            <v>7.36</v>
          </cell>
        </row>
        <row r="23433">
          <cell r="A23433" t="str">
            <v>58.002.0322-1</v>
          </cell>
          <cell r="B23433">
            <v>92.27</v>
          </cell>
        </row>
        <row r="23434">
          <cell r="A23434" t="str">
            <v>58.002.0322-B</v>
          </cell>
          <cell r="B23434">
            <v>88.3</v>
          </cell>
        </row>
        <row r="23435">
          <cell r="A23435" t="str">
            <v>58.002.0325-1</v>
          </cell>
          <cell r="B23435">
            <v>4.7</v>
          </cell>
        </row>
        <row r="23436">
          <cell r="A23436" t="str">
            <v>58.002.0325-B</v>
          </cell>
          <cell r="B23436">
            <v>4.68</v>
          </cell>
        </row>
        <row r="23437">
          <cell r="A23437" t="str">
            <v>58.002.0326-1</v>
          </cell>
          <cell r="B23437">
            <v>1.23</v>
          </cell>
        </row>
        <row r="23438">
          <cell r="A23438" t="str">
            <v>58.002.0326-B</v>
          </cell>
          <cell r="B23438">
            <v>1.22</v>
          </cell>
        </row>
        <row r="23439">
          <cell r="A23439" t="str">
            <v>58.002.0327-1</v>
          </cell>
          <cell r="B23439">
            <v>78.459999999999994</v>
          </cell>
        </row>
        <row r="23440">
          <cell r="A23440" t="str">
            <v>58.002.0327-B</v>
          </cell>
          <cell r="B23440">
            <v>71.56</v>
          </cell>
        </row>
        <row r="23441">
          <cell r="A23441" t="str">
            <v>58.002.0328-1</v>
          </cell>
          <cell r="B23441">
            <v>53.65</v>
          </cell>
        </row>
        <row r="23442">
          <cell r="A23442" t="str">
            <v>58.002.0328-B</v>
          </cell>
          <cell r="B23442">
            <v>48.91</v>
          </cell>
        </row>
        <row r="23443">
          <cell r="A23443" t="str">
            <v>58.002.0329-1</v>
          </cell>
          <cell r="B23443">
            <v>97.37</v>
          </cell>
        </row>
        <row r="23444">
          <cell r="A23444" t="str">
            <v>58.002.0329-B</v>
          </cell>
          <cell r="B23444">
            <v>84.46</v>
          </cell>
        </row>
        <row r="23445">
          <cell r="A23445" t="str">
            <v>58.002.0330-1</v>
          </cell>
          <cell r="B23445">
            <v>104.51</v>
          </cell>
        </row>
        <row r="23446">
          <cell r="A23446" t="str">
            <v>58.002.0330-B</v>
          </cell>
          <cell r="B23446">
            <v>91.12</v>
          </cell>
        </row>
        <row r="23447">
          <cell r="A23447" t="str">
            <v>58.002.0331-1</v>
          </cell>
          <cell r="B23447">
            <v>44.01</v>
          </cell>
        </row>
        <row r="23448">
          <cell r="A23448" t="str">
            <v>58.002.0331-B</v>
          </cell>
          <cell r="B23448">
            <v>40.869999999999997</v>
          </cell>
        </row>
        <row r="23449">
          <cell r="A23449" t="str">
            <v>58.002.0332-1</v>
          </cell>
          <cell r="B23449">
            <v>69.180000000000007</v>
          </cell>
        </row>
        <row r="23450">
          <cell r="A23450" t="str">
            <v>58.002.0332-B</v>
          </cell>
          <cell r="B23450">
            <v>65.11</v>
          </cell>
        </row>
        <row r="23451">
          <cell r="A23451" t="str">
            <v>58.002.0333-1</v>
          </cell>
          <cell r="B23451">
            <v>145.58000000000001</v>
          </cell>
        </row>
        <row r="23452">
          <cell r="A23452" t="str">
            <v>58.002.0333-B</v>
          </cell>
          <cell r="B23452">
            <v>138.66999999999999</v>
          </cell>
        </row>
        <row r="23453">
          <cell r="A23453" t="str">
            <v>58.002.0336-1</v>
          </cell>
          <cell r="B23453">
            <v>36.46</v>
          </cell>
        </row>
        <row r="23454">
          <cell r="A23454" t="str">
            <v>58.002.0336-B</v>
          </cell>
          <cell r="B23454">
            <v>32.08</v>
          </cell>
        </row>
        <row r="23455">
          <cell r="A23455" t="str">
            <v>58.002.0337-1</v>
          </cell>
          <cell r="B23455">
            <v>2.5</v>
          </cell>
        </row>
        <row r="23456">
          <cell r="A23456" t="str">
            <v>58.002.0337-B</v>
          </cell>
          <cell r="B23456">
            <v>2.4</v>
          </cell>
        </row>
        <row r="23457">
          <cell r="A23457" t="str">
            <v>58.002.0339-1</v>
          </cell>
          <cell r="B23457">
            <v>4.59</v>
          </cell>
        </row>
        <row r="23458">
          <cell r="A23458" t="str">
            <v>58.002.0339-B</v>
          </cell>
          <cell r="B23458">
            <v>4.59</v>
          </cell>
        </row>
        <row r="23459">
          <cell r="A23459" t="str">
            <v>58.002.0343-1</v>
          </cell>
          <cell r="B23459">
            <v>33.28</v>
          </cell>
        </row>
        <row r="23460">
          <cell r="A23460" t="str">
            <v>58.002.0343-B</v>
          </cell>
          <cell r="B23460">
            <v>28.84</v>
          </cell>
        </row>
        <row r="23461">
          <cell r="A23461" t="str">
            <v>58.002.0350-1</v>
          </cell>
          <cell r="B23461">
            <v>69.540000000000006</v>
          </cell>
        </row>
        <row r="23462">
          <cell r="A23462" t="str">
            <v>58.002.0350-B</v>
          </cell>
          <cell r="B23462">
            <v>63.43</v>
          </cell>
        </row>
        <row r="23463">
          <cell r="A23463" t="str">
            <v>58.002.0352-1</v>
          </cell>
          <cell r="B23463">
            <v>482.71</v>
          </cell>
        </row>
        <row r="23464">
          <cell r="A23464" t="str">
            <v>58.002.0352-B</v>
          </cell>
          <cell r="B23464">
            <v>464.41</v>
          </cell>
        </row>
        <row r="23465">
          <cell r="A23465" t="str">
            <v>58.002.0355-1</v>
          </cell>
          <cell r="B23465">
            <v>76.260000000000005</v>
          </cell>
        </row>
        <row r="23466">
          <cell r="A23466" t="str">
            <v>58.002.0355-B</v>
          </cell>
          <cell r="B23466">
            <v>69.89</v>
          </cell>
        </row>
        <row r="23467">
          <cell r="A23467" t="str">
            <v>58.002.0357-1</v>
          </cell>
          <cell r="B23467">
            <v>67.31</v>
          </cell>
        </row>
        <row r="23468">
          <cell r="A23468" t="str">
            <v>58.002.0357-B</v>
          </cell>
          <cell r="B23468">
            <v>60.97</v>
          </cell>
        </row>
        <row r="23469">
          <cell r="A23469" t="str">
            <v>58.002.0376-1</v>
          </cell>
          <cell r="B23469">
            <v>129.87</v>
          </cell>
        </row>
        <row r="23470">
          <cell r="A23470" t="str">
            <v>58.002.0376-B</v>
          </cell>
          <cell r="B23470">
            <v>116.87</v>
          </cell>
        </row>
        <row r="23471">
          <cell r="A23471" t="str">
            <v>58.002.0400-1</v>
          </cell>
          <cell r="B23471">
            <v>99.41</v>
          </cell>
        </row>
        <row r="23472">
          <cell r="A23472" t="str">
            <v>58.002.0400-B</v>
          </cell>
          <cell r="B23472">
            <v>92.99</v>
          </cell>
        </row>
        <row r="23473">
          <cell r="A23473" t="str">
            <v>58.002.0401-1</v>
          </cell>
          <cell r="B23473">
            <v>169.71</v>
          </cell>
        </row>
        <row r="23474">
          <cell r="A23474" t="str">
            <v>58.002.0401-B</v>
          </cell>
          <cell r="B23474">
            <v>160.24</v>
          </cell>
        </row>
        <row r="23475">
          <cell r="A23475" t="str">
            <v>58.002.0402-1</v>
          </cell>
          <cell r="B23475">
            <v>284.05</v>
          </cell>
        </row>
        <row r="23476">
          <cell r="A23476" t="str">
            <v>58.002.0402-B</v>
          </cell>
          <cell r="B23476">
            <v>271.61</v>
          </cell>
        </row>
        <row r="23477">
          <cell r="A23477" t="str">
            <v>58.002.0407-1</v>
          </cell>
          <cell r="B23477">
            <v>8.24</v>
          </cell>
        </row>
        <row r="23478">
          <cell r="A23478" t="str">
            <v>58.002.0407-B</v>
          </cell>
          <cell r="B23478">
            <v>8.24</v>
          </cell>
        </row>
        <row r="23479">
          <cell r="A23479" t="str">
            <v>58.002.0412-1</v>
          </cell>
          <cell r="B23479">
            <v>1.1000000000000001</v>
          </cell>
        </row>
        <row r="23480">
          <cell r="A23480" t="str">
            <v>58.002.0412-B</v>
          </cell>
          <cell r="B23480">
            <v>1.1000000000000001</v>
          </cell>
        </row>
        <row r="23481">
          <cell r="A23481" t="str">
            <v>58.002.0425-1</v>
          </cell>
          <cell r="B23481">
            <v>21.91</v>
          </cell>
        </row>
        <row r="23482">
          <cell r="A23482" t="str">
            <v>58.002.0425-B</v>
          </cell>
          <cell r="B23482">
            <v>20</v>
          </cell>
        </row>
        <row r="23483">
          <cell r="A23483" t="str">
            <v>58.002.0428-1</v>
          </cell>
          <cell r="B23483">
            <v>46.44</v>
          </cell>
        </row>
        <row r="23484">
          <cell r="A23484" t="str">
            <v>58.002.0428-B</v>
          </cell>
          <cell r="B23484">
            <v>46.44</v>
          </cell>
        </row>
        <row r="23485">
          <cell r="A23485" t="str">
            <v>58.002.0429-1</v>
          </cell>
          <cell r="B23485">
            <v>2.31</v>
          </cell>
        </row>
        <row r="23486">
          <cell r="A23486" t="str">
            <v>58.002.0429-B</v>
          </cell>
          <cell r="B23486">
            <v>2.31</v>
          </cell>
        </row>
        <row r="23487">
          <cell r="A23487" t="str">
            <v>58.002.0430-1</v>
          </cell>
          <cell r="B23487">
            <v>13.08</v>
          </cell>
        </row>
        <row r="23488">
          <cell r="A23488" t="str">
            <v>58.002.0430-B</v>
          </cell>
          <cell r="B23488">
            <v>13.08</v>
          </cell>
        </row>
        <row r="23489">
          <cell r="A23489" t="str">
            <v>58.002.0431-1</v>
          </cell>
          <cell r="B23489">
            <v>7.44</v>
          </cell>
        </row>
        <row r="23490">
          <cell r="A23490" t="str">
            <v>58.002.0431-B</v>
          </cell>
          <cell r="B23490">
            <v>7.44</v>
          </cell>
        </row>
        <row r="23491">
          <cell r="A23491" t="str">
            <v>58.002.0432-1</v>
          </cell>
          <cell r="B23491">
            <v>60.37</v>
          </cell>
        </row>
        <row r="23492">
          <cell r="A23492" t="str">
            <v>58.002.0432-B</v>
          </cell>
          <cell r="B23492">
            <v>60.37</v>
          </cell>
        </row>
        <row r="23493">
          <cell r="A23493" t="str">
            <v>58.002.0433-1</v>
          </cell>
          <cell r="B23493">
            <v>13.88</v>
          </cell>
        </row>
        <row r="23494">
          <cell r="A23494" t="str">
            <v>58.002.0433-B</v>
          </cell>
          <cell r="B23494">
            <v>13.88</v>
          </cell>
        </row>
        <row r="23495">
          <cell r="A23495" t="str">
            <v>58.002.0434-1</v>
          </cell>
          <cell r="B23495">
            <v>21.6</v>
          </cell>
        </row>
        <row r="23496">
          <cell r="A23496" t="str">
            <v>58.002.0434-B</v>
          </cell>
          <cell r="B23496">
            <v>21.6</v>
          </cell>
        </row>
        <row r="23497">
          <cell r="A23497" t="str">
            <v>58.002.0435-1</v>
          </cell>
          <cell r="B23497">
            <v>28.8</v>
          </cell>
        </row>
        <row r="23498">
          <cell r="A23498" t="str">
            <v>58.002.0435-B</v>
          </cell>
          <cell r="B23498">
            <v>28.8</v>
          </cell>
        </row>
        <row r="23499">
          <cell r="A23499" t="str">
            <v>58.002.0436-1</v>
          </cell>
          <cell r="B23499">
            <v>9.89</v>
          </cell>
        </row>
        <row r="23500">
          <cell r="A23500" t="str">
            <v>58.002.0436-B</v>
          </cell>
          <cell r="B23500">
            <v>9.89</v>
          </cell>
        </row>
        <row r="23501">
          <cell r="A23501" t="str">
            <v>59.003.0010-1</v>
          </cell>
          <cell r="B23501">
            <v>17.5</v>
          </cell>
        </row>
        <row r="23502">
          <cell r="A23502" t="str">
            <v>59.003.0010-B</v>
          </cell>
          <cell r="B23502">
            <v>17.5</v>
          </cell>
        </row>
        <row r="23503">
          <cell r="A23503" t="str">
            <v>59.003.0050-1</v>
          </cell>
          <cell r="B23503">
            <v>0.7</v>
          </cell>
        </row>
        <row r="23504">
          <cell r="A23504" t="str">
            <v>59.003.0050-B</v>
          </cell>
          <cell r="B23504">
            <v>0.7</v>
          </cell>
        </row>
        <row r="23505">
          <cell r="A23505" t="str">
            <v>59.003.0060-1</v>
          </cell>
          <cell r="B23505">
            <v>182.76</v>
          </cell>
        </row>
        <row r="23506">
          <cell r="A23506" t="str">
            <v>59.003.0060-B</v>
          </cell>
          <cell r="B23506">
            <v>182.76</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918"/>
    </sheetNames>
    <sheetDataSet>
      <sheetData sheetId="0" refreshError="1">
        <row r="2">
          <cell r="A2" t="str">
            <v>01.001.0001-0</v>
          </cell>
          <cell r="B2">
            <v>137.31</v>
          </cell>
        </row>
        <row r="3">
          <cell r="A3" t="str">
            <v>01.001.0001-A</v>
          </cell>
          <cell r="B3">
            <v>125.22</v>
          </cell>
        </row>
        <row r="4">
          <cell r="A4" t="str">
            <v>01.001.0002-0</v>
          </cell>
          <cell r="B4">
            <v>137.31</v>
          </cell>
        </row>
        <row r="5">
          <cell r="A5" t="str">
            <v>01.001.0002-A</v>
          </cell>
          <cell r="B5">
            <v>125.22</v>
          </cell>
        </row>
        <row r="6">
          <cell r="A6" t="str">
            <v>01.001.0003-0</v>
          </cell>
          <cell r="B6">
            <v>80.16</v>
          </cell>
        </row>
        <row r="7">
          <cell r="A7" t="str">
            <v>01.001.0003-A</v>
          </cell>
          <cell r="B7">
            <v>73.099999999999994</v>
          </cell>
        </row>
        <row r="8">
          <cell r="A8" t="str">
            <v>01.001.0004-0</v>
          </cell>
          <cell r="B8">
            <v>154.84</v>
          </cell>
        </row>
        <row r="9">
          <cell r="A9" t="str">
            <v>01.001.0004-A</v>
          </cell>
          <cell r="B9">
            <v>141.22</v>
          </cell>
        </row>
        <row r="10">
          <cell r="A10" t="str">
            <v>01.001.0005-0</v>
          </cell>
          <cell r="B10">
            <v>359.44</v>
          </cell>
        </row>
        <row r="11">
          <cell r="A11" t="str">
            <v>01.001.0005-A</v>
          </cell>
          <cell r="B11">
            <v>327.81</v>
          </cell>
        </row>
        <row r="12">
          <cell r="A12" t="str">
            <v>01.001.0006-0</v>
          </cell>
          <cell r="B12">
            <v>189.61</v>
          </cell>
        </row>
        <row r="13">
          <cell r="A13" t="str">
            <v>01.001.0006-A</v>
          </cell>
          <cell r="B13">
            <v>172.93</v>
          </cell>
        </row>
        <row r="14">
          <cell r="A14" t="str">
            <v>01.001.0007-0</v>
          </cell>
          <cell r="B14">
            <v>76.33</v>
          </cell>
        </row>
        <row r="15">
          <cell r="A15" t="str">
            <v>01.001.0007-A</v>
          </cell>
          <cell r="B15">
            <v>69.62</v>
          </cell>
        </row>
        <row r="16">
          <cell r="A16" t="str">
            <v>01.001.0008-0</v>
          </cell>
          <cell r="B16">
            <v>71.41</v>
          </cell>
        </row>
        <row r="17">
          <cell r="A17" t="str">
            <v>01.001.0008-A</v>
          </cell>
          <cell r="B17">
            <v>65.13</v>
          </cell>
        </row>
        <row r="18">
          <cell r="A18" t="str">
            <v>01.001.0009-0</v>
          </cell>
          <cell r="B18">
            <v>169.91</v>
          </cell>
        </row>
        <row r="19">
          <cell r="A19" t="str">
            <v>01.001.0009-A</v>
          </cell>
          <cell r="B19">
            <v>154.96</v>
          </cell>
        </row>
        <row r="20">
          <cell r="A20" t="str">
            <v>01.001.0010-0</v>
          </cell>
          <cell r="B20">
            <v>48.01</v>
          </cell>
        </row>
        <row r="21">
          <cell r="A21" t="str">
            <v>01.001.0010-A</v>
          </cell>
          <cell r="B21">
            <v>43.79</v>
          </cell>
        </row>
        <row r="22">
          <cell r="A22" t="str">
            <v>01.001.0011-0</v>
          </cell>
          <cell r="B22">
            <v>299.61</v>
          </cell>
        </row>
        <row r="23">
          <cell r="A23" t="str">
            <v>01.001.0011-A</v>
          </cell>
          <cell r="B23">
            <v>273.25</v>
          </cell>
        </row>
        <row r="24">
          <cell r="A24" t="str">
            <v>01.001.0012-0</v>
          </cell>
          <cell r="B24">
            <v>359.44</v>
          </cell>
        </row>
        <row r="25">
          <cell r="A25" t="str">
            <v>01.001.0012-A</v>
          </cell>
          <cell r="B25">
            <v>327.81</v>
          </cell>
        </row>
        <row r="26">
          <cell r="A26" t="str">
            <v>01.001.0013-0</v>
          </cell>
          <cell r="B26">
            <v>578.48</v>
          </cell>
        </row>
        <row r="27">
          <cell r="A27" t="str">
            <v>01.001.0013-A</v>
          </cell>
          <cell r="B27">
            <v>527.58000000000004</v>
          </cell>
        </row>
        <row r="28">
          <cell r="A28" t="str">
            <v>01.001.0014-0</v>
          </cell>
          <cell r="B28">
            <v>660.34</v>
          </cell>
        </row>
        <row r="29">
          <cell r="A29" t="str">
            <v>01.001.0014-A</v>
          </cell>
          <cell r="B29">
            <v>602.24</v>
          </cell>
        </row>
        <row r="30">
          <cell r="A30" t="str">
            <v>01.001.0015-0</v>
          </cell>
          <cell r="B30">
            <v>864.98</v>
          </cell>
        </row>
        <row r="31">
          <cell r="A31" t="str">
            <v>01.001.0015-A</v>
          </cell>
          <cell r="B31">
            <v>788.87</v>
          </cell>
        </row>
        <row r="32">
          <cell r="A32" t="str">
            <v>01.001.0016-0</v>
          </cell>
          <cell r="B32">
            <v>864.98</v>
          </cell>
        </row>
        <row r="33">
          <cell r="A33" t="str">
            <v>01.001.0016-A</v>
          </cell>
          <cell r="B33">
            <v>788.87</v>
          </cell>
        </row>
        <row r="34">
          <cell r="A34" t="str">
            <v>01.001.0017-0</v>
          </cell>
          <cell r="B34">
            <v>1384.15</v>
          </cell>
        </row>
        <row r="35">
          <cell r="A35" t="str">
            <v>01.001.0017-A</v>
          </cell>
          <cell r="B35">
            <v>1262.3599999999999</v>
          </cell>
        </row>
        <row r="36">
          <cell r="A36" t="str">
            <v>01.001.0018-0</v>
          </cell>
          <cell r="B36">
            <v>1499.61</v>
          </cell>
        </row>
        <row r="37">
          <cell r="A37" t="str">
            <v>01.001.0018-A</v>
          </cell>
          <cell r="B37">
            <v>1367.66</v>
          </cell>
        </row>
        <row r="38">
          <cell r="A38" t="str">
            <v>01.001.0019-0</v>
          </cell>
          <cell r="B38">
            <v>1615.08</v>
          </cell>
        </row>
        <row r="39">
          <cell r="A39" t="str">
            <v>01.001.0019-A</v>
          </cell>
          <cell r="B39">
            <v>1472.97</v>
          </cell>
        </row>
        <row r="40">
          <cell r="A40" t="str">
            <v>01.001.0020-0</v>
          </cell>
          <cell r="B40">
            <v>2192.44</v>
          </cell>
        </row>
        <row r="41">
          <cell r="A41" t="str">
            <v>01.001.0020-A</v>
          </cell>
          <cell r="B41">
            <v>1999.53</v>
          </cell>
        </row>
        <row r="42">
          <cell r="A42" t="str">
            <v>01.001.0021-0</v>
          </cell>
          <cell r="B42">
            <v>2421.89</v>
          </cell>
        </row>
        <row r="43">
          <cell r="A43" t="str">
            <v>01.001.0021-A</v>
          </cell>
          <cell r="B43">
            <v>2208.7800000000002</v>
          </cell>
        </row>
        <row r="44">
          <cell r="A44" t="str">
            <v>01.001.0022-0</v>
          </cell>
          <cell r="B44">
            <v>2537.36</v>
          </cell>
        </row>
        <row r="45">
          <cell r="A45" t="str">
            <v>01.001.0022-A</v>
          </cell>
          <cell r="B45">
            <v>2314.09</v>
          </cell>
        </row>
        <row r="46">
          <cell r="A46" t="str">
            <v>01.001.0023-0</v>
          </cell>
          <cell r="B46">
            <v>835.17</v>
          </cell>
        </row>
        <row r="47">
          <cell r="A47" t="str">
            <v>01.001.0023-A</v>
          </cell>
          <cell r="B47">
            <v>761.68</v>
          </cell>
        </row>
        <row r="48">
          <cell r="A48" t="str">
            <v>01.001.0024-0</v>
          </cell>
          <cell r="B48">
            <v>835.17</v>
          </cell>
        </row>
        <row r="49">
          <cell r="A49" t="str">
            <v>01.001.0024-A</v>
          </cell>
          <cell r="B49">
            <v>761.68</v>
          </cell>
        </row>
        <row r="50">
          <cell r="A50" t="str">
            <v>01.001.0025-0</v>
          </cell>
          <cell r="B50">
            <v>808.37</v>
          </cell>
        </row>
        <row r="51">
          <cell r="A51" t="str">
            <v>01.001.0025-A</v>
          </cell>
          <cell r="B51">
            <v>737.24</v>
          </cell>
        </row>
        <row r="52">
          <cell r="A52" t="str">
            <v>01.001.0026-0</v>
          </cell>
          <cell r="B52">
            <v>538.91</v>
          </cell>
        </row>
        <row r="53">
          <cell r="A53" t="str">
            <v>01.001.0026-A</v>
          </cell>
          <cell r="B53">
            <v>491.49</v>
          </cell>
        </row>
        <row r="54">
          <cell r="A54" t="str">
            <v>01.001.0027-0</v>
          </cell>
          <cell r="B54">
            <v>538.91</v>
          </cell>
        </row>
        <row r="55">
          <cell r="A55" t="str">
            <v>01.001.0027-A</v>
          </cell>
          <cell r="B55">
            <v>491.49</v>
          </cell>
        </row>
        <row r="56">
          <cell r="A56" t="str">
            <v>01.001.0028-0</v>
          </cell>
          <cell r="B56">
            <v>1700.28</v>
          </cell>
        </row>
        <row r="57">
          <cell r="A57" t="str">
            <v>01.001.0028-A</v>
          </cell>
          <cell r="B57">
            <v>1550.67</v>
          </cell>
        </row>
        <row r="58">
          <cell r="A58" t="str">
            <v>01.001.0029-0</v>
          </cell>
          <cell r="B58">
            <v>1700.28</v>
          </cell>
        </row>
        <row r="59">
          <cell r="A59" t="str">
            <v>01.001.0029-A</v>
          </cell>
          <cell r="B59">
            <v>1550.67</v>
          </cell>
        </row>
        <row r="60">
          <cell r="A60" t="str">
            <v>01.001.0030-0</v>
          </cell>
          <cell r="B60">
            <v>1969.74</v>
          </cell>
        </row>
        <row r="61">
          <cell r="A61" t="str">
            <v>01.001.0030-A</v>
          </cell>
          <cell r="B61">
            <v>1796.42</v>
          </cell>
        </row>
        <row r="62">
          <cell r="A62" t="str">
            <v>01.001.0031-0</v>
          </cell>
          <cell r="B62">
            <v>1554.25</v>
          </cell>
        </row>
        <row r="63">
          <cell r="A63" t="str">
            <v>01.001.0031-A</v>
          </cell>
          <cell r="B63">
            <v>1417.49</v>
          </cell>
        </row>
        <row r="64">
          <cell r="A64" t="str">
            <v>01.001.0032-0</v>
          </cell>
          <cell r="B64">
            <v>1554.25</v>
          </cell>
        </row>
        <row r="65">
          <cell r="A65" t="str">
            <v>01.001.0032-A</v>
          </cell>
          <cell r="B65">
            <v>1417.49</v>
          </cell>
        </row>
        <row r="66">
          <cell r="A66" t="str">
            <v>01.001.0033-0</v>
          </cell>
          <cell r="B66">
            <v>5013.12</v>
          </cell>
        </row>
        <row r="67">
          <cell r="A67" t="str">
            <v>01.001.0033-A</v>
          </cell>
          <cell r="B67">
            <v>4572.01</v>
          </cell>
        </row>
        <row r="68">
          <cell r="A68" t="str">
            <v>01.001.0034-0</v>
          </cell>
          <cell r="B68">
            <v>5391.22</v>
          </cell>
        </row>
        <row r="69">
          <cell r="A69" t="str">
            <v>01.001.0034-A</v>
          </cell>
          <cell r="B69">
            <v>4916.84</v>
          </cell>
        </row>
        <row r="70">
          <cell r="A70" t="str">
            <v>01.001.0035-0</v>
          </cell>
          <cell r="B70">
            <v>1880.73</v>
          </cell>
        </row>
        <row r="71">
          <cell r="A71" t="str">
            <v>01.001.0035-A</v>
          </cell>
          <cell r="B71">
            <v>1715.24</v>
          </cell>
        </row>
        <row r="72">
          <cell r="A72" t="str">
            <v>01.001.0036-0</v>
          </cell>
          <cell r="B72">
            <v>2131.71</v>
          </cell>
        </row>
        <row r="73">
          <cell r="A73" t="str">
            <v>01.001.0036-A</v>
          </cell>
          <cell r="B73">
            <v>1944.14</v>
          </cell>
        </row>
        <row r="74">
          <cell r="A74" t="str">
            <v>01.001.0037-0</v>
          </cell>
          <cell r="B74">
            <v>2757.54</v>
          </cell>
        </row>
        <row r="75">
          <cell r="A75" t="str">
            <v>01.001.0037-A</v>
          </cell>
          <cell r="B75">
            <v>2514.9</v>
          </cell>
        </row>
        <row r="76">
          <cell r="A76" t="str">
            <v>01.001.0038-0</v>
          </cell>
          <cell r="B76">
            <v>2933.55</v>
          </cell>
        </row>
        <row r="77">
          <cell r="A77" t="str">
            <v>01.001.0038-A</v>
          </cell>
          <cell r="B77">
            <v>2675.42</v>
          </cell>
        </row>
        <row r="78">
          <cell r="A78" t="str">
            <v>01.001.0039-0</v>
          </cell>
          <cell r="B78">
            <v>1056.07</v>
          </cell>
        </row>
        <row r="79">
          <cell r="A79" t="str">
            <v>01.001.0039-A</v>
          </cell>
          <cell r="B79">
            <v>963.15</v>
          </cell>
        </row>
        <row r="80">
          <cell r="A80" t="str">
            <v>01.001.0040-0</v>
          </cell>
          <cell r="B80">
            <v>147.1</v>
          </cell>
        </row>
        <row r="81">
          <cell r="A81" t="str">
            <v>01.001.0040-A</v>
          </cell>
          <cell r="B81">
            <v>133.21</v>
          </cell>
        </row>
        <row r="82">
          <cell r="A82" t="str">
            <v>01.001.0042-0</v>
          </cell>
          <cell r="B82">
            <v>153.06</v>
          </cell>
        </row>
        <row r="83">
          <cell r="A83" t="str">
            <v>01.001.0042-A</v>
          </cell>
          <cell r="B83">
            <v>138.37</v>
          </cell>
        </row>
        <row r="84">
          <cell r="A84" t="str">
            <v>01.001.0043-0</v>
          </cell>
          <cell r="B84">
            <v>76.010000000000005</v>
          </cell>
        </row>
        <row r="85">
          <cell r="A85" t="str">
            <v>01.001.0043-A</v>
          </cell>
          <cell r="B85">
            <v>65.87</v>
          </cell>
        </row>
        <row r="86">
          <cell r="A86" t="str">
            <v>01.001.0044-0</v>
          </cell>
          <cell r="B86">
            <v>60.28</v>
          </cell>
        </row>
        <row r="87">
          <cell r="A87" t="str">
            <v>01.001.0044-A</v>
          </cell>
          <cell r="B87">
            <v>52.24</v>
          </cell>
        </row>
        <row r="88">
          <cell r="A88" t="str">
            <v>01.001.0046-0</v>
          </cell>
          <cell r="B88">
            <v>153.19999999999999</v>
          </cell>
        </row>
        <row r="89">
          <cell r="A89" t="str">
            <v>01.001.0046-A</v>
          </cell>
          <cell r="B89">
            <v>139.72</v>
          </cell>
        </row>
        <row r="90">
          <cell r="A90" t="str">
            <v>01.001.0047-0</v>
          </cell>
          <cell r="B90">
            <v>147.1</v>
          </cell>
        </row>
        <row r="91">
          <cell r="A91" t="str">
            <v>01.001.0047-A</v>
          </cell>
          <cell r="B91">
            <v>127.47</v>
          </cell>
        </row>
        <row r="92">
          <cell r="A92" t="str">
            <v>01.001.0048-0</v>
          </cell>
          <cell r="B92">
            <v>99.04</v>
          </cell>
        </row>
        <row r="93">
          <cell r="A93" t="str">
            <v>01.001.0048-A</v>
          </cell>
          <cell r="B93">
            <v>85.82</v>
          </cell>
        </row>
        <row r="94">
          <cell r="A94" t="str">
            <v>01.001.0049-0</v>
          </cell>
          <cell r="B94">
            <v>268.86</v>
          </cell>
        </row>
        <row r="95">
          <cell r="A95" t="str">
            <v>01.001.0049-A</v>
          </cell>
          <cell r="B95">
            <v>245.2</v>
          </cell>
        </row>
        <row r="96">
          <cell r="A96" t="str">
            <v>01.001.0050-0</v>
          </cell>
          <cell r="B96">
            <v>2506.56</v>
          </cell>
        </row>
        <row r="97">
          <cell r="A97" t="str">
            <v>01.001.0050-A</v>
          </cell>
          <cell r="B97">
            <v>2286</v>
          </cell>
        </row>
        <row r="98">
          <cell r="A98" t="str">
            <v>01.001.0051-0</v>
          </cell>
          <cell r="B98">
            <v>250.97</v>
          </cell>
        </row>
        <row r="99">
          <cell r="A99" t="str">
            <v>01.001.0051-A</v>
          </cell>
          <cell r="B99">
            <v>228.88</v>
          </cell>
        </row>
        <row r="100">
          <cell r="A100" t="str">
            <v>01.001.0052-0</v>
          </cell>
          <cell r="B100">
            <v>82.9</v>
          </cell>
        </row>
        <row r="101">
          <cell r="A101" t="str">
            <v>01.001.0052-A</v>
          </cell>
          <cell r="B101">
            <v>75.599999999999994</v>
          </cell>
        </row>
        <row r="102">
          <cell r="A102" t="str">
            <v>01.001.0053-0</v>
          </cell>
          <cell r="B102">
            <v>82.9</v>
          </cell>
        </row>
        <row r="103">
          <cell r="A103" t="str">
            <v>01.001.0053-A</v>
          </cell>
          <cell r="B103">
            <v>75.599999999999994</v>
          </cell>
        </row>
        <row r="104">
          <cell r="A104" t="str">
            <v>01.001.0054-0</v>
          </cell>
          <cell r="B104">
            <v>82.9</v>
          </cell>
        </row>
        <row r="105">
          <cell r="A105" t="str">
            <v>01.001.0054-A</v>
          </cell>
          <cell r="B105">
            <v>75.599999999999994</v>
          </cell>
        </row>
        <row r="106">
          <cell r="A106" t="str">
            <v>01.001.0055-0</v>
          </cell>
          <cell r="B106">
            <v>649.51</v>
          </cell>
        </row>
        <row r="107">
          <cell r="A107" t="str">
            <v>01.001.0055-A</v>
          </cell>
          <cell r="B107">
            <v>592.36</v>
          </cell>
        </row>
        <row r="108">
          <cell r="A108" t="str">
            <v>01.001.0056-0</v>
          </cell>
          <cell r="B108">
            <v>83.47</v>
          </cell>
        </row>
        <row r="109">
          <cell r="A109" t="str">
            <v>01.001.0056-A</v>
          </cell>
          <cell r="B109">
            <v>76.12</v>
          </cell>
        </row>
        <row r="110">
          <cell r="A110" t="str">
            <v>01.001.0057-0</v>
          </cell>
          <cell r="B110">
            <v>358.53</v>
          </cell>
        </row>
        <row r="111">
          <cell r="A111" t="str">
            <v>01.001.0057-A</v>
          </cell>
          <cell r="B111">
            <v>326.98</v>
          </cell>
        </row>
        <row r="112">
          <cell r="A112" t="str">
            <v>01.001.0059-0</v>
          </cell>
          <cell r="B112">
            <v>146.22999999999999</v>
          </cell>
        </row>
        <row r="113">
          <cell r="A113" t="str">
            <v>01.001.0059-A</v>
          </cell>
          <cell r="B113">
            <v>132.71</v>
          </cell>
        </row>
        <row r="114">
          <cell r="A114" t="str">
            <v>01.001.0060-0</v>
          </cell>
          <cell r="B114">
            <v>414.5</v>
          </cell>
        </row>
        <row r="115">
          <cell r="A115" t="str">
            <v>01.001.0060-A</v>
          </cell>
          <cell r="B115">
            <v>378.03</v>
          </cell>
        </row>
        <row r="116">
          <cell r="A116" t="str">
            <v>01.001.0061-0</v>
          </cell>
          <cell r="B116">
            <v>83.47</v>
          </cell>
        </row>
        <row r="117">
          <cell r="A117" t="str">
            <v>01.001.0061-A</v>
          </cell>
          <cell r="B117">
            <v>76.12</v>
          </cell>
        </row>
        <row r="118">
          <cell r="A118" t="str">
            <v>01.001.0062-0</v>
          </cell>
          <cell r="B118">
            <v>83.47</v>
          </cell>
        </row>
        <row r="119">
          <cell r="A119" t="str">
            <v>01.001.0062-A</v>
          </cell>
          <cell r="B119">
            <v>76.12</v>
          </cell>
        </row>
        <row r="120">
          <cell r="A120" t="str">
            <v>01.001.0063-0</v>
          </cell>
          <cell r="B120">
            <v>83.47</v>
          </cell>
        </row>
        <row r="121">
          <cell r="A121" t="str">
            <v>01.001.0063-A</v>
          </cell>
          <cell r="B121">
            <v>76.12</v>
          </cell>
        </row>
        <row r="122">
          <cell r="A122" t="str">
            <v>01.001.0064-0</v>
          </cell>
          <cell r="B122">
            <v>83.47</v>
          </cell>
        </row>
        <row r="123">
          <cell r="A123" t="str">
            <v>01.001.0064-A</v>
          </cell>
          <cell r="B123">
            <v>76.12</v>
          </cell>
        </row>
        <row r="124">
          <cell r="A124" t="str">
            <v>01.001.0065-0</v>
          </cell>
          <cell r="B124">
            <v>155.16</v>
          </cell>
        </row>
        <row r="125">
          <cell r="A125" t="str">
            <v>01.001.0065-A</v>
          </cell>
          <cell r="B125">
            <v>134.47999999999999</v>
          </cell>
        </row>
        <row r="126">
          <cell r="A126" t="str">
            <v>01.001.0066-0</v>
          </cell>
          <cell r="B126">
            <v>215.43</v>
          </cell>
        </row>
        <row r="127">
          <cell r="A127" t="str">
            <v>01.001.0066-A</v>
          </cell>
          <cell r="B127">
            <v>186.71</v>
          </cell>
        </row>
        <row r="128">
          <cell r="A128" t="str">
            <v>01.001.0068-0</v>
          </cell>
          <cell r="B128">
            <v>432.44</v>
          </cell>
        </row>
        <row r="129">
          <cell r="A129" t="str">
            <v>01.001.0068-A</v>
          </cell>
          <cell r="B129">
            <v>392.45</v>
          </cell>
        </row>
        <row r="130">
          <cell r="A130" t="str">
            <v>01.001.0069-0</v>
          </cell>
          <cell r="B130">
            <v>351.37</v>
          </cell>
        </row>
        <row r="131">
          <cell r="A131" t="str">
            <v>01.001.0069-A</v>
          </cell>
          <cell r="B131">
            <v>320.45999999999998</v>
          </cell>
        </row>
        <row r="132">
          <cell r="A132" t="str">
            <v>01.001.0071-0</v>
          </cell>
          <cell r="B132">
            <v>442.28</v>
          </cell>
        </row>
        <row r="133">
          <cell r="A133" t="str">
            <v>01.001.0071-A</v>
          </cell>
          <cell r="B133">
            <v>403.37</v>
          </cell>
        </row>
        <row r="134">
          <cell r="A134" t="str">
            <v>01.001.0073-0</v>
          </cell>
          <cell r="B134">
            <v>103.41</v>
          </cell>
        </row>
        <row r="135">
          <cell r="A135" t="str">
            <v>01.001.0073-A</v>
          </cell>
          <cell r="B135">
            <v>93.84</v>
          </cell>
        </row>
        <row r="136">
          <cell r="A136" t="str">
            <v>01.001.0075-1</v>
          </cell>
          <cell r="B136">
            <v>11.17</v>
          </cell>
        </row>
        <row r="137">
          <cell r="A137" t="str">
            <v>01.001.0075-B</v>
          </cell>
          <cell r="B137">
            <v>9.68</v>
          </cell>
        </row>
        <row r="138">
          <cell r="A138" t="str">
            <v>01.001.0076-0</v>
          </cell>
          <cell r="B138">
            <v>14.15</v>
          </cell>
        </row>
        <row r="139">
          <cell r="A139" t="str">
            <v>01.001.0076-A</v>
          </cell>
          <cell r="B139">
            <v>12.27</v>
          </cell>
        </row>
        <row r="140">
          <cell r="A140" t="str">
            <v>01.001.0077-0</v>
          </cell>
          <cell r="B140">
            <v>17.13</v>
          </cell>
        </row>
        <row r="141">
          <cell r="A141" t="str">
            <v>01.001.0077-A</v>
          </cell>
          <cell r="B141">
            <v>14.85</v>
          </cell>
        </row>
        <row r="142">
          <cell r="A142" t="str">
            <v>01.001.0078-0</v>
          </cell>
          <cell r="B142">
            <v>20.86</v>
          </cell>
        </row>
        <row r="143">
          <cell r="A143" t="str">
            <v>01.001.0078-A</v>
          </cell>
          <cell r="B143">
            <v>18.079999999999998</v>
          </cell>
        </row>
        <row r="144">
          <cell r="A144" t="str">
            <v>01.001.0081-0</v>
          </cell>
          <cell r="B144">
            <v>137.27000000000001</v>
          </cell>
        </row>
        <row r="145">
          <cell r="A145" t="str">
            <v>01.001.0081-A</v>
          </cell>
          <cell r="B145">
            <v>125.19</v>
          </cell>
        </row>
        <row r="146">
          <cell r="A146" t="str">
            <v>01.001.0082-0</v>
          </cell>
          <cell r="B146">
            <v>108.59</v>
          </cell>
        </row>
        <row r="147">
          <cell r="A147" t="str">
            <v>01.001.0082-A</v>
          </cell>
          <cell r="B147">
            <v>99.04</v>
          </cell>
        </row>
        <row r="148">
          <cell r="A148" t="str">
            <v>01.001.0083-0</v>
          </cell>
          <cell r="B148">
            <v>137.27000000000001</v>
          </cell>
        </row>
        <row r="149">
          <cell r="A149" t="str">
            <v>01.001.0083-A</v>
          </cell>
          <cell r="B149">
            <v>125.19</v>
          </cell>
        </row>
        <row r="150">
          <cell r="A150" t="str">
            <v>01.001.0084-0</v>
          </cell>
          <cell r="B150">
            <v>3013.58</v>
          </cell>
        </row>
        <row r="151">
          <cell r="A151" t="str">
            <v>01.001.0084-A</v>
          </cell>
          <cell r="B151">
            <v>2748.41</v>
          </cell>
        </row>
        <row r="152">
          <cell r="A152" t="str">
            <v>01.001.0085-0</v>
          </cell>
          <cell r="B152">
            <v>137.27000000000001</v>
          </cell>
        </row>
        <row r="153">
          <cell r="A153" t="str">
            <v>01.001.0085-A</v>
          </cell>
          <cell r="B153">
            <v>125.19</v>
          </cell>
        </row>
        <row r="154">
          <cell r="A154" t="str">
            <v>01.001.0086-0</v>
          </cell>
          <cell r="B154">
            <v>137.27000000000001</v>
          </cell>
        </row>
        <row r="155">
          <cell r="A155" t="str">
            <v>01.001.0086-A</v>
          </cell>
          <cell r="B155">
            <v>125.19</v>
          </cell>
        </row>
        <row r="156">
          <cell r="A156" t="str">
            <v>01.001.0087-0</v>
          </cell>
          <cell r="B156">
            <v>108.71</v>
          </cell>
        </row>
        <row r="157">
          <cell r="A157" t="str">
            <v>01.001.0087-A</v>
          </cell>
          <cell r="B157">
            <v>99.14</v>
          </cell>
        </row>
        <row r="158">
          <cell r="A158" t="str">
            <v>01.001.0088-0</v>
          </cell>
          <cell r="B158">
            <v>148.75</v>
          </cell>
        </row>
        <row r="159">
          <cell r="A159" t="str">
            <v>01.001.0088-A</v>
          </cell>
          <cell r="B159">
            <v>135.66</v>
          </cell>
        </row>
        <row r="160">
          <cell r="A160" t="str">
            <v>01.001.0089-0</v>
          </cell>
          <cell r="B160">
            <v>40.04</v>
          </cell>
        </row>
        <row r="161">
          <cell r="A161" t="str">
            <v>01.001.0089-A</v>
          </cell>
          <cell r="B161">
            <v>36.51</v>
          </cell>
        </row>
        <row r="162">
          <cell r="A162" t="str">
            <v>01.001.0090-0</v>
          </cell>
          <cell r="B162">
            <v>80.099999999999994</v>
          </cell>
        </row>
        <row r="163">
          <cell r="A163" t="str">
            <v>01.001.0090-A</v>
          </cell>
          <cell r="B163">
            <v>73.05</v>
          </cell>
        </row>
        <row r="164">
          <cell r="A164" t="str">
            <v>01.001.0091-0</v>
          </cell>
          <cell r="B164">
            <v>40.04</v>
          </cell>
        </row>
        <row r="165">
          <cell r="A165" t="str">
            <v>01.001.0091-A</v>
          </cell>
          <cell r="B165">
            <v>36.51</v>
          </cell>
        </row>
        <row r="166">
          <cell r="A166" t="str">
            <v>01.001.0092-0</v>
          </cell>
          <cell r="B166">
            <v>80.099999999999994</v>
          </cell>
        </row>
        <row r="167">
          <cell r="A167" t="str">
            <v>01.001.0092-A</v>
          </cell>
          <cell r="B167">
            <v>73.05</v>
          </cell>
        </row>
        <row r="168">
          <cell r="A168" t="str">
            <v>01.001.0093-0</v>
          </cell>
          <cell r="B168">
            <v>578.48</v>
          </cell>
        </row>
        <row r="169">
          <cell r="A169" t="str">
            <v>01.001.0093-A</v>
          </cell>
          <cell r="B169">
            <v>527.58000000000004</v>
          </cell>
        </row>
        <row r="170">
          <cell r="A170" t="str">
            <v>01.001.0094-0</v>
          </cell>
          <cell r="B170">
            <v>527.63</v>
          </cell>
        </row>
        <row r="171">
          <cell r="A171" t="str">
            <v>01.001.0094-A</v>
          </cell>
          <cell r="B171">
            <v>481.2</v>
          </cell>
        </row>
        <row r="172">
          <cell r="A172" t="str">
            <v>01.001.0095-0</v>
          </cell>
          <cell r="B172">
            <v>527.63</v>
          </cell>
        </row>
        <row r="173">
          <cell r="A173" t="str">
            <v>01.001.0095-A</v>
          </cell>
          <cell r="B173">
            <v>481.2</v>
          </cell>
        </row>
        <row r="174">
          <cell r="A174" t="str">
            <v>01.001.0096-0</v>
          </cell>
          <cell r="B174">
            <v>374.45</v>
          </cell>
        </row>
        <row r="175">
          <cell r="A175" t="str">
            <v>01.001.0096-A</v>
          </cell>
          <cell r="B175">
            <v>341.5</v>
          </cell>
        </row>
        <row r="176">
          <cell r="A176" t="str">
            <v>01.001.0097-0</v>
          </cell>
          <cell r="B176">
            <v>864.98</v>
          </cell>
        </row>
        <row r="177">
          <cell r="A177" t="str">
            <v>01.001.0097-A</v>
          </cell>
          <cell r="B177">
            <v>788.87</v>
          </cell>
        </row>
        <row r="178">
          <cell r="A178" t="str">
            <v>01.001.0098-0</v>
          </cell>
          <cell r="B178">
            <v>1198.06</v>
          </cell>
        </row>
        <row r="179">
          <cell r="A179" t="str">
            <v>01.001.0098-A</v>
          </cell>
          <cell r="B179">
            <v>1092.6500000000001</v>
          </cell>
        </row>
        <row r="180">
          <cell r="A180" t="str">
            <v>01.001.0121-0</v>
          </cell>
          <cell r="B180">
            <v>11.38</v>
          </cell>
        </row>
        <row r="181">
          <cell r="A181" t="str">
            <v>01.001.0121-A</v>
          </cell>
          <cell r="B181">
            <v>10.38</v>
          </cell>
        </row>
        <row r="182">
          <cell r="A182" t="str">
            <v>01.001.0123-0</v>
          </cell>
          <cell r="B182">
            <v>34.42</v>
          </cell>
        </row>
        <row r="183">
          <cell r="A183" t="str">
            <v>01.001.0123-A</v>
          </cell>
          <cell r="B183">
            <v>31.39</v>
          </cell>
        </row>
        <row r="184">
          <cell r="A184" t="str">
            <v>01.001.0124-0</v>
          </cell>
          <cell r="B184">
            <v>88.81</v>
          </cell>
        </row>
        <row r="185">
          <cell r="A185" t="str">
            <v>01.001.0124-A</v>
          </cell>
          <cell r="B185">
            <v>80.989999999999995</v>
          </cell>
        </row>
        <row r="186">
          <cell r="A186" t="str">
            <v>01.001.0125-0</v>
          </cell>
          <cell r="B186">
            <v>157.13999999999999</v>
          </cell>
        </row>
        <row r="187">
          <cell r="A187" t="str">
            <v>01.001.0125-A</v>
          </cell>
          <cell r="B187">
            <v>143.31</v>
          </cell>
        </row>
        <row r="188">
          <cell r="A188" t="str">
            <v>01.001.0126-0</v>
          </cell>
          <cell r="B188">
            <v>157.13999999999999</v>
          </cell>
        </row>
        <row r="189">
          <cell r="A189" t="str">
            <v>01.001.0126-A</v>
          </cell>
          <cell r="B189">
            <v>143.31</v>
          </cell>
        </row>
        <row r="190">
          <cell r="A190" t="str">
            <v>01.001.0127-0</v>
          </cell>
          <cell r="B190">
            <v>157.13999999999999</v>
          </cell>
        </row>
        <row r="191">
          <cell r="A191" t="str">
            <v>01.001.0127-A</v>
          </cell>
          <cell r="B191">
            <v>143.31</v>
          </cell>
        </row>
        <row r="192">
          <cell r="A192" t="str">
            <v>01.001.0128-0</v>
          </cell>
          <cell r="B192">
            <v>47.82</v>
          </cell>
        </row>
        <row r="193">
          <cell r="A193" t="str">
            <v>01.001.0128-A</v>
          </cell>
          <cell r="B193">
            <v>43.61</v>
          </cell>
        </row>
        <row r="194">
          <cell r="A194" t="str">
            <v>01.001.0129-0</v>
          </cell>
          <cell r="B194">
            <v>22.95</v>
          </cell>
        </row>
        <row r="195">
          <cell r="A195" t="str">
            <v>01.001.0129-A</v>
          </cell>
          <cell r="B195">
            <v>20.93</v>
          </cell>
        </row>
        <row r="196">
          <cell r="A196" t="str">
            <v>01.001.0130-0</v>
          </cell>
          <cell r="B196">
            <v>12498.36</v>
          </cell>
        </row>
        <row r="197">
          <cell r="A197" t="str">
            <v>01.001.0130-A</v>
          </cell>
          <cell r="B197">
            <v>11398.62</v>
          </cell>
        </row>
        <row r="198">
          <cell r="A198" t="str">
            <v>01.001.0131-0</v>
          </cell>
          <cell r="B198">
            <v>4166.1099999999997</v>
          </cell>
        </row>
        <row r="199">
          <cell r="A199" t="str">
            <v>01.001.0131-A</v>
          </cell>
          <cell r="B199">
            <v>3799.53</v>
          </cell>
        </row>
        <row r="200">
          <cell r="A200" t="str">
            <v>01.001.0132-0</v>
          </cell>
          <cell r="B200">
            <v>4166.1099999999997</v>
          </cell>
        </row>
        <row r="201">
          <cell r="A201" t="str">
            <v>01.001.0132-A</v>
          </cell>
          <cell r="B201">
            <v>3799.53</v>
          </cell>
        </row>
        <row r="202">
          <cell r="A202" t="str">
            <v>01.001.0133-0</v>
          </cell>
          <cell r="B202">
            <v>12498.36</v>
          </cell>
        </row>
        <row r="203">
          <cell r="A203" t="str">
            <v>01.001.0133-A</v>
          </cell>
          <cell r="B203">
            <v>11398.62</v>
          </cell>
        </row>
        <row r="204">
          <cell r="A204" t="str">
            <v>01.001.0134-0</v>
          </cell>
          <cell r="B204">
            <v>12498.36</v>
          </cell>
        </row>
        <row r="205">
          <cell r="A205" t="str">
            <v>01.001.0134-A</v>
          </cell>
          <cell r="B205">
            <v>11398.62</v>
          </cell>
        </row>
        <row r="206">
          <cell r="A206" t="str">
            <v>01.001.0135-0</v>
          </cell>
          <cell r="B206">
            <v>12498.36</v>
          </cell>
        </row>
        <row r="207">
          <cell r="A207" t="str">
            <v>01.001.0135-A</v>
          </cell>
          <cell r="B207">
            <v>11398.62</v>
          </cell>
        </row>
        <row r="208">
          <cell r="A208" t="str">
            <v>01.001.0136-0</v>
          </cell>
          <cell r="B208">
            <v>12498.36</v>
          </cell>
        </row>
        <row r="209">
          <cell r="A209" t="str">
            <v>01.001.0136-A</v>
          </cell>
          <cell r="B209">
            <v>11398.62</v>
          </cell>
        </row>
        <row r="210">
          <cell r="A210" t="str">
            <v>01.001.0137-0</v>
          </cell>
          <cell r="B210">
            <v>81807.520000000004</v>
          </cell>
        </row>
        <row r="211">
          <cell r="A211" t="str">
            <v>01.001.0137-A</v>
          </cell>
          <cell r="B211">
            <v>74609.210000000006</v>
          </cell>
        </row>
        <row r="212">
          <cell r="A212" t="str">
            <v>01.001.0138-0</v>
          </cell>
          <cell r="B212">
            <v>29963.62</v>
          </cell>
        </row>
        <row r="213">
          <cell r="A213" t="str">
            <v>01.001.0138-A</v>
          </cell>
          <cell r="B213">
            <v>27327.1</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1395.89</v>
          </cell>
        </row>
        <row r="221">
          <cell r="A221" t="str">
            <v>01.001.0143-A</v>
          </cell>
          <cell r="B221">
            <v>1273.06</v>
          </cell>
        </row>
        <row r="222">
          <cell r="A222" t="str">
            <v>01.001.0144-0</v>
          </cell>
          <cell r="B222">
            <v>2340.0700000000002</v>
          </cell>
        </row>
        <row r="223">
          <cell r="A223" t="str">
            <v>01.001.0144-A</v>
          </cell>
          <cell r="B223">
            <v>2134.17</v>
          </cell>
        </row>
        <row r="224">
          <cell r="A224" t="str">
            <v>01.001.0145-0</v>
          </cell>
          <cell r="B224">
            <v>2340.0700000000002</v>
          </cell>
        </row>
        <row r="225">
          <cell r="A225" t="str">
            <v>01.001.0145-A</v>
          </cell>
          <cell r="B225">
            <v>2134.17</v>
          </cell>
        </row>
        <row r="226">
          <cell r="A226" t="str">
            <v>01.001.0147-0</v>
          </cell>
          <cell r="B226">
            <v>44.25</v>
          </cell>
        </row>
        <row r="227">
          <cell r="A227" t="str">
            <v>01.001.0147-A</v>
          </cell>
          <cell r="B227">
            <v>41.11</v>
          </cell>
        </row>
        <row r="228">
          <cell r="A228" t="str">
            <v>01.001.0148-0</v>
          </cell>
          <cell r="B228">
            <v>69.7</v>
          </cell>
        </row>
        <row r="229">
          <cell r="A229" t="str">
            <v>01.001.0148-A</v>
          </cell>
          <cell r="B229">
            <v>65.63</v>
          </cell>
        </row>
        <row r="230">
          <cell r="A230" t="str">
            <v>01.001.0149-0</v>
          </cell>
          <cell r="B230">
            <v>146.94</v>
          </cell>
        </row>
        <row r="231">
          <cell r="A231" t="str">
            <v>01.001.0149-A</v>
          </cell>
          <cell r="B231">
            <v>140.04</v>
          </cell>
        </row>
        <row r="232">
          <cell r="A232" t="str">
            <v>01.001.0150-0</v>
          </cell>
          <cell r="B232">
            <v>16.78</v>
          </cell>
        </row>
        <row r="233">
          <cell r="A233" t="str">
            <v>01.001.0150-A</v>
          </cell>
          <cell r="B233">
            <v>15.4</v>
          </cell>
        </row>
        <row r="234">
          <cell r="A234" t="str">
            <v>01.001.0151-0</v>
          </cell>
          <cell r="B234">
            <v>20.98</v>
          </cell>
        </row>
        <row r="235">
          <cell r="A235" t="str">
            <v>01.001.0151-A</v>
          </cell>
          <cell r="B235">
            <v>19.38</v>
          </cell>
        </row>
        <row r="236">
          <cell r="A236" t="str">
            <v>01.001.0152-0</v>
          </cell>
          <cell r="B236">
            <v>30.25</v>
          </cell>
        </row>
        <row r="237">
          <cell r="A237" t="str">
            <v>01.001.0152-A</v>
          </cell>
          <cell r="B237">
            <v>28.31</v>
          </cell>
        </row>
        <row r="238">
          <cell r="A238" t="str">
            <v>01.001.0160-0</v>
          </cell>
          <cell r="B238">
            <v>154.84</v>
          </cell>
        </row>
        <row r="239">
          <cell r="A239" t="str">
            <v>01.001.0160-A</v>
          </cell>
          <cell r="B239">
            <v>141.22</v>
          </cell>
        </row>
        <row r="240">
          <cell r="A240" t="str">
            <v>01.001.0161-0</v>
          </cell>
          <cell r="B240">
            <v>114.42</v>
          </cell>
        </row>
        <row r="241">
          <cell r="A241" t="str">
            <v>01.001.0161-A</v>
          </cell>
          <cell r="B241">
            <v>104.35</v>
          </cell>
        </row>
        <row r="242">
          <cell r="A242" t="str">
            <v>01.001.0162-0</v>
          </cell>
          <cell r="B242">
            <v>154.84</v>
          </cell>
        </row>
        <row r="243">
          <cell r="A243" t="str">
            <v>01.001.0162-A</v>
          </cell>
          <cell r="B243">
            <v>141.22</v>
          </cell>
        </row>
        <row r="244">
          <cell r="A244" t="str">
            <v>01.001.0163-0</v>
          </cell>
          <cell r="B244">
            <v>167.8</v>
          </cell>
        </row>
        <row r="245">
          <cell r="A245" t="str">
            <v>01.001.0163-A</v>
          </cell>
          <cell r="B245">
            <v>153.03</v>
          </cell>
        </row>
        <row r="246">
          <cell r="A246" t="str">
            <v>01.001.0164-0</v>
          </cell>
          <cell r="B246">
            <v>167.8</v>
          </cell>
        </row>
        <row r="247">
          <cell r="A247" t="str">
            <v>01.001.0164-A</v>
          </cell>
          <cell r="B247">
            <v>153.03</v>
          </cell>
        </row>
        <row r="248">
          <cell r="A248" t="str">
            <v>01.001.0165-0</v>
          </cell>
          <cell r="B248">
            <v>329.88</v>
          </cell>
        </row>
        <row r="249">
          <cell r="A249" t="str">
            <v>01.001.0165-A</v>
          </cell>
          <cell r="B249">
            <v>300.85000000000002</v>
          </cell>
        </row>
        <row r="250">
          <cell r="A250" t="str">
            <v>01.001.0166-0</v>
          </cell>
          <cell r="B250">
            <v>275.36</v>
          </cell>
        </row>
        <row r="251">
          <cell r="A251" t="str">
            <v>01.001.0166-A</v>
          </cell>
          <cell r="B251">
            <v>251.13</v>
          </cell>
        </row>
        <row r="252">
          <cell r="A252" t="str">
            <v>01.001.0167-0</v>
          </cell>
          <cell r="B252">
            <v>232.34</v>
          </cell>
        </row>
        <row r="253">
          <cell r="A253" t="str">
            <v>01.001.0167-A</v>
          </cell>
          <cell r="B253">
            <v>211.9</v>
          </cell>
        </row>
        <row r="254">
          <cell r="A254" t="str">
            <v>01.001.0168-0</v>
          </cell>
          <cell r="B254">
            <v>252.42</v>
          </cell>
        </row>
        <row r="255">
          <cell r="A255" t="str">
            <v>01.001.0168-A</v>
          </cell>
          <cell r="B255">
            <v>230.21</v>
          </cell>
        </row>
        <row r="256">
          <cell r="A256" t="str">
            <v>01.001.0169-0</v>
          </cell>
          <cell r="B256">
            <v>440.31</v>
          </cell>
        </row>
        <row r="257">
          <cell r="A257" t="str">
            <v>01.001.0169-A</v>
          </cell>
          <cell r="B257">
            <v>401.57</v>
          </cell>
        </row>
        <row r="258">
          <cell r="A258" t="str">
            <v>01.001.0170-0</v>
          </cell>
          <cell r="B258">
            <v>219.43</v>
          </cell>
        </row>
        <row r="259">
          <cell r="A259" t="str">
            <v>01.001.0170-A</v>
          </cell>
          <cell r="B259">
            <v>200.12</v>
          </cell>
        </row>
        <row r="260">
          <cell r="A260" t="str">
            <v>01.001.0171-0</v>
          </cell>
          <cell r="B260">
            <v>154.88999999999999</v>
          </cell>
        </row>
        <row r="261">
          <cell r="A261" t="str">
            <v>01.001.0171-A</v>
          </cell>
          <cell r="B261">
            <v>141.26</v>
          </cell>
        </row>
        <row r="262">
          <cell r="A262" t="str">
            <v>01.001.0172-0</v>
          </cell>
          <cell r="B262">
            <v>143.41</v>
          </cell>
        </row>
        <row r="263">
          <cell r="A263" t="str">
            <v>01.001.0172-A</v>
          </cell>
          <cell r="B263">
            <v>130.79</v>
          </cell>
        </row>
        <row r="264">
          <cell r="A264" t="str">
            <v>01.001.0173-0</v>
          </cell>
          <cell r="B264">
            <v>562.22</v>
          </cell>
        </row>
        <row r="265">
          <cell r="A265" t="str">
            <v>01.001.0173-A</v>
          </cell>
          <cell r="B265">
            <v>512.75</v>
          </cell>
        </row>
        <row r="266">
          <cell r="A266" t="str">
            <v>01.001.0174-0</v>
          </cell>
          <cell r="B266">
            <v>137.27000000000001</v>
          </cell>
        </row>
        <row r="267">
          <cell r="A267" t="str">
            <v>01.001.0174-A</v>
          </cell>
          <cell r="B267">
            <v>125.19</v>
          </cell>
        </row>
        <row r="268">
          <cell r="A268" t="str">
            <v>01.001.0175-0</v>
          </cell>
          <cell r="B268">
            <v>205.97</v>
          </cell>
        </row>
        <row r="269">
          <cell r="A269" t="str">
            <v>01.001.0175-A</v>
          </cell>
          <cell r="B269">
            <v>187.84</v>
          </cell>
        </row>
        <row r="270">
          <cell r="A270" t="str">
            <v>01.001.0176-0</v>
          </cell>
          <cell r="B270">
            <v>205.97</v>
          </cell>
        </row>
        <row r="271">
          <cell r="A271" t="str">
            <v>01.001.0176-A</v>
          </cell>
          <cell r="B271">
            <v>187.84</v>
          </cell>
        </row>
        <row r="272">
          <cell r="A272" t="str">
            <v>01.001.0177-0</v>
          </cell>
          <cell r="B272">
            <v>164</v>
          </cell>
        </row>
        <row r="273">
          <cell r="A273" t="str">
            <v>01.001.0177-A</v>
          </cell>
          <cell r="B273">
            <v>149.57</v>
          </cell>
        </row>
        <row r="274">
          <cell r="A274" t="str">
            <v>01.001.0178-0</v>
          </cell>
          <cell r="B274">
            <v>178.51</v>
          </cell>
        </row>
        <row r="275">
          <cell r="A275" t="str">
            <v>01.001.0178-A</v>
          </cell>
          <cell r="B275">
            <v>162.80000000000001</v>
          </cell>
        </row>
        <row r="276">
          <cell r="A276" t="str">
            <v>01.001.0179-0</v>
          </cell>
          <cell r="B276">
            <v>199.86</v>
          </cell>
        </row>
        <row r="277">
          <cell r="A277" t="str">
            <v>01.001.0179-A</v>
          </cell>
          <cell r="B277">
            <v>182.28</v>
          </cell>
        </row>
        <row r="278">
          <cell r="A278" t="str">
            <v>01.001.0180-0</v>
          </cell>
          <cell r="B278">
            <v>205.97</v>
          </cell>
        </row>
        <row r="279">
          <cell r="A279" t="str">
            <v>01.001.0180-A</v>
          </cell>
          <cell r="B279">
            <v>187.84</v>
          </cell>
        </row>
        <row r="280">
          <cell r="A280" t="str">
            <v>01.001.0181-0</v>
          </cell>
          <cell r="B280">
            <v>205.97</v>
          </cell>
        </row>
        <row r="281">
          <cell r="A281" t="str">
            <v>01.001.0181-A</v>
          </cell>
          <cell r="B281">
            <v>187.84</v>
          </cell>
        </row>
        <row r="282">
          <cell r="A282" t="str">
            <v>01.001.0182-0</v>
          </cell>
          <cell r="B282">
            <v>232.34</v>
          </cell>
        </row>
        <row r="283">
          <cell r="A283" t="str">
            <v>01.001.0182-A</v>
          </cell>
          <cell r="B283">
            <v>211.9</v>
          </cell>
        </row>
        <row r="284">
          <cell r="A284" t="str">
            <v>01.001.0183-0</v>
          </cell>
          <cell r="B284">
            <v>374.33</v>
          </cell>
        </row>
        <row r="285">
          <cell r="A285" t="str">
            <v>01.001.0183-A</v>
          </cell>
          <cell r="B285">
            <v>341.4</v>
          </cell>
        </row>
        <row r="286">
          <cell r="A286" t="str">
            <v>01.001.0184-0</v>
          </cell>
          <cell r="B286">
            <v>164.78</v>
          </cell>
        </row>
        <row r="287">
          <cell r="A287" t="str">
            <v>01.001.0184-A</v>
          </cell>
          <cell r="B287">
            <v>150.28</v>
          </cell>
        </row>
        <row r="288">
          <cell r="A288" t="str">
            <v>01.001.0185-0</v>
          </cell>
          <cell r="B288">
            <v>1554.25</v>
          </cell>
        </row>
        <row r="289">
          <cell r="A289" t="str">
            <v>01.001.0185-A</v>
          </cell>
          <cell r="B289">
            <v>1417.49</v>
          </cell>
        </row>
        <row r="290">
          <cell r="A290" t="str">
            <v>01.001.0186-0</v>
          </cell>
          <cell r="B290">
            <v>343.29</v>
          </cell>
        </row>
        <row r="291">
          <cell r="A291" t="str">
            <v>01.001.0186-A</v>
          </cell>
          <cell r="B291">
            <v>313.08</v>
          </cell>
        </row>
        <row r="292">
          <cell r="A292" t="str">
            <v>01.001.0187-0</v>
          </cell>
          <cell r="B292">
            <v>199.86</v>
          </cell>
        </row>
        <row r="293">
          <cell r="A293" t="str">
            <v>01.001.0187-A</v>
          </cell>
          <cell r="B293">
            <v>182.28</v>
          </cell>
        </row>
        <row r="294">
          <cell r="A294" t="str">
            <v>01.001.0188-0</v>
          </cell>
          <cell r="B294">
            <v>137.27000000000001</v>
          </cell>
        </row>
        <row r="295">
          <cell r="A295" t="str">
            <v>01.001.0188-A</v>
          </cell>
          <cell r="B295">
            <v>125.19</v>
          </cell>
        </row>
        <row r="296">
          <cell r="A296" t="str">
            <v>01.001.0189-0</v>
          </cell>
          <cell r="B296">
            <v>196.17</v>
          </cell>
        </row>
        <row r="297">
          <cell r="A297" t="str">
            <v>01.001.0189-A</v>
          </cell>
          <cell r="B297">
            <v>178.91</v>
          </cell>
        </row>
        <row r="298">
          <cell r="A298" t="str">
            <v>01.001.0190-0</v>
          </cell>
          <cell r="B298">
            <v>305.16000000000003</v>
          </cell>
        </row>
        <row r="299">
          <cell r="A299" t="str">
            <v>01.001.0190-A</v>
          </cell>
          <cell r="B299">
            <v>278.3</v>
          </cell>
        </row>
        <row r="300">
          <cell r="A300" t="str">
            <v>01.001.0191-0</v>
          </cell>
          <cell r="B300">
            <v>305.16000000000003</v>
          </cell>
        </row>
        <row r="301">
          <cell r="A301" t="str">
            <v>01.001.0191-A</v>
          </cell>
          <cell r="B301">
            <v>278.3</v>
          </cell>
        </row>
        <row r="302">
          <cell r="A302" t="str">
            <v>01.001.0192-0</v>
          </cell>
          <cell r="B302">
            <v>305.16000000000003</v>
          </cell>
        </row>
        <row r="303">
          <cell r="A303" t="str">
            <v>01.001.0192-A</v>
          </cell>
          <cell r="B303">
            <v>278.3</v>
          </cell>
        </row>
        <row r="304">
          <cell r="A304" t="str">
            <v>01.001.0193-0</v>
          </cell>
          <cell r="B304">
            <v>228.86</v>
          </cell>
        </row>
        <row r="305">
          <cell r="A305" t="str">
            <v>01.001.0193-A</v>
          </cell>
          <cell r="B305">
            <v>208.72</v>
          </cell>
        </row>
        <row r="306">
          <cell r="A306" t="str">
            <v>01.001.0194-0</v>
          </cell>
          <cell r="B306">
            <v>204.88</v>
          </cell>
        </row>
        <row r="307">
          <cell r="A307" t="str">
            <v>01.001.0194-A</v>
          </cell>
          <cell r="B307">
            <v>186.85</v>
          </cell>
        </row>
        <row r="308">
          <cell r="A308" t="str">
            <v>01.001.0195-0</v>
          </cell>
          <cell r="B308">
            <v>381.44</v>
          </cell>
        </row>
        <row r="309">
          <cell r="A309" t="str">
            <v>01.001.0195-A</v>
          </cell>
          <cell r="B309">
            <v>347.87</v>
          </cell>
        </row>
        <row r="310">
          <cell r="A310" t="str">
            <v>01.001.0196-0</v>
          </cell>
          <cell r="B310">
            <v>152.57</v>
          </cell>
        </row>
        <row r="311">
          <cell r="A311" t="str">
            <v>01.001.0196-A</v>
          </cell>
          <cell r="B311">
            <v>139.13999999999999</v>
          </cell>
        </row>
        <row r="312">
          <cell r="A312" t="str">
            <v>01.001.0197-0</v>
          </cell>
          <cell r="B312">
            <v>91.54</v>
          </cell>
        </row>
        <row r="313">
          <cell r="A313" t="str">
            <v>01.001.0197-A</v>
          </cell>
          <cell r="B313">
            <v>83.48</v>
          </cell>
        </row>
        <row r="314">
          <cell r="A314" t="str">
            <v>01.001.0198-0</v>
          </cell>
          <cell r="B314">
            <v>359.44</v>
          </cell>
        </row>
        <row r="315">
          <cell r="A315" t="str">
            <v>01.001.0198-A</v>
          </cell>
          <cell r="B315">
            <v>327.81</v>
          </cell>
        </row>
        <row r="316">
          <cell r="A316" t="str">
            <v>01.001.0199-0</v>
          </cell>
          <cell r="B316">
            <v>864.98</v>
          </cell>
        </row>
        <row r="317">
          <cell r="A317" t="str">
            <v>01.001.0199-A</v>
          </cell>
          <cell r="B317">
            <v>788.87</v>
          </cell>
        </row>
        <row r="318">
          <cell r="A318" t="str">
            <v>01.001.0200-0</v>
          </cell>
          <cell r="B318">
            <v>128.6</v>
          </cell>
        </row>
        <row r="319">
          <cell r="A319" t="str">
            <v>01.001.0200-A</v>
          </cell>
          <cell r="B319">
            <v>117.28</v>
          </cell>
        </row>
        <row r="320">
          <cell r="A320" t="str">
            <v>01.001.0201-0</v>
          </cell>
          <cell r="B320">
            <v>217.12</v>
          </cell>
        </row>
        <row r="321">
          <cell r="A321" t="str">
            <v>01.001.0201-A</v>
          </cell>
          <cell r="B321">
            <v>198.02</v>
          </cell>
        </row>
        <row r="322">
          <cell r="A322" t="str">
            <v>01.001.0202-0</v>
          </cell>
          <cell r="B322">
            <v>1554.25</v>
          </cell>
        </row>
        <row r="323">
          <cell r="A323" t="str">
            <v>01.001.0202-A</v>
          </cell>
          <cell r="B323">
            <v>1417.49</v>
          </cell>
        </row>
        <row r="324">
          <cell r="A324" t="str">
            <v>01.001.0203-0</v>
          </cell>
          <cell r="B324">
            <v>272.51</v>
          </cell>
        </row>
        <row r="325">
          <cell r="A325" t="str">
            <v>01.001.0203-A</v>
          </cell>
          <cell r="B325">
            <v>248.53</v>
          </cell>
        </row>
        <row r="326">
          <cell r="A326" t="str">
            <v>01.001.0204-0</v>
          </cell>
          <cell r="B326">
            <v>136.03</v>
          </cell>
        </row>
        <row r="327">
          <cell r="A327" t="str">
            <v>01.001.0204-A</v>
          </cell>
          <cell r="B327">
            <v>124.06</v>
          </cell>
        </row>
        <row r="328">
          <cell r="A328" t="str">
            <v>01.001.0205-0</v>
          </cell>
          <cell r="B328">
            <v>38.85</v>
          </cell>
        </row>
        <row r="329">
          <cell r="A329" t="str">
            <v>01.001.0205-A</v>
          </cell>
          <cell r="B329">
            <v>35.43</v>
          </cell>
        </row>
        <row r="330">
          <cell r="A330" t="str">
            <v>01.001.0206-0</v>
          </cell>
          <cell r="B330">
            <v>46.63</v>
          </cell>
        </row>
        <row r="331">
          <cell r="A331" t="str">
            <v>01.001.0206-A</v>
          </cell>
          <cell r="B331">
            <v>42.53</v>
          </cell>
        </row>
        <row r="332">
          <cell r="A332" t="str">
            <v>01.001.0208-0</v>
          </cell>
          <cell r="B332">
            <v>135.75</v>
          </cell>
        </row>
        <row r="333">
          <cell r="A333" t="str">
            <v>01.001.0208-A</v>
          </cell>
          <cell r="B333">
            <v>123.8</v>
          </cell>
        </row>
        <row r="334">
          <cell r="A334" t="str">
            <v>01.001.0209-0</v>
          </cell>
          <cell r="B334">
            <v>135.75</v>
          </cell>
        </row>
        <row r="335">
          <cell r="A335" t="str">
            <v>01.001.0209-A</v>
          </cell>
          <cell r="B335">
            <v>123.8</v>
          </cell>
        </row>
        <row r="336">
          <cell r="A336" t="str">
            <v>01.001.0210-0</v>
          </cell>
          <cell r="B336">
            <v>82.9</v>
          </cell>
        </row>
        <row r="337">
          <cell r="A337" t="str">
            <v>01.001.0210-A</v>
          </cell>
          <cell r="B337">
            <v>75.599999999999994</v>
          </cell>
        </row>
        <row r="338">
          <cell r="A338" t="str">
            <v>01.001.0220-0</v>
          </cell>
          <cell r="B338">
            <v>2990.45</v>
          </cell>
        </row>
        <row r="339">
          <cell r="A339" t="str">
            <v>01.001.0220-A</v>
          </cell>
          <cell r="B339">
            <v>2727.31</v>
          </cell>
        </row>
        <row r="340">
          <cell r="A340" t="str">
            <v>01.001.0221-0</v>
          </cell>
          <cell r="B340">
            <v>154.84</v>
          </cell>
        </row>
        <row r="341">
          <cell r="A341" t="str">
            <v>01.001.0221-A</v>
          </cell>
          <cell r="B341">
            <v>141.22</v>
          </cell>
        </row>
        <row r="342">
          <cell r="A342" t="str">
            <v>01.001.0222-0</v>
          </cell>
          <cell r="B342">
            <v>154.84</v>
          </cell>
        </row>
        <row r="343">
          <cell r="A343" t="str">
            <v>01.001.0222-A</v>
          </cell>
          <cell r="B343">
            <v>141.22</v>
          </cell>
        </row>
        <row r="344">
          <cell r="A344" t="str">
            <v>01.001.0223-0</v>
          </cell>
          <cell r="B344">
            <v>359.44</v>
          </cell>
        </row>
        <row r="345">
          <cell r="A345" t="str">
            <v>01.001.0223-A</v>
          </cell>
          <cell r="B345">
            <v>327.81</v>
          </cell>
        </row>
        <row r="346">
          <cell r="A346" t="str">
            <v>01.001.0224-0</v>
          </cell>
          <cell r="B346">
            <v>137.27000000000001</v>
          </cell>
        </row>
        <row r="347">
          <cell r="A347" t="str">
            <v>01.001.0224-A</v>
          </cell>
          <cell r="B347">
            <v>125.19</v>
          </cell>
        </row>
        <row r="348">
          <cell r="A348" t="str">
            <v>01.001.0225-0</v>
          </cell>
          <cell r="B348">
            <v>359.44</v>
          </cell>
        </row>
        <row r="349">
          <cell r="A349" t="str">
            <v>01.001.0225-A</v>
          </cell>
          <cell r="B349">
            <v>327.81</v>
          </cell>
        </row>
        <row r="350">
          <cell r="A350" t="str">
            <v>01.001.0226-0</v>
          </cell>
          <cell r="B350">
            <v>864.98</v>
          </cell>
        </row>
        <row r="351">
          <cell r="A351" t="str">
            <v>01.001.0226-A</v>
          </cell>
          <cell r="B351">
            <v>788.87</v>
          </cell>
        </row>
        <row r="352">
          <cell r="A352" t="str">
            <v>01.001.0227-0</v>
          </cell>
          <cell r="B352">
            <v>578.48</v>
          </cell>
        </row>
        <row r="353">
          <cell r="A353" t="str">
            <v>01.001.0227-A</v>
          </cell>
          <cell r="B353">
            <v>527.58000000000004</v>
          </cell>
        </row>
        <row r="354">
          <cell r="A354" t="str">
            <v>01.001.0228-0</v>
          </cell>
          <cell r="B354">
            <v>154.84</v>
          </cell>
        </row>
        <row r="355">
          <cell r="A355" t="str">
            <v>01.001.0228-A</v>
          </cell>
          <cell r="B355">
            <v>141.22</v>
          </cell>
        </row>
        <row r="356">
          <cell r="A356" t="str">
            <v>01.001.0229-0</v>
          </cell>
          <cell r="B356">
            <v>841.85</v>
          </cell>
        </row>
        <row r="357">
          <cell r="A357" t="str">
            <v>01.001.0229-A</v>
          </cell>
          <cell r="B357">
            <v>767.77</v>
          </cell>
        </row>
        <row r="358">
          <cell r="A358" t="str">
            <v>01.001.0230-0</v>
          </cell>
          <cell r="B358">
            <v>129.63999999999999</v>
          </cell>
        </row>
        <row r="359">
          <cell r="A359" t="str">
            <v>01.001.0230-A</v>
          </cell>
          <cell r="B359">
            <v>118.23</v>
          </cell>
        </row>
        <row r="360">
          <cell r="A360" t="str">
            <v>01.001.0231-0</v>
          </cell>
          <cell r="B360">
            <v>129.63999999999999</v>
          </cell>
        </row>
        <row r="361">
          <cell r="A361" t="str">
            <v>01.001.0231-A</v>
          </cell>
          <cell r="B361">
            <v>118.23</v>
          </cell>
        </row>
        <row r="362">
          <cell r="A362" t="str">
            <v>01.001.0232-0</v>
          </cell>
          <cell r="B362">
            <v>129.63999999999999</v>
          </cell>
        </row>
        <row r="363">
          <cell r="A363" t="str">
            <v>01.001.0232-A</v>
          </cell>
          <cell r="B363">
            <v>118.23</v>
          </cell>
        </row>
        <row r="364">
          <cell r="A364" t="str">
            <v>01.001.0233-0</v>
          </cell>
          <cell r="B364">
            <v>129.63999999999999</v>
          </cell>
        </row>
        <row r="365">
          <cell r="A365" t="str">
            <v>01.001.0233-A</v>
          </cell>
          <cell r="B365">
            <v>118.23</v>
          </cell>
        </row>
        <row r="366">
          <cell r="A366" t="str">
            <v>01.001.0234-0</v>
          </cell>
          <cell r="B366">
            <v>129.63999999999999</v>
          </cell>
        </row>
        <row r="367">
          <cell r="A367" t="str">
            <v>01.001.0234-A</v>
          </cell>
          <cell r="B367">
            <v>118.23</v>
          </cell>
        </row>
        <row r="368">
          <cell r="A368" t="str">
            <v>01.001.0235-0</v>
          </cell>
          <cell r="B368">
            <v>129.63999999999999</v>
          </cell>
        </row>
        <row r="369">
          <cell r="A369" t="str">
            <v>01.001.0235-A</v>
          </cell>
          <cell r="B369">
            <v>118.23</v>
          </cell>
        </row>
        <row r="370">
          <cell r="A370" t="str">
            <v>01.001.0236-0</v>
          </cell>
          <cell r="B370">
            <v>129.63999999999999</v>
          </cell>
        </row>
        <row r="371">
          <cell r="A371" t="str">
            <v>01.001.0236-A</v>
          </cell>
          <cell r="B371">
            <v>118.23</v>
          </cell>
        </row>
        <row r="372">
          <cell r="A372" t="str">
            <v>01.001.0237-0</v>
          </cell>
          <cell r="B372">
            <v>129.63999999999999</v>
          </cell>
        </row>
        <row r="373">
          <cell r="A373" t="str">
            <v>01.001.0237-A</v>
          </cell>
          <cell r="B373">
            <v>118.23</v>
          </cell>
        </row>
        <row r="374">
          <cell r="A374" t="str">
            <v>01.001.0238-0</v>
          </cell>
          <cell r="B374">
            <v>129.63999999999999</v>
          </cell>
        </row>
        <row r="375">
          <cell r="A375" t="str">
            <v>01.001.0238-A</v>
          </cell>
          <cell r="B375">
            <v>118.23</v>
          </cell>
        </row>
        <row r="376">
          <cell r="A376" t="str">
            <v>01.001.0239-0</v>
          </cell>
          <cell r="B376">
            <v>129.63999999999999</v>
          </cell>
        </row>
        <row r="377">
          <cell r="A377" t="str">
            <v>01.001.0239-A</v>
          </cell>
          <cell r="B377">
            <v>118.23</v>
          </cell>
        </row>
        <row r="378">
          <cell r="A378" t="str">
            <v>01.001.0240-0</v>
          </cell>
          <cell r="B378">
            <v>129.63999999999999</v>
          </cell>
        </row>
        <row r="379">
          <cell r="A379" t="str">
            <v>01.001.0240-A</v>
          </cell>
          <cell r="B379">
            <v>118.23</v>
          </cell>
        </row>
        <row r="380">
          <cell r="A380" t="str">
            <v>01.001.0241-0</v>
          </cell>
          <cell r="B380">
            <v>129.63999999999999</v>
          </cell>
        </row>
        <row r="381">
          <cell r="A381" t="str">
            <v>01.001.0241-A</v>
          </cell>
          <cell r="B381">
            <v>118.23</v>
          </cell>
        </row>
        <row r="382">
          <cell r="A382" t="str">
            <v>01.001.0242-0</v>
          </cell>
          <cell r="B382">
            <v>129.63999999999999</v>
          </cell>
        </row>
        <row r="383">
          <cell r="A383" t="str">
            <v>01.001.0242-A</v>
          </cell>
          <cell r="B383">
            <v>118.23</v>
          </cell>
        </row>
        <row r="384">
          <cell r="A384" t="str">
            <v>01.001.0243-0</v>
          </cell>
          <cell r="B384">
            <v>129.63999999999999</v>
          </cell>
        </row>
        <row r="385">
          <cell r="A385" t="str">
            <v>01.001.0243-A</v>
          </cell>
          <cell r="B385">
            <v>118.23</v>
          </cell>
        </row>
        <row r="386">
          <cell r="A386" t="str">
            <v>01.001.0244-0</v>
          </cell>
          <cell r="B386">
            <v>129.63999999999999</v>
          </cell>
        </row>
        <row r="387">
          <cell r="A387" t="str">
            <v>01.001.0244-A</v>
          </cell>
          <cell r="B387">
            <v>118.23</v>
          </cell>
        </row>
        <row r="388">
          <cell r="A388" t="str">
            <v>01.001.0245-0</v>
          </cell>
          <cell r="B388">
            <v>129.63999999999999</v>
          </cell>
        </row>
        <row r="389">
          <cell r="A389" t="str">
            <v>01.001.0245-A</v>
          </cell>
          <cell r="B389">
            <v>118.23</v>
          </cell>
        </row>
        <row r="390">
          <cell r="A390" t="str">
            <v>01.001.0246-0</v>
          </cell>
          <cell r="B390">
            <v>2710.77</v>
          </cell>
        </row>
        <row r="391">
          <cell r="A391" t="str">
            <v>01.001.0246-A</v>
          </cell>
          <cell r="B391">
            <v>2472.25</v>
          </cell>
        </row>
        <row r="392">
          <cell r="A392" t="str">
            <v>01.001.0247-0</v>
          </cell>
          <cell r="B392">
            <v>126.88</v>
          </cell>
        </row>
        <row r="393">
          <cell r="A393" t="str">
            <v>01.001.0247-A</v>
          </cell>
          <cell r="B393">
            <v>115.72</v>
          </cell>
        </row>
        <row r="394">
          <cell r="A394" t="str">
            <v>01.001.0248-0</v>
          </cell>
          <cell r="B394">
            <v>131.76</v>
          </cell>
        </row>
        <row r="395">
          <cell r="A395" t="str">
            <v>01.001.0248-A</v>
          </cell>
          <cell r="B395">
            <v>120.17</v>
          </cell>
        </row>
        <row r="396">
          <cell r="A396" t="str">
            <v>01.001.0249-0</v>
          </cell>
          <cell r="B396">
            <v>146.4</v>
          </cell>
        </row>
        <row r="397">
          <cell r="A397" t="str">
            <v>01.001.0249-A</v>
          </cell>
          <cell r="B397">
            <v>133.52000000000001</v>
          </cell>
        </row>
        <row r="398">
          <cell r="A398" t="str">
            <v>01.001.0250-0</v>
          </cell>
          <cell r="B398">
            <v>77.44</v>
          </cell>
        </row>
        <row r="399">
          <cell r="A399" t="str">
            <v>01.001.0250-A</v>
          </cell>
          <cell r="B399">
            <v>70.62</v>
          </cell>
        </row>
        <row r="400">
          <cell r="A400" t="str">
            <v>01.001.0251-0</v>
          </cell>
          <cell r="B400">
            <v>88.91</v>
          </cell>
        </row>
        <row r="401">
          <cell r="A401" t="str">
            <v>01.001.0251-A</v>
          </cell>
          <cell r="B401">
            <v>81.09</v>
          </cell>
        </row>
        <row r="402">
          <cell r="A402" t="str">
            <v>01.001.0252-0</v>
          </cell>
          <cell r="B402">
            <v>129.08000000000001</v>
          </cell>
        </row>
        <row r="403">
          <cell r="A403" t="str">
            <v>01.001.0252-A</v>
          </cell>
          <cell r="B403">
            <v>117.72</v>
          </cell>
        </row>
        <row r="404">
          <cell r="A404" t="str">
            <v>01.001.0253-0</v>
          </cell>
          <cell r="B404">
            <v>154.88999999999999</v>
          </cell>
        </row>
        <row r="405">
          <cell r="A405" t="str">
            <v>01.001.0253-A</v>
          </cell>
          <cell r="B405">
            <v>141.26</v>
          </cell>
        </row>
        <row r="406">
          <cell r="A406" t="str">
            <v>01.001.0254-0</v>
          </cell>
          <cell r="B406">
            <v>185.87</v>
          </cell>
        </row>
        <row r="407">
          <cell r="A407" t="str">
            <v>01.001.0254-A</v>
          </cell>
          <cell r="B407">
            <v>169.52</v>
          </cell>
        </row>
        <row r="408">
          <cell r="A408" t="str">
            <v>01.001.0255-0</v>
          </cell>
          <cell r="B408">
            <v>223.04</v>
          </cell>
        </row>
        <row r="409">
          <cell r="A409" t="str">
            <v>01.001.0255-A</v>
          </cell>
          <cell r="B409">
            <v>203.42</v>
          </cell>
        </row>
        <row r="410">
          <cell r="A410" t="str">
            <v>01.001.0256-0</v>
          </cell>
          <cell r="B410">
            <v>385.82</v>
          </cell>
        </row>
        <row r="411">
          <cell r="A411" t="str">
            <v>01.001.0256-A</v>
          </cell>
          <cell r="B411">
            <v>351.87</v>
          </cell>
        </row>
        <row r="412">
          <cell r="A412" t="str">
            <v>01.001.0257-0</v>
          </cell>
          <cell r="B412">
            <v>84.39</v>
          </cell>
        </row>
        <row r="413">
          <cell r="A413" t="str">
            <v>01.001.0257-A</v>
          </cell>
          <cell r="B413">
            <v>76.959999999999994</v>
          </cell>
        </row>
        <row r="414">
          <cell r="A414" t="str">
            <v>01.001.0258-0</v>
          </cell>
          <cell r="B414">
            <v>253.19</v>
          </cell>
        </row>
        <row r="415">
          <cell r="A415" t="str">
            <v>01.001.0258-A</v>
          </cell>
          <cell r="B415">
            <v>230.91</v>
          </cell>
        </row>
        <row r="416">
          <cell r="A416" t="str">
            <v>01.001.0259-0</v>
          </cell>
          <cell r="B416">
            <v>303.82</v>
          </cell>
        </row>
        <row r="417">
          <cell r="A417" t="str">
            <v>01.001.0259-A</v>
          </cell>
          <cell r="B417">
            <v>277.08999999999997</v>
          </cell>
        </row>
        <row r="418">
          <cell r="A418" t="str">
            <v>01.001.0260-0</v>
          </cell>
          <cell r="B418">
            <v>364.59</v>
          </cell>
        </row>
        <row r="419">
          <cell r="A419" t="str">
            <v>01.001.0260-A</v>
          </cell>
          <cell r="B419">
            <v>332.51</v>
          </cell>
        </row>
        <row r="420">
          <cell r="A420" t="str">
            <v>01.001.0261-0</v>
          </cell>
          <cell r="B420">
            <v>154.72</v>
          </cell>
        </row>
        <row r="421">
          <cell r="A421" t="str">
            <v>01.001.0261-A</v>
          </cell>
          <cell r="B421">
            <v>141.1</v>
          </cell>
        </row>
        <row r="422">
          <cell r="A422" t="str">
            <v>01.001.0262-0</v>
          </cell>
          <cell r="B422">
            <v>116.55</v>
          </cell>
        </row>
        <row r="423">
          <cell r="A423" t="str">
            <v>01.001.0262-A</v>
          </cell>
          <cell r="B423">
            <v>106.29</v>
          </cell>
        </row>
        <row r="424">
          <cell r="A424" t="str">
            <v>01.001.0263-0</v>
          </cell>
          <cell r="B424">
            <v>116.55</v>
          </cell>
        </row>
        <row r="425">
          <cell r="A425" t="str">
            <v>01.001.0263-A</v>
          </cell>
          <cell r="B425">
            <v>106.29</v>
          </cell>
        </row>
        <row r="426">
          <cell r="A426" t="str">
            <v>01.001.0264-0</v>
          </cell>
          <cell r="B426">
            <v>46.21</v>
          </cell>
        </row>
        <row r="427">
          <cell r="A427" t="str">
            <v>01.001.0264-A</v>
          </cell>
          <cell r="B427">
            <v>42.14</v>
          </cell>
        </row>
        <row r="428">
          <cell r="A428" t="str">
            <v>01.001.0265-0</v>
          </cell>
          <cell r="B428">
            <v>3244.77</v>
          </cell>
        </row>
        <row r="429">
          <cell r="A429" t="str">
            <v>01.001.0265-A</v>
          </cell>
          <cell r="B429">
            <v>2959.26</v>
          </cell>
        </row>
        <row r="430">
          <cell r="A430" t="str">
            <v>01.001.0266-0</v>
          </cell>
          <cell r="B430">
            <v>4055.96</v>
          </cell>
        </row>
        <row r="431">
          <cell r="A431" t="str">
            <v>01.001.0266-A</v>
          </cell>
          <cell r="B431">
            <v>3699.07</v>
          </cell>
        </row>
        <row r="432">
          <cell r="A432" t="str">
            <v>01.001.0267-0</v>
          </cell>
          <cell r="B432">
            <v>4055.96</v>
          </cell>
        </row>
        <row r="433">
          <cell r="A433" t="str">
            <v>01.001.0267-A</v>
          </cell>
          <cell r="B433">
            <v>3699.07</v>
          </cell>
        </row>
        <row r="434">
          <cell r="A434" t="str">
            <v>01.001.0268-0</v>
          </cell>
          <cell r="B434">
            <v>6083.94</v>
          </cell>
        </row>
        <row r="435">
          <cell r="A435" t="str">
            <v>01.001.0268-A</v>
          </cell>
          <cell r="B435">
            <v>5548.61</v>
          </cell>
        </row>
        <row r="436">
          <cell r="A436" t="str">
            <v>01.001.0269-0</v>
          </cell>
          <cell r="B436">
            <v>5024.8900000000003</v>
          </cell>
        </row>
        <row r="437">
          <cell r="A437" t="str">
            <v>01.001.0269-A</v>
          </cell>
          <cell r="B437">
            <v>4582.75</v>
          </cell>
        </row>
        <row r="438">
          <cell r="A438" t="str">
            <v>01.001.0270-0</v>
          </cell>
          <cell r="B438">
            <v>1554.25</v>
          </cell>
        </row>
        <row r="439">
          <cell r="A439" t="str">
            <v>01.001.0270-A</v>
          </cell>
          <cell r="B439">
            <v>1417.49</v>
          </cell>
        </row>
        <row r="440">
          <cell r="A440" t="str">
            <v>01.001.0271-0</v>
          </cell>
          <cell r="B440">
            <v>1554.25</v>
          </cell>
        </row>
        <row r="441">
          <cell r="A441" t="str">
            <v>01.001.0271-A</v>
          </cell>
          <cell r="B441">
            <v>1417.49</v>
          </cell>
        </row>
        <row r="442">
          <cell r="A442" t="str">
            <v>01.001.0272-0</v>
          </cell>
          <cell r="B442">
            <v>137.26</v>
          </cell>
        </row>
        <row r="443">
          <cell r="A443" t="str">
            <v>01.001.0272-A</v>
          </cell>
          <cell r="B443">
            <v>125.18</v>
          </cell>
        </row>
        <row r="444">
          <cell r="A444" t="str">
            <v>01.001.0273-0</v>
          </cell>
          <cell r="B444">
            <v>137.26</v>
          </cell>
        </row>
        <row r="445">
          <cell r="A445" t="str">
            <v>01.001.0273-A</v>
          </cell>
          <cell r="B445">
            <v>125.18</v>
          </cell>
        </row>
        <row r="446">
          <cell r="A446" t="str">
            <v>01.001.0274-0</v>
          </cell>
          <cell r="B446">
            <v>231.97</v>
          </cell>
        </row>
        <row r="447">
          <cell r="A447" t="str">
            <v>01.001.0274-A</v>
          </cell>
          <cell r="B447">
            <v>211.56</v>
          </cell>
        </row>
        <row r="448">
          <cell r="A448" t="str">
            <v>01.001.0275-0</v>
          </cell>
          <cell r="B448">
            <v>1554.25</v>
          </cell>
        </row>
        <row r="449">
          <cell r="A449" t="str">
            <v>01.001.0275-A</v>
          </cell>
          <cell r="B449">
            <v>1417.49</v>
          </cell>
        </row>
        <row r="450">
          <cell r="A450" t="str">
            <v>01.001.0278-0</v>
          </cell>
          <cell r="B450">
            <v>154.84</v>
          </cell>
        </row>
        <row r="451">
          <cell r="A451" t="str">
            <v>01.001.0278-A</v>
          </cell>
          <cell r="B451">
            <v>141.22</v>
          </cell>
        </row>
        <row r="452">
          <cell r="A452" t="str">
            <v>01.001.0279-0</v>
          </cell>
          <cell r="B452">
            <v>1554.25</v>
          </cell>
        </row>
        <row r="453">
          <cell r="A453" t="str">
            <v>01.001.0279-A</v>
          </cell>
          <cell r="B453">
            <v>1417.49</v>
          </cell>
        </row>
        <row r="454">
          <cell r="A454" t="str">
            <v>01.001.0280-0</v>
          </cell>
          <cell r="B454">
            <v>1554.25</v>
          </cell>
        </row>
        <row r="455">
          <cell r="A455" t="str">
            <v>01.001.0280-A</v>
          </cell>
          <cell r="B455">
            <v>1417.49</v>
          </cell>
        </row>
        <row r="456">
          <cell r="A456" t="str">
            <v>01.001.0281-0</v>
          </cell>
          <cell r="B456">
            <v>1554.25</v>
          </cell>
        </row>
        <row r="457">
          <cell r="A457" t="str">
            <v>01.001.0281-A</v>
          </cell>
          <cell r="B457">
            <v>1417.49</v>
          </cell>
        </row>
        <row r="458">
          <cell r="A458" t="str">
            <v>01.001.0290-0</v>
          </cell>
          <cell r="B458">
            <v>226.69</v>
          </cell>
        </row>
        <row r="459">
          <cell r="A459" t="str">
            <v>01.001.0290-A</v>
          </cell>
          <cell r="B459">
            <v>206.75</v>
          </cell>
        </row>
        <row r="460">
          <cell r="A460" t="str">
            <v>01.001.0298-0</v>
          </cell>
          <cell r="B460">
            <v>1554.25</v>
          </cell>
        </row>
        <row r="461">
          <cell r="A461" t="str">
            <v>01.001.0298-A</v>
          </cell>
          <cell r="B461">
            <v>1417.49</v>
          </cell>
        </row>
        <row r="462">
          <cell r="A462" t="str">
            <v>01.001.0300-0</v>
          </cell>
          <cell r="B462">
            <v>273.60000000000002</v>
          </cell>
        </row>
        <row r="463">
          <cell r="A463" t="str">
            <v>01.001.0300-A</v>
          </cell>
          <cell r="B463">
            <v>249.52</v>
          </cell>
        </row>
        <row r="464">
          <cell r="A464" t="str">
            <v>01.001.0301-0</v>
          </cell>
          <cell r="B464">
            <v>273.60000000000002</v>
          </cell>
        </row>
        <row r="465">
          <cell r="A465" t="str">
            <v>01.001.0301-A</v>
          </cell>
          <cell r="B465">
            <v>249.52</v>
          </cell>
        </row>
        <row r="466">
          <cell r="A466" t="str">
            <v>01.001.0302-0</v>
          </cell>
          <cell r="B466">
            <v>95.53</v>
          </cell>
        </row>
        <row r="467">
          <cell r="A467" t="str">
            <v>01.001.0302-A</v>
          </cell>
          <cell r="B467">
            <v>87.13</v>
          </cell>
        </row>
        <row r="468">
          <cell r="A468" t="str">
            <v>01.001.0303-0</v>
          </cell>
          <cell r="B468">
            <v>95.53</v>
          </cell>
        </row>
        <row r="469">
          <cell r="A469" t="str">
            <v>01.001.0303-A</v>
          </cell>
          <cell r="B469">
            <v>87.13</v>
          </cell>
        </row>
        <row r="470">
          <cell r="A470" t="str">
            <v>01.001.0304-0</v>
          </cell>
          <cell r="B470">
            <v>142.6</v>
          </cell>
        </row>
        <row r="471">
          <cell r="A471" t="str">
            <v>01.001.0304-A</v>
          </cell>
          <cell r="B471">
            <v>130.05000000000001</v>
          </cell>
        </row>
        <row r="472">
          <cell r="A472" t="str">
            <v>01.001.0305-0</v>
          </cell>
          <cell r="B472">
            <v>625.37</v>
          </cell>
        </row>
        <row r="473">
          <cell r="A473" t="str">
            <v>01.001.0305-A</v>
          </cell>
          <cell r="B473">
            <v>570.35</v>
          </cell>
        </row>
        <row r="474">
          <cell r="A474" t="str">
            <v>01.001.0306-0</v>
          </cell>
          <cell r="B474">
            <v>656.65</v>
          </cell>
        </row>
        <row r="475">
          <cell r="A475" t="str">
            <v>01.001.0306-A</v>
          </cell>
          <cell r="B475">
            <v>598.87</v>
          </cell>
        </row>
        <row r="476">
          <cell r="A476" t="str">
            <v>01.001.0307-0</v>
          </cell>
          <cell r="B476">
            <v>781.72</v>
          </cell>
        </row>
        <row r="477">
          <cell r="A477" t="str">
            <v>01.001.0307-A</v>
          </cell>
          <cell r="B477">
            <v>712.94</v>
          </cell>
        </row>
        <row r="478">
          <cell r="A478" t="str">
            <v>01.001.0400-0</v>
          </cell>
          <cell r="B478">
            <v>74.209999999999994</v>
          </cell>
        </row>
        <row r="479">
          <cell r="A479" t="str">
            <v>01.001.0400-A</v>
          </cell>
          <cell r="B479">
            <v>71.13</v>
          </cell>
        </row>
        <row r="480">
          <cell r="A480" t="str">
            <v>01.001.0405-0</v>
          </cell>
          <cell r="B480">
            <v>10.26</v>
          </cell>
        </row>
        <row r="481">
          <cell r="A481" t="str">
            <v>01.001.0405-A</v>
          </cell>
          <cell r="B481">
            <v>9.08</v>
          </cell>
        </row>
        <row r="482">
          <cell r="A482" t="str">
            <v>01.001.0410-0</v>
          </cell>
          <cell r="B482">
            <v>23.08</v>
          </cell>
        </row>
        <row r="483">
          <cell r="A483" t="str">
            <v>01.001.0410-A</v>
          </cell>
          <cell r="B483">
            <v>20</v>
          </cell>
        </row>
        <row r="484">
          <cell r="A484" t="str">
            <v>01.001.9999-0</v>
          </cell>
          <cell r="B484">
            <v>7170</v>
          </cell>
        </row>
        <row r="485">
          <cell r="A485" t="str">
            <v>01.001.9999-A</v>
          </cell>
          <cell r="B485">
            <v>6525</v>
          </cell>
        </row>
        <row r="486">
          <cell r="A486" t="str">
            <v>01.002.0001-0</v>
          </cell>
          <cell r="B486">
            <v>98.61</v>
          </cell>
        </row>
        <row r="487">
          <cell r="A487" t="str">
            <v>01.002.0001-A</v>
          </cell>
          <cell r="B487">
            <v>88.87</v>
          </cell>
        </row>
        <row r="488">
          <cell r="A488" t="str">
            <v>01.002.0002-0</v>
          </cell>
          <cell r="B488">
            <v>129.71</v>
          </cell>
        </row>
        <row r="489">
          <cell r="A489" t="str">
            <v>01.002.0002-A</v>
          </cell>
          <cell r="B489">
            <v>116.9</v>
          </cell>
        </row>
        <row r="490">
          <cell r="A490" t="str">
            <v>01.002.0003-0</v>
          </cell>
          <cell r="B490">
            <v>106.64</v>
          </cell>
        </row>
        <row r="491">
          <cell r="A491" t="str">
            <v>01.002.0003-A</v>
          </cell>
          <cell r="B491">
            <v>96.11</v>
          </cell>
        </row>
        <row r="492">
          <cell r="A492" t="str">
            <v>01.002.0004-0</v>
          </cell>
          <cell r="B492">
            <v>143.97999999999999</v>
          </cell>
        </row>
        <row r="493">
          <cell r="A493" t="str">
            <v>01.002.0004-A</v>
          </cell>
          <cell r="B493">
            <v>129.76</v>
          </cell>
        </row>
        <row r="494">
          <cell r="A494" t="str">
            <v>01.002.0005-0</v>
          </cell>
          <cell r="B494">
            <v>115.17</v>
          </cell>
        </row>
        <row r="495">
          <cell r="A495" t="str">
            <v>01.002.0005-A</v>
          </cell>
          <cell r="B495">
            <v>103.79</v>
          </cell>
        </row>
        <row r="496">
          <cell r="A496" t="str">
            <v>01.002.0006-0</v>
          </cell>
          <cell r="B496">
            <v>159.97</v>
          </cell>
        </row>
        <row r="497">
          <cell r="A497" t="str">
            <v>01.002.0006-A</v>
          </cell>
          <cell r="B497">
            <v>144.16999999999999</v>
          </cell>
        </row>
        <row r="498">
          <cell r="A498" t="str">
            <v>01.002.0007-0</v>
          </cell>
          <cell r="B498">
            <v>133.29</v>
          </cell>
        </row>
        <row r="499">
          <cell r="A499" t="str">
            <v>01.002.0007-A</v>
          </cell>
          <cell r="B499">
            <v>120.13</v>
          </cell>
        </row>
        <row r="500">
          <cell r="A500" t="str">
            <v>01.002.0008-0</v>
          </cell>
          <cell r="B500">
            <v>186.62</v>
          </cell>
        </row>
        <row r="501">
          <cell r="A501" t="str">
            <v>01.002.0008-A</v>
          </cell>
          <cell r="B501">
            <v>168.19</v>
          </cell>
        </row>
        <row r="502">
          <cell r="A502" t="str">
            <v>01.002.0009-0</v>
          </cell>
          <cell r="B502">
            <v>133.01</v>
          </cell>
        </row>
        <row r="503">
          <cell r="A503" t="str">
            <v>01.002.0009-A</v>
          </cell>
          <cell r="B503">
            <v>119.87</v>
          </cell>
        </row>
        <row r="504">
          <cell r="A504" t="str">
            <v>01.002.0010-0</v>
          </cell>
          <cell r="B504">
            <v>144.57</v>
          </cell>
        </row>
        <row r="505">
          <cell r="A505" t="str">
            <v>01.002.0010-A</v>
          </cell>
          <cell r="B505">
            <v>130.29</v>
          </cell>
        </row>
        <row r="506">
          <cell r="A506" t="str">
            <v>01.002.0011-0</v>
          </cell>
          <cell r="B506">
            <v>156.13</v>
          </cell>
        </row>
        <row r="507">
          <cell r="A507" t="str">
            <v>01.002.0011-A</v>
          </cell>
          <cell r="B507">
            <v>140.69999999999999</v>
          </cell>
        </row>
        <row r="508">
          <cell r="A508" t="str">
            <v>01.002.0012-0</v>
          </cell>
          <cell r="B508">
            <v>188.44</v>
          </cell>
        </row>
        <row r="509">
          <cell r="A509" t="str">
            <v>01.002.0012-A</v>
          </cell>
          <cell r="B509">
            <v>169.82</v>
          </cell>
        </row>
        <row r="510">
          <cell r="A510" t="str">
            <v>01.002.0013-0</v>
          </cell>
          <cell r="B510">
            <v>207.5</v>
          </cell>
        </row>
        <row r="511">
          <cell r="A511" t="str">
            <v>01.002.0013-A</v>
          </cell>
          <cell r="B511">
            <v>188.49</v>
          </cell>
        </row>
        <row r="512">
          <cell r="A512" t="str">
            <v>01.002.0014-0</v>
          </cell>
          <cell r="B512">
            <v>230.56</v>
          </cell>
        </row>
        <row r="513">
          <cell r="A513" t="str">
            <v>01.002.0014-A</v>
          </cell>
          <cell r="B513">
            <v>209.43</v>
          </cell>
        </row>
        <row r="514">
          <cell r="A514" t="str">
            <v>01.002.0015-0</v>
          </cell>
          <cell r="B514">
            <v>247.85</v>
          </cell>
        </row>
        <row r="515">
          <cell r="A515" t="str">
            <v>01.002.0015-A</v>
          </cell>
          <cell r="B515">
            <v>225.14</v>
          </cell>
        </row>
        <row r="516">
          <cell r="A516" t="str">
            <v>01.002.0016-0</v>
          </cell>
          <cell r="B516">
            <v>345.86</v>
          </cell>
        </row>
        <row r="517">
          <cell r="A517" t="str">
            <v>01.002.0016-A</v>
          </cell>
          <cell r="B517">
            <v>314.17</v>
          </cell>
        </row>
        <row r="518">
          <cell r="A518" t="str">
            <v>01.002.0021-0</v>
          </cell>
          <cell r="B518">
            <v>75.84</v>
          </cell>
        </row>
        <row r="519">
          <cell r="A519" t="str">
            <v>01.002.0021-A</v>
          </cell>
          <cell r="B519">
            <v>68.349999999999994</v>
          </cell>
        </row>
        <row r="520">
          <cell r="A520" t="str">
            <v>01.002.0022-0</v>
          </cell>
          <cell r="B520">
            <v>106.65</v>
          </cell>
        </row>
        <row r="521">
          <cell r="A521" t="str">
            <v>01.002.0022-A</v>
          </cell>
          <cell r="B521">
            <v>96.12</v>
          </cell>
        </row>
        <row r="522">
          <cell r="A522" t="str">
            <v>01.002.0023-0</v>
          </cell>
          <cell r="B522">
            <v>82.03</v>
          </cell>
        </row>
        <row r="523">
          <cell r="A523" t="str">
            <v>01.002.0023-A</v>
          </cell>
          <cell r="B523">
            <v>73.930000000000007</v>
          </cell>
        </row>
        <row r="524">
          <cell r="A524" t="str">
            <v>01.002.0024-0</v>
          </cell>
          <cell r="B524">
            <v>118.4</v>
          </cell>
        </row>
        <row r="525">
          <cell r="A525" t="str">
            <v>01.002.0024-A</v>
          </cell>
          <cell r="B525">
            <v>106.7</v>
          </cell>
        </row>
        <row r="526">
          <cell r="A526" t="str">
            <v>01.002.0025-0</v>
          </cell>
          <cell r="B526">
            <v>88.59</v>
          </cell>
        </row>
        <row r="527">
          <cell r="A527" t="str">
            <v>01.002.0025-A</v>
          </cell>
          <cell r="B527">
            <v>79.84</v>
          </cell>
        </row>
        <row r="528">
          <cell r="A528" t="str">
            <v>01.002.0026-0</v>
          </cell>
          <cell r="B528">
            <v>121.9</v>
          </cell>
        </row>
        <row r="529">
          <cell r="A529" t="str">
            <v>01.002.0026-A</v>
          </cell>
          <cell r="B529">
            <v>109.86</v>
          </cell>
        </row>
        <row r="530">
          <cell r="A530" t="str">
            <v>01.002.0027-0</v>
          </cell>
          <cell r="B530">
            <v>102.54</v>
          </cell>
        </row>
        <row r="531">
          <cell r="A531" t="str">
            <v>01.002.0027-A</v>
          </cell>
          <cell r="B531">
            <v>92.41</v>
          </cell>
        </row>
        <row r="532">
          <cell r="A532" t="str">
            <v>01.002.0028-0</v>
          </cell>
          <cell r="B532">
            <v>143.56</v>
          </cell>
        </row>
        <row r="533">
          <cell r="A533" t="str">
            <v>01.002.0028-A</v>
          </cell>
          <cell r="B533">
            <v>129.38</v>
          </cell>
        </row>
        <row r="534">
          <cell r="A534" t="str">
            <v>01.002.0039-0</v>
          </cell>
          <cell r="B534">
            <v>123.06</v>
          </cell>
        </row>
        <row r="535">
          <cell r="A535" t="str">
            <v>01.002.0039-A</v>
          </cell>
          <cell r="B535">
            <v>110.9</v>
          </cell>
        </row>
        <row r="536">
          <cell r="A536" t="str">
            <v>01.002.0041-0</v>
          </cell>
          <cell r="B536">
            <v>139.44999999999999</v>
          </cell>
        </row>
        <row r="537">
          <cell r="A537" t="str">
            <v>01.002.0041-A</v>
          </cell>
          <cell r="B537">
            <v>125.67</v>
          </cell>
        </row>
        <row r="538">
          <cell r="A538" t="str">
            <v>01.002.0042-0</v>
          </cell>
          <cell r="B538">
            <v>164.06</v>
          </cell>
        </row>
        <row r="539">
          <cell r="A539" t="str">
            <v>01.002.0042-A</v>
          </cell>
          <cell r="B539">
            <v>147.85</v>
          </cell>
        </row>
        <row r="540">
          <cell r="A540" t="str">
            <v>01.002.0043-0</v>
          </cell>
          <cell r="B540">
            <v>205.08</v>
          </cell>
        </row>
        <row r="541">
          <cell r="A541" t="str">
            <v>01.002.0043-A</v>
          </cell>
          <cell r="B541">
            <v>184.83</v>
          </cell>
        </row>
        <row r="542">
          <cell r="A542" t="str">
            <v>01.002.0044-0</v>
          </cell>
          <cell r="B542">
            <v>246.11</v>
          </cell>
        </row>
        <row r="543">
          <cell r="A543" t="str">
            <v>01.002.0044-A</v>
          </cell>
          <cell r="B543">
            <v>221.8</v>
          </cell>
        </row>
        <row r="544">
          <cell r="A544" t="str">
            <v>01.002.0045-0</v>
          </cell>
          <cell r="B544">
            <v>287.13</v>
          </cell>
        </row>
        <row r="545">
          <cell r="A545" t="str">
            <v>01.002.0045-A</v>
          </cell>
          <cell r="B545">
            <v>258.77</v>
          </cell>
        </row>
        <row r="546">
          <cell r="A546" t="str">
            <v>01.002.0046-0</v>
          </cell>
          <cell r="B546">
            <v>328.15</v>
          </cell>
        </row>
        <row r="547">
          <cell r="A547" t="str">
            <v>01.002.0046-A</v>
          </cell>
          <cell r="B547">
            <v>295.74</v>
          </cell>
        </row>
        <row r="548">
          <cell r="A548" t="str">
            <v>01.002.0060-0</v>
          </cell>
          <cell r="B548">
            <v>102.3</v>
          </cell>
        </row>
        <row r="549">
          <cell r="A549" t="str">
            <v>01.002.0060-A</v>
          </cell>
          <cell r="B549">
            <v>92.2</v>
          </cell>
        </row>
        <row r="550">
          <cell r="A550" t="str">
            <v>01.002.0061-0</v>
          </cell>
          <cell r="B550">
            <v>111.22</v>
          </cell>
        </row>
        <row r="551">
          <cell r="A551" t="str">
            <v>01.002.0061-A</v>
          </cell>
          <cell r="B551">
            <v>100.23</v>
          </cell>
        </row>
        <row r="552">
          <cell r="A552" t="str">
            <v>01.002.0062-0</v>
          </cell>
          <cell r="B552">
            <v>120.11</v>
          </cell>
        </row>
        <row r="553">
          <cell r="A553" t="str">
            <v>01.002.0062-A</v>
          </cell>
          <cell r="B553">
            <v>108.25</v>
          </cell>
        </row>
        <row r="554">
          <cell r="A554" t="str">
            <v>01.002.0063-0</v>
          </cell>
          <cell r="B554">
            <v>144.97</v>
          </cell>
        </row>
        <row r="555">
          <cell r="A555" t="str">
            <v>01.002.0063-A</v>
          </cell>
          <cell r="B555">
            <v>130.65</v>
          </cell>
        </row>
        <row r="556">
          <cell r="A556" t="str">
            <v>01.002.0064-0</v>
          </cell>
          <cell r="B556">
            <v>176.84</v>
          </cell>
        </row>
        <row r="557">
          <cell r="A557" t="str">
            <v>01.002.0064-A</v>
          </cell>
          <cell r="B557">
            <v>159.37</v>
          </cell>
        </row>
        <row r="558">
          <cell r="A558" t="str">
            <v>01.002.0065-0</v>
          </cell>
          <cell r="B558">
            <v>195.7</v>
          </cell>
        </row>
        <row r="559">
          <cell r="A559" t="str">
            <v>01.002.0065-A</v>
          </cell>
          <cell r="B559">
            <v>176.36</v>
          </cell>
        </row>
        <row r="560">
          <cell r="A560" t="str">
            <v>01.002.0066-0</v>
          </cell>
          <cell r="B560">
            <v>239.19</v>
          </cell>
        </row>
        <row r="561">
          <cell r="A561" t="str">
            <v>01.002.0066-A</v>
          </cell>
          <cell r="B561">
            <v>215.56</v>
          </cell>
        </row>
        <row r="562">
          <cell r="A562" t="str">
            <v>01.002.0067-0</v>
          </cell>
          <cell r="B562">
            <v>275.42</v>
          </cell>
        </row>
        <row r="563">
          <cell r="A563" t="str">
            <v>01.002.0067-A</v>
          </cell>
          <cell r="B563">
            <v>248.21</v>
          </cell>
        </row>
        <row r="564">
          <cell r="A564" t="str">
            <v>01.002.0068-0</v>
          </cell>
          <cell r="B564">
            <v>330.52</v>
          </cell>
        </row>
        <row r="565">
          <cell r="A565" t="str">
            <v>01.002.0068-A</v>
          </cell>
          <cell r="B565">
            <v>297.87</v>
          </cell>
        </row>
        <row r="566">
          <cell r="A566" t="str">
            <v>01.002.0069-0</v>
          </cell>
          <cell r="B566">
            <v>385.59</v>
          </cell>
        </row>
        <row r="567">
          <cell r="A567" t="str">
            <v>01.002.0069-A</v>
          </cell>
          <cell r="B567">
            <v>347.5</v>
          </cell>
        </row>
        <row r="568">
          <cell r="A568" t="str">
            <v>01.002.0070-0</v>
          </cell>
          <cell r="B568">
            <v>440.69</v>
          </cell>
        </row>
        <row r="569">
          <cell r="A569" t="str">
            <v>01.002.0070-A</v>
          </cell>
          <cell r="B569">
            <v>397.15</v>
          </cell>
        </row>
        <row r="570">
          <cell r="A570" t="str">
            <v>01.002.0075-0</v>
          </cell>
          <cell r="B570">
            <v>159.29</v>
          </cell>
        </row>
        <row r="571">
          <cell r="A571" t="str">
            <v>01.002.0075-A</v>
          </cell>
          <cell r="B571">
            <v>144.79</v>
          </cell>
        </row>
        <row r="572">
          <cell r="A572" t="str">
            <v>01.002.0076-0</v>
          </cell>
          <cell r="B572">
            <v>177.34</v>
          </cell>
        </row>
        <row r="573">
          <cell r="A573" t="str">
            <v>01.002.0076-A</v>
          </cell>
          <cell r="B573">
            <v>161.09</v>
          </cell>
        </row>
        <row r="574">
          <cell r="A574" t="str">
            <v>01.002.0077-0</v>
          </cell>
          <cell r="B574">
            <v>190.65</v>
          </cell>
        </row>
        <row r="575">
          <cell r="A575" t="str">
            <v>01.002.0077-A</v>
          </cell>
          <cell r="B575">
            <v>173.18</v>
          </cell>
        </row>
        <row r="576">
          <cell r="A576" t="str">
            <v>01.002.0078-0</v>
          </cell>
          <cell r="B576">
            <v>266.02999999999997</v>
          </cell>
        </row>
        <row r="577">
          <cell r="A577" t="str">
            <v>01.002.0078-A</v>
          </cell>
          <cell r="B577">
            <v>241.65</v>
          </cell>
        </row>
        <row r="578">
          <cell r="A578" t="str">
            <v>01.002.0079-0</v>
          </cell>
          <cell r="B578">
            <v>322.06</v>
          </cell>
        </row>
        <row r="579">
          <cell r="A579" t="str">
            <v>01.002.0079-A</v>
          </cell>
          <cell r="B579">
            <v>292.55</v>
          </cell>
        </row>
        <row r="580">
          <cell r="A580" t="str">
            <v>01.002.0080-0</v>
          </cell>
          <cell r="B580">
            <v>386.47</v>
          </cell>
        </row>
        <row r="581">
          <cell r="A581" t="str">
            <v>01.002.0080-A</v>
          </cell>
          <cell r="B581">
            <v>351.06</v>
          </cell>
        </row>
        <row r="582">
          <cell r="A582" t="str">
            <v>01.002.0081-0</v>
          </cell>
          <cell r="B582">
            <v>515.30999999999995</v>
          </cell>
        </row>
        <row r="583">
          <cell r="A583" t="str">
            <v>01.002.0081-A</v>
          </cell>
          <cell r="B583">
            <v>468.09</v>
          </cell>
        </row>
        <row r="584">
          <cell r="A584" t="str">
            <v>01.002.0082-0</v>
          </cell>
          <cell r="B584">
            <v>644.15</v>
          </cell>
        </row>
        <row r="585">
          <cell r="A585" t="str">
            <v>01.002.0082-A</v>
          </cell>
          <cell r="B585">
            <v>585.12</v>
          </cell>
        </row>
        <row r="586">
          <cell r="A586" t="str">
            <v>01.002.0083-0</v>
          </cell>
          <cell r="B586">
            <v>772.98</v>
          </cell>
        </row>
        <row r="587">
          <cell r="A587" t="str">
            <v>01.002.0083-A</v>
          </cell>
          <cell r="B587">
            <v>702.16</v>
          </cell>
        </row>
        <row r="588">
          <cell r="A588" t="str">
            <v>01.002.0084-0</v>
          </cell>
          <cell r="B588">
            <v>901.82</v>
          </cell>
        </row>
        <row r="589">
          <cell r="A589" t="str">
            <v>01.002.0084-A</v>
          </cell>
          <cell r="B589">
            <v>819.19</v>
          </cell>
        </row>
        <row r="590">
          <cell r="A590" t="str">
            <v>01.002.0085-0</v>
          </cell>
          <cell r="B590">
            <v>1030.6600000000001</v>
          </cell>
        </row>
        <row r="591">
          <cell r="A591" t="str">
            <v>01.002.0085-A</v>
          </cell>
          <cell r="B591">
            <v>936.22</v>
          </cell>
        </row>
        <row r="592">
          <cell r="A592" t="str">
            <v>01.002.9999-0</v>
          </cell>
          <cell r="B592">
            <v>5334</v>
          </cell>
        </row>
        <row r="593">
          <cell r="A593" t="str">
            <v>01.002.9999-A</v>
          </cell>
          <cell r="B593">
            <v>4805</v>
          </cell>
        </row>
        <row r="594">
          <cell r="A594" t="str">
            <v>01.003.0001-0</v>
          </cell>
          <cell r="B594">
            <v>101.09</v>
          </cell>
        </row>
        <row r="595">
          <cell r="A595" t="str">
            <v>01.003.0001-A</v>
          </cell>
          <cell r="B595">
            <v>87.8</v>
          </cell>
        </row>
        <row r="596">
          <cell r="A596" t="str">
            <v>01.003.0002-0</v>
          </cell>
          <cell r="B596">
            <v>117.02</v>
          </cell>
        </row>
        <row r="597">
          <cell r="A597" t="str">
            <v>01.003.0002-A</v>
          </cell>
          <cell r="B597">
            <v>101.64</v>
          </cell>
        </row>
        <row r="598">
          <cell r="A598" t="str">
            <v>01.003.0003-0</v>
          </cell>
          <cell r="B598">
            <v>158.94999999999999</v>
          </cell>
        </row>
        <row r="599">
          <cell r="A599" t="str">
            <v>01.003.0003-A</v>
          </cell>
          <cell r="B599">
            <v>138.06</v>
          </cell>
        </row>
        <row r="600">
          <cell r="A600" t="str">
            <v>01.003.0005-0</v>
          </cell>
          <cell r="B600">
            <v>211.89</v>
          </cell>
        </row>
        <row r="601">
          <cell r="A601" t="str">
            <v>01.003.0005-A</v>
          </cell>
          <cell r="B601">
            <v>184.04</v>
          </cell>
        </row>
        <row r="602">
          <cell r="A602" t="str">
            <v>01.003.0006-0</v>
          </cell>
          <cell r="B602">
            <v>255.99</v>
          </cell>
        </row>
        <row r="603">
          <cell r="A603" t="str">
            <v>01.003.0006-A</v>
          </cell>
          <cell r="B603">
            <v>222.33</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77.75</v>
          </cell>
        </row>
        <row r="611">
          <cell r="A611" t="str">
            <v>01.003.0021-A</v>
          </cell>
          <cell r="B611">
            <v>67.53</v>
          </cell>
        </row>
        <row r="612">
          <cell r="A612" t="str">
            <v>01.003.0022-0</v>
          </cell>
          <cell r="B612">
            <v>90.04</v>
          </cell>
        </row>
        <row r="613">
          <cell r="A613" t="str">
            <v>01.003.0022-A</v>
          </cell>
          <cell r="B613">
            <v>78.2</v>
          </cell>
        </row>
        <row r="614">
          <cell r="A614" t="str">
            <v>01.003.0023-0</v>
          </cell>
          <cell r="B614">
            <v>122.28</v>
          </cell>
        </row>
        <row r="615">
          <cell r="A615" t="str">
            <v>01.003.0023-A</v>
          </cell>
          <cell r="B615">
            <v>106.2</v>
          </cell>
        </row>
        <row r="616">
          <cell r="A616" t="str">
            <v>01.003.0029-0</v>
          </cell>
          <cell r="B616">
            <v>163.04</v>
          </cell>
        </row>
        <row r="617">
          <cell r="A617" t="str">
            <v>01.003.0029-A</v>
          </cell>
          <cell r="B617">
            <v>141.61000000000001</v>
          </cell>
        </row>
        <row r="618">
          <cell r="A618" t="str">
            <v>01.003.0030-0</v>
          </cell>
          <cell r="B618">
            <v>196.93</v>
          </cell>
        </row>
        <row r="619">
          <cell r="A619" t="str">
            <v>01.003.0030-A</v>
          </cell>
          <cell r="B619">
            <v>171.04</v>
          </cell>
        </row>
        <row r="620">
          <cell r="A620" t="str">
            <v>01.003.0032-0</v>
          </cell>
          <cell r="B620">
            <v>104.97</v>
          </cell>
        </row>
        <row r="621">
          <cell r="A621" t="str">
            <v>01.003.0032-A</v>
          </cell>
          <cell r="B621">
            <v>91.17</v>
          </cell>
        </row>
        <row r="622">
          <cell r="A622" t="str">
            <v>01.003.0034-0</v>
          </cell>
          <cell r="B622">
            <v>121.55</v>
          </cell>
        </row>
        <row r="623">
          <cell r="A623" t="str">
            <v>01.003.0034-A</v>
          </cell>
          <cell r="B623">
            <v>105.57</v>
          </cell>
        </row>
        <row r="624">
          <cell r="A624" t="str">
            <v>01.003.0036-0</v>
          </cell>
          <cell r="B624">
            <v>165.07</v>
          </cell>
        </row>
        <row r="625">
          <cell r="A625" t="str">
            <v>01.003.0036-A</v>
          </cell>
          <cell r="B625">
            <v>143.37</v>
          </cell>
        </row>
        <row r="626">
          <cell r="A626" t="str">
            <v>01.003.0038-0</v>
          </cell>
          <cell r="B626">
            <v>220.1</v>
          </cell>
        </row>
        <row r="627">
          <cell r="A627" t="str">
            <v>01.003.0038-A</v>
          </cell>
          <cell r="B627">
            <v>191.16</v>
          </cell>
        </row>
        <row r="628">
          <cell r="A628" t="str">
            <v>01.003.0040-0</v>
          </cell>
          <cell r="B628">
            <v>265.85000000000002</v>
          </cell>
        </row>
        <row r="629">
          <cell r="A629" t="str">
            <v>01.003.0040-A</v>
          </cell>
          <cell r="B629">
            <v>230.9</v>
          </cell>
        </row>
        <row r="630">
          <cell r="A630" t="str">
            <v>01.003.0050-0</v>
          </cell>
          <cell r="B630">
            <v>124.49</v>
          </cell>
        </row>
        <row r="631">
          <cell r="A631" t="str">
            <v>01.003.0050-A</v>
          </cell>
          <cell r="B631">
            <v>114.95</v>
          </cell>
        </row>
        <row r="632">
          <cell r="A632" t="str">
            <v>01.003.0052-0</v>
          </cell>
          <cell r="B632">
            <v>116.36</v>
          </cell>
        </row>
        <row r="633">
          <cell r="A633" t="str">
            <v>01.003.0052-A</v>
          </cell>
          <cell r="B633">
            <v>110.42</v>
          </cell>
        </row>
        <row r="634">
          <cell r="A634" t="str">
            <v>01.003.0054-0</v>
          </cell>
          <cell r="B634">
            <v>33.049999999999997</v>
          </cell>
        </row>
        <row r="635">
          <cell r="A635" t="str">
            <v>01.003.0054-A</v>
          </cell>
          <cell r="B635">
            <v>31.68</v>
          </cell>
        </row>
        <row r="636">
          <cell r="A636" t="str">
            <v>01.003.0056-0</v>
          </cell>
          <cell r="B636">
            <v>134.31</v>
          </cell>
        </row>
        <row r="637">
          <cell r="A637" t="str">
            <v>01.003.0056-A</v>
          </cell>
          <cell r="B637">
            <v>128.81</v>
          </cell>
        </row>
        <row r="638">
          <cell r="A638" t="str">
            <v>01.003.9999-0</v>
          </cell>
          <cell r="B638">
            <v>5587</v>
          </cell>
        </row>
        <row r="639">
          <cell r="A639" t="str">
            <v>01.003.9999-A</v>
          </cell>
          <cell r="B639">
            <v>5008</v>
          </cell>
        </row>
        <row r="640">
          <cell r="A640" t="str">
            <v>01.004.0001-0</v>
          </cell>
          <cell r="B640">
            <v>334.43</v>
          </cell>
        </row>
        <row r="641">
          <cell r="A641" t="str">
            <v>01.004.0001-A</v>
          </cell>
          <cell r="B641">
            <v>303.74</v>
          </cell>
        </row>
        <row r="642">
          <cell r="A642" t="str">
            <v>01.004.0002-0</v>
          </cell>
          <cell r="B642">
            <v>359.33</v>
          </cell>
        </row>
        <row r="643">
          <cell r="A643" t="str">
            <v>01.004.0002-A</v>
          </cell>
          <cell r="B643">
            <v>325.83</v>
          </cell>
        </row>
        <row r="644">
          <cell r="A644" t="str">
            <v>01.004.0003-0</v>
          </cell>
          <cell r="B644">
            <v>428.81</v>
          </cell>
        </row>
        <row r="645">
          <cell r="A645" t="str">
            <v>01.004.0003-A</v>
          </cell>
          <cell r="B645">
            <v>391.74</v>
          </cell>
        </row>
        <row r="646">
          <cell r="A646" t="str">
            <v>01.004.0004-0</v>
          </cell>
          <cell r="B646">
            <v>476.54</v>
          </cell>
        </row>
        <row r="647">
          <cell r="A647" t="str">
            <v>01.004.0004-A</v>
          </cell>
          <cell r="B647">
            <v>436.16</v>
          </cell>
        </row>
        <row r="648">
          <cell r="A648" t="str">
            <v>01.004.0005-0</v>
          </cell>
          <cell r="B648">
            <v>555.1</v>
          </cell>
        </row>
        <row r="649">
          <cell r="A649" t="str">
            <v>01.004.0005-A</v>
          </cell>
          <cell r="B649">
            <v>507.14</v>
          </cell>
        </row>
        <row r="650">
          <cell r="A650" t="str">
            <v>01.004.0011-0</v>
          </cell>
          <cell r="B650">
            <v>646.08000000000004</v>
          </cell>
        </row>
        <row r="651">
          <cell r="A651" t="str">
            <v>01.004.0011-A</v>
          </cell>
          <cell r="B651">
            <v>589.59</v>
          </cell>
        </row>
        <row r="652">
          <cell r="A652" t="str">
            <v>01.004.0012-0</v>
          </cell>
          <cell r="B652">
            <v>529.61</v>
          </cell>
        </row>
        <row r="653">
          <cell r="A653" t="str">
            <v>01.004.0012-A</v>
          </cell>
          <cell r="B653">
            <v>479.97</v>
          </cell>
        </row>
        <row r="654">
          <cell r="A654" t="str">
            <v>01.004.0013-0</v>
          </cell>
          <cell r="B654">
            <v>569.98</v>
          </cell>
        </row>
        <row r="655">
          <cell r="A655" t="str">
            <v>01.004.0013-A</v>
          </cell>
          <cell r="B655">
            <v>515.66999999999996</v>
          </cell>
        </row>
        <row r="656">
          <cell r="A656" t="str">
            <v>01.004.0014-0</v>
          </cell>
          <cell r="B656">
            <v>707.58</v>
          </cell>
        </row>
        <row r="657">
          <cell r="A657" t="str">
            <v>01.004.0014-A</v>
          </cell>
          <cell r="B657">
            <v>644.38</v>
          </cell>
        </row>
        <row r="658">
          <cell r="A658" t="str">
            <v>01.004.0015-0</v>
          </cell>
          <cell r="B658">
            <v>785.59</v>
          </cell>
        </row>
        <row r="659">
          <cell r="A659" t="str">
            <v>01.004.0015-A</v>
          </cell>
          <cell r="B659">
            <v>716.17</v>
          </cell>
        </row>
        <row r="660">
          <cell r="A660" t="str">
            <v>01.004.0016-0</v>
          </cell>
          <cell r="B660">
            <v>1017.41</v>
          </cell>
        </row>
        <row r="661">
          <cell r="A661" t="str">
            <v>01.004.0016-A</v>
          </cell>
          <cell r="B661">
            <v>924.06</v>
          </cell>
        </row>
        <row r="662">
          <cell r="A662" t="str">
            <v>01.004.0017-0</v>
          </cell>
          <cell r="B662">
            <v>1288.49</v>
          </cell>
        </row>
        <row r="663">
          <cell r="A663" t="str">
            <v>01.004.0017-A</v>
          </cell>
          <cell r="B663">
            <v>1166.24</v>
          </cell>
        </row>
        <row r="664">
          <cell r="A664" t="str">
            <v>01.004.0021-0</v>
          </cell>
          <cell r="B664">
            <v>255.21</v>
          </cell>
        </row>
        <row r="665">
          <cell r="A665" t="str">
            <v>01.004.0021-A</v>
          </cell>
          <cell r="B665">
            <v>232.72</v>
          </cell>
        </row>
        <row r="666">
          <cell r="A666" t="str">
            <v>01.004.0022-0</v>
          </cell>
          <cell r="B666">
            <v>271.83</v>
          </cell>
        </row>
        <row r="667">
          <cell r="A667" t="str">
            <v>01.004.0022-A</v>
          </cell>
          <cell r="B667">
            <v>247.43</v>
          </cell>
        </row>
        <row r="668">
          <cell r="A668" t="str">
            <v>01.004.0023-0</v>
          </cell>
          <cell r="B668">
            <v>326.27</v>
          </cell>
        </row>
        <row r="669">
          <cell r="A669" t="str">
            <v>01.004.0023-A</v>
          </cell>
          <cell r="B669">
            <v>299.42</v>
          </cell>
        </row>
        <row r="670">
          <cell r="A670" t="str">
            <v>01.004.0024-0</v>
          </cell>
          <cell r="B670">
            <v>360.87</v>
          </cell>
        </row>
        <row r="671">
          <cell r="A671" t="str">
            <v>01.004.0024-A</v>
          </cell>
          <cell r="B671">
            <v>331.83</v>
          </cell>
        </row>
        <row r="672">
          <cell r="A672" t="str">
            <v>01.004.0025-0</v>
          </cell>
          <cell r="B672">
            <v>420.15</v>
          </cell>
        </row>
        <row r="673">
          <cell r="A673" t="str">
            <v>01.004.0025-A</v>
          </cell>
          <cell r="B673">
            <v>385.58</v>
          </cell>
        </row>
        <row r="674">
          <cell r="A674" t="str">
            <v>01.004.0031-0</v>
          </cell>
          <cell r="B674">
            <v>493.43</v>
          </cell>
        </row>
        <row r="675">
          <cell r="A675" t="str">
            <v>01.004.0031-A</v>
          </cell>
          <cell r="B675">
            <v>452.27</v>
          </cell>
        </row>
        <row r="676">
          <cell r="A676" t="str">
            <v>01.004.0035-0</v>
          </cell>
          <cell r="B676">
            <v>415.26</v>
          </cell>
        </row>
        <row r="677">
          <cell r="A677" t="str">
            <v>01.004.0035-A</v>
          </cell>
          <cell r="B677">
            <v>377.4</v>
          </cell>
        </row>
        <row r="678">
          <cell r="A678" t="str">
            <v>01.004.0037-0</v>
          </cell>
          <cell r="B678">
            <v>446.59</v>
          </cell>
        </row>
        <row r="679">
          <cell r="A679" t="str">
            <v>01.004.0037-A</v>
          </cell>
          <cell r="B679">
            <v>405.13</v>
          </cell>
        </row>
        <row r="680">
          <cell r="A680" t="str">
            <v>01.004.0039-0</v>
          </cell>
          <cell r="B680">
            <v>529.17999999999995</v>
          </cell>
        </row>
        <row r="681">
          <cell r="A681" t="str">
            <v>01.004.0039-A</v>
          </cell>
          <cell r="B681">
            <v>483.47</v>
          </cell>
        </row>
        <row r="682">
          <cell r="A682" t="str">
            <v>01.004.0041-0</v>
          </cell>
          <cell r="B682">
            <v>594.25</v>
          </cell>
        </row>
        <row r="683">
          <cell r="A683" t="str">
            <v>01.004.0041-A</v>
          </cell>
          <cell r="B683">
            <v>543.61</v>
          </cell>
        </row>
        <row r="684">
          <cell r="A684" t="str">
            <v>01.004.0043-0</v>
          </cell>
          <cell r="B684">
            <v>772.61</v>
          </cell>
        </row>
        <row r="685">
          <cell r="A685" t="str">
            <v>01.004.0043-A</v>
          </cell>
          <cell r="B685">
            <v>703.86</v>
          </cell>
        </row>
        <row r="686">
          <cell r="A686" t="str">
            <v>01.004.0045-0</v>
          </cell>
          <cell r="B686">
            <v>1010.03</v>
          </cell>
        </row>
        <row r="687">
          <cell r="A687" t="str">
            <v>01.004.0045-A</v>
          </cell>
          <cell r="B687">
            <v>916.7</v>
          </cell>
        </row>
        <row r="688">
          <cell r="A688" t="str">
            <v>01.004.0070-0</v>
          </cell>
          <cell r="B688">
            <v>416.96</v>
          </cell>
        </row>
        <row r="689">
          <cell r="A689" t="str">
            <v>01.004.0070-A</v>
          </cell>
          <cell r="B689">
            <v>382.67</v>
          </cell>
        </row>
        <row r="690">
          <cell r="A690" t="str">
            <v>01.004.0073-0</v>
          </cell>
          <cell r="B690">
            <v>480.2</v>
          </cell>
        </row>
        <row r="691">
          <cell r="A691" t="str">
            <v>01.004.0073-A</v>
          </cell>
          <cell r="B691">
            <v>442.21</v>
          </cell>
        </row>
        <row r="692">
          <cell r="A692" t="str">
            <v>01.004.0075-0</v>
          </cell>
          <cell r="B692">
            <v>665.55</v>
          </cell>
        </row>
        <row r="693">
          <cell r="A693" t="str">
            <v>01.004.0075-A</v>
          </cell>
          <cell r="B693">
            <v>607.12</v>
          </cell>
        </row>
        <row r="694">
          <cell r="A694" t="str">
            <v>01.004.0079-0</v>
          </cell>
          <cell r="B694">
            <v>933.57</v>
          </cell>
        </row>
        <row r="695">
          <cell r="A695" t="str">
            <v>01.004.0079-A</v>
          </cell>
          <cell r="B695">
            <v>844.16</v>
          </cell>
        </row>
        <row r="696">
          <cell r="A696" t="str">
            <v>01.004.0100-0</v>
          </cell>
          <cell r="B696">
            <v>1057.33</v>
          </cell>
        </row>
        <row r="697">
          <cell r="A697" t="str">
            <v>01.004.0100-A</v>
          </cell>
          <cell r="B697">
            <v>930.85</v>
          </cell>
        </row>
        <row r="698">
          <cell r="A698" t="str">
            <v>01.004.0105-0</v>
          </cell>
          <cell r="B698">
            <v>6.84</v>
          </cell>
        </row>
        <row r="699">
          <cell r="A699" t="str">
            <v>01.004.0105-A</v>
          </cell>
          <cell r="B699">
            <v>6.05</v>
          </cell>
        </row>
        <row r="700">
          <cell r="A700" t="str">
            <v>01.004.0110-0</v>
          </cell>
          <cell r="B700">
            <v>5.52</v>
          </cell>
        </row>
        <row r="701">
          <cell r="A701" t="str">
            <v>01.004.0110-A</v>
          </cell>
          <cell r="B701">
            <v>5.0199999999999996</v>
          </cell>
        </row>
        <row r="702">
          <cell r="A702" t="str">
            <v>01.004.0115-0</v>
          </cell>
          <cell r="B702">
            <v>4.8899999999999997</v>
          </cell>
        </row>
        <row r="703">
          <cell r="A703" t="str">
            <v>01.004.0115-A</v>
          </cell>
          <cell r="B703">
            <v>4.4800000000000004</v>
          </cell>
        </row>
        <row r="704">
          <cell r="A704" t="str">
            <v>01.004.0120-0</v>
          </cell>
          <cell r="B704">
            <v>1.69</v>
          </cell>
        </row>
        <row r="705">
          <cell r="A705" t="str">
            <v>01.004.0120-A</v>
          </cell>
          <cell r="B705">
            <v>1.57</v>
          </cell>
        </row>
        <row r="706">
          <cell r="A706" t="str">
            <v>01.004.0125-0</v>
          </cell>
          <cell r="B706">
            <v>8.18</v>
          </cell>
        </row>
        <row r="707">
          <cell r="A707" t="str">
            <v>01.004.0125-A</v>
          </cell>
          <cell r="B707">
            <v>7.08</v>
          </cell>
        </row>
        <row r="708">
          <cell r="A708" t="str">
            <v>01.004.0130-0</v>
          </cell>
          <cell r="B708">
            <v>6.03</v>
          </cell>
        </row>
        <row r="709">
          <cell r="A709" t="str">
            <v>01.004.0130-A</v>
          </cell>
          <cell r="B709">
            <v>5.22</v>
          </cell>
        </row>
        <row r="710">
          <cell r="A710" t="str">
            <v>01.004.0135-0</v>
          </cell>
          <cell r="B710">
            <v>7.37</v>
          </cell>
        </row>
        <row r="711">
          <cell r="A711" t="str">
            <v>01.004.0135-A</v>
          </cell>
          <cell r="B711">
            <v>6.39</v>
          </cell>
        </row>
        <row r="712">
          <cell r="A712" t="str">
            <v>01.004.0140-0</v>
          </cell>
          <cell r="B712">
            <v>5.9</v>
          </cell>
        </row>
        <row r="713">
          <cell r="A713" t="str">
            <v>01.004.0140-A</v>
          </cell>
          <cell r="B713">
            <v>5.1100000000000003</v>
          </cell>
        </row>
        <row r="714">
          <cell r="A714" t="str">
            <v>01.004.0145-0</v>
          </cell>
          <cell r="B714">
            <v>8.7100000000000009</v>
          </cell>
        </row>
        <row r="715">
          <cell r="A715" t="str">
            <v>01.004.0145-A</v>
          </cell>
          <cell r="B715">
            <v>7.55</v>
          </cell>
        </row>
        <row r="716">
          <cell r="A716" t="str">
            <v>01.004.9999-0</v>
          </cell>
          <cell r="B716">
            <v>5817</v>
          </cell>
        </row>
        <row r="717">
          <cell r="A717" t="str">
            <v>01.004.9999-A</v>
          </cell>
          <cell r="B717">
            <v>5211</v>
          </cell>
        </row>
        <row r="718">
          <cell r="A718" t="str">
            <v>01.005.0001-0</v>
          </cell>
          <cell r="B718">
            <v>7.45</v>
          </cell>
        </row>
        <row r="719">
          <cell r="A719" t="str">
            <v>01.005.0001-A</v>
          </cell>
          <cell r="B719">
            <v>6.45</v>
          </cell>
        </row>
        <row r="720">
          <cell r="A720" t="str">
            <v>01.005.0003-0</v>
          </cell>
          <cell r="B720">
            <v>8.9</v>
          </cell>
        </row>
        <row r="721">
          <cell r="A721" t="str">
            <v>01.005.0003-A</v>
          </cell>
          <cell r="B721">
            <v>7.85</v>
          </cell>
        </row>
        <row r="722">
          <cell r="A722" t="str">
            <v>01.005.0004-0</v>
          </cell>
          <cell r="B722">
            <v>14.9</v>
          </cell>
        </row>
        <row r="723">
          <cell r="A723" t="str">
            <v>01.005.0004-A</v>
          </cell>
          <cell r="B723">
            <v>12.91</v>
          </cell>
        </row>
        <row r="724">
          <cell r="A724" t="str">
            <v>01.005.0005-0</v>
          </cell>
          <cell r="B724">
            <v>0.89</v>
          </cell>
        </row>
        <row r="725">
          <cell r="A725" t="str">
            <v>01.005.0005-A</v>
          </cell>
          <cell r="B725">
            <v>0.77</v>
          </cell>
        </row>
        <row r="726">
          <cell r="A726" t="str">
            <v>01.005.0006-0</v>
          </cell>
          <cell r="B726">
            <v>0.25</v>
          </cell>
        </row>
        <row r="727">
          <cell r="A727" t="str">
            <v>01.005.0006-A</v>
          </cell>
          <cell r="B727">
            <v>0.21</v>
          </cell>
        </row>
        <row r="728">
          <cell r="A728" t="str">
            <v>01.005.0007-0</v>
          </cell>
          <cell r="B728">
            <v>1.78</v>
          </cell>
        </row>
        <row r="729">
          <cell r="A729" t="str">
            <v>01.005.0007-A</v>
          </cell>
          <cell r="B729">
            <v>1.54</v>
          </cell>
        </row>
        <row r="730">
          <cell r="A730" t="str">
            <v>01.005.0008-0</v>
          </cell>
          <cell r="B730">
            <v>184.81</v>
          </cell>
        </row>
        <row r="731">
          <cell r="A731" t="str">
            <v>01.005.0008-A</v>
          </cell>
          <cell r="B731">
            <v>160.16</v>
          </cell>
        </row>
        <row r="732">
          <cell r="A732" t="str">
            <v>01.005.0009-0</v>
          </cell>
          <cell r="B732">
            <v>2.14</v>
          </cell>
        </row>
        <row r="733">
          <cell r="A733" t="str">
            <v>01.005.0009-A</v>
          </cell>
          <cell r="B733">
            <v>1.85</v>
          </cell>
        </row>
        <row r="734">
          <cell r="A734" t="str">
            <v>01.005.0013-0</v>
          </cell>
          <cell r="B734">
            <v>1937.53</v>
          </cell>
        </row>
        <row r="735">
          <cell r="A735" t="str">
            <v>01.005.0013-A</v>
          </cell>
          <cell r="B735">
            <v>1679.1</v>
          </cell>
        </row>
        <row r="736">
          <cell r="A736" t="str">
            <v>01.005.0014-0</v>
          </cell>
          <cell r="B736">
            <v>1863.01</v>
          </cell>
        </row>
        <row r="737">
          <cell r="A737" t="str">
            <v>01.005.0014-A</v>
          </cell>
          <cell r="B737">
            <v>1614.52</v>
          </cell>
        </row>
        <row r="738">
          <cell r="A738" t="str">
            <v>01.005.0020-0</v>
          </cell>
          <cell r="B738">
            <v>38</v>
          </cell>
        </row>
        <row r="739">
          <cell r="A739" t="str">
            <v>01.005.0020-A</v>
          </cell>
          <cell r="B739">
            <v>32.93</v>
          </cell>
        </row>
        <row r="740">
          <cell r="A740" t="str">
            <v>01.005.0021-0</v>
          </cell>
          <cell r="B740">
            <v>55.14</v>
          </cell>
        </row>
        <row r="741">
          <cell r="A741" t="str">
            <v>01.005.0021-A</v>
          </cell>
          <cell r="B741">
            <v>47.78</v>
          </cell>
        </row>
        <row r="742">
          <cell r="A742" t="str">
            <v>01.005.0022-0</v>
          </cell>
          <cell r="B742">
            <v>74.52</v>
          </cell>
        </row>
        <row r="743">
          <cell r="A743" t="str">
            <v>01.005.0022-A</v>
          </cell>
          <cell r="B743">
            <v>64.58</v>
          </cell>
        </row>
        <row r="744">
          <cell r="A744" t="str">
            <v>01.005.9999-0</v>
          </cell>
          <cell r="B744">
            <v>8104</v>
          </cell>
        </row>
        <row r="745">
          <cell r="A745" t="str">
            <v>01.005.9999-A</v>
          </cell>
          <cell r="B745">
            <v>7031</v>
          </cell>
        </row>
        <row r="746">
          <cell r="A746" t="str">
            <v>01.006.0001-0</v>
          </cell>
          <cell r="B746">
            <v>31.65</v>
          </cell>
        </row>
        <row r="747">
          <cell r="A747" t="str">
            <v>01.006.0001-A</v>
          </cell>
          <cell r="B747">
            <v>31.26</v>
          </cell>
        </row>
        <row r="748">
          <cell r="A748" t="str">
            <v>01.006.0002-0</v>
          </cell>
          <cell r="B748">
            <v>56.63</v>
          </cell>
        </row>
        <row r="749">
          <cell r="A749" t="str">
            <v>01.006.0002-A</v>
          </cell>
          <cell r="B749">
            <v>55.93</v>
          </cell>
        </row>
        <row r="750">
          <cell r="A750" t="str">
            <v>01.006.0003-0</v>
          </cell>
          <cell r="B750">
            <v>94.8</v>
          </cell>
        </row>
        <row r="751">
          <cell r="A751" t="str">
            <v>01.006.0003-A</v>
          </cell>
          <cell r="B751">
            <v>93.64</v>
          </cell>
        </row>
        <row r="752">
          <cell r="A752" t="str">
            <v>01.006.0004-0</v>
          </cell>
          <cell r="B752">
            <v>0.28000000000000003</v>
          </cell>
        </row>
        <row r="753">
          <cell r="A753" t="str">
            <v>01.006.0004-A</v>
          </cell>
          <cell r="B753">
            <v>0.27</v>
          </cell>
        </row>
        <row r="754">
          <cell r="A754" t="str">
            <v>01.006.0010-0</v>
          </cell>
          <cell r="B754">
            <v>0.75</v>
          </cell>
        </row>
        <row r="755">
          <cell r="A755" t="str">
            <v>01.006.0010-A</v>
          </cell>
          <cell r="B755">
            <v>0.72</v>
          </cell>
        </row>
        <row r="756">
          <cell r="A756" t="str">
            <v>01.006.9999-0</v>
          </cell>
          <cell r="B756">
            <v>4213</v>
          </cell>
        </row>
        <row r="757">
          <cell r="A757" t="str">
            <v>01.006.9999-A</v>
          </cell>
          <cell r="B757">
            <v>4121</v>
          </cell>
        </row>
        <row r="758">
          <cell r="A758" t="str">
            <v>01.007.0010-0</v>
          </cell>
          <cell r="B758">
            <v>3618.43</v>
          </cell>
        </row>
        <row r="759">
          <cell r="A759" t="str">
            <v>01.007.0010-A</v>
          </cell>
          <cell r="B759">
            <v>3389.87</v>
          </cell>
        </row>
        <row r="760">
          <cell r="A760" t="str">
            <v>01.007.0020-0</v>
          </cell>
          <cell r="B760">
            <v>135.5</v>
          </cell>
        </row>
        <row r="761">
          <cell r="A761" t="str">
            <v>01.007.0020-A</v>
          </cell>
          <cell r="B761">
            <v>135.5</v>
          </cell>
        </row>
        <row r="762">
          <cell r="A762" t="str">
            <v>01.007.0025-0</v>
          </cell>
          <cell r="B762">
            <v>346.85</v>
          </cell>
        </row>
        <row r="763">
          <cell r="A763" t="str">
            <v>01.007.0025-A</v>
          </cell>
          <cell r="B763">
            <v>300.52999999999997</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3302</v>
          </cell>
        </row>
        <row r="773">
          <cell r="A773" t="str">
            <v>01.007.9999-A</v>
          </cell>
          <cell r="B773">
            <v>3200</v>
          </cell>
        </row>
        <row r="774">
          <cell r="A774" t="str">
            <v>01.008.0050-0</v>
          </cell>
          <cell r="B774">
            <v>5677.9</v>
          </cell>
        </row>
        <row r="775">
          <cell r="A775" t="str">
            <v>01.008.0050-A</v>
          </cell>
          <cell r="B775">
            <v>5036.6099999999997</v>
          </cell>
        </row>
        <row r="776">
          <cell r="A776" t="str">
            <v>01.008.0100-0</v>
          </cell>
          <cell r="B776">
            <v>5826.27</v>
          </cell>
        </row>
        <row r="777">
          <cell r="A777" t="str">
            <v>01.008.0100-A</v>
          </cell>
          <cell r="B777">
            <v>5181.63</v>
          </cell>
        </row>
        <row r="778">
          <cell r="A778" t="str">
            <v>01.008.0200-0</v>
          </cell>
          <cell r="B778">
            <v>6122.99</v>
          </cell>
        </row>
        <row r="779">
          <cell r="A779" t="str">
            <v>01.008.0200-A</v>
          </cell>
          <cell r="B779">
            <v>5471.68</v>
          </cell>
        </row>
        <row r="780">
          <cell r="A780" t="str">
            <v>01.008.9999-0</v>
          </cell>
          <cell r="B780">
            <v>5259</v>
          </cell>
        </row>
        <row r="781">
          <cell r="A781" t="str">
            <v>01.008.9999-A</v>
          </cell>
          <cell r="B781">
            <v>4669</v>
          </cell>
        </row>
        <row r="782">
          <cell r="A782" t="str">
            <v>01.009.0050-0</v>
          </cell>
          <cell r="B782">
            <v>9246.84</v>
          </cell>
        </row>
        <row r="783">
          <cell r="A783" t="str">
            <v>01.009.0050-A</v>
          </cell>
          <cell r="B783">
            <v>8164.4</v>
          </cell>
        </row>
        <row r="784">
          <cell r="A784" t="str">
            <v>01.009.0100-0</v>
          </cell>
          <cell r="B784">
            <v>9395.2000000000007</v>
          </cell>
        </row>
        <row r="785">
          <cell r="A785" t="str">
            <v>01.009.0100-A</v>
          </cell>
          <cell r="B785">
            <v>8309.42</v>
          </cell>
        </row>
        <row r="786">
          <cell r="A786" t="str">
            <v>01.009.0200-0</v>
          </cell>
          <cell r="B786">
            <v>9691.92</v>
          </cell>
        </row>
        <row r="787">
          <cell r="A787" t="str">
            <v>01.009.0200-A</v>
          </cell>
          <cell r="B787">
            <v>8599.4699999999993</v>
          </cell>
        </row>
        <row r="788">
          <cell r="A788" t="str">
            <v>01.009.9999-0</v>
          </cell>
          <cell r="B788">
            <v>5708</v>
          </cell>
        </row>
        <row r="789">
          <cell r="A789" t="str">
            <v>01.009.9999-A</v>
          </cell>
          <cell r="B789">
            <v>5037</v>
          </cell>
        </row>
        <row r="790">
          <cell r="A790" t="str">
            <v>01.016.0001-0</v>
          </cell>
          <cell r="B790">
            <v>14666.94</v>
          </cell>
        </row>
        <row r="791">
          <cell r="A791" t="str">
            <v>01.016.0001-A</v>
          </cell>
          <cell r="B791">
            <v>13056.24</v>
          </cell>
        </row>
        <row r="792">
          <cell r="A792" t="str">
            <v>01.016.0002-0</v>
          </cell>
          <cell r="B792">
            <v>11220.62</v>
          </cell>
        </row>
        <row r="793">
          <cell r="A793" t="str">
            <v>01.016.0002-A</v>
          </cell>
          <cell r="B793">
            <v>9988.3799999999992</v>
          </cell>
        </row>
        <row r="794">
          <cell r="A794" t="str">
            <v>01.016.0003-0</v>
          </cell>
          <cell r="B794">
            <v>9537.52</v>
          </cell>
        </row>
        <row r="795">
          <cell r="A795" t="str">
            <v>01.016.0003-A</v>
          </cell>
          <cell r="B795">
            <v>8490.1299999999992</v>
          </cell>
        </row>
        <row r="796">
          <cell r="A796" t="str">
            <v>01.016.0004-0</v>
          </cell>
          <cell r="B796">
            <v>8816.2000000000007</v>
          </cell>
        </row>
        <row r="797">
          <cell r="A797" t="str">
            <v>01.016.0004-A</v>
          </cell>
          <cell r="B797">
            <v>7848.01</v>
          </cell>
        </row>
        <row r="798">
          <cell r="A798" t="str">
            <v>01.016.0005-0</v>
          </cell>
          <cell r="B798">
            <v>6732.36</v>
          </cell>
        </row>
        <row r="799">
          <cell r="A799" t="str">
            <v>01.016.0005-A</v>
          </cell>
          <cell r="B799">
            <v>5993.03</v>
          </cell>
        </row>
        <row r="800">
          <cell r="A800" t="str">
            <v>01.016.0006-0</v>
          </cell>
          <cell r="B800">
            <v>5730.53</v>
          </cell>
        </row>
        <row r="801">
          <cell r="A801" t="str">
            <v>01.016.0006-A</v>
          </cell>
          <cell r="B801">
            <v>5101.21</v>
          </cell>
        </row>
        <row r="802">
          <cell r="A802" t="str">
            <v>01.016.0007-0</v>
          </cell>
          <cell r="B802">
            <v>10258.85</v>
          </cell>
        </row>
        <row r="803">
          <cell r="A803" t="str">
            <v>01.016.0007-A</v>
          </cell>
          <cell r="B803">
            <v>9132.24</v>
          </cell>
        </row>
        <row r="804">
          <cell r="A804" t="str">
            <v>01.016.0008-0</v>
          </cell>
          <cell r="B804">
            <v>7854.43</v>
          </cell>
        </row>
        <row r="805">
          <cell r="A805" t="str">
            <v>01.016.0008-A</v>
          </cell>
          <cell r="B805">
            <v>6991.87</v>
          </cell>
        </row>
        <row r="806">
          <cell r="A806" t="str">
            <v>01.016.0009-0</v>
          </cell>
          <cell r="B806">
            <v>6692.3</v>
          </cell>
        </row>
        <row r="807">
          <cell r="A807" t="str">
            <v>01.016.0009-A</v>
          </cell>
          <cell r="B807">
            <v>5957.36</v>
          </cell>
        </row>
        <row r="808">
          <cell r="A808" t="str">
            <v>01.016.0010-0</v>
          </cell>
          <cell r="B808">
            <v>6171.34</v>
          </cell>
        </row>
        <row r="809">
          <cell r="A809" t="str">
            <v>01.016.0010-A</v>
          </cell>
          <cell r="B809">
            <v>5493.61</v>
          </cell>
        </row>
        <row r="810">
          <cell r="A810" t="str">
            <v>01.016.0011-0</v>
          </cell>
          <cell r="B810">
            <v>4728.6899999999996</v>
          </cell>
        </row>
        <row r="811">
          <cell r="A811" t="str">
            <v>01.016.0011-A</v>
          </cell>
          <cell r="B811">
            <v>4209.3900000000003</v>
          </cell>
        </row>
        <row r="812">
          <cell r="A812" t="str">
            <v>01.016.0012-0</v>
          </cell>
          <cell r="B812">
            <v>4007.36</v>
          </cell>
        </row>
        <row r="813">
          <cell r="A813" t="str">
            <v>01.016.0012-A</v>
          </cell>
          <cell r="B813">
            <v>3567.28</v>
          </cell>
        </row>
        <row r="814">
          <cell r="A814" t="str">
            <v>01.016.0020-0</v>
          </cell>
          <cell r="B814">
            <v>356.91</v>
          </cell>
        </row>
        <row r="815">
          <cell r="A815" t="str">
            <v>01.016.0020-A</v>
          </cell>
          <cell r="B815">
            <v>310.72000000000003</v>
          </cell>
        </row>
        <row r="816">
          <cell r="A816" t="str">
            <v>01.016.0021-0</v>
          </cell>
          <cell r="B816">
            <v>190.41</v>
          </cell>
        </row>
        <row r="817">
          <cell r="A817" t="str">
            <v>01.016.0021-A</v>
          </cell>
          <cell r="B817">
            <v>166.42</v>
          </cell>
        </row>
        <row r="818">
          <cell r="A818" t="str">
            <v>01.016.0030-0</v>
          </cell>
          <cell r="B818">
            <v>2026.12</v>
          </cell>
        </row>
        <row r="819">
          <cell r="A819" t="str">
            <v>01.016.0030-A</v>
          </cell>
          <cell r="B819">
            <v>1771.09</v>
          </cell>
        </row>
        <row r="820">
          <cell r="A820" t="str">
            <v>01.016.0031-0</v>
          </cell>
          <cell r="B820">
            <v>1217.3800000000001</v>
          </cell>
        </row>
        <row r="821">
          <cell r="A821" t="str">
            <v>01.016.0031-A</v>
          </cell>
          <cell r="B821">
            <v>1064.1400000000001</v>
          </cell>
        </row>
        <row r="822">
          <cell r="A822" t="str">
            <v>01.016.0032-0</v>
          </cell>
          <cell r="B822">
            <v>1421.69</v>
          </cell>
        </row>
        <row r="823">
          <cell r="A823" t="str">
            <v>01.016.0032-A</v>
          </cell>
          <cell r="B823">
            <v>1242.74</v>
          </cell>
        </row>
        <row r="824">
          <cell r="A824" t="str">
            <v>01.016.0033-0</v>
          </cell>
          <cell r="B824">
            <v>851.31</v>
          </cell>
        </row>
        <row r="825">
          <cell r="A825" t="str">
            <v>01.016.0033-A</v>
          </cell>
          <cell r="B825">
            <v>744.15</v>
          </cell>
        </row>
        <row r="826">
          <cell r="A826" t="str">
            <v>01.016.0034-0</v>
          </cell>
          <cell r="B826">
            <v>1620.9</v>
          </cell>
        </row>
        <row r="827">
          <cell r="A827" t="str">
            <v>01.016.0034-A</v>
          </cell>
          <cell r="B827">
            <v>1416.87</v>
          </cell>
        </row>
        <row r="828">
          <cell r="A828" t="str">
            <v>01.016.0035-0</v>
          </cell>
          <cell r="B828">
            <v>973.9</v>
          </cell>
        </row>
        <row r="829">
          <cell r="A829" t="str">
            <v>01.016.0035-A</v>
          </cell>
          <cell r="B829">
            <v>851.31</v>
          </cell>
        </row>
        <row r="830">
          <cell r="A830" t="str">
            <v>01.016.0036-0</v>
          </cell>
          <cell r="B830">
            <v>1137.3499999999999</v>
          </cell>
        </row>
        <row r="831">
          <cell r="A831" t="str">
            <v>01.016.0036-A</v>
          </cell>
          <cell r="B831">
            <v>994.18</v>
          </cell>
        </row>
        <row r="832">
          <cell r="A832" t="str">
            <v>01.016.0037-0</v>
          </cell>
          <cell r="B832">
            <v>681.05</v>
          </cell>
        </row>
        <row r="833">
          <cell r="A833" t="str">
            <v>01.016.0037-A</v>
          </cell>
          <cell r="B833">
            <v>595.32000000000005</v>
          </cell>
        </row>
        <row r="834">
          <cell r="A834" t="str">
            <v>01.016.0050-0</v>
          </cell>
          <cell r="B834">
            <v>1406.61</v>
          </cell>
        </row>
        <row r="835">
          <cell r="A835" t="str">
            <v>01.016.0050-A</v>
          </cell>
          <cell r="B835">
            <v>1219.8399999999999</v>
          </cell>
        </row>
        <row r="836">
          <cell r="A836" t="str">
            <v>01.016.0051-0</v>
          </cell>
          <cell r="B836">
            <v>984.62</v>
          </cell>
        </row>
        <row r="837">
          <cell r="A837" t="str">
            <v>01.016.0051-A</v>
          </cell>
          <cell r="B837">
            <v>853.88</v>
          </cell>
        </row>
        <row r="838">
          <cell r="A838" t="str">
            <v>01.016.0052-0</v>
          </cell>
          <cell r="B838">
            <v>703.3</v>
          </cell>
        </row>
        <row r="839">
          <cell r="A839" t="str">
            <v>01.016.0052-A</v>
          </cell>
          <cell r="B839">
            <v>609.91999999999996</v>
          </cell>
        </row>
        <row r="840">
          <cell r="A840" t="str">
            <v>01.016.0060-0</v>
          </cell>
          <cell r="B840">
            <v>2.5499999999999998</v>
          </cell>
        </row>
        <row r="841">
          <cell r="A841" t="str">
            <v>01.016.0060-A</v>
          </cell>
          <cell r="B841">
            <v>2.2200000000000002</v>
          </cell>
        </row>
        <row r="842">
          <cell r="A842" t="str">
            <v>01.016.0061-0</v>
          </cell>
          <cell r="B842">
            <v>1.78</v>
          </cell>
        </row>
        <row r="843">
          <cell r="A843" t="str">
            <v>01.016.0061-A</v>
          </cell>
          <cell r="B843">
            <v>1.55</v>
          </cell>
        </row>
        <row r="844">
          <cell r="A844" t="str">
            <v>01.016.0062-0</v>
          </cell>
          <cell r="B844">
            <v>2.2599999999999998</v>
          </cell>
        </row>
        <row r="845">
          <cell r="A845" t="str">
            <v>01.016.0062-A</v>
          </cell>
          <cell r="B845">
            <v>1.96</v>
          </cell>
        </row>
        <row r="846">
          <cell r="A846" t="str">
            <v>01.016.0063-0</v>
          </cell>
          <cell r="B846">
            <v>1.36</v>
          </cell>
        </row>
        <row r="847">
          <cell r="A847" t="str">
            <v>01.016.0063-A</v>
          </cell>
          <cell r="B847">
            <v>1.18</v>
          </cell>
        </row>
        <row r="848">
          <cell r="A848" t="str">
            <v>01.016.0064-0</v>
          </cell>
          <cell r="B848">
            <v>2.72</v>
          </cell>
        </row>
        <row r="849">
          <cell r="A849" t="str">
            <v>01.016.0064-A</v>
          </cell>
          <cell r="B849">
            <v>2.41</v>
          </cell>
        </row>
        <row r="850">
          <cell r="A850" t="str">
            <v>01.016.0067-0</v>
          </cell>
          <cell r="B850">
            <v>4.32</v>
          </cell>
        </row>
        <row r="851">
          <cell r="A851" t="str">
            <v>01.016.0067-A</v>
          </cell>
          <cell r="B851">
            <v>3.83</v>
          </cell>
        </row>
        <row r="852">
          <cell r="A852" t="str">
            <v>01.016.0070-0</v>
          </cell>
          <cell r="B852">
            <v>5.45</v>
          </cell>
        </row>
        <row r="853">
          <cell r="A853" t="str">
            <v>01.016.0070-A</v>
          </cell>
          <cell r="B853">
            <v>4.88</v>
          </cell>
        </row>
        <row r="854">
          <cell r="A854" t="str">
            <v>01.016.0080-0</v>
          </cell>
          <cell r="B854">
            <v>5838</v>
          </cell>
        </row>
        <row r="855">
          <cell r="A855" t="str">
            <v>01.016.0080-A</v>
          </cell>
          <cell r="B855">
            <v>5183.58</v>
          </cell>
        </row>
        <row r="856">
          <cell r="A856" t="str">
            <v>01.016.0081-0</v>
          </cell>
          <cell r="B856">
            <v>1.88</v>
          </cell>
        </row>
        <row r="857">
          <cell r="A857" t="str">
            <v>01.016.0081-A</v>
          </cell>
          <cell r="B857">
            <v>1.67</v>
          </cell>
        </row>
        <row r="858">
          <cell r="A858" t="str">
            <v>01.016.0082-0</v>
          </cell>
          <cell r="B858">
            <v>1.3</v>
          </cell>
        </row>
        <row r="859">
          <cell r="A859" t="str">
            <v>01.016.0082-A</v>
          </cell>
          <cell r="B859">
            <v>1.1499999999999999</v>
          </cell>
        </row>
        <row r="860">
          <cell r="A860" t="str">
            <v>01.016.0083-0</v>
          </cell>
          <cell r="B860">
            <v>5247.82</v>
          </cell>
        </row>
        <row r="861">
          <cell r="A861" t="str">
            <v>01.016.0083-A</v>
          </cell>
          <cell r="B861">
            <v>4660.01</v>
          </cell>
        </row>
        <row r="862">
          <cell r="A862" t="str">
            <v>01.016.0084-0</v>
          </cell>
          <cell r="B862">
            <v>2.57</v>
          </cell>
        </row>
        <row r="863">
          <cell r="A863" t="str">
            <v>01.016.0084-A</v>
          </cell>
          <cell r="B863">
            <v>2.2799999999999998</v>
          </cell>
        </row>
        <row r="864">
          <cell r="A864" t="str">
            <v>01.016.0085-0</v>
          </cell>
          <cell r="B864">
            <v>2.09</v>
          </cell>
        </row>
        <row r="865">
          <cell r="A865" t="str">
            <v>01.016.0085-A</v>
          </cell>
          <cell r="B865">
            <v>1.86</v>
          </cell>
        </row>
        <row r="866">
          <cell r="A866" t="str">
            <v>01.016.0086-0</v>
          </cell>
          <cell r="B866">
            <v>5838</v>
          </cell>
        </row>
        <row r="867">
          <cell r="A867" t="str">
            <v>01.016.0086-A</v>
          </cell>
          <cell r="B867">
            <v>5183.58</v>
          </cell>
        </row>
        <row r="868">
          <cell r="A868" t="str">
            <v>01.016.0087-0</v>
          </cell>
          <cell r="B868">
            <v>4862.29</v>
          </cell>
        </row>
        <row r="869">
          <cell r="A869" t="str">
            <v>01.016.0087-A</v>
          </cell>
          <cell r="B869">
            <v>4317.21</v>
          </cell>
        </row>
        <row r="870">
          <cell r="A870" t="str">
            <v>01.016.0090-0</v>
          </cell>
          <cell r="B870">
            <v>3488.8</v>
          </cell>
        </row>
        <row r="871">
          <cell r="A871" t="str">
            <v>01.016.0090-A</v>
          </cell>
          <cell r="B871">
            <v>3145.77</v>
          </cell>
        </row>
        <row r="872">
          <cell r="A872" t="str">
            <v>01.016.0092-0</v>
          </cell>
          <cell r="B872">
            <v>1.56</v>
          </cell>
        </row>
        <row r="873">
          <cell r="A873" t="str">
            <v>01.016.0092-A</v>
          </cell>
          <cell r="B873">
            <v>1.35</v>
          </cell>
        </row>
        <row r="874">
          <cell r="A874" t="str">
            <v>01.016.0100-0</v>
          </cell>
          <cell r="B874">
            <v>1.3</v>
          </cell>
        </row>
        <row r="875">
          <cell r="A875" t="str">
            <v>01.016.0100-A</v>
          </cell>
          <cell r="B875">
            <v>1.1599999999999999</v>
          </cell>
        </row>
        <row r="876">
          <cell r="A876" t="str">
            <v>01.016.0150-0</v>
          </cell>
          <cell r="B876">
            <v>8.4700000000000006</v>
          </cell>
        </row>
        <row r="877">
          <cell r="A877" t="str">
            <v>01.016.0150-A</v>
          </cell>
          <cell r="B877">
            <v>7.5</v>
          </cell>
        </row>
        <row r="878">
          <cell r="A878" t="str">
            <v>01.016.0152-0</v>
          </cell>
          <cell r="B878">
            <v>11.51</v>
          </cell>
        </row>
        <row r="879">
          <cell r="A879" t="str">
            <v>01.016.0152-A</v>
          </cell>
          <cell r="B879">
            <v>10.199999999999999</v>
          </cell>
        </row>
        <row r="880">
          <cell r="A880" t="str">
            <v>01.016.0155-0</v>
          </cell>
          <cell r="B880">
            <v>60.78</v>
          </cell>
        </row>
        <row r="881">
          <cell r="A881" t="str">
            <v>01.016.0155-A</v>
          </cell>
          <cell r="B881">
            <v>53.86</v>
          </cell>
        </row>
        <row r="882">
          <cell r="A882" t="str">
            <v>01.016.0160-0</v>
          </cell>
          <cell r="B882">
            <v>14.65</v>
          </cell>
        </row>
        <row r="883">
          <cell r="A883" t="str">
            <v>01.016.0160-A</v>
          </cell>
          <cell r="B883">
            <v>12.98</v>
          </cell>
        </row>
        <row r="884">
          <cell r="A884" t="str">
            <v>01.016.0165-0</v>
          </cell>
          <cell r="B884">
            <v>19.77</v>
          </cell>
        </row>
        <row r="885">
          <cell r="A885" t="str">
            <v>01.016.0165-A</v>
          </cell>
          <cell r="B885">
            <v>17.52</v>
          </cell>
        </row>
        <row r="886">
          <cell r="A886" t="str">
            <v>01.016.0190-0</v>
          </cell>
          <cell r="B886">
            <v>0.22</v>
          </cell>
        </row>
        <row r="887">
          <cell r="A887" t="str">
            <v>01.016.0190-A</v>
          </cell>
          <cell r="B887">
            <v>0.19</v>
          </cell>
        </row>
        <row r="888">
          <cell r="A888" t="str">
            <v>01.016.0200-0</v>
          </cell>
          <cell r="B888">
            <v>6832.55</v>
          </cell>
        </row>
        <row r="889">
          <cell r="A889" t="str">
            <v>01.016.0200-A</v>
          </cell>
          <cell r="B889">
            <v>6082.21</v>
          </cell>
        </row>
        <row r="890">
          <cell r="A890" t="str">
            <v>01.016.0203-0</v>
          </cell>
          <cell r="B890">
            <v>5466.04</v>
          </cell>
        </row>
        <row r="891">
          <cell r="A891" t="str">
            <v>01.016.0203-A</v>
          </cell>
          <cell r="B891">
            <v>4865.76</v>
          </cell>
        </row>
        <row r="892">
          <cell r="A892" t="str">
            <v>01.016.0206-0</v>
          </cell>
          <cell r="B892">
            <v>5466.04</v>
          </cell>
        </row>
        <row r="893">
          <cell r="A893" t="str">
            <v>01.016.0206-A</v>
          </cell>
          <cell r="B893">
            <v>4865.76</v>
          </cell>
        </row>
        <row r="894">
          <cell r="A894" t="str">
            <v>01.016.0209-0</v>
          </cell>
          <cell r="B894">
            <v>4098.74</v>
          </cell>
        </row>
        <row r="895">
          <cell r="A895" t="str">
            <v>01.016.0209-A</v>
          </cell>
          <cell r="B895">
            <v>3648.62</v>
          </cell>
        </row>
        <row r="896">
          <cell r="A896" t="str">
            <v>01.016.0220-0</v>
          </cell>
          <cell r="B896">
            <v>8215.1</v>
          </cell>
        </row>
        <row r="897">
          <cell r="A897" t="str">
            <v>01.016.0220-A</v>
          </cell>
          <cell r="B897">
            <v>7312.93</v>
          </cell>
        </row>
        <row r="898">
          <cell r="A898" t="str">
            <v>01.016.0223-0</v>
          </cell>
          <cell r="B898">
            <v>6832.55</v>
          </cell>
        </row>
        <row r="899">
          <cell r="A899" t="str">
            <v>01.016.0223-A</v>
          </cell>
          <cell r="B899">
            <v>6082.21</v>
          </cell>
        </row>
        <row r="900">
          <cell r="A900" t="str">
            <v>01.016.0226-0</v>
          </cell>
          <cell r="B900">
            <v>6832.55</v>
          </cell>
        </row>
        <row r="901">
          <cell r="A901" t="str">
            <v>01.016.0226-A</v>
          </cell>
          <cell r="B901">
            <v>6082.21</v>
          </cell>
        </row>
        <row r="902">
          <cell r="A902" t="str">
            <v>01.016.0229-0</v>
          </cell>
          <cell r="B902">
            <v>5466.04</v>
          </cell>
        </row>
        <row r="903">
          <cell r="A903" t="str">
            <v>01.016.0229-A</v>
          </cell>
          <cell r="B903">
            <v>4865.76</v>
          </cell>
        </row>
        <row r="904">
          <cell r="A904" t="str">
            <v>01.016.0240-0</v>
          </cell>
          <cell r="B904">
            <v>9577.6</v>
          </cell>
        </row>
        <row r="905">
          <cell r="A905" t="str">
            <v>01.016.0240-A</v>
          </cell>
          <cell r="B905">
            <v>8525.7999999999993</v>
          </cell>
        </row>
        <row r="906">
          <cell r="A906" t="str">
            <v>01.016.0243-0</v>
          </cell>
          <cell r="B906">
            <v>8215.1</v>
          </cell>
        </row>
        <row r="907">
          <cell r="A907" t="str">
            <v>01.016.0243-A</v>
          </cell>
          <cell r="B907">
            <v>7312.93</v>
          </cell>
        </row>
        <row r="908">
          <cell r="A908" t="str">
            <v>01.016.0246-0</v>
          </cell>
          <cell r="B908">
            <v>8215.1</v>
          </cell>
        </row>
        <row r="909">
          <cell r="A909" t="str">
            <v>01.016.0246-A</v>
          </cell>
          <cell r="B909">
            <v>7312.93</v>
          </cell>
        </row>
        <row r="910">
          <cell r="A910" t="str">
            <v>01.016.0249-0</v>
          </cell>
          <cell r="B910">
            <v>6832.55</v>
          </cell>
        </row>
        <row r="911">
          <cell r="A911" t="str">
            <v>01.016.0249-A</v>
          </cell>
          <cell r="B911">
            <v>6082.21</v>
          </cell>
        </row>
        <row r="912">
          <cell r="A912" t="str">
            <v>01.016.9999-0</v>
          </cell>
          <cell r="B912">
            <v>6416</v>
          </cell>
        </row>
        <row r="913">
          <cell r="A913" t="str">
            <v>01.016.9999-A</v>
          </cell>
          <cell r="B913">
            <v>5659</v>
          </cell>
        </row>
        <row r="914">
          <cell r="A914" t="str">
            <v>01.017.0001-0</v>
          </cell>
          <cell r="B914">
            <v>24313.61</v>
          </cell>
        </row>
        <row r="915">
          <cell r="A915" t="str">
            <v>01.017.0001-A</v>
          </cell>
          <cell r="B915">
            <v>21584.99</v>
          </cell>
        </row>
        <row r="916">
          <cell r="A916" t="str">
            <v>01.017.0002-0</v>
          </cell>
          <cell r="B916">
            <v>13253.83</v>
          </cell>
        </row>
        <row r="917">
          <cell r="A917" t="str">
            <v>01.017.0002-A</v>
          </cell>
          <cell r="B917">
            <v>11794.34</v>
          </cell>
        </row>
        <row r="918">
          <cell r="A918" t="str">
            <v>01.017.0003-0</v>
          </cell>
          <cell r="B918">
            <v>17026.099999999999</v>
          </cell>
        </row>
        <row r="919">
          <cell r="A919" t="str">
            <v>01.017.0003-A</v>
          </cell>
          <cell r="B919">
            <v>15137.17</v>
          </cell>
        </row>
        <row r="920">
          <cell r="A920" t="str">
            <v>01.017.0004-0</v>
          </cell>
          <cell r="B920">
            <v>9676.9500000000007</v>
          </cell>
        </row>
        <row r="921">
          <cell r="A921" t="str">
            <v>01.017.0004-A</v>
          </cell>
          <cell r="B921">
            <v>8640.6299999999992</v>
          </cell>
        </row>
        <row r="922">
          <cell r="A922" t="str">
            <v>01.017.0005-0</v>
          </cell>
          <cell r="B922">
            <v>10709.19</v>
          </cell>
        </row>
        <row r="923">
          <cell r="A923" t="str">
            <v>01.017.0005-A</v>
          </cell>
          <cell r="B923">
            <v>9619.19</v>
          </cell>
        </row>
        <row r="924">
          <cell r="A924" t="str">
            <v>01.017.0010-0</v>
          </cell>
          <cell r="B924">
            <v>9519.2800000000007</v>
          </cell>
        </row>
        <row r="925">
          <cell r="A925" t="str">
            <v>01.017.0010-A</v>
          </cell>
          <cell r="B925">
            <v>8550.39</v>
          </cell>
        </row>
        <row r="926">
          <cell r="A926" t="str">
            <v>01.017.9999-0</v>
          </cell>
          <cell r="B926">
            <v>6166</v>
          </cell>
        </row>
        <row r="927">
          <cell r="A927" t="str">
            <v>01.017.9999-A</v>
          </cell>
          <cell r="B927">
            <v>5496</v>
          </cell>
        </row>
        <row r="928">
          <cell r="A928" t="str">
            <v>01.018.0001-0</v>
          </cell>
          <cell r="B928">
            <v>2.39</v>
          </cell>
        </row>
        <row r="929">
          <cell r="A929" t="str">
            <v>01.018.0001-A</v>
          </cell>
          <cell r="B929">
            <v>2.14</v>
          </cell>
        </row>
        <row r="930">
          <cell r="A930" t="str">
            <v>01.018.0002-0</v>
          </cell>
          <cell r="B930">
            <v>16.13</v>
          </cell>
        </row>
        <row r="931">
          <cell r="A931" t="str">
            <v>01.018.0002-A</v>
          </cell>
          <cell r="B931">
            <v>14.48</v>
          </cell>
        </row>
        <row r="932">
          <cell r="A932" t="str">
            <v>01.018.9999-0</v>
          </cell>
          <cell r="B932">
            <v>5705</v>
          </cell>
        </row>
        <row r="933">
          <cell r="A933" t="str">
            <v>01.018.9999-A</v>
          </cell>
          <cell r="B933">
            <v>5101</v>
          </cell>
        </row>
        <row r="934">
          <cell r="A934" t="str">
            <v>01.019.0010-0</v>
          </cell>
          <cell r="B934">
            <v>5.05</v>
          </cell>
        </row>
        <row r="935">
          <cell r="A935" t="str">
            <v>01.019.0010-A</v>
          </cell>
          <cell r="B935">
            <v>4.42</v>
          </cell>
        </row>
        <row r="936">
          <cell r="A936" t="str">
            <v>01.019.0012-0</v>
          </cell>
          <cell r="B936">
            <v>1.62</v>
          </cell>
        </row>
        <row r="937">
          <cell r="A937" t="str">
            <v>01.019.0012-A</v>
          </cell>
          <cell r="B937">
            <v>1.42</v>
          </cell>
        </row>
        <row r="938">
          <cell r="A938" t="str">
            <v>01.019.0015-0</v>
          </cell>
          <cell r="B938">
            <v>0.66</v>
          </cell>
        </row>
        <row r="939">
          <cell r="A939" t="str">
            <v>01.019.0015-A</v>
          </cell>
          <cell r="B939">
            <v>0.57999999999999996</v>
          </cell>
        </row>
        <row r="940">
          <cell r="A940" t="str">
            <v>01.019.0040-0</v>
          </cell>
          <cell r="B940">
            <v>5.55</v>
          </cell>
        </row>
        <row r="941">
          <cell r="A941" t="str">
            <v>01.019.0040-A</v>
          </cell>
          <cell r="B941">
            <v>4.8099999999999996</v>
          </cell>
        </row>
        <row r="942">
          <cell r="A942" t="str">
            <v>01.019.0045-0</v>
          </cell>
          <cell r="B942">
            <v>46.9</v>
          </cell>
        </row>
        <row r="943">
          <cell r="A943" t="str">
            <v>01.019.0045-A</v>
          </cell>
          <cell r="B943">
            <v>44.44</v>
          </cell>
        </row>
        <row r="944">
          <cell r="A944" t="str">
            <v>01.019.0050-0</v>
          </cell>
          <cell r="B944">
            <v>45.36</v>
          </cell>
        </row>
        <row r="945">
          <cell r="A945" t="str">
            <v>01.019.0050-A</v>
          </cell>
          <cell r="B945">
            <v>42.91</v>
          </cell>
        </row>
        <row r="946">
          <cell r="A946" t="str">
            <v>01.019.0055-0</v>
          </cell>
          <cell r="B946">
            <v>112.3</v>
          </cell>
        </row>
        <row r="947">
          <cell r="A947" t="str">
            <v>01.019.0055-A</v>
          </cell>
          <cell r="B947">
            <v>105.25</v>
          </cell>
        </row>
        <row r="948">
          <cell r="A948" t="str">
            <v>01.019.0060-0</v>
          </cell>
          <cell r="B948">
            <v>153.65</v>
          </cell>
        </row>
        <row r="949">
          <cell r="A949" t="str">
            <v>01.019.0060-A</v>
          </cell>
          <cell r="B949">
            <v>144.88</v>
          </cell>
        </row>
        <row r="950">
          <cell r="A950" t="str">
            <v>01.019.0065-0</v>
          </cell>
          <cell r="B950">
            <v>152.11000000000001</v>
          </cell>
        </row>
        <row r="951">
          <cell r="A951" t="str">
            <v>01.019.0065-A</v>
          </cell>
          <cell r="B951">
            <v>143.35</v>
          </cell>
        </row>
        <row r="952">
          <cell r="A952" t="str">
            <v>01.019.0070-0</v>
          </cell>
          <cell r="B952">
            <v>125.15</v>
          </cell>
        </row>
        <row r="953">
          <cell r="A953" t="str">
            <v>01.019.0070-A</v>
          </cell>
          <cell r="B953">
            <v>117.27</v>
          </cell>
        </row>
        <row r="954">
          <cell r="A954" t="str">
            <v>01.019.0075-0</v>
          </cell>
          <cell r="B954">
            <v>166.5</v>
          </cell>
        </row>
        <row r="955">
          <cell r="A955" t="str">
            <v>01.019.0075-A</v>
          </cell>
          <cell r="B955">
            <v>156.9</v>
          </cell>
        </row>
        <row r="956">
          <cell r="A956" t="str">
            <v>01.019.0080-0</v>
          </cell>
          <cell r="B956">
            <v>164.96</v>
          </cell>
        </row>
        <row r="957">
          <cell r="A957" t="str">
            <v>01.019.0080-A</v>
          </cell>
          <cell r="B957">
            <v>155.37</v>
          </cell>
        </row>
        <row r="958">
          <cell r="A958" t="str">
            <v>01.019.9999-0</v>
          </cell>
          <cell r="B958">
            <v>6333</v>
          </cell>
        </row>
        <row r="959">
          <cell r="A959" t="str">
            <v>01.019.9999-A</v>
          </cell>
          <cell r="B959">
            <v>6006</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63.62</v>
          </cell>
        </row>
        <row r="965">
          <cell r="A965" t="str">
            <v>01.050.0010-A</v>
          </cell>
          <cell r="B965">
            <v>55.12</v>
          </cell>
        </row>
        <row r="966">
          <cell r="A966" t="str">
            <v>01.050.0011-0</v>
          </cell>
          <cell r="B966">
            <v>58.11</v>
          </cell>
        </row>
        <row r="967">
          <cell r="A967" t="str">
            <v>01.050.0011-A</v>
          </cell>
          <cell r="B967">
            <v>50.34</v>
          </cell>
        </row>
        <row r="968">
          <cell r="A968" t="str">
            <v>01.050.0012-0</v>
          </cell>
          <cell r="B968">
            <v>54.81</v>
          </cell>
        </row>
        <row r="969">
          <cell r="A969" t="str">
            <v>01.050.0012-A</v>
          </cell>
          <cell r="B969">
            <v>47.49</v>
          </cell>
        </row>
        <row r="970">
          <cell r="A970" t="str">
            <v>01.050.0013-0</v>
          </cell>
          <cell r="B970">
            <v>69.349999999999994</v>
          </cell>
        </row>
        <row r="971">
          <cell r="A971" t="str">
            <v>01.050.0013-A</v>
          </cell>
          <cell r="B971">
            <v>60.09</v>
          </cell>
        </row>
        <row r="972">
          <cell r="A972" t="str">
            <v>01.050.0014-0</v>
          </cell>
          <cell r="B972">
            <v>60.89</v>
          </cell>
        </row>
        <row r="973">
          <cell r="A973" t="str">
            <v>01.050.0014-A</v>
          </cell>
          <cell r="B973">
            <v>52.76</v>
          </cell>
        </row>
        <row r="974">
          <cell r="A974" t="str">
            <v>01.050.0015-0</v>
          </cell>
          <cell r="B974">
            <v>52.39</v>
          </cell>
        </row>
        <row r="975">
          <cell r="A975" t="str">
            <v>01.050.0015-A</v>
          </cell>
          <cell r="B975">
            <v>45.39</v>
          </cell>
        </row>
        <row r="976">
          <cell r="A976" t="str">
            <v>01.050.0016-0</v>
          </cell>
          <cell r="B976">
            <v>159.09</v>
          </cell>
        </row>
        <row r="977">
          <cell r="A977" t="str">
            <v>01.050.0016-A</v>
          </cell>
          <cell r="B977">
            <v>137.83000000000001</v>
          </cell>
        </row>
        <row r="978">
          <cell r="A978" t="str">
            <v>01.050.0017-0</v>
          </cell>
          <cell r="B978">
            <v>145.34</v>
          </cell>
        </row>
        <row r="979">
          <cell r="A979" t="str">
            <v>01.050.0017-A</v>
          </cell>
          <cell r="B979">
            <v>125.92</v>
          </cell>
        </row>
        <row r="980">
          <cell r="A980" t="str">
            <v>01.050.0018-0</v>
          </cell>
          <cell r="B980">
            <v>137.06</v>
          </cell>
        </row>
        <row r="981">
          <cell r="A981" t="str">
            <v>01.050.0018-A</v>
          </cell>
          <cell r="B981">
            <v>118.75</v>
          </cell>
        </row>
        <row r="982">
          <cell r="A982" t="str">
            <v>01.050.0019-0</v>
          </cell>
          <cell r="B982">
            <v>50.12</v>
          </cell>
        </row>
        <row r="983">
          <cell r="A983" t="str">
            <v>01.050.0019-A</v>
          </cell>
          <cell r="B983">
            <v>43.42</v>
          </cell>
        </row>
        <row r="984">
          <cell r="A984" t="str">
            <v>01.050.0020-0</v>
          </cell>
          <cell r="B984">
            <v>44.59</v>
          </cell>
        </row>
        <row r="985">
          <cell r="A985" t="str">
            <v>01.050.0020-A</v>
          </cell>
          <cell r="B985">
            <v>38.630000000000003</v>
          </cell>
        </row>
        <row r="986">
          <cell r="A986" t="str">
            <v>01.050.0021-0</v>
          </cell>
          <cell r="B986">
            <v>35.29</v>
          </cell>
        </row>
        <row r="987">
          <cell r="A987" t="str">
            <v>01.050.0021-A</v>
          </cell>
          <cell r="B987">
            <v>30.58</v>
          </cell>
        </row>
        <row r="988">
          <cell r="A988" t="str">
            <v>01.050.0022-0</v>
          </cell>
          <cell r="B988">
            <v>125.35</v>
          </cell>
        </row>
        <row r="989">
          <cell r="A989" t="str">
            <v>01.050.0022-A</v>
          </cell>
          <cell r="B989">
            <v>108.6</v>
          </cell>
        </row>
        <row r="990">
          <cell r="A990" t="str">
            <v>01.050.0023-0</v>
          </cell>
          <cell r="B990">
            <v>111.51</v>
          </cell>
        </row>
        <row r="991">
          <cell r="A991" t="str">
            <v>01.050.0023-A</v>
          </cell>
          <cell r="B991">
            <v>96.61</v>
          </cell>
        </row>
        <row r="992">
          <cell r="A992" t="str">
            <v>01.050.0024-0</v>
          </cell>
          <cell r="B992">
            <v>88.31</v>
          </cell>
        </row>
        <row r="993">
          <cell r="A993" t="str">
            <v>01.050.0024-A</v>
          </cell>
          <cell r="B993">
            <v>76.510000000000005</v>
          </cell>
        </row>
        <row r="994">
          <cell r="A994" t="str">
            <v>01.050.0025-0</v>
          </cell>
          <cell r="B994">
            <v>69.38</v>
          </cell>
        </row>
        <row r="995">
          <cell r="A995" t="str">
            <v>01.050.0025-A</v>
          </cell>
          <cell r="B995">
            <v>60.11</v>
          </cell>
        </row>
        <row r="996">
          <cell r="A996" t="str">
            <v>01.050.0026-0</v>
          </cell>
          <cell r="B996">
            <v>60.92</v>
          </cell>
        </row>
        <row r="997">
          <cell r="A997" t="str">
            <v>01.050.0026-A</v>
          </cell>
          <cell r="B997">
            <v>52.78</v>
          </cell>
        </row>
        <row r="998">
          <cell r="A998" t="str">
            <v>01.050.0027-0</v>
          </cell>
          <cell r="B998">
            <v>54.65</v>
          </cell>
        </row>
        <row r="999">
          <cell r="A999" t="str">
            <v>01.050.0027-A</v>
          </cell>
          <cell r="B999">
            <v>47.35</v>
          </cell>
        </row>
        <row r="1000">
          <cell r="A1000" t="str">
            <v>01.050.0028-0</v>
          </cell>
          <cell r="B1000">
            <v>36.19</v>
          </cell>
        </row>
        <row r="1001">
          <cell r="A1001" t="str">
            <v>01.050.0028-A</v>
          </cell>
          <cell r="B1001">
            <v>31.36</v>
          </cell>
        </row>
        <row r="1002">
          <cell r="A1002" t="str">
            <v>01.050.0029-0</v>
          </cell>
          <cell r="B1002">
            <v>26.27</v>
          </cell>
        </row>
        <row r="1003">
          <cell r="A1003" t="str">
            <v>01.050.0029-A</v>
          </cell>
          <cell r="B1003">
            <v>22.76</v>
          </cell>
        </row>
        <row r="1004">
          <cell r="A1004" t="str">
            <v>01.050.0030-0</v>
          </cell>
          <cell r="B1004">
            <v>21.1</v>
          </cell>
        </row>
        <row r="1005">
          <cell r="A1005" t="str">
            <v>01.050.0030-A</v>
          </cell>
          <cell r="B1005">
            <v>18.28</v>
          </cell>
        </row>
        <row r="1006">
          <cell r="A1006" t="str">
            <v>01.050.0031-0</v>
          </cell>
          <cell r="B1006">
            <v>90.49</v>
          </cell>
        </row>
        <row r="1007">
          <cell r="A1007" t="str">
            <v>01.050.0031-A</v>
          </cell>
          <cell r="B1007">
            <v>78.400000000000006</v>
          </cell>
        </row>
        <row r="1008">
          <cell r="A1008" t="str">
            <v>01.050.0032-0</v>
          </cell>
          <cell r="B1008">
            <v>65.7</v>
          </cell>
        </row>
        <row r="1009">
          <cell r="A1009" t="str">
            <v>01.050.0032-A</v>
          </cell>
          <cell r="B1009">
            <v>56.92</v>
          </cell>
        </row>
        <row r="1010">
          <cell r="A1010" t="str">
            <v>01.050.0033-0</v>
          </cell>
          <cell r="B1010">
            <v>52.81</v>
          </cell>
        </row>
        <row r="1011">
          <cell r="A1011" t="str">
            <v>01.050.0033-A</v>
          </cell>
          <cell r="B1011">
            <v>45.75</v>
          </cell>
        </row>
        <row r="1012">
          <cell r="A1012" t="str">
            <v>01.050.0034-0</v>
          </cell>
          <cell r="B1012">
            <v>60.73</v>
          </cell>
        </row>
        <row r="1013">
          <cell r="A1013" t="str">
            <v>01.050.0034-A</v>
          </cell>
          <cell r="B1013">
            <v>52.62</v>
          </cell>
        </row>
        <row r="1014">
          <cell r="A1014" t="str">
            <v>01.050.0035-0</v>
          </cell>
          <cell r="B1014">
            <v>53.72</v>
          </cell>
        </row>
        <row r="1015">
          <cell r="A1015" t="str">
            <v>01.050.0035-A</v>
          </cell>
          <cell r="B1015">
            <v>46.55</v>
          </cell>
        </row>
        <row r="1016">
          <cell r="A1016" t="str">
            <v>01.050.0036-0</v>
          </cell>
          <cell r="B1016">
            <v>45.22</v>
          </cell>
        </row>
        <row r="1017">
          <cell r="A1017" t="str">
            <v>01.050.0036-A</v>
          </cell>
          <cell r="B1017">
            <v>39.18</v>
          </cell>
        </row>
        <row r="1018">
          <cell r="A1018" t="str">
            <v>01.050.0037-0</v>
          </cell>
          <cell r="B1018">
            <v>9.98</v>
          </cell>
        </row>
        <row r="1019">
          <cell r="A1019" t="str">
            <v>01.050.0037-A</v>
          </cell>
          <cell r="B1019">
            <v>8.65</v>
          </cell>
        </row>
        <row r="1020">
          <cell r="A1020" t="str">
            <v>01.050.0038-0</v>
          </cell>
          <cell r="B1020">
            <v>6.88</v>
          </cell>
        </row>
        <row r="1021">
          <cell r="A1021" t="str">
            <v>01.050.0038-A</v>
          </cell>
          <cell r="B1021">
            <v>5.96</v>
          </cell>
        </row>
        <row r="1022">
          <cell r="A1022" t="str">
            <v>01.050.0039-0</v>
          </cell>
          <cell r="B1022">
            <v>6.91</v>
          </cell>
        </row>
        <row r="1023">
          <cell r="A1023" t="str">
            <v>01.050.0039-A</v>
          </cell>
          <cell r="B1023">
            <v>5.99</v>
          </cell>
        </row>
        <row r="1024">
          <cell r="A1024" t="str">
            <v>01.050.0040-0</v>
          </cell>
          <cell r="B1024">
            <v>25</v>
          </cell>
        </row>
        <row r="1025">
          <cell r="A1025" t="str">
            <v>01.050.0040-A</v>
          </cell>
          <cell r="B1025">
            <v>21.66</v>
          </cell>
        </row>
        <row r="1026">
          <cell r="A1026" t="str">
            <v>01.050.0041-0</v>
          </cell>
          <cell r="B1026">
            <v>17.28</v>
          </cell>
        </row>
        <row r="1027">
          <cell r="A1027" t="str">
            <v>01.050.0041-A</v>
          </cell>
          <cell r="B1027">
            <v>14.97</v>
          </cell>
        </row>
        <row r="1028">
          <cell r="A1028" t="str">
            <v>01.050.0042-0</v>
          </cell>
          <cell r="B1028">
            <v>17.3</v>
          </cell>
        </row>
        <row r="1029">
          <cell r="A1029" t="str">
            <v>01.050.0042-A</v>
          </cell>
          <cell r="B1029">
            <v>14.99</v>
          </cell>
        </row>
        <row r="1030">
          <cell r="A1030" t="str">
            <v>01.050.0043-0</v>
          </cell>
          <cell r="B1030">
            <v>33.89</v>
          </cell>
        </row>
        <row r="1031">
          <cell r="A1031" t="str">
            <v>01.050.0043-A</v>
          </cell>
          <cell r="B1031">
            <v>29.36</v>
          </cell>
        </row>
        <row r="1032">
          <cell r="A1032" t="str">
            <v>01.050.0044-0</v>
          </cell>
          <cell r="B1032">
            <v>23.5</v>
          </cell>
        </row>
        <row r="1033">
          <cell r="A1033" t="str">
            <v>01.050.0044-A</v>
          </cell>
          <cell r="B1033">
            <v>20.36</v>
          </cell>
        </row>
        <row r="1034">
          <cell r="A1034" t="str">
            <v>01.050.0045-0</v>
          </cell>
          <cell r="B1034">
            <v>18.79</v>
          </cell>
        </row>
        <row r="1035">
          <cell r="A1035" t="str">
            <v>01.050.0045-A</v>
          </cell>
          <cell r="B1035">
            <v>16.28</v>
          </cell>
        </row>
        <row r="1036">
          <cell r="A1036" t="str">
            <v>01.050.0046-0</v>
          </cell>
          <cell r="B1036">
            <v>84.8</v>
          </cell>
        </row>
        <row r="1037">
          <cell r="A1037" t="str">
            <v>01.050.0046-A</v>
          </cell>
          <cell r="B1037">
            <v>73.48</v>
          </cell>
        </row>
        <row r="1038">
          <cell r="A1038" t="str">
            <v>01.050.0047-0</v>
          </cell>
          <cell r="B1038">
            <v>58.76</v>
          </cell>
        </row>
        <row r="1039">
          <cell r="A1039" t="str">
            <v>01.050.0047-A</v>
          </cell>
          <cell r="B1039">
            <v>50.91</v>
          </cell>
        </row>
        <row r="1040">
          <cell r="A1040" t="str">
            <v>01.050.0048-0</v>
          </cell>
          <cell r="B1040">
            <v>47</v>
          </cell>
        </row>
        <row r="1041">
          <cell r="A1041" t="str">
            <v>01.050.0048-A</v>
          </cell>
          <cell r="B1041">
            <v>40.72</v>
          </cell>
        </row>
        <row r="1042">
          <cell r="A1042" t="str">
            <v>01.050.0049-0</v>
          </cell>
          <cell r="B1042">
            <v>6.58</v>
          </cell>
        </row>
        <row r="1043">
          <cell r="A1043" t="str">
            <v>01.050.0049-A</v>
          </cell>
          <cell r="B1043">
            <v>5.7</v>
          </cell>
        </row>
        <row r="1044">
          <cell r="A1044" t="str">
            <v>01.050.0050-0</v>
          </cell>
          <cell r="B1044">
            <v>3.62</v>
          </cell>
        </row>
        <row r="1045">
          <cell r="A1045" t="str">
            <v>01.050.0050-A</v>
          </cell>
          <cell r="B1045">
            <v>3.13</v>
          </cell>
        </row>
        <row r="1046">
          <cell r="A1046" t="str">
            <v>01.050.0051-0</v>
          </cell>
          <cell r="B1046">
            <v>1.81</v>
          </cell>
        </row>
        <row r="1047">
          <cell r="A1047" t="str">
            <v>01.050.0051-A</v>
          </cell>
          <cell r="B1047">
            <v>1.57</v>
          </cell>
        </row>
        <row r="1048">
          <cell r="A1048" t="str">
            <v>01.050.0052-0</v>
          </cell>
          <cell r="B1048">
            <v>16.510000000000002</v>
          </cell>
        </row>
        <row r="1049">
          <cell r="A1049" t="str">
            <v>01.050.0052-A</v>
          </cell>
          <cell r="B1049">
            <v>14.3</v>
          </cell>
        </row>
        <row r="1050">
          <cell r="A1050" t="str">
            <v>01.050.0053-0</v>
          </cell>
          <cell r="B1050">
            <v>11.03</v>
          </cell>
        </row>
        <row r="1051">
          <cell r="A1051" t="str">
            <v>01.050.0053-A</v>
          </cell>
          <cell r="B1051">
            <v>9.56</v>
          </cell>
        </row>
        <row r="1052">
          <cell r="A1052" t="str">
            <v>01.050.0054-0</v>
          </cell>
          <cell r="B1052">
            <v>13.21</v>
          </cell>
        </row>
        <row r="1053">
          <cell r="A1053" t="str">
            <v>01.050.0054-A</v>
          </cell>
          <cell r="B1053">
            <v>11.44</v>
          </cell>
        </row>
        <row r="1054">
          <cell r="A1054" t="str">
            <v>01.050.0055-0</v>
          </cell>
          <cell r="B1054">
            <v>8.09</v>
          </cell>
        </row>
        <row r="1055">
          <cell r="A1055" t="str">
            <v>01.050.0055-A</v>
          </cell>
          <cell r="B1055">
            <v>7.01</v>
          </cell>
        </row>
        <row r="1056">
          <cell r="A1056" t="str">
            <v>01.050.0056-0</v>
          </cell>
          <cell r="B1056">
            <v>3.87</v>
          </cell>
        </row>
        <row r="1057">
          <cell r="A1057" t="str">
            <v>01.050.0056-A</v>
          </cell>
          <cell r="B1057">
            <v>3.35</v>
          </cell>
        </row>
        <row r="1058">
          <cell r="A1058" t="str">
            <v>01.050.0057-0</v>
          </cell>
          <cell r="B1058">
            <v>2</v>
          </cell>
        </row>
        <row r="1059">
          <cell r="A1059" t="str">
            <v>01.050.0057-A</v>
          </cell>
          <cell r="B1059">
            <v>1.73</v>
          </cell>
        </row>
        <row r="1060">
          <cell r="A1060" t="str">
            <v>01.050.0058-0</v>
          </cell>
          <cell r="B1060">
            <v>2.15</v>
          </cell>
        </row>
        <row r="1061">
          <cell r="A1061" t="str">
            <v>01.050.0058-A</v>
          </cell>
          <cell r="B1061">
            <v>1.86</v>
          </cell>
        </row>
        <row r="1062">
          <cell r="A1062" t="str">
            <v>01.050.0059-0</v>
          </cell>
          <cell r="B1062">
            <v>1.07</v>
          </cell>
        </row>
        <row r="1063">
          <cell r="A1063" t="str">
            <v>01.050.0059-A</v>
          </cell>
          <cell r="B1063">
            <v>0.92</v>
          </cell>
        </row>
        <row r="1064">
          <cell r="A1064" t="str">
            <v>01.050.0060-0</v>
          </cell>
          <cell r="B1064">
            <v>3.62</v>
          </cell>
        </row>
        <row r="1065">
          <cell r="A1065" t="str">
            <v>01.050.0060-A</v>
          </cell>
          <cell r="B1065">
            <v>3.13</v>
          </cell>
        </row>
        <row r="1066">
          <cell r="A1066" t="str">
            <v>01.050.0061-0</v>
          </cell>
          <cell r="B1066">
            <v>1.81</v>
          </cell>
        </row>
        <row r="1067">
          <cell r="A1067" t="str">
            <v>01.050.0061-A</v>
          </cell>
          <cell r="B1067">
            <v>1.57</v>
          </cell>
        </row>
        <row r="1068">
          <cell r="A1068" t="str">
            <v>01.050.0062-0</v>
          </cell>
          <cell r="B1068">
            <v>6.1</v>
          </cell>
        </row>
        <row r="1069">
          <cell r="A1069" t="str">
            <v>01.050.0062-A</v>
          </cell>
          <cell r="B1069">
            <v>5.28</v>
          </cell>
        </row>
        <row r="1070">
          <cell r="A1070" t="str">
            <v>01.050.0063-0</v>
          </cell>
          <cell r="B1070">
            <v>13.21</v>
          </cell>
        </row>
        <row r="1071">
          <cell r="A1071" t="str">
            <v>01.050.0063-A</v>
          </cell>
          <cell r="B1071">
            <v>11.44</v>
          </cell>
        </row>
        <row r="1072">
          <cell r="A1072" t="str">
            <v>01.050.0064-0</v>
          </cell>
          <cell r="B1072">
            <v>6.58</v>
          </cell>
        </row>
        <row r="1073">
          <cell r="A1073" t="str">
            <v>01.050.0064-A</v>
          </cell>
          <cell r="B1073">
            <v>5.7</v>
          </cell>
        </row>
        <row r="1074">
          <cell r="A1074" t="str">
            <v>01.050.0065-0</v>
          </cell>
          <cell r="B1074">
            <v>3.87</v>
          </cell>
        </row>
        <row r="1075">
          <cell r="A1075" t="str">
            <v>01.050.0065-A</v>
          </cell>
          <cell r="B1075">
            <v>3.35</v>
          </cell>
        </row>
        <row r="1076">
          <cell r="A1076" t="str">
            <v>01.050.0066-0</v>
          </cell>
          <cell r="B1076">
            <v>2</v>
          </cell>
        </row>
        <row r="1077">
          <cell r="A1077" t="str">
            <v>01.050.0066-A</v>
          </cell>
          <cell r="B1077">
            <v>1.73</v>
          </cell>
        </row>
        <row r="1078">
          <cell r="A1078" t="str">
            <v>01.050.0067-0</v>
          </cell>
          <cell r="B1078">
            <v>2.15</v>
          </cell>
        </row>
        <row r="1079">
          <cell r="A1079" t="str">
            <v>01.050.0067-A</v>
          </cell>
          <cell r="B1079">
            <v>1.86</v>
          </cell>
        </row>
        <row r="1080">
          <cell r="A1080" t="str">
            <v>01.050.0068-0</v>
          </cell>
          <cell r="B1080">
            <v>1.07</v>
          </cell>
        </row>
        <row r="1081">
          <cell r="A1081" t="str">
            <v>01.050.0068-A</v>
          </cell>
          <cell r="B1081">
            <v>0.92</v>
          </cell>
        </row>
        <row r="1082">
          <cell r="A1082" t="str">
            <v>01.050.0078-0</v>
          </cell>
          <cell r="B1082">
            <v>3.62</v>
          </cell>
        </row>
        <row r="1083">
          <cell r="A1083" t="str">
            <v>01.050.0078-A</v>
          </cell>
          <cell r="B1083">
            <v>3.13</v>
          </cell>
        </row>
        <row r="1084">
          <cell r="A1084" t="str">
            <v>01.050.0079-0</v>
          </cell>
          <cell r="B1084">
            <v>3.25</v>
          </cell>
        </row>
        <row r="1085">
          <cell r="A1085" t="str">
            <v>01.050.0079-A</v>
          </cell>
          <cell r="B1085">
            <v>2.82</v>
          </cell>
        </row>
        <row r="1086">
          <cell r="A1086" t="str">
            <v>01.050.0080-0</v>
          </cell>
          <cell r="B1086">
            <v>9.2200000000000006</v>
          </cell>
        </row>
        <row r="1087">
          <cell r="A1087" t="str">
            <v>01.050.0080-A</v>
          </cell>
          <cell r="B1087">
            <v>7.99</v>
          </cell>
        </row>
        <row r="1088">
          <cell r="A1088" t="str">
            <v>01.050.0081-0</v>
          </cell>
          <cell r="B1088">
            <v>8.2899999999999991</v>
          </cell>
        </row>
        <row r="1089">
          <cell r="A1089" t="str">
            <v>01.050.0081-A</v>
          </cell>
          <cell r="B1089">
            <v>7.18</v>
          </cell>
        </row>
        <row r="1090">
          <cell r="A1090" t="str">
            <v>01.050.0082-0</v>
          </cell>
          <cell r="B1090">
            <v>9.2200000000000006</v>
          </cell>
        </row>
        <row r="1091">
          <cell r="A1091" t="str">
            <v>01.050.0082-A</v>
          </cell>
          <cell r="B1091">
            <v>7.99</v>
          </cell>
        </row>
        <row r="1092">
          <cell r="A1092" t="str">
            <v>01.050.0083-0</v>
          </cell>
          <cell r="B1092">
            <v>3.84</v>
          </cell>
        </row>
        <row r="1093">
          <cell r="A1093" t="str">
            <v>01.050.0083-A</v>
          </cell>
          <cell r="B1093">
            <v>3.33</v>
          </cell>
        </row>
        <row r="1094">
          <cell r="A1094" t="str">
            <v>01.050.0084-0</v>
          </cell>
          <cell r="B1094">
            <v>3.48</v>
          </cell>
        </row>
        <row r="1095">
          <cell r="A1095" t="str">
            <v>01.050.0084-A</v>
          </cell>
          <cell r="B1095">
            <v>3.02</v>
          </cell>
        </row>
        <row r="1096">
          <cell r="A1096" t="str">
            <v>01.050.0085-0</v>
          </cell>
          <cell r="B1096">
            <v>2.15</v>
          </cell>
        </row>
        <row r="1097">
          <cell r="A1097" t="str">
            <v>01.050.0085-A</v>
          </cell>
          <cell r="B1097">
            <v>1.86</v>
          </cell>
        </row>
        <row r="1098">
          <cell r="A1098" t="str">
            <v>01.050.0086-0</v>
          </cell>
          <cell r="B1098">
            <v>1.07</v>
          </cell>
        </row>
        <row r="1099">
          <cell r="A1099" t="str">
            <v>01.050.0086-A</v>
          </cell>
          <cell r="B1099">
            <v>0.92</v>
          </cell>
        </row>
        <row r="1100">
          <cell r="A1100" t="str">
            <v>01.050.0087-0</v>
          </cell>
          <cell r="B1100">
            <v>6.58</v>
          </cell>
        </row>
        <row r="1101">
          <cell r="A1101" t="str">
            <v>01.050.0087-A</v>
          </cell>
          <cell r="B1101">
            <v>5.7</v>
          </cell>
        </row>
        <row r="1102">
          <cell r="A1102" t="str">
            <v>01.050.0088-0</v>
          </cell>
          <cell r="B1102">
            <v>6.1</v>
          </cell>
        </row>
        <row r="1103">
          <cell r="A1103" t="str">
            <v>01.050.0088-A</v>
          </cell>
          <cell r="B1103">
            <v>5.28</v>
          </cell>
        </row>
        <row r="1104">
          <cell r="A1104" t="str">
            <v>01.050.0089-0</v>
          </cell>
          <cell r="B1104">
            <v>3.62</v>
          </cell>
        </row>
        <row r="1105">
          <cell r="A1105" t="str">
            <v>01.050.0089-A</v>
          </cell>
          <cell r="B1105">
            <v>3.13</v>
          </cell>
        </row>
        <row r="1106">
          <cell r="A1106" t="str">
            <v>01.050.0090-0</v>
          </cell>
          <cell r="B1106">
            <v>6.1</v>
          </cell>
        </row>
        <row r="1107">
          <cell r="A1107" t="str">
            <v>01.050.0090-A</v>
          </cell>
          <cell r="B1107">
            <v>5.28</v>
          </cell>
        </row>
        <row r="1108">
          <cell r="A1108" t="str">
            <v>01.050.0091-0</v>
          </cell>
          <cell r="B1108">
            <v>19.760000000000002</v>
          </cell>
        </row>
        <row r="1109">
          <cell r="A1109" t="str">
            <v>01.050.0091-A</v>
          </cell>
          <cell r="B1109">
            <v>17.12</v>
          </cell>
        </row>
        <row r="1110">
          <cell r="A1110" t="str">
            <v>01.050.0092-0</v>
          </cell>
          <cell r="B1110">
            <v>16.5</v>
          </cell>
        </row>
        <row r="1111">
          <cell r="A1111" t="str">
            <v>01.050.0092-A</v>
          </cell>
          <cell r="B1111">
            <v>14.29</v>
          </cell>
        </row>
        <row r="1112">
          <cell r="A1112" t="str">
            <v>01.050.0093-0</v>
          </cell>
          <cell r="B1112">
            <v>1.0900000000000001</v>
          </cell>
        </row>
        <row r="1113">
          <cell r="A1113" t="str">
            <v>01.050.0093-A</v>
          </cell>
          <cell r="B1113">
            <v>0.94</v>
          </cell>
        </row>
        <row r="1114">
          <cell r="A1114" t="str">
            <v>01.050.0094-0</v>
          </cell>
          <cell r="B1114">
            <v>0.68</v>
          </cell>
        </row>
        <row r="1115">
          <cell r="A1115" t="str">
            <v>01.050.0094-A</v>
          </cell>
          <cell r="B1115">
            <v>0.59</v>
          </cell>
        </row>
        <row r="1116">
          <cell r="A1116" t="str">
            <v>01.050.0095-0</v>
          </cell>
          <cell r="B1116">
            <v>5.99</v>
          </cell>
        </row>
        <row r="1117">
          <cell r="A1117" t="str">
            <v>01.050.0095-A</v>
          </cell>
          <cell r="B1117">
            <v>5.19</v>
          </cell>
        </row>
        <row r="1118">
          <cell r="A1118" t="str">
            <v>01.050.0096-0</v>
          </cell>
          <cell r="B1118">
            <v>4.3499999999999996</v>
          </cell>
        </row>
        <row r="1119">
          <cell r="A1119" t="str">
            <v>01.050.0096-A</v>
          </cell>
          <cell r="B1119">
            <v>3.77</v>
          </cell>
        </row>
        <row r="1120">
          <cell r="A1120" t="str">
            <v>01.050.0097-0</v>
          </cell>
          <cell r="B1120">
            <v>2.15</v>
          </cell>
        </row>
        <row r="1121">
          <cell r="A1121" t="str">
            <v>01.050.0097-A</v>
          </cell>
          <cell r="B1121">
            <v>1.86</v>
          </cell>
        </row>
        <row r="1122">
          <cell r="A1122" t="str">
            <v>01.050.0098-0</v>
          </cell>
          <cell r="B1122">
            <v>11.03</v>
          </cell>
        </row>
        <row r="1123">
          <cell r="A1123" t="str">
            <v>01.050.0098-A</v>
          </cell>
          <cell r="B1123">
            <v>9.56</v>
          </cell>
        </row>
        <row r="1124">
          <cell r="A1124" t="str">
            <v>01.050.0099-0</v>
          </cell>
          <cell r="B1124">
            <v>6.58</v>
          </cell>
        </row>
        <row r="1125">
          <cell r="A1125" t="str">
            <v>01.050.0099-A</v>
          </cell>
          <cell r="B1125">
            <v>5.7</v>
          </cell>
        </row>
        <row r="1126">
          <cell r="A1126" t="str">
            <v>01.050.0100-0</v>
          </cell>
          <cell r="B1126">
            <v>6.1</v>
          </cell>
        </row>
        <row r="1127">
          <cell r="A1127" t="str">
            <v>01.050.0100-A</v>
          </cell>
          <cell r="B1127">
            <v>5.28</v>
          </cell>
        </row>
        <row r="1128">
          <cell r="A1128" t="str">
            <v>01.050.0101-0</v>
          </cell>
          <cell r="B1128">
            <v>11.03</v>
          </cell>
        </row>
        <row r="1129">
          <cell r="A1129" t="str">
            <v>01.050.0101-A</v>
          </cell>
          <cell r="B1129">
            <v>9.56</v>
          </cell>
        </row>
        <row r="1130">
          <cell r="A1130" t="str">
            <v>01.050.0102-0</v>
          </cell>
          <cell r="B1130">
            <v>19.760000000000002</v>
          </cell>
        </row>
        <row r="1131">
          <cell r="A1131" t="str">
            <v>01.050.0102-A</v>
          </cell>
          <cell r="B1131">
            <v>17.12</v>
          </cell>
        </row>
        <row r="1132">
          <cell r="A1132" t="str">
            <v>01.050.0103-0</v>
          </cell>
          <cell r="B1132">
            <v>16.5</v>
          </cell>
        </row>
        <row r="1133">
          <cell r="A1133" t="str">
            <v>01.050.0103-A</v>
          </cell>
          <cell r="B1133">
            <v>14.29</v>
          </cell>
        </row>
        <row r="1134">
          <cell r="A1134" t="str">
            <v>01.050.0104-0</v>
          </cell>
          <cell r="B1134">
            <v>12.03</v>
          </cell>
        </row>
        <row r="1135">
          <cell r="A1135" t="str">
            <v>01.050.0104-A</v>
          </cell>
          <cell r="B1135">
            <v>10.42</v>
          </cell>
        </row>
        <row r="1136">
          <cell r="A1136" t="str">
            <v>01.050.0105-0</v>
          </cell>
          <cell r="B1136">
            <v>8.09</v>
          </cell>
        </row>
        <row r="1137">
          <cell r="A1137" t="str">
            <v>01.050.0105-A</v>
          </cell>
          <cell r="B1137">
            <v>7.01</v>
          </cell>
        </row>
        <row r="1138">
          <cell r="A1138" t="str">
            <v>01.050.0106-0</v>
          </cell>
          <cell r="B1138">
            <v>6.1</v>
          </cell>
        </row>
        <row r="1139">
          <cell r="A1139" t="str">
            <v>01.050.0106-A</v>
          </cell>
          <cell r="B1139">
            <v>5.29</v>
          </cell>
        </row>
        <row r="1140">
          <cell r="A1140" t="str">
            <v>01.050.0107-0</v>
          </cell>
          <cell r="B1140">
            <v>1.07</v>
          </cell>
        </row>
        <row r="1141">
          <cell r="A1141" t="str">
            <v>01.050.0107-A</v>
          </cell>
          <cell r="B1141">
            <v>0.92</v>
          </cell>
        </row>
        <row r="1142">
          <cell r="A1142" t="str">
            <v>01.050.0108-0</v>
          </cell>
          <cell r="B1142">
            <v>0.68</v>
          </cell>
        </row>
        <row r="1143">
          <cell r="A1143" t="str">
            <v>01.050.0108-A</v>
          </cell>
          <cell r="B1143">
            <v>0.59</v>
          </cell>
        </row>
        <row r="1144">
          <cell r="A1144" t="str">
            <v>01.050.0109-0</v>
          </cell>
          <cell r="B1144">
            <v>6.58</v>
          </cell>
        </row>
        <row r="1145">
          <cell r="A1145" t="str">
            <v>01.050.0109-A</v>
          </cell>
          <cell r="B1145">
            <v>5.7</v>
          </cell>
        </row>
        <row r="1146">
          <cell r="A1146" t="str">
            <v>01.050.0110-0</v>
          </cell>
          <cell r="B1146">
            <v>4.3499999999999996</v>
          </cell>
        </row>
        <row r="1147">
          <cell r="A1147" t="str">
            <v>01.050.0110-A</v>
          </cell>
          <cell r="B1147">
            <v>3.77</v>
          </cell>
        </row>
        <row r="1148">
          <cell r="A1148" t="str">
            <v>01.050.0111-0</v>
          </cell>
          <cell r="B1148">
            <v>3.29</v>
          </cell>
        </row>
        <row r="1149">
          <cell r="A1149" t="str">
            <v>01.050.0111-A</v>
          </cell>
          <cell r="B1149">
            <v>2.85</v>
          </cell>
        </row>
        <row r="1150">
          <cell r="A1150" t="str">
            <v>01.050.0112-0</v>
          </cell>
          <cell r="B1150">
            <v>1211.3</v>
          </cell>
        </row>
        <row r="1151">
          <cell r="A1151" t="str">
            <v>01.050.0112-A</v>
          </cell>
          <cell r="B1151">
            <v>1049.5</v>
          </cell>
        </row>
        <row r="1152">
          <cell r="A1152" t="str">
            <v>01.050.0113-0</v>
          </cell>
          <cell r="B1152">
            <v>13.21</v>
          </cell>
        </row>
        <row r="1153">
          <cell r="A1153" t="str">
            <v>01.050.0113-A</v>
          </cell>
          <cell r="B1153">
            <v>11.44</v>
          </cell>
        </row>
        <row r="1154">
          <cell r="A1154" t="str">
            <v>01.050.0114-0</v>
          </cell>
          <cell r="B1154">
            <v>11.03</v>
          </cell>
        </row>
        <row r="1155">
          <cell r="A1155" t="str">
            <v>01.050.0114-A</v>
          </cell>
          <cell r="B1155">
            <v>9.56</v>
          </cell>
        </row>
        <row r="1156">
          <cell r="A1156" t="str">
            <v>01.050.0115-0</v>
          </cell>
          <cell r="B1156">
            <v>6.58</v>
          </cell>
        </row>
        <row r="1157">
          <cell r="A1157" t="str">
            <v>01.050.0115-A</v>
          </cell>
          <cell r="B1157">
            <v>5.7</v>
          </cell>
        </row>
        <row r="1158">
          <cell r="A1158" t="str">
            <v>01.050.0116-0</v>
          </cell>
          <cell r="B1158">
            <v>22.08</v>
          </cell>
        </row>
        <row r="1159">
          <cell r="A1159" t="str">
            <v>01.050.0116-A</v>
          </cell>
          <cell r="B1159">
            <v>19.13</v>
          </cell>
        </row>
        <row r="1160">
          <cell r="A1160" t="str">
            <v>01.050.0117-0</v>
          </cell>
          <cell r="B1160">
            <v>16.5</v>
          </cell>
        </row>
        <row r="1161">
          <cell r="A1161" t="str">
            <v>01.050.0117-A</v>
          </cell>
          <cell r="B1161">
            <v>14.29</v>
          </cell>
        </row>
        <row r="1162">
          <cell r="A1162" t="str">
            <v>01.050.0118-0</v>
          </cell>
          <cell r="B1162">
            <v>26.39</v>
          </cell>
        </row>
        <row r="1163">
          <cell r="A1163" t="str">
            <v>01.050.0118-A</v>
          </cell>
          <cell r="B1163">
            <v>22.87</v>
          </cell>
        </row>
        <row r="1164">
          <cell r="A1164" t="str">
            <v>01.050.0119-0</v>
          </cell>
          <cell r="B1164">
            <v>16.07</v>
          </cell>
        </row>
        <row r="1165">
          <cell r="A1165" t="str">
            <v>01.050.0119-A</v>
          </cell>
          <cell r="B1165">
            <v>13.92</v>
          </cell>
        </row>
        <row r="1166">
          <cell r="A1166" t="str">
            <v>01.050.0120-0</v>
          </cell>
          <cell r="B1166">
            <v>12.03</v>
          </cell>
        </row>
        <row r="1167">
          <cell r="A1167" t="str">
            <v>01.050.0120-A</v>
          </cell>
          <cell r="B1167">
            <v>10.42</v>
          </cell>
        </row>
        <row r="1168">
          <cell r="A1168" t="str">
            <v>01.050.0121-0</v>
          </cell>
          <cell r="B1168">
            <v>8.09</v>
          </cell>
        </row>
        <row r="1169">
          <cell r="A1169" t="str">
            <v>01.050.0121-A</v>
          </cell>
          <cell r="B1169">
            <v>7.01</v>
          </cell>
        </row>
        <row r="1170">
          <cell r="A1170" t="str">
            <v>01.050.0122-0</v>
          </cell>
          <cell r="B1170">
            <v>1.45</v>
          </cell>
        </row>
        <row r="1171">
          <cell r="A1171" t="str">
            <v>01.050.0122-A</v>
          </cell>
          <cell r="B1171">
            <v>1.26</v>
          </cell>
        </row>
        <row r="1172">
          <cell r="A1172" t="str">
            <v>01.050.0123-0</v>
          </cell>
          <cell r="B1172">
            <v>1.07</v>
          </cell>
        </row>
        <row r="1173">
          <cell r="A1173" t="str">
            <v>01.050.0123-A</v>
          </cell>
          <cell r="B1173">
            <v>0.92</v>
          </cell>
        </row>
        <row r="1174">
          <cell r="A1174" t="str">
            <v>01.050.0124-0</v>
          </cell>
          <cell r="B1174">
            <v>6.58</v>
          </cell>
        </row>
        <row r="1175">
          <cell r="A1175" t="str">
            <v>01.050.0124-A</v>
          </cell>
          <cell r="B1175">
            <v>5.7</v>
          </cell>
        </row>
        <row r="1176">
          <cell r="A1176" t="str">
            <v>01.050.0125-0</v>
          </cell>
          <cell r="B1176">
            <v>4.3499999999999996</v>
          </cell>
        </row>
        <row r="1177">
          <cell r="A1177" t="str">
            <v>01.050.0125-A</v>
          </cell>
          <cell r="B1177">
            <v>3.77</v>
          </cell>
        </row>
        <row r="1178">
          <cell r="A1178" t="str">
            <v>01.050.0126-0</v>
          </cell>
          <cell r="B1178">
            <v>3.29</v>
          </cell>
        </row>
        <row r="1179">
          <cell r="A1179" t="str">
            <v>01.050.0126-A</v>
          </cell>
          <cell r="B1179">
            <v>2.85</v>
          </cell>
        </row>
        <row r="1180">
          <cell r="A1180" t="str">
            <v>01.050.0127-0</v>
          </cell>
          <cell r="B1180">
            <v>1211.28</v>
          </cell>
        </row>
        <row r="1181">
          <cell r="A1181" t="str">
            <v>01.050.0127-A</v>
          </cell>
          <cell r="B1181">
            <v>1049.49</v>
          </cell>
        </row>
        <row r="1182">
          <cell r="A1182" t="str">
            <v>01.050.0128-0</v>
          </cell>
          <cell r="B1182">
            <v>10.1</v>
          </cell>
        </row>
        <row r="1183">
          <cell r="A1183" t="str">
            <v>01.050.0128-A</v>
          </cell>
          <cell r="B1183">
            <v>8.75</v>
          </cell>
        </row>
        <row r="1184">
          <cell r="A1184" t="str">
            <v>01.050.0129-0</v>
          </cell>
          <cell r="B1184">
            <v>8.41</v>
          </cell>
        </row>
        <row r="1185">
          <cell r="A1185" t="str">
            <v>01.050.0129-A</v>
          </cell>
          <cell r="B1185">
            <v>7.29</v>
          </cell>
        </row>
        <row r="1186">
          <cell r="A1186" t="str">
            <v>01.050.0130-0</v>
          </cell>
          <cell r="B1186">
            <v>5.0599999999999996</v>
          </cell>
        </row>
        <row r="1187">
          <cell r="A1187" t="str">
            <v>01.050.0130-A</v>
          </cell>
          <cell r="B1187">
            <v>4.38</v>
          </cell>
        </row>
        <row r="1188">
          <cell r="A1188" t="str">
            <v>01.050.0137-0</v>
          </cell>
          <cell r="B1188">
            <v>40.409999999999997</v>
          </cell>
        </row>
        <row r="1189">
          <cell r="A1189" t="str">
            <v>01.050.0137-A</v>
          </cell>
          <cell r="B1189">
            <v>35.01</v>
          </cell>
        </row>
        <row r="1190">
          <cell r="A1190" t="str">
            <v>01.050.0138-0</v>
          </cell>
          <cell r="B1190">
            <v>8625.06</v>
          </cell>
        </row>
        <row r="1191">
          <cell r="A1191" t="str">
            <v>01.050.0138-A</v>
          </cell>
          <cell r="B1191">
            <v>7473.1</v>
          </cell>
        </row>
        <row r="1192">
          <cell r="A1192" t="str">
            <v>01.050.0139-0</v>
          </cell>
          <cell r="B1192">
            <v>1169.52</v>
          </cell>
        </row>
        <row r="1193">
          <cell r="A1193" t="str">
            <v>01.050.0139-A</v>
          </cell>
          <cell r="B1193">
            <v>1013.35</v>
          </cell>
        </row>
        <row r="1194">
          <cell r="A1194" t="str">
            <v>01.050.0140-0</v>
          </cell>
          <cell r="B1194">
            <v>2.54</v>
          </cell>
        </row>
        <row r="1195">
          <cell r="A1195" t="str">
            <v>01.050.0140-A</v>
          </cell>
          <cell r="B1195">
            <v>2.2000000000000002</v>
          </cell>
        </row>
        <row r="1196">
          <cell r="A1196" t="str">
            <v>01.050.0141-0</v>
          </cell>
          <cell r="B1196">
            <v>605.65</v>
          </cell>
        </row>
        <row r="1197">
          <cell r="A1197" t="str">
            <v>01.050.0141-A</v>
          </cell>
          <cell r="B1197">
            <v>524.75</v>
          </cell>
        </row>
        <row r="1198">
          <cell r="A1198" t="str">
            <v>01.050.0142-0</v>
          </cell>
          <cell r="B1198">
            <v>605.65</v>
          </cell>
        </row>
        <row r="1199">
          <cell r="A1199" t="str">
            <v>01.050.0142-A</v>
          </cell>
          <cell r="B1199">
            <v>524.75</v>
          </cell>
        </row>
        <row r="1200">
          <cell r="A1200" t="str">
            <v>01.050.0143-0</v>
          </cell>
          <cell r="B1200">
            <v>1.47</v>
          </cell>
        </row>
        <row r="1201">
          <cell r="A1201" t="str">
            <v>01.050.0143-A</v>
          </cell>
          <cell r="B1201">
            <v>1.27</v>
          </cell>
        </row>
        <row r="1202">
          <cell r="A1202" t="str">
            <v>01.050.0147-0</v>
          </cell>
          <cell r="B1202">
            <v>116.43</v>
          </cell>
        </row>
        <row r="1203">
          <cell r="A1203" t="str">
            <v>01.050.0147-A</v>
          </cell>
          <cell r="B1203">
            <v>100.88</v>
          </cell>
        </row>
        <row r="1204">
          <cell r="A1204" t="str">
            <v>01.050.0148-0</v>
          </cell>
          <cell r="B1204">
            <v>94.31</v>
          </cell>
        </row>
        <row r="1205">
          <cell r="A1205" t="str">
            <v>01.050.0148-A</v>
          </cell>
          <cell r="B1205">
            <v>81.709999999999994</v>
          </cell>
        </row>
        <row r="1206">
          <cell r="A1206" t="str">
            <v>01.050.0149-0</v>
          </cell>
          <cell r="B1206">
            <v>55.77</v>
          </cell>
        </row>
        <row r="1207">
          <cell r="A1207" t="str">
            <v>01.050.0149-A</v>
          </cell>
          <cell r="B1207">
            <v>48.32</v>
          </cell>
        </row>
        <row r="1208">
          <cell r="A1208" t="str">
            <v>01.050.0150-0</v>
          </cell>
          <cell r="B1208">
            <v>4.4000000000000004</v>
          </cell>
        </row>
        <row r="1209">
          <cell r="A1209" t="str">
            <v>01.050.0150-A</v>
          </cell>
          <cell r="B1209">
            <v>3.82</v>
          </cell>
        </row>
        <row r="1210">
          <cell r="A1210" t="str">
            <v>01.050.0151-0</v>
          </cell>
          <cell r="B1210">
            <v>3.02</v>
          </cell>
        </row>
        <row r="1211">
          <cell r="A1211" t="str">
            <v>01.050.0151-A</v>
          </cell>
          <cell r="B1211">
            <v>2.62</v>
          </cell>
        </row>
        <row r="1212">
          <cell r="A1212" t="str">
            <v>01.050.0152-0</v>
          </cell>
          <cell r="B1212">
            <v>1.81</v>
          </cell>
        </row>
        <row r="1213">
          <cell r="A1213" t="str">
            <v>01.050.0152-A</v>
          </cell>
          <cell r="B1213">
            <v>1.56</v>
          </cell>
        </row>
        <row r="1214">
          <cell r="A1214" t="str">
            <v>01.050.0153-0</v>
          </cell>
          <cell r="B1214">
            <v>17981.990000000002</v>
          </cell>
        </row>
        <row r="1215">
          <cell r="A1215" t="str">
            <v>01.050.0153-A</v>
          </cell>
          <cell r="B1215">
            <v>15580.31</v>
          </cell>
        </row>
        <row r="1216">
          <cell r="A1216" t="str">
            <v>01.050.0154-0</v>
          </cell>
          <cell r="B1216">
            <v>24093.41</v>
          </cell>
        </row>
        <row r="1217">
          <cell r="A1217" t="str">
            <v>01.050.0154-A</v>
          </cell>
          <cell r="B1217">
            <v>20875.13</v>
          </cell>
        </row>
        <row r="1218">
          <cell r="A1218" t="str">
            <v>01.050.0156-0</v>
          </cell>
          <cell r="B1218">
            <v>0.91</v>
          </cell>
        </row>
        <row r="1219">
          <cell r="A1219" t="str">
            <v>01.050.0156-A</v>
          </cell>
          <cell r="B1219">
            <v>0.79</v>
          </cell>
        </row>
        <row r="1220">
          <cell r="A1220" t="str">
            <v>01.050.0157-0</v>
          </cell>
          <cell r="B1220">
            <v>0.63</v>
          </cell>
        </row>
        <row r="1221">
          <cell r="A1221" t="str">
            <v>01.050.0157-A</v>
          </cell>
          <cell r="B1221">
            <v>0.54</v>
          </cell>
        </row>
        <row r="1222">
          <cell r="A1222" t="str">
            <v>01.050.0160-0</v>
          </cell>
          <cell r="B1222">
            <v>61407.15</v>
          </cell>
        </row>
        <row r="1223">
          <cell r="A1223" t="str">
            <v>01.050.0160-A</v>
          </cell>
          <cell r="B1223">
            <v>53208.75</v>
          </cell>
        </row>
        <row r="1224">
          <cell r="A1224" t="str">
            <v>01.050.0162-0</v>
          </cell>
          <cell r="B1224">
            <v>98915.07</v>
          </cell>
        </row>
        <row r="1225">
          <cell r="A1225" t="str">
            <v>01.050.0162-A</v>
          </cell>
          <cell r="B1225">
            <v>85709.04</v>
          </cell>
        </row>
        <row r="1226">
          <cell r="A1226" t="str">
            <v>01.050.0165-0</v>
          </cell>
          <cell r="B1226">
            <v>46770.02</v>
          </cell>
        </row>
        <row r="1227">
          <cell r="A1227" t="str">
            <v>01.050.0165-A</v>
          </cell>
          <cell r="B1227">
            <v>40527.49</v>
          </cell>
        </row>
        <row r="1228">
          <cell r="A1228" t="str">
            <v>01.050.0168-0</v>
          </cell>
          <cell r="B1228">
            <v>7364.97</v>
          </cell>
        </row>
        <row r="1229">
          <cell r="A1229" t="str">
            <v>01.050.0168-A</v>
          </cell>
          <cell r="B1229">
            <v>6381.62</v>
          </cell>
        </row>
        <row r="1230">
          <cell r="A1230" t="str">
            <v>01.050.0170-0</v>
          </cell>
          <cell r="B1230">
            <v>123.59</v>
          </cell>
        </row>
        <row r="1231">
          <cell r="A1231" t="str">
            <v>01.050.0170-A</v>
          </cell>
          <cell r="B1231">
            <v>107.08</v>
          </cell>
        </row>
        <row r="1232">
          <cell r="A1232" t="str">
            <v>01.050.0175-0</v>
          </cell>
          <cell r="B1232">
            <v>22001.69</v>
          </cell>
        </row>
        <row r="1233">
          <cell r="A1233" t="str">
            <v>01.050.0175-A</v>
          </cell>
          <cell r="B1233">
            <v>19064.96</v>
          </cell>
        </row>
        <row r="1234">
          <cell r="A1234" t="str">
            <v>01.050.0180-0</v>
          </cell>
          <cell r="B1234">
            <v>4419.28</v>
          </cell>
        </row>
        <row r="1235">
          <cell r="A1235" t="str">
            <v>01.050.0180-A</v>
          </cell>
          <cell r="B1235">
            <v>3829.24</v>
          </cell>
        </row>
        <row r="1236">
          <cell r="A1236" t="str">
            <v>01.050.0185-0</v>
          </cell>
          <cell r="B1236">
            <v>8798.33</v>
          </cell>
        </row>
        <row r="1237">
          <cell r="A1237" t="str">
            <v>01.050.0185-A</v>
          </cell>
          <cell r="B1237">
            <v>7623.63</v>
          </cell>
        </row>
        <row r="1238">
          <cell r="A1238" t="str">
            <v>01.050.0190-0</v>
          </cell>
          <cell r="B1238">
            <v>8140.7</v>
          </cell>
        </row>
        <row r="1239">
          <cell r="A1239" t="str">
            <v>01.050.0190-A</v>
          </cell>
          <cell r="B1239">
            <v>7053.81</v>
          </cell>
        </row>
        <row r="1240">
          <cell r="A1240" t="str">
            <v>01.050.0195-0</v>
          </cell>
          <cell r="B1240">
            <v>7459.19</v>
          </cell>
        </row>
        <row r="1241">
          <cell r="A1241" t="str">
            <v>01.050.0195-A</v>
          </cell>
          <cell r="B1241">
            <v>6463.31</v>
          </cell>
        </row>
        <row r="1242">
          <cell r="A1242" t="str">
            <v>01.050.0200-0</v>
          </cell>
          <cell r="B1242">
            <v>8400.3700000000008</v>
          </cell>
        </row>
        <row r="1243">
          <cell r="A1243" t="str">
            <v>01.050.0200-A</v>
          </cell>
          <cell r="B1243">
            <v>7278.8</v>
          </cell>
        </row>
        <row r="1244">
          <cell r="A1244" t="str">
            <v>01.050.0205-0</v>
          </cell>
          <cell r="B1244">
            <v>5287.99</v>
          </cell>
        </row>
        <row r="1245">
          <cell r="A1245" t="str">
            <v>01.050.0205-A</v>
          </cell>
          <cell r="B1245">
            <v>4581.9799999999996</v>
          </cell>
        </row>
        <row r="1246">
          <cell r="A1246" t="str">
            <v>01.050.0210-0</v>
          </cell>
          <cell r="B1246">
            <v>8556.6</v>
          </cell>
        </row>
        <row r="1247">
          <cell r="A1247" t="str">
            <v>01.050.0210-A</v>
          </cell>
          <cell r="B1247">
            <v>7414.16</v>
          </cell>
        </row>
        <row r="1248">
          <cell r="A1248" t="str">
            <v>01.050.0215-0</v>
          </cell>
          <cell r="B1248">
            <v>7327.44</v>
          </cell>
        </row>
        <row r="1249">
          <cell r="A1249" t="str">
            <v>01.050.0215-A</v>
          </cell>
          <cell r="B1249">
            <v>6348.98</v>
          </cell>
        </row>
        <row r="1250">
          <cell r="A1250" t="str">
            <v>01.050.0220-0</v>
          </cell>
          <cell r="B1250">
            <v>10945.69</v>
          </cell>
        </row>
        <row r="1251">
          <cell r="A1251" t="str">
            <v>01.050.0220-A</v>
          </cell>
          <cell r="B1251">
            <v>9484.08</v>
          </cell>
        </row>
        <row r="1252">
          <cell r="A1252" t="str">
            <v>01.050.0230-0</v>
          </cell>
          <cell r="B1252">
            <v>120.33</v>
          </cell>
        </row>
        <row r="1253">
          <cell r="A1253" t="str">
            <v>01.050.0230-A</v>
          </cell>
          <cell r="B1253">
            <v>104.5</v>
          </cell>
        </row>
        <row r="1254">
          <cell r="A1254" t="str">
            <v>01.050.0232-0</v>
          </cell>
          <cell r="B1254">
            <v>110.3</v>
          </cell>
        </row>
        <row r="1255">
          <cell r="A1255" t="str">
            <v>01.050.0232-A</v>
          </cell>
          <cell r="B1255">
            <v>95.8</v>
          </cell>
        </row>
        <row r="1256">
          <cell r="A1256" t="str">
            <v>01.050.0235-0</v>
          </cell>
          <cell r="B1256">
            <v>105.46</v>
          </cell>
        </row>
        <row r="1257">
          <cell r="A1257" t="str">
            <v>01.050.0235-A</v>
          </cell>
          <cell r="B1257">
            <v>91.61</v>
          </cell>
        </row>
        <row r="1258">
          <cell r="A1258" t="str">
            <v>01.050.0245-0</v>
          </cell>
          <cell r="B1258">
            <v>6.59</v>
          </cell>
        </row>
        <row r="1259">
          <cell r="A1259" t="str">
            <v>01.050.0245-A</v>
          </cell>
          <cell r="B1259">
            <v>5.71</v>
          </cell>
        </row>
        <row r="1260">
          <cell r="A1260" t="str">
            <v>01.050.0250-0</v>
          </cell>
          <cell r="B1260">
            <v>5.51</v>
          </cell>
        </row>
        <row r="1261">
          <cell r="A1261" t="str">
            <v>01.050.0250-A</v>
          </cell>
          <cell r="B1261">
            <v>4.7699999999999996</v>
          </cell>
        </row>
        <row r="1262">
          <cell r="A1262" t="str">
            <v>01.050.0300-0</v>
          </cell>
          <cell r="B1262">
            <v>1373.55</v>
          </cell>
        </row>
        <row r="1263">
          <cell r="A1263" t="str">
            <v>01.050.0300-A</v>
          </cell>
          <cell r="B1263">
            <v>1190.26</v>
          </cell>
        </row>
        <row r="1264">
          <cell r="A1264" t="str">
            <v>01.050.0315-0</v>
          </cell>
          <cell r="B1264">
            <v>18.39</v>
          </cell>
        </row>
        <row r="1265">
          <cell r="A1265" t="str">
            <v>01.050.0315-A</v>
          </cell>
          <cell r="B1265">
            <v>16.12</v>
          </cell>
        </row>
        <row r="1266">
          <cell r="A1266" t="str">
            <v>01.050.0320-0</v>
          </cell>
          <cell r="B1266">
            <v>12.28</v>
          </cell>
        </row>
        <row r="1267">
          <cell r="A1267" t="str">
            <v>01.050.0320-A</v>
          </cell>
          <cell r="B1267">
            <v>10.76</v>
          </cell>
        </row>
        <row r="1268">
          <cell r="A1268" t="str">
            <v>01.050.0322-0</v>
          </cell>
          <cell r="B1268">
            <v>9.69</v>
          </cell>
        </row>
        <row r="1269">
          <cell r="A1269" t="str">
            <v>01.050.0322-A</v>
          </cell>
          <cell r="B1269">
            <v>8.5</v>
          </cell>
        </row>
        <row r="1270">
          <cell r="A1270" t="str">
            <v>01.050.0324-0</v>
          </cell>
          <cell r="B1270">
            <v>8.2799999999999994</v>
          </cell>
        </row>
        <row r="1271">
          <cell r="A1271" t="str">
            <v>01.050.0324-A</v>
          </cell>
          <cell r="B1271">
            <v>7.26</v>
          </cell>
        </row>
        <row r="1272">
          <cell r="A1272" t="str">
            <v>01.050.0325-0</v>
          </cell>
          <cell r="B1272">
            <v>8.07</v>
          </cell>
        </row>
        <row r="1273">
          <cell r="A1273" t="str">
            <v>01.050.0325-A</v>
          </cell>
          <cell r="B1273">
            <v>7.19</v>
          </cell>
        </row>
        <row r="1274">
          <cell r="A1274" t="str">
            <v>01.050.0326-0</v>
          </cell>
          <cell r="B1274">
            <v>5.37</v>
          </cell>
        </row>
        <row r="1275">
          <cell r="A1275" t="str">
            <v>01.050.0326-A</v>
          </cell>
          <cell r="B1275">
            <v>4.7699999999999996</v>
          </cell>
        </row>
        <row r="1276">
          <cell r="A1276" t="str">
            <v>01.050.0327-0</v>
          </cell>
          <cell r="B1276">
            <v>4.26</v>
          </cell>
        </row>
        <row r="1277">
          <cell r="A1277" t="str">
            <v>01.050.0327-A</v>
          </cell>
          <cell r="B1277">
            <v>3.79</v>
          </cell>
        </row>
        <row r="1278">
          <cell r="A1278" t="str">
            <v>01.050.0328-0</v>
          </cell>
          <cell r="B1278">
            <v>3.38</v>
          </cell>
        </row>
        <row r="1279">
          <cell r="A1279" t="str">
            <v>01.050.0328-A</v>
          </cell>
          <cell r="B1279">
            <v>3.01</v>
          </cell>
        </row>
        <row r="1280">
          <cell r="A1280" t="str">
            <v>01.050.0350-0</v>
          </cell>
          <cell r="B1280">
            <v>95.44</v>
          </cell>
        </row>
        <row r="1281">
          <cell r="A1281" t="str">
            <v>01.050.0350-A</v>
          </cell>
          <cell r="B1281">
            <v>82.69</v>
          </cell>
        </row>
        <row r="1282">
          <cell r="A1282" t="str">
            <v>01.050.0351-0</v>
          </cell>
          <cell r="B1282">
            <v>87.19</v>
          </cell>
        </row>
        <row r="1283">
          <cell r="A1283" t="str">
            <v>01.050.0351-A</v>
          </cell>
          <cell r="B1283">
            <v>75.540000000000006</v>
          </cell>
        </row>
        <row r="1284">
          <cell r="A1284" t="str">
            <v>01.050.0352-0</v>
          </cell>
          <cell r="B1284">
            <v>82.21</v>
          </cell>
        </row>
        <row r="1285">
          <cell r="A1285" t="str">
            <v>01.050.0352-A</v>
          </cell>
          <cell r="B1285">
            <v>71.23</v>
          </cell>
        </row>
        <row r="1286">
          <cell r="A1286" t="str">
            <v>01.050.0353-0</v>
          </cell>
          <cell r="B1286">
            <v>75.17</v>
          </cell>
        </row>
        <row r="1287">
          <cell r="A1287" t="str">
            <v>01.050.0353-A</v>
          </cell>
          <cell r="B1287">
            <v>65.13</v>
          </cell>
        </row>
        <row r="1288">
          <cell r="A1288" t="str">
            <v>01.050.0354-0</v>
          </cell>
          <cell r="B1288">
            <v>66.89</v>
          </cell>
        </row>
        <row r="1289">
          <cell r="A1289" t="str">
            <v>01.050.0354-A</v>
          </cell>
          <cell r="B1289">
            <v>57.95</v>
          </cell>
        </row>
        <row r="1290">
          <cell r="A1290" t="str">
            <v>01.050.0355-0</v>
          </cell>
          <cell r="B1290">
            <v>52.97</v>
          </cell>
        </row>
        <row r="1291">
          <cell r="A1291" t="str">
            <v>01.050.0355-A</v>
          </cell>
          <cell r="B1291">
            <v>45.89</v>
          </cell>
        </row>
        <row r="1292">
          <cell r="A1292" t="str">
            <v>01.050.0356-0</v>
          </cell>
          <cell r="B1292">
            <v>54.29</v>
          </cell>
        </row>
        <row r="1293">
          <cell r="A1293" t="str">
            <v>01.050.0356-A</v>
          </cell>
          <cell r="B1293">
            <v>47.03</v>
          </cell>
        </row>
        <row r="1294">
          <cell r="A1294" t="str">
            <v>01.050.0357-0</v>
          </cell>
          <cell r="B1294">
            <v>39.42</v>
          </cell>
        </row>
        <row r="1295">
          <cell r="A1295" t="str">
            <v>01.050.0357-A</v>
          </cell>
          <cell r="B1295">
            <v>34.15</v>
          </cell>
        </row>
        <row r="1296">
          <cell r="A1296" t="str">
            <v>01.050.0358-0</v>
          </cell>
          <cell r="B1296">
            <v>31.67</v>
          </cell>
        </row>
        <row r="1297">
          <cell r="A1297" t="str">
            <v>01.050.0358-A</v>
          </cell>
          <cell r="B1297">
            <v>27.44</v>
          </cell>
        </row>
        <row r="1298">
          <cell r="A1298" t="str">
            <v>01.050.0359-0</v>
          </cell>
          <cell r="B1298">
            <v>15</v>
          </cell>
        </row>
        <row r="1299">
          <cell r="A1299" t="str">
            <v>01.050.0359-A</v>
          </cell>
          <cell r="B1299">
            <v>12.99</v>
          </cell>
        </row>
        <row r="1300">
          <cell r="A1300" t="str">
            <v>01.050.0360-0</v>
          </cell>
          <cell r="B1300">
            <v>10.36</v>
          </cell>
        </row>
        <row r="1301">
          <cell r="A1301" t="str">
            <v>01.050.0360-A</v>
          </cell>
          <cell r="B1301">
            <v>8.9700000000000006</v>
          </cell>
        </row>
        <row r="1302">
          <cell r="A1302" t="str">
            <v>01.050.0361-0</v>
          </cell>
          <cell r="B1302">
            <v>10.36</v>
          </cell>
        </row>
        <row r="1303">
          <cell r="A1303" t="str">
            <v>01.050.0361-A</v>
          </cell>
          <cell r="B1303">
            <v>8.98</v>
          </cell>
        </row>
        <row r="1304">
          <cell r="A1304" t="str">
            <v>01.050.0362-0</v>
          </cell>
          <cell r="B1304">
            <v>50.86</v>
          </cell>
        </row>
        <row r="1305">
          <cell r="A1305" t="str">
            <v>01.050.0362-A</v>
          </cell>
          <cell r="B1305">
            <v>44.07</v>
          </cell>
        </row>
        <row r="1306">
          <cell r="A1306" t="str">
            <v>01.050.0363-0</v>
          </cell>
          <cell r="B1306">
            <v>35.25</v>
          </cell>
        </row>
        <row r="1307">
          <cell r="A1307" t="str">
            <v>01.050.0363-A</v>
          </cell>
          <cell r="B1307">
            <v>30.54</v>
          </cell>
        </row>
        <row r="1308">
          <cell r="A1308" t="str">
            <v>01.050.0364-0</v>
          </cell>
          <cell r="B1308">
            <v>28.18</v>
          </cell>
        </row>
        <row r="1309">
          <cell r="A1309" t="str">
            <v>01.050.0364-A</v>
          </cell>
          <cell r="B1309">
            <v>24.42</v>
          </cell>
        </row>
        <row r="1310">
          <cell r="A1310" t="str">
            <v>01.050.0365-0</v>
          </cell>
          <cell r="B1310">
            <v>3.29</v>
          </cell>
        </row>
        <row r="1311">
          <cell r="A1311" t="str">
            <v>01.050.0365-A</v>
          </cell>
          <cell r="B1311">
            <v>2.85</v>
          </cell>
        </row>
        <row r="1312">
          <cell r="A1312" t="str">
            <v>01.050.0366-0</v>
          </cell>
          <cell r="B1312">
            <v>1.81</v>
          </cell>
        </row>
        <row r="1313">
          <cell r="A1313" t="str">
            <v>01.050.0366-A</v>
          </cell>
          <cell r="B1313">
            <v>1.56</v>
          </cell>
        </row>
        <row r="1314">
          <cell r="A1314" t="str">
            <v>01.050.0367-0</v>
          </cell>
          <cell r="B1314">
            <v>0.9</v>
          </cell>
        </row>
        <row r="1315">
          <cell r="A1315" t="str">
            <v>01.050.0367-A</v>
          </cell>
          <cell r="B1315">
            <v>0.78</v>
          </cell>
        </row>
        <row r="1316">
          <cell r="A1316" t="str">
            <v>01.050.0368-0</v>
          </cell>
          <cell r="B1316">
            <v>8.26</v>
          </cell>
        </row>
        <row r="1317">
          <cell r="A1317" t="str">
            <v>01.050.0368-A</v>
          </cell>
          <cell r="B1317">
            <v>7.16</v>
          </cell>
        </row>
        <row r="1318">
          <cell r="A1318" t="str">
            <v>01.050.0369-0</v>
          </cell>
          <cell r="B1318">
            <v>5.52</v>
          </cell>
        </row>
        <row r="1319">
          <cell r="A1319" t="str">
            <v>01.050.0369-A</v>
          </cell>
          <cell r="B1319">
            <v>4.79</v>
          </cell>
        </row>
        <row r="1320">
          <cell r="A1320" t="str">
            <v>01.050.0370-0</v>
          </cell>
          <cell r="B1320">
            <v>6.6</v>
          </cell>
        </row>
        <row r="1321">
          <cell r="A1321" t="str">
            <v>01.050.0370-A</v>
          </cell>
          <cell r="B1321">
            <v>5.72</v>
          </cell>
        </row>
        <row r="1322">
          <cell r="A1322" t="str">
            <v>01.050.0371-0</v>
          </cell>
          <cell r="B1322">
            <v>4.04</v>
          </cell>
        </row>
        <row r="1323">
          <cell r="A1323" t="str">
            <v>01.050.0371-A</v>
          </cell>
          <cell r="B1323">
            <v>3.5</v>
          </cell>
        </row>
        <row r="1324">
          <cell r="A1324" t="str">
            <v>01.050.0372-0</v>
          </cell>
          <cell r="B1324">
            <v>1.93</v>
          </cell>
        </row>
        <row r="1325">
          <cell r="A1325" t="str">
            <v>01.050.0372-A</v>
          </cell>
          <cell r="B1325">
            <v>1.67</v>
          </cell>
        </row>
        <row r="1326">
          <cell r="A1326" t="str">
            <v>01.050.0373-0</v>
          </cell>
          <cell r="B1326">
            <v>1</v>
          </cell>
        </row>
        <row r="1327">
          <cell r="A1327" t="str">
            <v>01.050.0373-A</v>
          </cell>
          <cell r="B1327">
            <v>0.87</v>
          </cell>
        </row>
        <row r="1328">
          <cell r="A1328" t="str">
            <v>01.050.0374-0</v>
          </cell>
          <cell r="B1328">
            <v>1.07</v>
          </cell>
        </row>
        <row r="1329">
          <cell r="A1329" t="str">
            <v>01.050.0374-A</v>
          </cell>
          <cell r="B1329">
            <v>0.93</v>
          </cell>
        </row>
        <row r="1330">
          <cell r="A1330" t="str">
            <v>01.050.0375-0</v>
          </cell>
          <cell r="B1330">
            <v>0.54</v>
          </cell>
        </row>
        <row r="1331">
          <cell r="A1331" t="str">
            <v>01.050.0375-A</v>
          </cell>
          <cell r="B1331">
            <v>0.47</v>
          </cell>
        </row>
        <row r="1332">
          <cell r="A1332" t="str">
            <v>01.050.0376-0</v>
          </cell>
          <cell r="B1332">
            <v>3.29</v>
          </cell>
        </row>
        <row r="1333">
          <cell r="A1333" t="str">
            <v>01.050.0376-A</v>
          </cell>
          <cell r="B1333">
            <v>2.85</v>
          </cell>
        </row>
        <row r="1334">
          <cell r="A1334" t="str">
            <v>01.050.0377-0</v>
          </cell>
          <cell r="B1334">
            <v>1.81</v>
          </cell>
        </row>
        <row r="1335">
          <cell r="A1335" t="str">
            <v>01.050.0377-A</v>
          </cell>
          <cell r="B1335">
            <v>1.56</v>
          </cell>
        </row>
        <row r="1336">
          <cell r="A1336" t="str">
            <v>01.050.0378-0</v>
          </cell>
          <cell r="B1336">
            <v>0.9</v>
          </cell>
        </row>
        <row r="1337">
          <cell r="A1337" t="str">
            <v>01.050.0378-A</v>
          </cell>
          <cell r="B1337">
            <v>0.78</v>
          </cell>
        </row>
        <row r="1338">
          <cell r="A1338" t="str">
            <v>01.050.0379-0</v>
          </cell>
          <cell r="B1338">
            <v>8.26</v>
          </cell>
        </row>
        <row r="1339">
          <cell r="A1339" t="str">
            <v>01.050.0379-A</v>
          </cell>
          <cell r="B1339">
            <v>7.16</v>
          </cell>
        </row>
        <row r="1340">
          <cell r="A1340" t="str">
            <v>01.050.0380-0</v>
          </cell>
          <cell r="B1340">
            <v>5.52</v>
          </cell>
        </row>
        <row r="1341">
          <cell r="A1341" t="str">
            <v>01.050.0380-A</v>
          </cell>
          <cell r="B1341">
            <v>4.79</v>
          </cell>
        </row>
        <row r="1342">
          <cell r="A1342" t="str">
            <v>01.050.0381-0</v>
          </cell>
          <cell r="B1342">
            <v>6.6</v>
          </cell>
        </row>
        <row r="1343">
          <cell r="A1343" t="str">
            <v>01.050.0381-A</v>
          </cell>
          <cell r="B1343">
            <v>5.72</v>
          </cell>
        </row>
        <row r="1344">
          <cell r="A1344" t="str">
            <v>01.050.0382-0</v>
          </cell>
          <cell r="B1344">
            <v>4.04</v>
          </cell>
        </row>
        <row r="1345">
          <cell r="A1345" t="str">
            <v>01.050.0382-A</v>
          </cell>
          <cell r="B1345">
            <v>3.5</v>
          </cell>
        </row>
        <row r="1346">
          <cell r="A1346" t="str">
            <v>01.050.0383-0</v>
          </cell>
          <cell r="B1346">
            <v>1.93</v>
          </cell>
        </row>
        <row r="1347">
          <cell r="A1347" t="str">
            <v>01.050.0383-A</v>
          </cell>
          <cell r="B1347">
            <v>1.67</v>
          </cell>
        </row>
        <row r="1348">
          <cell r="A1348" t="str">
            <v>01.050.0384-0</v>
          </cell>
          <cell r="B1348">
            <v>1</v>
          </cell>
        </row>
        <row r="1349">
          <cell r="A1349" t="str">
            <v>01.050.0384-A</v>
          </cell>
          <cell r="B1349">
            <v>0.87</v>
          </cell>
        </row>
        <row r="1350">
          <cell r="A1350" t="str">
            <v>01.050.0385-0</v>
          </cell>
          <cell r="B1350">
            <v>1.07</v>
          </cell>
        </row>
        <row r="1351">
          <cell r="A1351" t="str">
            <v>01.050.0385-A</v>
          </cell>
          <cell r="B1351">
            <v>0.93</v>
          </cell>
        </row>
        <row r="1352">
          <cell r="A1352" t="str">
            <v>01.050.0386-0</v>
          </cell>
          <cell r="B1352">
            <v>0.54</v>
          </cell>
        </row>
        <row r="1353">
          <cell r="A1353" t="str">
            <v>01.050.0386-A</v>
          </cell>
          <cell r="B1353">
            <v>0.47</v>
          </cell>
        </row>
        <row r="1354">
          <cell r="A1354" t="str">
            <v>01.050.0387-0</v>
          </cell>
          <cell r="B1354">
            <v>1.81</v>
          </cell>
        </row>
        <row r="1355">
          <cell r="A1355" t="str">
            <v>01.050.0387-A</v>
          </cell>
          <cell r="B1355">
            <v>1.56</v>
          </cell>
        </row>
        <row r="1356">
          <cell r="A1356" t="str">
            <v>01.050.0388-0</v>
          </cell>
          <cell r="B1356">
            <v>0.9</v>
          </cell>
        </row>
        <row r="1357">
          <cell r="A1357" t="str">
            <v>01.050.0388-A</v>
          </cell>
          <cell r="B1357">
            <v>0.78</v>
          </cell>
        </row>
        <row r="1358">
          <cell r="A1358" t="str">
            <v>01.050.0389-0</v>
          </cell>
          <cell r="B1358">
            <v>3.05</v>
          </cell>
        </row>
        <row r="1359">
          <cell r="A1359" t="str">
            <v>01.050.0389-A</v>
          </cell>
          <cell r="B1359">
            <v>2.64</v>
          </cell>
        </row>
        <row r="1360">
          <cell r="A1360" t="str">
            <v>01.050.0390-0</v>
          </cell>
          <cell r="B1360">
            <v>6.6</v>
          </cell>
        </row>
        <row r="1361">
          <cell r="A1361" t="str">
            <v>01.050.0390-A</v>
          </cell>
          <cell r="B1361">
            <v>5.72</v>
          </cell>
        </row>
        <row r="1362">
          <cell r="A1362" t="str">
            <v>01.050.0391-0</v>
          </cell>
          <cell r="B1362">
            <v>3.29</v>
          </cell>
        </row>
        <row r="1363">
          <cell r="A1363" t="str">
            <v>01.050.0391-A</v>
          </cell>
          <cell r="B1363">
            <v>2.85</v>
          </cell>
        </row>
        <row r="1364">
          <cell r="A1364" t="str">
            <v>01.050.0392-0</v>
          </cell>
          <cell r="B1364">
            <v>1.93</v>
          </cell>
        </row>
        <row r="1365">
          <cell r="A1365" t="str">
            <v>01.050.0392-A</v>
          </cell>
          <cell r="B1365">
            <v>1.67</v>
          </cell>
        </row>
        <row r="1366">
          <cell r="A1366" t="str">
            <v>01.050.0393-0</v>
          </cell>
          <cell r="B1366">
            <v>1</v>
          </cell>
        </row>
        <row r="1367">
          <cell r="A1367" t="str">
            <v>01.050.0393-A</v>
          </cell>
          <cell r="B1367">
            <v>0.87</v>
          </cell>
        </row>
        <row r="1368">
          <cell r="A1368" t="str">
            <v>01.050.0394-0</v>
          </cell>
          <cell r="B1368">
            <v>1.07</v>
          </cell>
        </row>
        <row r="1369">
          <cell r="A1369" t="str">
            <v>01.050.0394-A</v>
          </cell>
          <cell r="B1369">
            <v>0.93</v>
          </cell>
        </row>
        <row r="1370">
          <cell r="A1370" t="str">
            <v>01.050.0395-0</v>
          </cell>
          <cell r="B1370">
            <v>0.54</v>
          </cell>
        </row>
        <row r="1371">
          <cell r="A1371" t="str">
            <v>01.050.0395-A</v>
          </cell>
          <cell r="B1371">
            <v>0.47</v>
          </cell>
        </row>
        <row r="1372">
          <cell r="A1372" t="str">
            <v>01.050.0396-0</v>
          </cell>
          <cell r="B1372">
            <v>1.81</v>
          </cell>
        </row>
        <row r="1373">
          <cell r="A1373" t="str">
            <v>01.050.0396-A</v>
          </cell>
          <cell r="B1373">
            <v>1.56</v>
          </cell>
        </row>
        <row r="1374">
          <cell r="A1374" t="str">
            <v>01.050.0397-0</v>
          </cell>
          <cell r="B1374">
            <v>0.9</v>
          </cell>
        </row>
        <row r="1375">
          <cell r="A1375" t="str">
            <v>01.050.0397-A</v>
          </cell>
          <cell r="B1375">
            <v>0.78</v>
          </cell>
        </row>
        <row r="1376">
          <cell r="A1376" t="str">
            <v>01.050.0398-0</v>
          </cell>
          <cell r="B1376">
            <v>3.05</v>
          </cell>
        </row>
        <row r="1377">
          <cell r="A1377" t="str">
            <v>01.050.0398-A</v>
          </cell>
          <cell r="B1377">
            <v>2.64</v>
          </cell>
        </row>
        <row r="1378">
          <cell r="A1378" t="str">
            <v>01.050.0399-0</v>
          </cell>
          <cell r="B1378">
            <v>6.6</v>
          </cell>
        </row>
        <row r="1379">
          <cell r="A1379" t="str">
            <v>01.050.0399-A</v>
          </cell>
          <cell r="B1379">
            <v>5.72</v>
          </cell>
        </row>
        <row r="1380">
          <cell r="A1380" t="str">
            <v>01.050.0400-0</v>
          </cell>
          <cell r="B1380">
            <v>3.29</v>
          </cell>
        </row>
        <row r="1381">
          <cell r="A1381" t="str">
            <v>01.050.0400-A</v>
          </cell>
          <cell r="B1381">
            <v>2.85</v>
          </cell>
        </row>
        <row r="1382">
          <cell r="A1382" t="str">
            <v>01.050.0401-0</v>
          </cell>
          <cell r="B1382">
            <v>1.93</v>
          </cell>
        </row>
        <row r="1383">
          <cell r="A1383" t="str">
            <v>01.050.0401-A</v>
          </cell>
          <cell r="B1383">
            <v>1.67</v>
          </cell>
        </row>
        <row r="1384">
          <cell r="A1384" t="str">
            <v>01.050.0402-0</v>
          </cell>
          <cell r="B1384">
            <v>1</v>
          </cell>
        </row>
        <row r="1385">
          <cell r="A1385" t="str">
            <v>01.050.0402-A</v>
          </cell>
          <cell r="B1385">
            <v>0.87</v>
          </cell>
        </row>
        <row r="1386">
          <cell r="A1386" t="str">
            <v>01.050.0403-0</v>
          </cell>
          <cell r="B1386">
            <v>1.07</v>
          </cell>
        </row>
        <row r="1387">
          <cell r="A1387" t="str">
            <v>01.050.0403-A</v>
          </cell>
          <cell r="B1387">
            <v>0.93</v>
          </cell>
        </row>
        <row r="1388">
          <cell r="A1388" t="str">
            <v>01.050.0404-0</v>
          </cell>
          <cell r="B1388">
            <v>0.54</v>
          </cell>
        </row>
        <row r="1389">
          <cell r="A1389" t="str">
            <v>01.050.0404-A</v>
          </cell>
          <cell r="B1389">
            <v>0.47</v>
          </cell>
        </row>
        <row r="1390">
          <cell r="A1390" t="str">
            <v>01.050.0423-0</v>
          </cell>
          <cell r="B1390">
            <v>1.81</v>
          </cell>
        </row>
        <row r="1391">
          <cell r="A1391" t="str">
            <v>01.050.0423-A</v>
          </cell>
          <cell r="B1391">
            <v>1.56</v>
          </cell>
        </row>
        <row r="1392">
          <cell r="A1392" t="str">
            <v>01.050.0424-0</v>
          </cell>
          <cell r="B1392">
            <v>1.62</v>
          </cell>
        </row>
        <row r="1393">
          <cell r="A1393" t="str">
            <v>01.050.0424-A</v>
          </cell>
          <cell r="B1393">
            <v>1.41</v>
          </cell>
        </row>
        <row r="1394">
          <cell r="A1394" t="str">
            <v>01.050.0425-0</v>
          </cell>
          <cell r="B1394">
            <v>4.62</v>
          </cell>
        </row>
        <row r="1395">
          <cell r="A1395" t="str">
            <v>01.050.0425-A</v>
          </cell>
          <cell r="B1395">
            <v>4</v>
          </cell>
        </row>
        <row r="1396">
          <cell r="A1396" t="str">
            <v>01.050.0426-0</v>
          </cell>
          <cell r="B1396">
            <v>4.16</v>
          </cell>
        </row>
        <row r="1397">
          <cell r="A1397" t="str">
            <v>01.050.0426-A</v>
          </cell>
          <cell r="B1397">
            <v>3.6</v>
          </cell>
        </row>
        <row r="1398">
          <cell r="A1398" t="str">
            <v>01.050.0427-0</v>
          </cell>
          <cell r="B1398">
            <v>4.62</v>
          </cell>
        </row>
        <row r="1399">
          <cell r="A1399" t="str">
            <v>01.050.0427-A</v>
          </cell>
          <cell r="B1399">
            <v>4</v>
          </cell>
        </row>
        <row r="1400">
          <cell r="A1400" t="str">
            <v>01.050.0428-0</v>
          </cell>
          <cell r="B1400">
            <v>1.93</v>
          </cell>
        </row>
        <row r="1401">
          <cell r="A1401" t="str">
            <v>01.050.0428-A</v>
          </cell>
          <cell r="B1401">
            <v>1.67</v>
          </cell>
        </row>
        <row r="1402">
          <cell r="A1402" t="str">
            <v>01.050.0429-0</v>
          </cell>
          <cell r="B1402">
            <v>1.74</v>
          </cell>
        </row>
        <row r="1403">
          <cell r="A1403" t="str">
            <v>01.050.0429-A</v>
          </cell>
          <cell r="B1403">
            <v>1.51</v>
          </cell>
        </row>
        <row r="1404">
          <cell r="A1404" t="str">
            <v>01.050.0430-0</v>
          </cell>
          <cell r="B1404">
            <v>1.07</v>
          </cell>
        </row>
        <row r="1405">
          <cell r="A1405" t="str">
            <v>01.050.0430-A</v>
          </cell>
          <cell r="B1405">
            <v>0.93</v>
          </cell>
        </row>
        <row r="1406">
          <cell r="A1406" t="str">
            <v>01.050.0431-0</v>
          </cell>
          <cell r="B1406">
            <v>0.54</v>
          </cell>
        </row>
        <row r="1407">
          <cell r="A1407" t="str">
            <v>01.050.0431-A</v>
          </cell>
          <cell r="B1407">
            <v>0.47</v>
          </cell>
        </row>
        <row r="1408">
          <cell r="A1408" t="str">
            <v>01.050.0432-0</v>
          </cell>
          <cell r="B1408">
            <v>1.81</v>
          </cell>
        </row>
        <row r="1409">
          <cell r="A1409" t="str">
            <v>01.050.0432-A</v>
          </cell>
          <cell r="B1409">
            <v>1.56</v>
          </cell>
        </row>
        <row r="1410">
          <cell r="A1410" t="str">
            <v>01.050.0433-0</v>
          </cell>
          <cell r="B1410">
            <v>1.62</v>
          </cell>
        </row>
        <row r="1411">
          <cell r="A1411" t="str">
            <v>01.050.0433-A</v>
          </cell>
          <cell r="B1411">
            <v>1.41</v>
          </cell>
        </row>
        <row r="1412">
          <cell r="A1412" t="str">
            <v>01.050.0434-0</v>
          </cell>
          <cell r="B1412">
            <v>4.62</v>
          </cell>
        </row>
        <row r="1413">
          <cell r="A1413" t="str">
            <v>01.050.0434-A</v>
          </cell>
          <cell r="B1413">
            <v>4</v>
          </cell>
        </row>
        <row r="1414">
          <cell r="A1414" t="str">
            <v>01.050.0435-0</v>
          </cell>
          <cell r="B1414">
            <v>4.16</v>
          </cell>
        </row>
        <row r="1415">
          <cell r="A1415" t="str">
            <v>01.050.0435-A</v>
          </cell>
          <cell r="B1415">
            <v>3.6</v>
          </cell>
        </row>
        <row r="1416">
          <cell r="A1416" t="str">
            <v>01.050.0436-0</v>
          </cell>
          <cell r="B1416">
            <v>4.62</v>
          </cell>
        </row>
        <row r="1417">
          <cell r="A1417" t="str">
            <v>01.050.0436-A</v>
          </cell>
          <cell r="B1417">
            <v>4</v>
          </cell>
        </row>
        <row r="1418">
          <cell r="A1418" t="str">
            <v>01.050.0437-0</v>
          </cell>
          <cell r="B1418">
            <v>1.93</v>
          </cell>
        </row>
        <row r="1419">
          <cell r="A1419" t="str">
            <v>01.050.0437-A</v>
          </cell>
          <cell r="B1419">
            <v>1.67</v>
          </cell>
        </row>
        <row r="1420">
          <cell r="A1420" t="str">
            <v>01.050.0438-0</v>
          </cell>
          <cell r="B1420">
            <v>1.74</v>
          </cell>
        </row>
        <row r="1421">
          <cell r="A1421" t="str">
            <v>01.050.0438-A</v>
          </cell>
          <cell r="B1421">
            <v>1.51</v>
          </cell>
        </row>
        <row r="1422">
          <cell r="A1422" t="str">
            <v>01.050.0439-0</v>
          </cell>
          <cell r="B1422">
            <v>1.07</v>
          </cell>
        </row>
        <row r="1423">
          <cell r="A1423" t="str">
            <v>01.050.0439-A</v>
          </cell>
          <cell r="B1423">
            <v>0.93</v>
          </cell>
        </row>
        <row r="1424">
          <cell r="A1424" t="str">
            <v>01.050.0440-0</v>
          </cell>
          <cell r="B1424">
            <v>0.54</v>
          </cell>
        </row>
        <row r="1425">
          <cell r="A1425" t="str">
            <v>01.050.0440-A</v>
          </cell>
          <cell r="B1425">
            <v>0.47</v>
          </cell>
        </row>
        <row r="1426">
          <cell r="A1426" t="str">
            <v>01.050.0441-0</v>
          </cell>
          <cell r="B1426">
            <v>3.29</v>
          </cell>
        </row>
        <row r="1427">
          <cell r="A1427" t="str">
            <v>01.050.0441-A</v>
          </cell>
          <cell r="B1427">
            <v>2.85</v>
          </cell>
        </row>
        <row r="1428">
          <cell r="A1428" t="str">
            <v>01.050.0442-0</v>
          </cell>
          <cell r="B1428">
            <v>3.05</v>
          </cell>
        </row>
        <row r="1429">
          <cell r="A1429" t="str">
            <v>01.050.0442-A</v>
          </cell>
          <cell r="B1429">
            <v>2.64</v>
          </cell>
        </row>
        <row r="1430">
          <cell r="A1430" t="str">
            <v>01.050.0443-0</v>
          </cell>
          <cell r="B1430">
            <v>1.81</v>
          </cell>
        </row>
        <row r="1431">
          <cell r="A1431" t="str">
            <v>01.050.0443-A</v>
          </cell>
          <cell r="B1431">
            <v>1.56</v>
          </cell>
        </row>
        <row r="1432">
          <cell r="A1432" t="str">
            <v>01.050.0444-0</v>
          </cell>
          <cell r="B1432">
            <v>3.05</v>
          </cell>
        </row>
        <row r="1433">
          <cell r="A1433" t="str">
            <v>01.050.0444-A</v>
          </cell>
          <cell r="B1433">
            <v>2.64</v>
          </cell>
        </row>
        <row r="1434">
          <cell r="A1434" t="str">
            <v>01.050.0445-0</v>
          </cell>
          <cell r="B1434">
            <v>9.89</v>
          </cell>
        </row>
        <row r="1435">
          <cell r="A1435" t="str">
            <v>01.050.0445-A</v>
          </cell>
          <cell r="B1435">
            <v>8.57</v>
          </cell>
        </row>
        <row r="1436">
          <cell r="A1436" t="str">
            <v>01.050.0446-0</v>
          </cell>
          <cell r="B1436">
            <v>8.25</v>
          </cell>
        </row>
        <row r="1437">
          <cell r="A1437" t="str">
            <v>01.050.0446-A</v>
          </cell>
          <cell r="B1437">
            <v>7.14</v>
          </cell>
        </row>
        <row r="1438">
          <cell r="A1438" t="str">
            <v>01.050.0447-0</v>
          </cell>
          <cell r="B1438">
            <v>0.54</v>
          </cell>
        </row>
        <row r="1439">
          <cell r="A1439" t="str">
            <v>01.050.0447-A</v>
          </cell>
          <cell r="B1439">
            <v>0.47</v>
          </cell>
        </row>
        <row r="1440">
          <cell r="A1440" t="str">
            <v>01.050.0448-0</v>
          </cell>
          <cell r="B1440">
            <v>0.35</v>
          </cell>
        </row>
        <row r="1441">
          <cell r="A1441" t="str">
            <v>01.050.0448-A</v>
          </cell>
          <cell r="B1441">
            <v>0.3</v>
          </cell>
        </row>
        <row r="1442">
          <cell r="A1442" t="str">
            <v>01.050.0449-0</v>
          </cell>
          <cell r="B1442">
            <v>3</v>
          </cell>
        </row>
        <row r="1443">
          <cell r="A1443" t="str">
            <v>01.050.0449-A</v>
          </cell>
          <cell r="B1443">
            <v>2.6</v>
          </cell>
        </row>
        <row r="1444">
          <cell r="A1444" t="str">
            <v>01.050.0450-0</v>
          </cell>
          <cell r="B1444">
            <v>2.1800000000000002</v>
          </cell>
        </row>
        <row r="1445">
          <cell r="A1445" t="str">
            <v>01.050.0450-A</v>
          </cell>
          <cell r="B1445">
            <v>1.89</v>
          </cell>
        </row>
        <row r="1446">
          <cell r="A1446" t="str">
            <v>01.050.0451-0</v>
          </cell>
          <cell r="B1446">
            <v>1.07</v>
          </cell>
        </row>
        <row r="1447">
          <cell r="A1447" t="str">
            <v>01.050.0451-A</v>
          </cell>
          <cell r="B1447">
            <v>0.93</v>
          </cell>
        </row>
        <row r="1448">
          <cell r="A1448" t="str">
            <v>01.050.0452-0</v>
          </cell>
          <cell r="B1448">
            <v>3.29</v>
          </cell>
        </row>
        <row r="1449">
          <cell r="A1449" t="str">
            <v>01.050.0452-A</v>
          </cell>
          <cell r="B1449">
            <v>2.85</v>
          </cell>
        </row>
        <row r="1450">
          <cell r="A1450" t="str">
            <v>01.050.0453-0</v>
          </cell>
          <cell r="B1450">
            <v>3.05</v>
          </cell>
        </row>
        <row r="1451">
          <cell r="A1451" t="str">
            <v>01.050.0453-A</v>
          </cell>
          <cell r="B1451">
            <v>2.64</v>
          </cell>
        </row>
        <row r="1452">
          <cell r="A1452" t="str">
            <v>01.050.0454-0</v>
          </cell>
          <cell r="B1452">
            <v>1.81</v>
          </cell>
        </row>
        <row r="1453">
          <cell r="A1453" t="str">
            <v>01.050.0454-A</v>
          </cell>
          <cell r="B1453">
            <v>1.56</v>
          </cell>
        </row>
        <row r="1454">
          <cell r="A1454" t="str">
            <v>01.050.0455-0</v>
          </cell>
          <cell r="B1454">
            <v>3.05</v>
          </cell>
        </row>
        <row r="1455">
          <cell r="A1455" t="str">
            <v>01.050.0455-A</v>
          </cell>
          <cell r="B1455">
            <v>2.64</v>
          </cell>
        </row>
        <row r="1456">
          <cell r="A1456" t="str">
            <v>01.050.0456-0</v>
          </cell>
          <cell r="B1456">
            <v>9.89</v>
          </cell>
        </row>
        <row r="1457">
          <cell r="A1457" t="str">
            <v>01.050.0456-A</v>
          </cell>
          <cell r="B1457">
            <v>8.57</v>
          </cell>
        </row>
        <row r="1458">
          <cell r="A1458" t="str">
            <v>01.050.0457-0</v>
          </cell>
          <cell r="B1458">
            <v>8.25</v>
          </cell>
        </row>
        <row r="1459">
          <cell r="A1459" t="str">
            <v>01.050.0457-A</v>
          </cell>
          <cell r="B1459">
            <v>7.14</v>
          </cell>
        </row>
        <row r="1460">
          <cell r="A1460" t="str">
            <v>01.050.0458-0</v>
          </cell>
          <cell r="B1460">
            <v>0.54</v>
          </cell>
        </row>
        <row r="1461">
          <cell r="A1461" t="str">
            <v>01.050.0458-A</v>
          </cell>
          <cell r="B1461">
            <v>0.47</v>
          </cell>
        </row>
        <row r="1462">
          <cell r="A1462" t="str">
            <v>01.050.0459-0</v>
          </cell>
          <cell r="B1462">
            <v>0.35</v>
          </cell>
        </row>
        <row r="1463">
          <cell r="A1463" t="str">
            <v>01.050.0459-A</v>
          </cell>
          <cell r="B1463">
            <v>0.3</v>
          </cell>
        </row>
        <row r="1464">
          <cell r="A1464" t="str">
            <v>01.050.0460-0</v>
          </cell>
          <cell r="B1464">
            <v>3</v>
          </cell>
        </row>
        <row r="1465">
          <cell r="A1465" t="str">
            <v>01.050.0460-A</v>
          </cell>
          <cell r="B1465">
            <v>2.6</v>
          </cell>
        </row>
        <row r="1466">
          <cell r="A1466" t="str">
            <v>01.050.0461-0</v>
          </cell>
          <cell r="B1466">
            <v>2.1800000000000002</v>
          </cell>
        </row>
        <row r="1467">
          <cell r="A1467" t="str">
            <v>01.050.0461-A</v>
          </cell>
          <cell r="B1467">
            <v>1.89</v>
          </cell>
        </row>
        <row r="1468">
          <cell r="A1468" t="str">
            <v>01.050.0462-0</v>
          </cell>
          <cell r="B1468">
            <v>1.07</v>
          </cell>
        </row>
        <row r="1469">
          <cell r="A1469" t="str">
            <v>01.050.0462-A</v>
          </cell>
          <cell r="B1469">
            <v>0.93</v>
          </cell>
        </row>
        <row r="1470">
          <cell r="A1470" t="str">
            <v>01.050.0463-0</v>
          </cell>
          <cell r="B1470">
            <v>5.52</v>
          </cell>
        </row>
        <row r="1471">
          <cell r="A1471" t="str">
            <v>01.050.0463-A</v>
          </cell>
          <cell r="B1471">
            <v>4.79</v>
          </cell>
        </row>
        <row r="1472">
          <cell r="A1472" t="str">
            <v>01.050.0464-0</v>
          </cell>
          <cell r="B1472">
            <v>3.29</v>
          </cell>
        </row>
        <row r="1473">
          <cell r="A1473" t="str">
            <v>01.050.0464-A</v>
          </cell>
          <cell r="B1473">
            <v>2.85</v>
          </cell>
        </row>
        <row r="1474">
          <cell r="A1474" t="str">
            <v>01.050.0465-0</v>
          </cell>
          <cell r="B1474">
            <v>3.05</v>
          </cell>
        </row>
        <row r="1475">
          <cell r="A1475" t="str">
            <v>01.050.0465-A</v>
          </cell>
          <cell r="B1475">
            <v>2.64</v>
          </cell>
        </row>
        <row r="1476">
          <cell r="A1476" t="str">
            <v>01.050.0466-0</v>
          </cell>
          <cell r="B1476">
            <v>5.52</v>
          </cell>
        </row>
        <row r="1477">
          <cell r="A1477" t="str">
            <v>01.050.0466-A</v>
          </cell>
          <cell r="B1477">
            <v>4.79</v>
          </cell>
        </row>
        <row r="1478">
          <cell r="A1478" t="str">
            <v>01.050.0467-0</v>
          </cell>
          <cell r="B1478">
            <v>9.89</v>
          </cell>
        </row>
        <row r="1479">
          <cell r="A1479" t="str">
            <v>01.050.0467-A</v>
          </cell>
          <cell r="B1479">
            <v>8.57</v>
          </cell>
        </row>
        <row r="1480">
          <cell r="A1480" t="str">
            <v>01.050.0468-0</v>
          </cell>
          <cell r="B1480">
            <v>8.25</v>
          </cell>
        </row>
        <row r="1481">
          <cell r="A1481" t="str">
            <v>01.050.0468-A</v>
          </cell>
          <cell r="B1481">
            <v>7.14</v>
          </cell>
        </row>
        <row r="1482">
          <cell r="A1482" t="str">
            <v>01.050.0469-0</v>
          </cell>
          <cell r="B1482">
            <v>6.03</v>
          </cell>
        </row>
        <row r="1483">
          <cell r="A1483" t="str">
            <v>01.050.0469-A</v>
          </cell>
          <cell r="B1483">
            <v>5.22</v>
          </cell>
        </row>
        <row r="1484">
          <cell r="A1484" t="str">
            <v>01.050.0470-0</v>
          </cell>
          <cell r="B1484">
            <v>4.04</v>
          </cell>
        </row>
        <row r="1485">
          <cell r="A1485" t="str">
            <v>01.050.0470-A</v>
          </cell>
          <cell r="B1485">
            <v>3.5</v>
          </cell>
        </row>
        <row r="1486">
          <cell r="A1486" t="str">
            <v>01.050.0471-0</v>
          </cell>
          <cell r="B1486">
            <v>3.06</v>
          </cell>
        </row>
        <row r="1487">
          <cell r="A1487" t="str">
            <v>01.050.0471-A</v>
          </cell>
          <cell r="B1487">
            <v>2.65</v>
          </cell>
        </row>
        <row r="1488">
          <cell r="A1488" t="str">
            <v>01.050.0472-0</v>
          </cell>
          <cell r="B1488">
            <v>0.54</v>
          </cell>
        </row>
        <row r="1489">
          <cell r="A1489" t="str">
            <v>01.050.0472-A</v>
          </cell>
          <cell r="B1489">
            <v>0.47</v>
          </cell>
        </row>
        <row r="1490">
          <cell r="A1490" t="str">
            <v>01.050.0473-0</v>
          </cell>
          <cell r="B1490">
            <v>0.35</v>
          </cell>
        </row>
        <row r="1491">
          <cell r="A1491" t="str">
            <v>01.050.0473-A</v>
          </cell>
          <cell r="B1491">
            <v>0.3</v>
          </cell>
        </row>
        <row r="1492">
          <cell r="A1492" t="str">
            <v>01.050.0474-0</v>
          </cell>
          <cell r="B1492">
            <v>3.29</v>
          </cell>
        </row>
        <row r="1493">
          <cell r="A1493" t="str">
            <v>01.050.0474-A</v>
          </cell>
          <cell r="B1493">
            <v>2.85</v>
          </cell>
        </row>
        <row r="1494">
          <cell r="A1494" t="str">
            <v>01.050.0475-0</v>
          </cell>
          <cell r="B1494">
            <v>2.1800000000000002</v>
          </cell>
        </row>
        <row r="1495">
          <cell r="A1495" t="str">
            <v>01.050.0475-A</v>
          </cell>
          <cell r="B1495">
            <v>1.89</v>
          </cell>
        </row>
        <row r="1496">
          <cell r="A1496" t="str">
            <v>01.050.0476-0</v>
          </cell>
          <cell r="B1496">
            <v>1.65</v>
          </cell>
        </row>
        <row r="1497">
          <cell r="A1497" t="str">
            <v>01.050.0476-A</v>
          </cell>
          <cell r="B1497">
            <v>1.43</v>
          </cell>
        </row>
        <row r="1498">
          <cell r="A1498" t="str">
            <v>01.050.0478-0</v>
          </cell>
          <cell r="B1498">
            <v>5.52</v>
          </cell>
        </row>
        <row r="1499">
          <cell r="A1499" t="str">
            <v>01.050.0478-A</v>
          </cell>
          <cell r="B1499">
            <v>4.79</v>
          </cell>
        </row>
        <row r="1500">
          <cell r="A1500" t="str">
            <v>01.050.0479-0</v>
          </cell>
          <cell r="B1500">
            <v>3.29</v>
          </cell>
        </row>
        <row r="1501">
          <cell r="A1501" t="str">
            <v>01.050.0479-A</v>
          </cell>
          <cell r="B1501">
            <v>2.85</v>
          </cell>
        </row>
        <row r="1502">
          <cell r="A1502" t="str">
            <v>01.050.0480-0</v>
          </cell>
          <cell r="B1502">
            <v>3.05</v>
          </cell>
        </row>
        <row r="1503">
          <cell r="A1503" t="str">
            <v>01.050.0480-A</v>
          </cell>
          <cell r="B1503">
            <v>2.64</v>
          </cell>
        </row>
        <row r="1504">
          <cell r="A1504" t="str">
            <v>01.050.0481-0</v>
          </cell>
          <cell r="B1504">
            <v>5.52</v>
          </cell>
        </row>
        <row r="1505">
          <cell r="A1505" t="str">
            <v>01.050.0481-A</v>
          </cell>
          <cell r="B1505">
            <v>4.79</v>
          </cell>
        </row>
        <row r="1506">
          <cell r="A1506" t="str">
            <v>01.050.0482-0</v>
          </cell>
          <cell r="B1506">
            <v>9.89</v>
          </cell>
        </row>
        <row r="1507">
          <cell r="A1507" t="str">
            <v>01.050.0482-A</v>
          </cell>
          <cell r="B1507">
            <v>8.57</v>
          </cell>
        </row>
        <row r="1508">
          <cell r="A1508" t="str">
            <v>01.050.0483-0</v>
          </cell>
          <cell r="B1508">
            <v>8.25</v>
          </cell>
        </row>
        <row r="1509">
          <cell r="A1509" t="str">
            <v>01.050.0483-A</v>
          </cell>
          <cell r="B1509">
            <v>7.14</v>
          </cell>
        </row>
        <row r="1510">
          <cell r="A1510" t="str">
            <v>01.050.0484-0</v>
          </cell>
          <cell r="B1510">
            <v>6.03</v>
          </cell>
        </row>
        <row r="1511">
          <cell r="A1511" t="str">
            <v>01.050.0484-A</v>
          </cell>
          <cell r="B1511">
            <v>5.22</v>
          </cell>
        </row>
        <row r="1512">
          <cell r="A1512" t="str">
            <v>01.050.0485-0</v>
          </cell>
          <cell r="B1512">
            <v>4.04</v>
          </cell>
        </row>
        <row r="1513">
          <cell r="A1513" t="str">
            <v>01.050.0485-A</v>
          </cell>
          <cell r="B1513">
            <v>3.5</v>
          </cell>
        </row>
        <row r="1514">
          <cell r="A1514" t="str">
            <v>01.050.0486-0</v>
          </cell>
          <cell r="B1514">
            <v>3.06</v>
          </cell>
        </row>
        <row r="1515">
          <cell r="A1515" t="str">
            <v>01.050.0486-A</v>
          </cell>
          <cell r="B1515">
            <v>2.65</v>
          </cell>
        </row>
        <row r="1516">
          <cell r="A1516" t="str">
            <v>01.050.0487-0</v>
          </cell>
          <cell r="B1516">
            <v>0.54</v>
          </cell>
        </row>
        <row r="1517">
          <cell r="A1517" t="str">
            <v>01.050.0487-A</v>
          </cell>
          <cell r="B1517">
            <v>0.47</v>
          </cell>
        </row>
        <row r="1518">
          <cell r="A1518" t="str">
            <v>01.050.0488-0</v>
          </cell>
          <cell r="B1518">
            <v>0.35</v>
          </cell>
        </row>
        <row r="1519">
          <cell r="A1519" t="str">
            <v>01.050.0488-A</v>
          </cell>
          <cell r="B1519">
            <v>0.3</v>
          </cell>
        </row>
        <row r="1520">
          <cell r="A1520" t="str">
            <v>01.050.0489-0</v>
          </cell>
          <cell r="B1520">
            <v>3.29</v>
          </cell>
        </row>
        <row r="1521">
          <cell r="A1521" t="str">
            <v>01.050.0489-A</v>
          </cell>
          <cell r="B1521">
            <v>2.85</v>
          </cell>
        </row>
        <row r="1522">
          <cell r="A1522" t="str">
            <v>01.050.0490-0</v>
          </cell>
          <cell r="B1522">
            <v>2.1800000000000002</v>
          </cell>
        </row>
        <row r="1523">
          <cell r="A1523" t="str">
            <v>01.050.0490-A</v>
          </cell>
          <cell r="B1523">
            <v>1.89</v>
          </cell>
        </row>
        <row r="1524">
          <cell r="A1524" t="str">
            <v>01.050.0491-0</v>
          </cell>
          <cell r="B1524">
            <v>1.65</v>
          </cell>
        </row>
        <row r="1525">
          <cell r="A1525" t="str">
            <v>01.050.0491-A</v>
          </cell>
          <cell r="B1525">
            <v>1.43</v>
          </cell>
        </row>
        <row r="1526">
          <cell r="A1526" t="str">
            <v>01.050.0493-0</v>
          </cell>
          <cell r="B1526">
            <v>6.6</v>
          </cell>
        </row>
        <row r="1527">
          <cell r="A1527" t="str">
            <v>01.050.0493-A</v>
          </cell>
          <cell r="B1527">
            <v>5.72</v>
          </cell>
        </row>
        <row r="1528">
          <cell r="A1528" t="str">
            <v>01.050.0494-0</v>
          </cell>
          <cell r="B1528">
            <v>5.52</v>
          </cell>
        </row>
        <row r="1529">
          <cell r="A1529" t="str">
            <v>01.050.0494-A</v>
          </cell>
          <cell r="B1529">
            <v>4.79</v>
          </cell>
        </row>
        <row r="1530">
          <cell r="A1530" t="str">
            <v>01.050.0495-0</v>
          </cell>
          <cell r="B1530">
            <v>3.29</v>
          </cell>
        </row>
        <row r="1531">
          <cell r="A1531" t="str">
            <v>01.050.0495-A</v>
          </cell>
          <cell r="B1531">
            <v>2.85</v>
          </cell>
        </row>
        <row r="1532">
          <cell r="A1532" t="str">
            <v>01.050.0496-0</v>
          </cell>
          <cell r="B1532">
            <v>11.04</v>
          </cell>
        </row>
        <row r="1533">
          <cell r="A1533" t="str">
            <v>01.050.0496-A</v>
          </cell>
          <cell r="B1533">
            <v>9.56</v>
          </cell>
        </row>
        <row r="1534">
          <cell r="A1534" t="str">
            <v>01.050.0497-0</v>
          </cell>
          <cell r="B1534">
            <v>8.25</v>
          </cell>
        </row>
        <row r="1535">
          <cell r="A1535" t="str">
            <v>01.050.0497-A</v>
          </cell>
          <cell r="B1535">
            <v>7.14</v>
          </cell>
        </row>
        <row r="1536">
          <cell r="A1536" t="str">
            <v>01.050.0498-0</v>
          </cell>
          <cell r="B1536">
            <v>13.21</v>
          </cell>
        </row>
        <row r="1537">
          <cell r="A1537" t="str">
            <v>01.050.0498-A</v>
          </cell>
          <cell r="B1537">
            <v>11.44</v>
          </cell>
        </row>
        <row r="1538">
          <cell r="A1538" t="str">
            <v>01.050.0499-0</v>
          </cell>
          <cell r="B1538">
            <v>8.0299999999999994</v>
          </cell>
        </row>
        <row r="1539">
          <cell r="A1539" t="str">
            <v>01.050.0499-A</v>
          </cell>
          <cell r="B1539">
            <v>6.96</v>
          </cell>
        </row>
        <row r="1540">
          <cell r="A1540" t="str">
            <v>01.050.0500-0</v>
          </cell>
          <cell r="B1540">
            <v>6.03</v>
          </cell>
        </row>
        <row r="1541">
          <cell r="A1541" t="str">
            <v>01.050.0500-A</v>
          </cell>
          <cell r="B1541">
            <v>5.22</v>
          </cell>
        </row>
        <row r="1542">
          <cell r="A1542" t="str">
            <v>01.050.0501-0</v>
          </cell>
          <cell r="B1542">
            <v>4.04</v>
          </cell>
        </row>
        <row r="1543">
          <cell r="A1543" t="str">
            <v>01.050.0501-A</v>
          </cell>
          <cell r="B1543">
            <v>3.5</v>
          </cell>
        </row>
        <row r="1544">
          <cell r="A1544" t="str">
            <v>01.050.0502-0</v>
          </cell>
          <cell r="B1544">
            <v>0.73</v>
          </cell>
        </row>
        <row r="1545">
          <cell r="A1545" t="str">
            <v>01.050.0502-A</v>
          </cell>
          <cell r="B1545">
            <v>0.63</v>
          </cell>
        </row>
        <row r="1546">
          <cell r="A1546" t="str">
            <v>01.050.0503-0</v>
          </cell>
          <cell r="B1546">
            <v>0.54</v>
          </cell>
        </row>
        <row r="1547">
          <cell r="A1547" t="str">
            <v>01.050.0503-A</v>
          </cell>
          <cell r="B1547">
            <v>0.47</v>
          </cell>
        </row>
        <row r="1548">
          <cell r="A1548" t="str">
            <v>01.050.0504-0</v>
          </cell>
          <cell r="B1548">
            <v>3.29</v>
          </cell>
        </row>
        <row r="1549">
          <cell r="A1549" t="str">
            <v>01.050.0504-A</v>
          </cell>
          <cell r="B1549">
            <v>2.85</v>
          </cell>
        </row>
        <row r="1550">
          <cell r="A1550" t="str">
            <v>01.050.0505-0</v>
          </cell>
          <cell r="B1550">
            <v>2.1800000000000002</v>
          </cell>
        </row>
        <row r="1551">
          <cell r="A1551" t="str">
            <v>01.050.0505-A</v>
          </cell>
          <cell r="B1551">
            <v>1.89</v>
          </cell>
        </row>
        <row r="1552">
          <cell r="A1552" t="str">
            <v>01.050.0506-0</v>
          </cell>
          <cell r="B1552">
            <v>1.65</v>
          </cell>
        </row>
        <row r="1553">
          <cell r="A1553" t="str">
            <v>01.050.0506-A</v>
          </cell>
          <cell r="B1553">
            <v>1.43</v>
          </cell>
        </row>
        <row r="1554">
          <cell r="A1554" t="str">
            <v>01.050.0508-0</v>
          </cell>
          <cell r="B1554">
            <v>5.0599999999999996</v>
          </cell>
        </row>
        <row r="1555">
          <cell r="A1555" t="str">
            <v>01.050.0508-A</v>
          </cell>
          <cell r="B1555">
            <v>4.38</v>
          </cell>
        </row>
        <row r="1556">
          <cell r="A1556" t="str">
            <v>01.050.0509-0</v>
          </cell>
          <cell r="B1556">
            <v>4.21</v>
          </cell>
        </row>
        <row r="1557">
          <cell r="A1557" t="str">
            <v>01.050.0509-A</v>
          </cell>
          <cell r="B1557">
            <v>3.64</v>
          </cell>
        </row>
        <row r="1558">
          <cell r="A1558" t="str">
            <v>01.050.0510-0</v>
          </cell>
          <cell r="B1558">
            <v>2.54</v>
          </cell>
        </row>
        <row r="1559">
          <cell r="A1559" t="str">
            <v>01.050.0510-A</v>
          </cell>
          <cell r="B1559">
            <v>2.2000000000000002</v>
          </cell>
        </row>
        <row r="1560">
          <cell r="A1560" t="str">
            <v>01.050.0515-0</v>
          </cell>
          <cell r="B1560">
            <v>6.6</v>
          </cell>
        </row>
        <row r="1561">
          <cell r="A1561" t="str">
            <v>01.050.0515-A</v>
          </cell>
          <cell r="B1561">
            <v>5.72</v>
          </cell>
        </row>
        <row r="1562">
          <cell r="A1562" t="str">
            <v>01.050.0516-0</v>
          </cell>
          <cell r="B1562">
            <v>5.52</v>
          </cell>
        </row>
        <row r="1563">
          <cell r="A1563" t="str">
            <v>01.050.0516-A</v>
          </cell>
          <cell r="B1563">
            <v>4.79</v>
          </cell>
        </row>
        <row r="1564">
          <cell r="A1564" t="str">
            <v>01.050.0517-0</v>
          </cell>
          <cell r="B1564">
            <v>3.29</v>
          </cell>
        </row>
        <row r="1565">
          <cell r="A1565" t="str">
            <v>01.050.0517-A</v>
          </cell>
          <cell r="B1565">
            <v>2.85</v>
          </cell>
        </row>
        <row r="1566">
          <cell r="A1566" t="str">
            <v>01.050.0518-0</v>
          </cell>
          <cell r="B1566">
            <v>11.04</v>
          </cell>
        </row>
        <row r="1567">
          <cell r="A1567" t="str">
            <v>01.050.0518-A</v>
          </cell>
          <cell r="B1567">
            <v>9.56</v>
          </cell>
        </row>
        <row r="1568">
          <cell r="A1568" t="str">
            <v>01.050.0519-0</v>
          </cell>
          <cell r="B1568">
            <v>8.25</v>
          </cell>
        </row>
        <row r="1569">
          <cell r="A1569" t="str">
            <v>01.050.0519-A</v>
          </cell>
          <cell r="B1569">
            <v>7.14</v>
          </cell>
        </row>
        <row r="1570">
          <cell r="A1570" t="str">
            <v>01.050.0520-0</v>
          </cell>
          <cell r="B1570">
            <v>13.21</v>
          </cell>
        </row>
        <row r="1571">
          <cell r="A1571" t="str">
            <v>01.050.0520-A</v>
          </cell>
          <cell r="B1571">
            <v>11.44</v>
          </cell>
        </row>
        <row r="1572">
          <cell r="A1572" t="str">
            <v>01.050.0521-0</v>
          </cell>
          <cell r="B1572">
            <v>8.0299999999999994</v>
          </cell>
        </row>
        <row r="1573">
          <cell r="A1573" t="str">
            <v>01.050.0521-A</v>
          </cell>
          <cell r="B1573">
            <v>6.96</v>
          </cell>
        </row>
        <row r="1574">
          <cell r="A1574" t="str">
            <v>01.050.0522-0</v>
          </cell>
          <cell r="B1574">
            <v>6.03</v>
          </cell>
        </row>
        <row r="1575">
          <cell r="A1575" t="str">
            <v>01.050.0522-A</v>
          </cell>
          <cell r="B1575">
            <v>5.22</v>
          </cell>
        </row>
        <row r="1576">
          <cell r="A1576" t="str">
            <v>01.050.0523-0</v>
          </cell>
          <cell r="B1576">
            <v>4.04</v>
          </cell>
        </row>
        <row r="1577">
          <cell r="A1577" t="str">
            <v>01.050.0523-A</v>
          </cell>
          <cell r="B1577">
            <v>3.5</v>
          </cell>
        </row>
        <row r="1578">
          <cell r="A1578" t="str">
            <v>01.050.0524-0</v>
          </cell>
          <cell r="B1578">
            <v>0.74</v>
          </cell>
        </row>
        <row r="1579">
          <cell r="A1579" t="str">
            <v>01.050.0524-A</v>
          </cell>
          <cell r="B1579">
            <v>0.64</v>
          </cell>
        </row>
        <row r="1580">
          <cell r="A1580" t="str">
            <v>01.050.0525-0</v>
          </cell>
          <cell r="B1580">
            <v>0.54</v>
          </cell>
        </row>
        <row r="1581">
          <cell r="A1581" t="str">
            <v>01.050.0525-A</v>
          </cell>
          <cell r="B1581">
            <v>0.47</v>
          </cell>
        </row>
        <row r="1582">
          <cell r="A1582" t="str">
            <v>01.050.0526-0</v>
          </cell>
          <cell r="B1582">
            <v>3.29</v>
          </cell>
        </row>
        <row r="1583">
          <cell r="A1583" t="str">
            <v>01.050.0526-A</v>
          </cell>
          <cell r="B1583">
            <v>2.85</v>
          </cell>
        </row>
        <row r="1584">
          <cell r="A1584" t="str">
            <v>01.050.0527-0</v>
          </cell>
          <cell r="B1584">
            <v>2.1800000000000002</v>
          </cell>
        </row>
        <row r="1585">
          <cell r="A1585" t="str">
            <v>01.050.0527-A</v>
          </cell>
          <cell r="B1585">
            <v>1.89</v>
          </cell>
        </row>
        <row r="1586">
          <cell r="A1586" t="str">
            <v>01.050.0528-0</v>
          </cell>
          <cell r="B1586">
            <v>1.65</v>
          </cell>
        </row>
        <row r="1587">
          <cell r="A1587" t="str">
            <v>01.050.0528-A</v>
          </cell>
          <cell r="B1587">
            <v>1.43</v>
          </cell>
        </row>
        <row r="1588">
          <cell r="A1588" t="str">
            <v>01.050.0530-0</v>
          </cell>
          <cell r="B1588">
            <v>5.0599999999999996</v>
          </cell>
        </row>
        <row r="1589">
          <cell r="A1589" t="str">
            <v>01.050.0530-A</v>
          </cell>
          <cell r="B1589">
            <v>4.38</v>
          </cell>
        </row>
        <row r="1590">
          <cell r="A1590" t="str">
            <v>01.050.0531-0</v>
          </cell>
          <cell r="B1590">
            <v>4.21</v>
          </cell>
        </row>
        <row r="1591">
          <cell r="A1591" t="str">
            <v>01.050.0531-A</v>
          </cell>
          <cell r="B1591">
            <v>3.64</v>
          </cell>
        </row>
        <row r="1592">
          <cell r="A1592" t="str">
            <v>01.050.0532-0</v>
          </cell>
          <cell r="B1592">
            <v>2.54</v>
          </cell>
        </row>
        <row r="1593">
          <cell r="A1593" t="str">
            <v>01.050.0532-A</v>
          </cell>
          <cell r="B1593">
            <v>2.2000000000000002</v>
          </cell>
        </row>
        <row r="1594">
          <cell r="A1594" t="str">
            <v>01.050.0537-0</v>
          </cell>
          <cell r="B1594">
            <v>34.69</v>
          </cell>
        </row>
        <row r="1595">
          <cell r="A1595" t="str">
            <v>01.050.0537-A</v>
          </cell>
          <cell r="B1595">
            <v>30.05</v>
          </cell>
        </row>
        <row r="1596">
          <cell r="A1596" t="str">
            <v>01.050.0538-0</v>
          </cell>
          <cell r="B1596">
            <v>30.45</v>
          </cell>
        </row>
        <row r="1597">
          <cell r="A1597" t="str">
            <v>01.050.0538-A</v>
          </cell>
          <cell r="B1597">
            <v>26.38</v>
          </cell>
        </row>
        <row r="1598">
          <cell r="A1598" t="str">
            <v>01.050.0539-0</v>
          </cell>
          <cell r="B1598">
            <v>26.2</v>
          </cell>
        </row>
        <row r="1599">
          <cell r="A1599" t="str">
            <v>01.050.0539-A</v>
          </cell>
          <cell r="B1599">
            <v>22.7</v>
          </cell>
        </row>
        <row r="1600">
          <cell r="A1600" t="str">
            <v>01.050.0540-0</v>
          </cell>
          <cell r="B1600">
            <v>34.69</v>
          </cell>
        </row>
        <row r="1601">
          <cell r="A1601" t="str">
            <v>01.050.0540-A</v>
          </cell>
          <cell r="B1601">
            <v>30.05</v>
          </cell>
        </row>
        <row r="1602">
          <cell r="A1602" t="str">
            <v>01.050.0541-0</v>
          </cell>
          <cell r="B1602">
            <v>30.45</v>
          </cell>
        </row>
        <row r="1603">
          <cell r="A1603" t="str">
            <v>01.050.0541-A</v>
          </cell>
          <cell r="B1603">
            <v>26.38</v>
          </cell>
        </row>
        <row r="1604">
          <cell r="A1604" t="str">
            <v>01.050.0542-0</v>
          </cell>
          <cell r="B1604">
            <v>26.2</v>
          </cell>
        </row>
        <row r="1605">
          <cell r="A1605" t="str">
            <v>01.050.0542-A</v>
          </cell>
          <cell r="B1605">
            <v>22.7</v>
          </cell>
        </row>
        <row r="1606">
          <cell r="A1606" t="str">
            <v>01.050.0543-0</v>
          </cell>
          <cell r="B1606">
            <v>34.69</v>
          </cell>
        </row>
        <row r="1607">
          <cell r="A1607" t="str">
            <v>01.050.0543-A</v>
          </cell>
          <cell r="B1607">
            <v>30.05</v>
          </cell>
        </row>
        <row r="1608">
          <cell r="A1608" t="str">
            <v>01.050.0544-0</v>
          </cell>
          <cell r="B1608">
            <v>30.47</v>
          </cell>
        </row>
        <row r="1609">
          <cell r="A1609" t="str">
            <v>01.050.0544-A</v>
          </cell>
          <cell r="B1609">
            <v>26.4</v>
          </cell>
        </row>
        <row r="1610">
          <cell r="A1610" t="str">
            <v>01.050.0545-0</v>
          </cell>
          <cell r="B1610">
            <v>27.33</v>
          </cell>
        </row>
        <row r="1611">
          <cell r="A1611" t="str">
            <v>01.050.0545-A</v>
          </cell>
          <cell r="B1611">
            <v>23.68</v>
          </cell>
        </row>
        <row r="1612">
          <cell r="A1612" t="str">
            <v>01.050.0546-0</v>
          </cell>
          <cell r="B1612">
            <v>52.02</v>
          </cell>
        </row>
        <row r="1613">
          <cell r="A1613" t="str">
            <v>01.050.0546-A</v>
          </cell>
          <cell r="B1613">
            <v>45.07</v>
          </cell>
        </row>
        <row r="1614">
          <cell r="A1614" t="str">
            <v>01.050.0547-0</v>
          </cell>
          <cell r="B1614">
            <v>30.47</v>
          </cell>
        </row>
        <row r="1615">
          <cell r="A1615" t="str">
            <v>01.050.0547-A</v>
          </cell>
          <cell r="B1615">
            <v>26.4</v>
          </cell>
        </row>
        <row r="1616">
          <cell r="A1616" t="str">
            <v>01.050.0548-0</v>
          </cell>
          <cell r="B1616">
            <v>27.33</v>
          </cell>
        </row>
        <row r="1617">
          <cell r="A1617" t="str">
            <v>01.050.0548-A</v>
          </cell>
          <cell r="B1617">
            <v>23.68</v>
          </cell>
        </row>
        <row r="1618">
          <cell r="A1618" t="str">
            <v>01.050.0549-0</v>
          </cell>
          <cell r="B1618">
            <v>30.38</v>
          </cell>
        </row>
        <row r="1619">
          <cell r="A1619" t="str">
            <v>01.050.0549-A</v>
          </cell>
          <cell r="B1619">
            <v>26.32</v>
          </cell>
        </row>
        <row r="1620">
          <cell r="A1620" t="str">
            <v>01.050.0550-0</v>
          </cell>
          <cell r="B1620">
            <v>26.87</v>
          </cell>
        </row>
        <row r="1621">
          <cell r="A1621" t="str">
            <v>01.050.0550-A</v>
          </cell>
          <cell r="B1621">
            <v>23.28</v>
          </cell>
        </row>
        <row r="1622">
          <cell r="A1622" t="str">
            <v>01.050.0551-0</v>
          </cell>
          <cell r="B1622">
            <v>22.61</v>
          </cell>
        </row>
        <row r="1623">
          <cell r="A1623" t="str">
            <v>01.050.0551-A</v>
          </cell>
          <cell r="B1623">
            <v>19.59</v>
          </cell>
        </row>
        <row r="1624">
          <cell r="A1624" t="str">
            <v>01.050.0552-0</v>
          </cell>
          <cell r="B1624">
            <v>30.38</v>
          </cell>
        </row>
        <row r="1625">
          <cell r="A1625" t="str">
            <v>01.050.0552-A</v>
          </cell>
          <cell r="B1625">
            <v>26.32</v>
          </cell>
        </row>
        <row r="1626">
          <cell r="A1626" t="str">
            <v>01.050.0553-0</v>
          </cell>
          <cell r="B1626">
            <v>26.87</v>
          </cell>
        </row>
        <row r="1627">
          <cell r="A1627" t="str">
            <v>01.050.0553-A</v>
          </cell>
          <cell r="B1627">
            <v>23.28</v>
          </cell>
        </row>
        <row r="1628">
          <cell r="A1628" t="str">
            <v>01.050.0554-0</v>
          </cell>
          <cell r="B1628">
            <v>22.61</v>
          </cell>
        </row>
        <row r="1629">
          <cell r="A1629" t="str">
            <v>01.050.0554-A</v>
          </cell>
          <cell r="B1629">
            <v>19.59</v>
          </cell>
        </row>
        <row r="1630">
          <cell r="A1630" t="str">
            <v>01.050.0560-0</v>
          </cell>
          <cell r="B1630">
            <v>2.19</v>
          </cell>
        </row>
        <row r="1631">
          <cell r="A1631" t="str">
            <v>01.050.0560-A</v>
          </cell>
          <cell r="B1631">
            <v>1.9</v>
          </cell>
        </row>
        <row r="1632">
          <cell r="A1632" t="str">
            <v>01.050.0561-0</v>
          </cell>
          <cell r="B1632">
            <v>1.52</v>
          </cell>
        </row>
        <row r="1633">
          <cell r="A1633" t="str">
            <v>01.050.0561-A</v>
          </cell>
          <cell r="B1633">
            <v>1.32</v>
          </cell>
        </row>
        <row r="1634">
          <cell r="A1634" t="str">
            <v>01.050.0562-0</v>
          </cell>
          <cell r="B1634">
            <v>0.9</v>
          </cell>
        </row>
        <row r="1635">
          <cell r="A1635" t="str">
            <v>01.050.0562-A</v>
          </cell>
          <cell r="B1635">
            <v>0.78</v>
          </cell>
        </row>
        <row r="1636">
          <cell r="A1636" t="str">
            <v>01.050.0563-0</v>
          </cell>
          <cell r="B1636">
            <v>2.19</v>
          </cell>
        </row>
        <row r="1637">
          <cell r="A1637" t="str">
            <v>01.050.0563-A</v>
          </cell>
          <cell r="B1637">
            <v>1.9</v>
          </cell>
        </row>
        <row r="1638">
          <cell r="A1638" t="str">
            <v>01.050.0564-0</v>
          </cell>
          <cell r="B1638">
            <v>1.52</v>
          </cell>
        </row>
        <row r="1639">
          <cell r="A1639" t="str">
            <v>01.050.0564-A</v>
          </cell>
          <cell r="B1639">
            <v>1.32</v>
          </cell>
        </row>
        <row r="1640">
          <cell r="A1640" t="str">
            <v>01.050.0565-0</v>
          </cell>
          <cell r="B1640">
            <v>0.9</v>
          </cell>
        </row>
        <row r="1641">
          <cell r="A1641" t="str">
            <v>01.050.0565-A</v>
          </cell>
          <cell r="B1641">
            <v>0.78</v>
          </cell>
        </row>
        <row r="1642">
          <cell r="A1642" t="str">
            <v>01.050.0600-0</v>
          </cell>
          <cell r="B1642">
            <v>63.71</v>
          </cell>
        </row>
        <row r="1643">
          <cell r="A1643" t="str">
            <v>01.050.0600-A</v>
          </cell>
          <cell r="B1643">
            <v>55.2</v>
          </cell>
        </row>
        <row r="1644">
          <cell r="A1644" t="str">
            <v>01.050.0601-0</v>
          </cell>
          <cell r="B1644">
            <v>93.88</v>
          </cell>
        </row>
        <row r="1645">
          <cell r="A1645" t="str">
            <v>01.050.0601-A</v>
          </cell>
          <cell r="B1645">
            <v>81.349999999999994</v>
          </cell>
        </row>
        <row r="1646">
          <cell r="A1646" t="str">
            <v>01.050.0602-0</v>
          </cell>
          <cell r="B1646">
            <v>134.12</v>
          </cell>
        </row>
        <row r="1647">
          <cell r="A1647" t="str">
            <v>01.050.0602-A</v>
          </cell>
          <cell r="B1647">
            <v>116.2</v>
          </cell>
        </row>
        <row r="1648">
          <cell r="A1648" t="str">
            <v>01.050.0603-0</v>
          </cell>
          <cell r="B1648">
            <v>91.01</v>
          </cell>
        </row>
        <row r="1649">
          <cell r="A1649" t="str">
            <v>01.050.0603-A</v>
          </cell>
          <cell r="B1649">
            <v>78.86</v>
          </cell>
        </row>
        <row r="1650">
          <cell r="A1650" t="str">
            <v>01.050.0604-0</v>
          </cell>
          <cell r="B1650">
            <v>134.12</v>
          </cell>
        </row>
        <row r="1651">
          <cell r="A1651" t="str">
            <v>01.050.0604-A</v>
          </cell>
          <cell r="B1651">
            <v>116.21</v>
          </cell>
        </row>
        <row r="1652">
          <cell r="A1652" t="str">
            <v>01.050.0605-0</v>
          </cell>
          <cell r="B1652">
            <v>191.6</v>
          </cell>
        </row>
        <row r="1653">
          <cell r="A1653" t="str">
            <v>01.050.0605-A</v>
          </cell>
          <cell r="B1653">
            <v>166</v>
          </cell>
        </row>
        <row r="1654">
          <cell r="A1654" t="str">
            <v>01.050.0606-0</v>
          </cell>
          <cell r="B1654">
            <v>63.71</v>
          </cell>
        </row>
        <row r="1655">
          <cell r="A1655" t="str">
            <v>01.050.0606-A</v>
          </cell>
          <cell r="B1655">
            <v>55.2</v>
          </cell>
        </row>
        <row r="1656">
          <cell r="A1656" t="str">
            <v>01.050.0607-0</v>
          </cell>
          <cell r="B1656">
            <v>93.88</v>
          </cell>
        </row>
        <row r="1657">
          <cell r="A1657" t="str">
            <v>01.050.0607-A</v>
          </cell>
          <cell r="B1657">
            <v>81.349999999999994</v>
          </cell>
        </row>
        <row r="1658">
          <cell r="A1658" t="str">
            <v>01.050.0608-0</v>
          </cell>
          <cell r="B1658">
            <v>134.12</v>
          </cell>
        </row>
        <row r="1659">
          <cell r="A1659" t="str">
            <v>01.050.0608-A</v>
          </cell>
          <cell r="B1659">
            <v>116.2</v>
          </cell>
        </row>
        <row r="1660">
          <cell r="A1660" t="str">
            <v>01.050.0610-0</v>
          </cell>
          <cell r="B1660">
            <v>42.77</v>
          </cell>
        </row>
        <row r="1661">
          <cell r="A1661" t="str">
            <v>01.050.0610-A</v>
          </cell>
          <cell r="B1661">
            <v>37.06</v>
          </cell>
        </row>
        <row r="1662">
          <cell r="A1662" t="str">
            <v>01.050.0611-0</v>
          </cell>
          <cell r="B1662">
            <v>20.02</v>
          </cell>
        </row>
        <row r="1663">
          <cell r="A1663" t="str">
            <v>01.050.0611-A</v>
          </cell>
          <cell r="B1663">
            <v>17.350000000000001</v>
          </cell>
        </row>
        <row r="1664">
          <cell r="A1664" t="str">
            <v>01.050.0612-0</v>
          </cell>
          <cell r="B1664">
            <v>30.94</v>
          </cell>
        </row>
        <row r="1665">
          <cell r="A1665" t="str">
            <v>01.050.0612-A</v>
          </cell>
          <cell r="B1665">
            <v>26.81</v>
          </cell>
        </row>
        <row r="1666">
          <cell r="A1666" t="str">
            <v>01.050.0613-0</v>
          </cell>
          <cell r="B1666">
            <v>220.34</v>
          </cell>
        </row>
        <row r="1667">
          <cell r="A1667" t="str">
            <v>01.050.0613-A</v>
          </cell>
          <cell r="B1667">
            <v>190.9</v>
          </cell>
        </row>
        <row r="1668">
          <cell r="A1668" t="str">
            <v>01.050.0614-0</v>
          </cell>
          <cell r="B1668">
            <v>91.01</v>
          </cell>
        </row>
        <row r="1669">
          <cell r="A1669" t="str">
            <v>01.050.0614-A</v>
          </cell>
          <cell r="B1669">
            <v>78.86</v>
          </cell>
        </row>
        <row r="1670">
          <cell r="A1670" t="str">
            <v>01.050.0615-0</v>
          </cell>
          <cell r="B1670">
            <v>134.12</v>
          </cell>
        </row>
        <row r="1671">
          <cell r="A1671" t="str">
            <v>01.050.0615-A</v>
          </cell>
          <cell r="B1671">
            <v>116.21</v>
          </cell>
        </row>
        <row r="1672">
          <cell r="A1672" t="str">
            <v>01.050.0616-0</v>
          </cell>
          <cell r="B1672">
            <v>191.6</v>
          </cell>
        </row>
        <row r="1673">
          <cell r="A1673" t="str">
            <v>01.050.0616-A</v>
          </cell>
          <cell r="B1673">
            <v>166</v>
          </cell>
        </row>
        <row r="1674">
          <cell r="A1674" t="str">
            <v>01.050.0617-0</v>
          </cell>
          <cell r="B1674">
            <v>24.84</v>
          </cell>
        </row>
        <row r="1675">
          <cell r="A1675" t="str">
            <v>01.050.0617-A</v>
          </cell>
          <cell r="B1675">
            <v>21.53</v>
          </cell>
        </row>
        <row r="1676">
          <cell r="A1676" t="str">
            <v>01.050.0618-0</v>
          </cell>
          <cell r="B1676">
            <v>28.39</v>
          </cell>
        </row>
        <row r="1677">
          <cell r="A1677" t="str">
            <v>01.050.0618-A</v>
          </cell>
          <cell r="B1677">
            <v>24.61</v>
          </cell>
        </row>
        <row r="1678">
          <cell r="A1678" t="str">
            <v>01.050.0619-0</v>
          </cell>
          <cell r="B1678">
            <v>35.49</v>
          </cell>
        </row>
        <row r="1679">
          <cell r="A1679" t="str">
            <v>01.050.0619-A</v>
          </cell>
          <cell r="B1679">
            <v>30.76</v>
          </cell>
        </row>
        <row r="1680">
          <cell r="A1680" t="str">
            <v>01.050.0620-0</v>
          </cell>
          <cell r="B1680">
            <v>41.41</v>
          </cell>
        </row>
        <row r="1681">
          <cell r="A1681" t="str">
            <v>01.050.0620-A</v>
          </cell>
          <cell r="B1681">
            <v>35.880000000000003</v>
          </cell>
        </row>
        <row r="1682">
          <cell r="A1682" t="str">
            <v>01.050.0621-0</v>
          </cell>
          <cell r="B1682">
            <v>47.33</v>
          </cell>
        </row>
        <row r="1683">
          <cell r="A1683" t="str">
            <v>01.050.0621-A</v>
          </cell>
          <cell r="B1683">
            <v>41.01</v>
          </cell>
        </row>
        <row r="1684">
          <cell r="A1684" t="str">
            <v>01.050.0622-0</v>
          </cell>
          <cell r="B1684">
            <v>59.16</v>
          </cell>
        </row>
        <row r="1685">
          <cell r="A1685" t="str">
            <v>01.050.0622-A</v>
          </cell>
          <cell r="B1685">
            <v>51.26</v>
          </cell>
        </row>
        <row r="1686">
          <cell r="A1686" t="str">
            <v>01.050.0623-0</v>
          </cell>
          <cell r="B1686">
            <v>117.09</v>
          </cell>
        </row>
        <row r="1687">
          <cell r="A1687" t="str">
            <v>01.050.0623-A</v>
          </cell>
          <cell r="B1687">
            <v>117.09</v>
          </cell>
        </row>
        <row r="1688">
          <cell r="A1688" t="str">
            <v>01.050.0624-0</v>
          </cell>
          <cell r="B1688">
            <v>258.66000000000003</v>
          </cell>
        </row>
        <row r="1689">
          <cell r="A1689" t="str">
            <v>01.050.0624-A</v>
          </cell>
          <cell r="B1689">
            <v>224.1</v>
          </cell>
        </row>
        <row r="1690">
          <cell r="A1690" t="str">
            <v>01.050.0625-0</v>
          </cell>
          <cell r="B1690">
            <v>35.020000000000003</v>
          </cell>
        </row>
        <row r="1691">
          <cell r="A1691" t="str">
            <v>01.050.0625-A</v>
          </cell>
          <cell r="B1691">
            <v>35.020000000000003</v>
          </cell>
        </row>
        <row r="1692">
          <cell r="A1692" t="str">
            <v>01.050.0626-0</v>
          </cell>
          <cell r="B1692">
            <v>77.36</v>
          </cell>
        </row>
        <row r="1693">
          <cell r="A1693" t="str">
            <v>01.050.0626-A</v>
          </cell>
          <cell r="B1693">
            <v>67.03</v>
          </cell>
        </row>
        <row r="1694">
          <cell r="A1694" t="str">
            <v>01.050.0627-0</v>
          </cell>
          <cell r="B1694">
            <v>37.31</v>
          </cell>
        </row>
        <row r="1695">
          <cell r="A1695" t="str">
            <v>01.050.0627-A</v>
          </cell>
          <cell r="B1695">
            <v>32.33</v>
          </cell>
        </row>
        <row r="1696">
          <cell r="A1696" t="str">
            <v>01.050.0628-0</v>
          </cell>
          <cell r="B1696">
            <v>42.77</v>
          </cell>
        </row>
        <row r="1697">
          <cell r="A1697" t="str">
            <v>01.050.0628-A</v>
          </cell>
          <cell r="B1697">
            <v>37.06</v>
          </cell>
        </row>
        <row r="1698">
          <cell r="A1698" t="str">
            <v>01.050.0629-0</v>
          </cell>
          <cell r="B1698">
            <v>53.7</v>
          </cell>
        </row>
        <row r="1699">
          <cell r="A1699" t="str">
            <v>01.050.0629-A</v>
          </cell>
          <cell r="B1699">
            <v>46.53</v>
          </cell>
        </row>
        <row r="1700">
          <cell r="A1700" t="str">
            <v>01.050.0630-0</v>
          </cell>
          <cell r="B1700">
            <v>50.97</v>
          </cell>
        </row>
        <row r="1701">
          <cell r="A1701" t="str">
            <v>01.050.0630-A</v>
          </cell>
          <cell r="B1701">
            <v>44.16</v>
          </cell>
        </row>
        <row r="1702">
          <cell r="A1702" t="str">
            <v>01.050.0631-0</v>
          </cell>
          <cell r="B1702">
            <v>58.25</v>
          </cell>
        </row>
        <row r="1703">
          <cell r="A1703" t="str">
            <v>01.050.0631-A</v>
          </cell>
          <cell r="B1703">
            <v>50.47</v>
          </cell>
        </row>
        <row r="1704">
          <cell r="A1704" t="str">
            <v>01.050.0632-0</v>
          </cell>
          <cell r="B1704">
            <v>72.81</v>
          </cell>
        </row>
        <row r="1705">
          <cell r="A1705" t="str">
            <v>01.050.0632-A</v>
          </cell>
          <cell r="B1705">
            <v>63.09</v>
          </cell>
        </row>
        <row r="1706">
          <cell r="A1706" t="str">
            <v>01.050.0633-0</v>
          </cell>
          <cell r="B1706">
            <v>18.29</v>
          </cell>
        </row>
        <row r="1707">
          <cell r="A1707" t="str">
            <v>01.050.0633-A</v>
          </cell>
          <cell r="B1707">
            <v>15.85</v>
          </cell>
        </row>
        <row r="1708">
          <cell r="A1708" t="str">
            <v>01.050.0650-0</v>
          </cell>
          <cell r="B1708">
            <v>37.08</v>
          </cell>
        </row>
        <row r="1709">
          <cell r="A1709" t="str">
            <v>01.050.0650-A</v>
          </cell>
          <cell r="B1709">
            <v>37.08</v>
          </cell>
        </row>
        <row r="1710">
          <cell r="A1710" t="str">
            <v>01.050.0651-0</v>
          </cell>
          <cell r="B1710">
            <v>81.91</v>
          </cell>
        </row>
        <row r="1711">
          <cell r="A1711" t="str">
            <v>01.050.0651-A</v>
          </cell>
          <cell r="B1711">
            <v>70.97</v>
          </cell>
        </row>
        <row r="1712">
          <cell r="A1712" t="str">
            <v>01.050.0698-0</v>
          </cell>
          <cell r="B1712">
            <v>60.71</v>
          </cell>
        </row>
        <row r="1713">
          <cell r="A1713" t="str">
            <v>01.050.0698-A</v>
          </cell>
          <cell r="B1713">
            <v>60.71</v>
          </cell>
        </row>
        <row r="1714">
          <cell r="A1714" t="str">
            <v>01.050.0699-0</v>
          </cell>
          <cell r="B1714">
            <v>134.12</v>
          </cell>
        </row>
        <row r="1715">
          <cell r="A1715" t="str">
            <v>01.050.0699-A</v>
          </cell>
          <cell r="B1715">
            <v>116.21</v>
          </cell>
        </row>
        <row r="1716">
          <cell r="A1716" t="str">
            <v>01.050.0700-0</v>
          </cell>
          <cell r="B1716">
            <v>11212.96</v>
          </cell>
        </row>
        <row r="1717">
          <cell r="A1717" t="str">
            <v>01.050.0700-A</v>
          </cell>
          <cell r="B1717">
            <v>9715.2000000000007</v>
          </cell>
        </row>
        <row r="1718">
          <cell r="A1718" t="str">
            <v>01.050.0701-0</v>
          </cell>
          <cell r="B1718">
            <v>16522.88</v>
          </cell>
        </row>
        <row r="1719">
          <cell r="A1719" t="str">
            <v>01.050.0701-A</v>
          </cell>
          <cell r="B1719">
            <v>14317.6</v>
          </cell>
        </row>
        <row r="1720">
          <cell r="A1720" t="str">
            <v>01.050.0702-0</v>
          </cell>
          <cell r="B1720">
            <v>23605.119999999999</v>
          </cell>
        </row>
        <row r="1721">
          <cell r="A1721" t="str">
            <v>01.050.0702-A</v>
          </cell>
          <cell r="B1721">
            <v>20451.2</v>
          </cell>
        </row>
        <row r="1722">
          <cell r="A1722" t="str">
            <v>01.050.0703-0</v>
          </cell>
          <cell r="B1722">
            <v>16017.76</v>
          </cell>
        </row>
        <row r="1723">
          <cell r="A1723" t="str">
            <v>01.050.0703-A</v>
          </cell>
          <cell r="B1723">
            <v>13879.36</v>
          </cell>
        </row>
        <row r="1724">
          <cell r="A1724" t="str">
            <v>01.050.0704-0</v>
          </cell>
          <cell r="B1724">
            <v>23605.119999999999</v>
          </cell>
        </row>
        <row r="1725">
          <cell r="A1725" t="str">
            <v>01.050.0704-A</v>
          </cell>
          <cell r="B1725">
            <v>20452.96</v>
          </cell>
        </row>
        <row r="1726">
          <cell r="A1726" t="str">
            <v>01.050.0705-0</v>
          </cell>
          <cell r="B1726">
            <v>33721.599999999999</v>
          </cell>
        </row>
        <row r="1727">
          <cell r="A1727" t="str">
            <v>01.050.0705-A</v>
          </cell>
          <cell r="B1727">
            <v>29216</v>
          </cell>
        </row>
        <row r="1728">
          <cell r="A1728" t="str">
            <v>01.050.0706-0</v>
          </cell>
          <cell r="B1728">
            <v>11212.96</v>
          </cell>
        </row>
        <row r="1729">
          <cell r="A1729" t="str">
            <v>01.050.0706-A</v>
          </cell>
          <cell r="B1729">
            <v>9715.2000000000007</v>
          </cell>
        </row>
        <row r="1730">
          <cell r="A1730" t="str">
            <v>01.050.0707-0</v>
          </cell>
          <cell r="B1730">
            <v>16522.88</v>
          </cell>
        </row>
        <row r="1731">
          <cell r="A1731" t="str">
            <v>01.050.0707-A</v>
          </cell>
          <cell r="B1731">
            <v>14317.6</v>
          </cell>
        </row>
        <row r="1732">
          <cell r="A1732" t="str">
            <v>01.050.0708-0</v>
          </cell>
          <cell r="B1732">
            <v>23605.119999999999</v>
          </cell>
        </row>
        <row r="1733">
          <cell r="A1733" t="str">
            <v>01.050.0708-A</v>
          </cell>
          <cell r="B1733">
            <v>20451.2</v>
          </cell>
        </row>
        <row r="1734">
          <cell r="A1734" t="str">
            <v>01.050.0710-0</v>
          </cell>
          <cell r="B1734">
            <v>7527.52</v>
          </cell>
        </row>
        <row r="1735">
          <cell r="A1735" t="str">
            <v>01.050.0710-A</v>
          </cell>
          <cell r="B1735">
            <v>6522.56</v>
          </cell>
        </row>
        <row r="1736">
          <cell r="A1736" t="str">
            <v>01.050.0711-0</v>
          </cell>
          <cell r="B1736">
            <v>3523.52</v>
          </cell>
        </row>
        <row r="1737">
          <cell r="A1737" t="str">
            <v>01.050.0711-A</v>
          </cell>
          <cell r="B1737">
            <v>3053.6</v>
          </cell>
        </row>
        <row r="1738">
          <cell r="A1738" t="str">
            <v>01.050.0712-0</v>
          </cell>
          <cell r="B1738">
            <v>5445.44</v>
          </cell>
        </row>
        <row r="1739">
          <cell r="A1739" t="str">
            <v>01.050.0712-A</v>
          </cell>
          <cell r="B1739">
            <v>4718.5600000000004</v>
          </cell>
        </row>
        <row r="1740">
          <cell r="A1740" t="str">
            <v>01.050.0713-0</v>
          </cell>
          <cell r="B1740">
            <v>38779.839999999997</v>
          </cell>
        </row>
        <row r="1741">
          <cell r="A1741" t="str">
            <v>01.050.0713-A</v>
          </cell>
          <cell r="B1741">
            <v>33598.400000000001</v>
          </cell>
        </row>
        <row r="1742">
          <cell r="A1742" t="str">
            <v>01.050.0714-0</v>
          </cell>
          <cell r="B1742">
            <v>16017.76</v>
          </cell>
        </row>
        <row r="1743">
          <cell r="A1743" t="str">
            <v>01.050.0714-A</v>
          </cell>
          <cell r="B1743">
            <v>13879.36</v>
          </cell>
        </row>
        <row r="1744">
          <cell r="A1744" t="str">
            <v>01.050.0715-0</v>
          </cell>
          <cell r="B1744">
            <v>23605.119999999999</v>
          </cell>
        </row>
        <row r="1745">
          <cell r="A1745" t="str">
            <v>01.050.0715-A</v>
          </cell>
          <cell r="B1745">
            <v>20452.96</v>
          </cell>
        </row>
        <row r="1746">
          <cell r="A1746" t="str">
            <v>01.050.0716-0</v>
          </cell>
          <cell r="B1746">
            <v>33721.599999999999</v>
          </cell>
        </row>
        <row r="1747">
          <cell r="A1747" t="str">
            <v>01.050.0716-A</v>
          </cell>
          <cell r="B1747">
            <v>29216</v>
          </cell>
        </row>
        <row r="1748">
          <cell r="A1748" t="str">
            <v>01.050.0717-0</v>
          </cell>
          <cell r="B1748">
            <v>4371.84</v>
          </cell>
        </row>
        <row r="1749">
          <cell r="A1749" t="str">
            <v>01.050.0717-A</v>
          </cell>
          <cell r="B1749">
            <v>3789.28</v>
          </cell>
        </row>
        <row r="1750">
          <cell r="A1750" t="str">
            <v>01.050.0718-0</v>
          </cell>
          <cell r="B1750">
            <v>4996.6400000000003</v>
          </cell>
        </row>
        <row r="1751">
          <cell r="A1751" t="str">
            <v>01.050.0718-A</v>
          </cell>
          <cell r="B1751">
            <v>4331.3599999999997</v>
          </cell>
        </row>
        <row r="1752">
          <cell r="A1752" t="str">
            <v>01.050.0719-0</v>
          </cell>
          <cell r="B1752">
            <v>6246.24</v>
          </cell>
        </row>
        <row r="1753">
          <cell r="A1753" t="str">
            <v>01.050.0719-A</v>
          </cell>
          <cell r="B1753">
            <v>5413.76</v>
          </cell>
        </row>
        <row r="1754">
          <cell r="A1754" t="str">
            <v>01.050.0720-0</v>
          </cell>
          <cell r="B1754">
            <v>7288.16</v>
          </cell>
        </row>
        <row r="1755">
          <cell r="A1755" t="str">
            <v>01.050.0720-A</v>
          </cell>
          <cell r="B1755">
            <v>6314.88</v>
          </cell>
        </row>
        <row r="1756">
          <cell r="A1756" t="str">
            <v>01.050.0721-0</v>
          </cell>
          <cell r="B1756">
            <v>8330.08</v>
          </cell>
        </row>
        <row r="1757">
          <cell r="A1757" t="str">
            <v>01.050.0721-A</v>
          </cell>
          <cell r="B1757">
            <v>7217.76</v>
          </cell>
        </row>
        <row r="1758">
          <cell r="A1758" t="str">
            <v>01.050.0722-0</v>
          </cell>
          <cell r="B1758">
            <v>10412.16</v>
          </cell>
        </row>
        <row r="1759">
          <cell r="A1759" t="str">
            <v>01.050.0722-A</v>
          </cell>
          <cell r="B1759">
            <v>9021.76</v>
          </cell>
        </row>
        <row r="1760">
          <cell r="A1760" t="str">
            <v>01.050.0723-0</v>
          </cell>
          <cell r="B1760">
            <v>25759.8</v>
          </cell>
        </row>
        <row r="1761">
          <cell r="A1761" t="str">
            <v>01.050.0723-A</v>
          </cell>
          <cell r="B1761">
            <v>25759.8</v>
          </cell>
        </row>
        <row r="1762">
          <cell r="A1762" t="str">
            <v>01.050.0724-0</v>
          </cell>
          <cell r="B1762">
            <v>45524.160000000003</v>
          </cell>
        </row>
        <row r="1763">
          <cell r="A1763" t="str">
            <v>01.050.0724-A</v>
          </cell>
          <cell r="B1763">
            <v>39441.599999999999</v>
          </cell>
        </row>
        <row r="1764">
          <cell r="A1764" t="str">
            <v>01.050.0726-0</v>
          </cell>
          <cell r="B1764">
            <v>6566.56</v>
          </cell>
        </row>
        <row r="1765">
          <cell r="A1765" t="str">
            <v>01.050.0726-A</v>
          </cell>
          <cell r="B1765">
            <v>5690.08</v>
          </cell>
        </row>
        <row r="1766">
          <cell r="A1766" t="str">
            <v>01.050.0727-0</v>
          </cell>
          <cell r="B1766">
            <v>7527.52</v>
          </cell>
        </row>
        <row r="1767">
          <cell r="A1767" t="str">
            <v>01.050.0727-A</v>
          </cell>
          <cell r="B1767">
            <v>6522.56</v>
          </cell>
        </row>
        <row r="1768">
          <cell r="A1768" t="str">
            <v>01.050.0728-0</v>
          </cell>
          <cell r="B1768">
            <v>9451.2000000000007</v>
          </cell>
        </row>
        <row r="1769">
          <cell r="A1769" t="str">
            <v>01.050.0728-A</v>
          </cell>
          <cell r="B1769">
            <v>8189.28</v>
          </cell>
        </row>
        <row r="1770">
          <cell r="A1770" t="str">
            <v>01.050.0729-0</v>
          </cell>
          <cell r="B1770">
            <v>8970.7199999999993</v>
          </cell>
        </row>
        <row r="1771">
          <cell r="A1771" t="str">
            <v>01.050.0729-A</v>
          </cell>
          <cell r="B1771">
            <v>7772.16</v>
          </cell>
        </row>
        <row r="1772">
          <cell r="A1772" t="str">
            <v>01.050.0730-0</v>
          </cell>
          <cell r="B1772">
            <v>10252</v>
          </cell>
        </row>
        <row r="1773">
          <cell r="A1773" t="str">
            <v>01.050.0730-A</v>
          </cell>
          <cell r="B1773">
            <v>8882.7199999999993</v>
          </cell>
        </row>
        <row r="1774">
          <cell r="A1774" t="str">
            <v>01.050.0731-0</v>
          </cell>
          <cell r="B1774">
            <v>12814.56</v>
          </cell>
        </row>
        <row r="1775">
          <cell r="A1775" t="str">
            <v>01.050.0731-A</v>
          </cell>
          <cell r="B1775">
            <v>11103.84</v>
          </cell>
        </row>
        <row r="1776">
          <cell r="A1776" t="str">
            <v>01.050.0732-0</v>
          </cell>
          <cell r="B1776">
            <v>3219.04</v>
          </cell>
        </row>
        <row r="1777">
          <cell r="A1777" t="str">
            <v>01.050.0732-A</v>
          </cell>
          <cell r="B1777">
            <v>2789.6</v>
          </cell>
        </row>
        <row r="1778">
          <cell r="A1778" t="str">
            <v>01.050.0735-0</v>
          </cell>
          <cell r="B1778">
            <v>7704.4</v>
          </cell>
        </row>
        <row r="1779">
          <cell r="A1779" t="str">
            <v>01.050.0735-A</v>
          </cell>
          <cell r="B1779">
            <v>7704.4</v>
          </cell>
        </row>
        <row r="1780">
          <cell r="A1780" t="str">
            <v>01.050.0736-0</v>
          </cell>
          <cell r="B1780">
            <v>13615.36</v>
          </cell>
        </row>
        <row r="1781">
          <cell r="A1781" t="str">
            <v>01.050.0736-A</v>
          </cell>
          <cell r="B1781">
            <v>11797.28</v>
          </cell>
        </row>
        <row r="1782">
          <cell r="A1782" t="str">
            <v>01.050.0740-0</v>
          </cell>
          <cell r="B1782">
            <v>13356.2</v>
          </cell>
        </row>
        <row r="1783">
          <cell r="A1783" t="str">
            <v>01.050.0740-A</v>
          </cell>
          <cell r="B1783">
            <v>13356.2</v>
          </cell>
        </row>
        <row r="1784">
          <cell r="A1784" t="str">
            <v>01.050.0741-0</v>
          </cell>
          <cell r="B1784">
            <v>23605.119999999999</v>
          </cell>
        </row>
        <row r="1785">
          <cell r="A1785" t="str">
            <v>01.050.0741-A</v>
          </cell>
          <cell r="B1785">
            <v>20452.96</v>
          </cell>
        </row>
        <row r="1786">
          <cell r="A1786" t="str">
            <v>01.050.0750-0</v>
          </cell>
          <cell r="B1786">
            <v>8157.6</v>
          </cell>
        </row>
        <row r="1787">
          <cell r="A1787" t="str">
            <v>01.050.0750-A</v>
          </cell>
          <cell r="B1787">
            <v>8157.6</v>
          </cell>
        </row>
        <row r="1788">
          <cell r="A1788" t="str">
            <v>01.050.0751-0</v>
          </cell>
          <cell r="B1788">
            <v>14416.16</v>
          </cell>
        </row>
        <row r="1789">
          <cell r="A1789" t="str">
            <v>01.050.0751-A</v>
          </cell>
          <cell r="B1789">
            <v>12490.72</v>
          </cell>
        </row>
        <row r="1790">
          <cell r="A1790" t="str">
            <v>01.050.9999-0</v>
          </cell>
          <cell r="B1790">
            <v>4352</v>
          </cell>
        </row>
        <row r="1791">
          <cell r="A1791" t="str">
            <v>01.050.9999-A</v>
          </cell>
          <cell r="B1791">
            <v>3994</v>
          </cell>
        </row>
        <row r="1792">
          <cell r="A1792" t="str">
            <v>01.051.9999-0</v>
          </cell>
          <cell r="B1792">
            <v>4352</v>
          </cell>
        </row>
        <row r="1793">
          <cell r="A1793" t="str">
            <v>01.051.9999-A</v>
          </cell>
          <cell r="B1793">
            <v>3994</v>
          </cell>
        </row>
        <row r="1794">
          <cell r="A1794" t="str">
            <v>01.080.9999-0</v>
          </cell>
          <cell r="B1794">
            <v>186</v>
          </cell>
        </row>
        <row r="1795">
          <cell r="A1795" t="str">
            <v>01.080.9999-A</v>
          </cell>
          <cell r="B1795">
            <v>186</v>
          </cell>
        </row>
        <row r="1796">
          <cell r="A1796" t="str">
            <v>01.090.9999-0</v>
          </cell>
          <cell r="B1796">
            <v>6545</v>
          </cell>
        </row>
        <row r="1797">
          <cell r="A1797" t="str">
            <v>01.090.9999-A</v>
          </cell>
          <cell r="B1797">
            <v>5774</v>
          </cell>
        </row>
        <row r="1798">
          <cell r="A1798" t="str">
            <v>01.091.9999-0</v>
          </cell>
          <cell r="B1798">
            <v>6545</v>
          </cell>
        </row>
        <row r="1799">
          <cell r="A1799" t="str">
            <v>01.091.9999-A</v>
          </cell>
          <cell r="B1799">
            <v>5774</v>
          </cell>
        </row>
        <row r="1800">
          <cell r="A1800" t="str">
            <v>01.092.9999-0</v>
          </cell>
          <cell r="B1800">
            <v>6545</v>
          </cell>
        </row>
        <row r="1801">
          <cell r="A1801" t="str">
            <v>01.092.9999-A</v>
          </cell>
          <cell r="B1801">
            <v>5774</v>
          </cell>
        </row>
        <row r="1802">
          <cell r="A1802" t="str">
            <v>01.093.9999-0</v>
          </cell>
          <cell r="B1802">
            <v>6545</v>
          </cell>
        </row>
        <row r="1803">
          <cell r="A1803" t="str">
            <v>01.093.9999-A</v>
          </cell>
          <cell r="B1803">
            <v>5774</v>
          </cell>
        </row>
        <row r="1804">
          <cell r="A1804" t="str">
            <v>02.001.0001-0</v>
          </cell>
          <cell r="B1804">
            <v>44.26</v>
          </cell>
        </row>
        <row r="1805">
          <cell r="A1805" t="str">
            <v>02.001.0001-A</v>
          </cell>
          <cell r="B1805">
            <v>40.31</v>
          </cell>
        </row>
        <row r="1806">
          <cell r="A1806" t="str">
            <v>02.001.0002-0</v>
          </cell>
          <cell r="B1806">
            <v>36.9</v>
          </cell>
        </row>
        <row r="1807">
          <cell r="A1807" t="str">
            <v>02.001.0002-A</v>
          </cell>
          <cell r="B1807">
            <v>32.950000000000003</v>
          </cell>
        </row>
        <row r="1808">
          <cell r="A1808" t="str">
            <v>02.001.0003-0</v>
          </cell>
          <cell r="B1808">
            <v>31.96</v>
          </cell>
        </row>
        <row r="1809">
          <cell r="A1809" t="str">
            <v>02.001.0003-A</v>
          </cell>
          <cell r="B1809">
            <v>28.01</v>
          </cell>
        </row>
        <row r="1810">
          <cell r="A1810" t="str">
            <v>02.001.9999-0</v>
          </cell>
          <cell r="B1810">
            <v>5159</v>
          </cell>
        </row>
        <row r="1811">
          <cell r="A1811" t="str">
            <v>02.001.9999-A</v>
          </cell>
          <cell r="B1811">
            <v>4575</v>
          </cell>
        </row>
        <row r="1812">
          <cell r="A1812" t="str">
            <v>02.002.0005-0</v>
          </cell>
          <cell r="B1812">
            <v>21.22</v>
          </cell>
        </row>
        <row r="1813">
          <cell r="A1813" t="str">
            <v>02.002.0005-A</v>
          </cell>
          <cell r="B1813">
            <v>19.68</v>
          </cell>
        </row>
        <row r="1814">
          <cell r="A1814" t="str">
            <v>02.002.0006-0</v>
          </cell>
          <cell r="B1814">
            <v>27.98</v>
          </cell>
        </row>
        <row r="1815">
          <cell r="A1815" t="str">
            <v>02.002.0006-A</v>
          </cell>
          <cell r="B1815">
            <v>25.89</v>
          </cell>
        </row>
        <row r="1816">
          <cell r="A1816" t="str">
            <v>02.002.0007-0</v>
          </cell>
          <cell r="B1816">
            <v>14.46</v>
          </cell>
        </row>
        <row r="1817">
          <cell r="A1817" t="str">
            <v>02.002.0007-A</v>
          </cell>
          <cell r="B1817">
            <v>13.48</v>
          </cell>
        </row>
        <row r="1818">
          <cell r="A1818" t="str">
            <v>02.002.0010-0</v>
          </cell>
          <cell r="B1818">
            <v>25.89</v>
          </cell>
        </row>
        <row r="1819">
          <cell r="A1819" t="str">
            <v>02.002.0010-A</v>
          </cell>
          <cell r="B1819">
            <v>24.36</v>
          </cell>
        </row>
        <row r="1820">
          <cell r="A1820" t="str">
            <v>02.002.0011-0</v>
          </cell>
          <cell r="B1820">
            <v>32.65</v>
          </cell>
        </row>
        <row r="1821">
          <cell r="A1821" t="str">
            <v>02.002.0011-A</v>
          </cell>
          <cell r="B1821">
            <v>30.56</v>
          </cell>
        </row>
        <row r="1822">
          <cell r="A1822" t="str">
            <v>02.002.0012-0</v>
          </cell>
          <cell r="B1822">
            <v>19.14</v>
          </cell>
        </row>
        <row r="1823">
          <cell r="A1823" t="str">
            <v>02.002.0012-A</v>
          </cell>
          <cell r="B1823">
            <v>18.149999999999999</v>
          </cell>
        </row>
        <row r="1824">
          <cell r="A1824" t="str">
            <v>02.002.9999-0</v>
          </cell>
          <cell r="B1824">
            <v>1253</v>
          </cell>
        </row>
        <row r="1825">
          <cell r="A1825" t="str">
            <v>02.002.9999-A</v>
          </cell>
          <cell r="B1825">
            <v>1161</v>
          </cell>
        </row>
        <row r="1826">
          <cell r="A1826" t="str">
            <v>02.003.0001-1</v>
          </cell>
          <cell r="B1826">
            <v>66.87</v>
          </cell>
        </row>
        <row r="1827">
          <cell r="A1827" t="str">
            <v>02.003.0001-B</v>
          </cell>
          <cell r="B1827">
            <v>61.44</v>
          </cell>
        </row>
        <row r="1828">
          <cell r="A1828" t="str">
            <v>02.003.9999-0</v>
          </cell>
          <cell r="B1828">
            <v>4896</v>
          </cell>
        </row>
        <row r="1829">
          <cell r="A1829" t="str">
            <v>02.003.9999-A</v>
          </cell>
          <cell r="B1829">
            <v>4573</v>
          </cell>
        </row>
        <row r="1830">
          <cell r="A1830" t="str">
            <v>02.004.0001-0</v>
          </cell>
          <cell r="B1830">
            <v>362.03</v>
          </cell>
        </row>
        <row r="1831">
          <cell r="A1831" t="str">
            <v>02.004.0001-A</v>
          </cell>
          <cell r="B1831">
            <v>321.16000000000003</v>
          </cell>
        </row>
        <row r="1832">
          <cell r="A1832" t="str">
            <v>02.004.0002-1</v>
          </cell>
          <cell r="B1832">
            <v>377.7</v>
          </cell>
        </row>
        <row r="1833">
          <cell r="A1833" t="str">
            <v>02.004.0002-B</v>
          </cell>
          <cell r="B1833">
            <v>336.89</v>
          </cell>
        </row>
        <row r="1834">
          <cell r="A1834" t="str">
            <v>02.004.0003-0</v>
          </cell>
          <cell r="B1834">
            <v>364.97</v>
          </cell>
        </row>
        <row r="1835">
          <cell r="A1835" t="str">
            <v>02.004.0003-A</v>
          </cell>
          <cell r="B1835">
            <v>324.08999999999997</v>
          </cell>
        </row>
        <row r="1836">
          <cell r="A1836" t="str">
            <v>02.004.0004-0</v>
          </cell>
          <cell r="B1836">
            <v>312.45</v>
          </cell>
        </row>
        <row r="1837">
          <cell r="A1837" t="str">
            <v>02.004.0004-A</v>
          </cell>
          <cell r="B1837">
            <v>278.56</v>
          </cell>
        </row>
        <row r="1838">
          <cell r="A1838" t="str">
            <v>02.004.0005-0</v>
          </cell>
          <cell r="B1838">
            <v>340.4</v>
          </cell>
        </row>
        <row r="1839">
          <cell r="A1839" t="str">
            <v>02.004.0005-A</v>
          </cell>
          <cell r="B1839">
            <v>307.11</v>
          </cell>
        </row>
        <row r="1840">
          <cell r="A1840" t="str">
            <v>02.004.0006-0</v>
          </cell>
          <cell r="B1840">
            <v>300.33999999999997</v>
          </cell>
        </row>
        <row r="1841">
          <cell r="A1841" t="str">
            <v>02.004.0006-A</v>
          </cell>
          <cell r="B1841">
            <v>266.41000000000003</v>
          </cell>
        </row>
        <row r="1842">
          <cell r="A1842" t="str">
            <v>02.004.0007-0</v>
          </cell>
          <cell r="B1842">
            <v>392.05</v>
          </cell>
        </row>
        <row r="1843">
          <cell r="A1843" t="str">
            <v>02.004.0007-A</v>
          </cell>
          <cell r="B1843">
            <v>348.38</v>
          </cell>
        </row>
        <row r="1844">
          <cell r="A1844" t="str">
            <v>02.004.0010-0</v>
          </cell>
          <cell r="B1844">
            <v>406.45</v>
          </cell>
        </row>
        <row r="1845">
          <cell r="A1845" t="str">
            <v>02.004.0010-A</v>
          </cell>
          <cell r="B1845">
            <v>358.88</v>
          </cell>
        </row>
        <row r="1846">
          <cell r="A1846" t="str">
            <v>02.004.0012-0</v>
          </cell>
          <cell r="B1846">
            <v>1757.58</v>
          </cell>
        </row>
        <row r="1847">
          <cell r="A1847" t="str">
            <v>02.004.0012-A</v>
          </cell>
          <cell r="B1847">
            <v>1621.01</v>
          </cell>
        </row>
        <row r="1848">
          <cell r="A1848" t="str">
            <v>02.004.0013-0</v>
          </cell>
          <cell r="B1848">
            <v>3166.45</v>
          </cell>
        </row>
        <row r="1849">
          <cell r="A1849" t="str">
            <v>02.004.0013-A</v>
          </cell>
          <cell r="B1849">
            <v>2915.01</v>
          </cell>
        </row>
        <row r="1850">
          <cell r="A1850" t="str">
            <v>02.004.9999-0</v>
          </cell>
          <cell r="B1850">
            <v>5316</v>
          </cell>
        </row>
        <row r="1851">
          <cell r="A1851" t="str">
            <v>02.004.9999-A</v>
          </cell>
          <cell r="B1851">
            <v>4428</v>
          </cell>
        </row>
        <row r="1852">
          <cell r="A1852" t="str">
            <v>02.006.0010-0</v>
          </cell>
          <cell r="B1852">
            <v>400</v>
          </cell>
        </row>
        <row r="1853">
          <cell r="A1853" t="str">
            <v>02.006.0010-A</v>
          </cell>
          <cell r="B1853">
            <v>400</v>
          </cell>
        </row>
        <row r="1854">
          <cell r="A1854" t="str">
            <v>02.006.0015-0</v>
          </cell>
          <cell r="B1854">
            <v>490</v>
          </cell>
        </row>
        <row r="1855">
          <cell r="A1855" t="str">
            <v>02.006.0015-A</v>
          </cell>
          <cell r="B1855">
            <v>490</v>
          </cell>
        </row>
        <row r="1856">
          <cell r="A1856" t="str">
            <v>02.006.0020-0</v>
          </cell>
          <cell r="B1856">
            <v>600</v>
          </cell>
        </row>
        <row r="1857">
          <cell r="A1857" t="str">
            <v>02.006.0020-A</v>
          </cell>
          <cell r="B1857">
            <v>600</v>
          </cell>
        </row>
        <row r="1858">
          <cell r="A1858" t="str">
            <v>02.006.0025-0</v>
          </cell>
          <cell r="B1858">
            <v>600</v>
          </cell>
        </row>
        <row r="1859">
          <cell r="A1859" t="str">
            <v>02.006.0025-A</v>
          </cell>
          <cell r="B1859">
            <v>600</v>
          </cell>
        </row>
        <row r="1860">
          <cell r="A1860" t="str">
            <v>02.006.0030-0</v>
          </cell>
          <cell r="B1860">
            <v>600</v>
          </cell>
        </row>
        <row r="1861">
          <cell r="A1861" t="str">
            <v>02.006.0030-A</v>
          </cell>
          <cell r="B1861">
            <v>600</v>
          </cell>
        </row>
        <row r="1862">
          <cell r="A1862" t="str">
            <v>02.006.0050-0</v>
          </cell>
          <cell r="B1862">
            <v>867.22</v>
          </cell>
        </row>
        <row r="1863">
          <cell r="A1863" t="str">
            <v>02.006.0050-A</v>
          </cell>
          <cell r="B1863">
            <v>867.22</v>
          </cell>
        </row>
        <row r="1864">
          <cell r="A1864" t="str">
            <v>02.006.9999-0</v>
          </cell>
          <cell r="B1864">
            <v>2130</v>
          </cell>
        </row>
        <row r="1865">
          <cell r="A1865" t="str">
            <v>02.006.9999-A</v>
          </cell>
          <cell r="B1865">
            <v>2130</v>
          </cell>
        </row>
        <row r="1866">
          <cell r="A1866" t="str">
            <v>02.008.9999-0</v>
          </cell>
          <cell r="B1866">
            <v>1747</v>
          </cell>
        </row>
        <row r="1867">
          <cell r="A1867" t="str">
            <v>02.008.9999-A</v>
          </cell>
          <cell r="B1867">
            <v>1747</v>
          </cell>
        </row>
        <row r="1868">
          <cell r="A1868" t="str">
            <v>02.009.9999-0</v>
          </cell>
          <cell r="B1868">
            <v>7608</v>
          </cell>
        </row>
        <row r="1869">
          <cell r="A1869" t="str">
            <v>02.009.9999-A</v>
          </cell>
          <cell r="B1869">
            <v>6593</v>
          </cell>
        </row>
        <row r="1870">
          <cell r="A1870" t="str">
            <v>02.010.0001-0</v>
          </cell>
          <cell r="B1870">
            <v>244.2</v>
          </cell>
        </row>
        <row r="1871">
          <cell r="A1871" t="str">
            <v>02.010.0001-A</v>
          </cell>
          <cell r="B1871">
            <v>217.44</v>
          </cell>
        </row>
        <row r="1872">
          <cell r="A1872" t="str">
            <v>02.010.0002-0</v>
          </cell>
          <cell r="B1872">
            <v>217.93</v>
          </cell>
        </row>
        <row r="1873">
          <cell r="A1873" t="str">
            <v>02.010.0002-A</v>
          </cell>
          <cell r="B1873">
            <v>191.16</v>
          </cell>
        </row>
        <row r="1874">
          <cell r="A1874" t="str">
            <v>02.010.9999-0</v>
          </cell>
          <cell r="B1874">
            <v>6572</v>
          </cell>
        </row>
        <row r="1875">
          <cell r="A1875" t="str">
            <v>02.010.9999-A</v>
          </cell>
          <cell r="B1875">
            <v>5783</v>
          </cell>
        </row>
        <row r="1876">
          <cell r="A1876" t="str">
            <v>02.011.0001-0</v>
          </cell>
          <cell r="B1876">
            <v>19.84</v>
          </cell>
        </row>
        <row r="1877">
          <cell r="A1877" t="str">
            <v>02.011.0001-A</v>
          </cell>
          <cell r="B1877">
            <v>18.809999999999999</v>
          </cell>
        </row>
        <row r="1878">
          <cell r="A1878" t="str">
            <v>02.011.0002-0</v>
          </cell>
          <cell r="B1878">
            <v>11.81</v>
          </cell>
        </row>
        <row r="1879">
          <cell r="A1879" t="str">
            <v>02.011.0002-A</v>
          </cell>
          <cell r="B1879">
            <v>10.77</v>
          </cell>
        </row>
        <row r="1880">
          <cell r="A1880" t="str">
            <v>02.011.0003-0</v>
          </cell>
          <cell r="B1880">
            <v>11.79</v>
          </cell>
        </row>
        <row r="1881">
          <cell r="A1881" t="str">
            <v>02.011.0003-A</v>
          </cell>
          <cell r="B1881">
            <v>10.220000000000001</v>
          </cell>
        </row>
        <row r="1882">
          <cell r="A1882" t="str">
            <v>02.011.0010-0</v>
          </cell>
          <cell r="B1882">
            <v>0.77</v>
          </cell>
        </row>
        <row r="1883">
          <cell r="A1883" t="str">
            <v>02.011.0010-A</v>
          </cell>
          <cell r="B1883">
            <v>0.77</v>
          </cell>
        </row>
        <row r="1884">
          <cell r="A1884" t="str">
            <v>02.011.0014-0</v>
          </cell>
          <cell r="B1884">
            <v>1.55</v>
          </cell>
        </row>
        <row r="1885">
          <cell r="A1885" t="str">
            <v>02.011.0014-A</v>
          </cell>
          <cell r="B1885">
            <v>1.55</v>
          </cell>
        </row>
        <row r="1886">
          <cell r="A1886" t="str">
            <v>02.011.9999-0</v>
          </cell>
          <cell r="B1886">
            <v>4806</v>
          </cell>
        </row>
        <row r="1887">
          <cell r="A1887" t="str">
            <v>02.011.9999-A</v>
          </cell>
          <cell r="B1887">
            <v>4169</v>
          </cell>
        </row>
        <row r="1888">
          <cell r="A1888" t="str">
            <v>02.015.0001-0</v>
          </cell>
          <cell r="B1888">
            <v>2892.7</v>
          </cell>
        </row>
        <row r="1889">
          <cell r="A1889" t="str">
            <v>02.015.0001-A</v>
          </cell>
          <cell r="B1889">
            <v>2774.51</v>
          </cell>
        </row>
        <row r="1890">
          <cell r="A1890" t="str">
            <v>02.015.9999-0</v>
          </cell>
          <cell r="B1890">
            <v>4412</v>
          </cell>
        </row>
        <row r="1891">
          <cell r="A1891" t="str">
            <v>02.015.9999-A</v>
          </cell>
          <cell r="B1891">
            <v>4022</v>
          </cell>
        </row>
        <row r="1892">
          <cell r="A1892" t="str">
            <v>02.016.0001-0</v>
          </cell>
          <cell r="B1892">
            <v>1471.3</v>
          </cell>
        </row>
        <row r="1893">
          <cell r="A1893" t="str">
            <v>02.016.0001-A</v>
          </cell>
          <cell r="B1893">
            <v>1357.59</v>
          </cell>
        </row>
        <row r="1894">
          <cell r="A1894" t="str">
            <v>02.016.0003-0</v>
          </cell>
          <cell r="B1894">
            <v>8601.92</v>
          </cell>
        </row>
        <row r="1895">
          <cell r="A1895" t="str">
            <v>02.016.0003-A</v>
          </cell>
          <cell r="B1895">
            <v>8114.67</v>
          </cell>
        </row>
        <row r="1896">
          <cell r="A1896" t="str">
            <v>02.016.0004-0</v>
          </cell>
          <cell r="B1896">
            <v>9659.99</v>
          </cell>
        </row>
        <row r="1897">
          <cell r="A1897" t="str">
            <v>02.016.0004-A</v>
          </cell>
          <cell r="B1897">
            <v>9172.74</v>
          </cell>
        </row>
        <row r="1898">
          <cell r="A1898" t="str">
            <v>02.016.0006-0</v>
          </cell>
          <cell r="B1898">
            <v>10424.5</v>
          </cell>
        </row>
        <row r="1899">
          <cell r="A1899" t="str">
            <v>02.016.0006-A</v>
          </cell>
          <cell r="B1899">
            <v>9937.25</v>
          </cell>
        </row>
        <row r="1900">
          <cell r="A1900" t="str">
            <v>02.016.0008-0</v>
          </cell>
          <cell r="B1900">
            <v>11093.08</v>
          </cell>
        </row>
        <row r="1901">
          <cell r="A1901" t="str">
            <v>02.016.0008-A</v>
          </cell>
          <cell r="B1901">
            <v>10600.84</v>
          </cell>
        </row>
        <row r="1902">
          <cell r="A1902" t="str">
            <v>02.016.0010-0</v>
          </cell>
          <cell r="B1902">
            <v>11640.49</v>
          </cell>
        </row>
        <row r="1903">
          <cell r="A1903" t="str">
            <v>02.016.0010-A</v>
          </cell>
          <cell r="B1903">
            <v>11148.25</v>
          </cell>
        </row>
        <row r="1904">
          <cell r="A1904" t="str">
            <v>02.016.9999-0</v>
          </cell>
          <cell r="B1904">
            <v>5229</v>
          </cell>
        </row>
        <row r="1905">
          <cell r="A1905" t="str">
            <v>02.016.9999-A</v>
          </cell>
          <cell r="B1905">
            <v>4886</v>
          </cell>
        </row>
        <row r="1906">
          <cell r="A1906" t="str">
            <v>02.020.0001-0</v>
          </cell>
          <cell r="B1906">
            <v>329.39</v>
          </cell>
        </row>
        <row r="1907">
          <cell r="A1907" t="str">
            <v>02.020.0001-A</v>
          </cell>
          <cell r="B1907">
            <v>305.85000000000002</v>
          </cell>
        </row>
        <row r="1908">
          <cell r="A1908" t="str">
            <v>02.020.0002-0</v>
          </cell>
          <cell r="B1908">
            <v>167.95</v>
          </cell>
        </row>
        <row r="1909">
          <cell r="A1909" t="str">
            <v>02.020.0002-A</v>
          </cell>
          <cell r="B1909">
            <v>158.08000000000001</v>
          </cell>
        </row>
        <row r="1910">
          <cell r="A1910" t="str">
            <v>02.020.0003-0</v>
          </cell>
          <cell r="B1910">
            <v>98.53</v>
          </cell>
        </row>
        <row r="1911">
          <cell r="A1911" t="str">
            <v>02.020.0003-A</v>
          </cell>
          <cell r="B1911">
            <v>94.56</v>
          </cell>
        </row>
        <row r="1912">
          <cell r="A1912" t="str">
            <v>02.020.0005-0</v>
          </cell>
          <cell r="B1912">
            <v>2.61</v>
          </cell>
        </row>
        <row r="1913">
          <cell r="A1913" t="str">
            <v>02.020.0005-A</v>
          </cell>
          <cell r="B1913">
            <v>2.35</v>
          </cell>
        </row>
        <row r="1914">
          <cell r="A1914" t="str">
            <v>02.020.0009-0</v>
          </cell>
          <cell r="B1914">
            <v>66.790000000000006</v>
          </cell>
        </row>
        <row r="1915">
          <cell r="A1915" t="str">
            <v>02.020.0009-A</v>
          </cell>
          <cell r="B1915">
            <v>60.9</v>
          </cell>
        </row>
        <row r="1916">
          <cell r="A1916" t="str">
            <v>02.020.9999-0</v>
          </cell>
          <cell r="B1916">
            <v>5714</v>
          </cell>
        </row>
        <row r="1917">
          <cell r="A1917" t="str">
            <v>02.020.9999-A</v>
          </cell>
          <cell r="B1917">
            <v>5164</v>
          </cell>
        </row>
        <row r="1918">
          <cell r="A1918" t="str">
            <v>02.025.0010-0</v>
          </cell>
          <cell r="B1918">
            <v>17407.72</v>
          </cell>
        </row>
        <row r="1919">
          <cell r="A1919" t="str">
            <v>02.025.0010-A</v>
          </cell>
          <cell r="B1919">
            <v>15526.08</v>
          </cell>
        </row>
        <row r="1920">
          <cell r="A1920" t="str">
            <v>02.025.0012-0</v>
          </cell>
          <cell r="B1920">
            <v>15879.34</v>
          </cell>
        </row>
        <row r="1921">
          <cell r="A1921" t="str">
            <v>02.025.0012-A</v>
          </cell>
          <cell r="B1921">
            <v>13997.7</v>
          </cell>
        </row>
        <row r="1922">
          <cell r="A1922" t="str">
            <v>02.025.0015-0</v>
          </cell>
          <cell r="B1922">
            <v>9793.82</v>
          </cell>
        </row>
        <row r="1923">
          <cell r="A1923" t="str">
            <v>02.025.0015-A</v>
          </cell>
          <cell r="B1923">
            <v>8620.24</v>
          </cell>
        </row>
        <row r="1924">
          <cell r="A1924" t="str">
            <v>02.025.0020-0</v>
          </cell>
          <cell r="B1924">
            <v>34605.72</v>
          </cell>
        </row>
        <row r="1925">
          <cell r="A1925" t="str">
            <v>02.025.0020-A</v>
          </cell>
          <cell r="B1925">
            <v>30725.360000000001</v>
          </cell>
        </row>
        <row r="1926">
          <cell r="A1926" t="str">
            <v>02.025.0025-0</v>
          </cell>
          <cell r="B1926">
            <v>26224.38</v>
          </cell>
        </row>
        <row r="1927">
          <cell r="A1927" t="str">
            <v>02.025.0025-A</v>
          </cell>
          <cell r="B1927">
            <v>23117.33</v>
          </cell>
        </row>
        <row r="1928">
          <cell r="A1928" t="str">
            <v>02.025.0030-0</v>
          </cell>
          <cell r="B1928">
            <v>22017.93</v>
          </cell>
        </row>
        <row r="1929">
          <cell r="A1929" t="str">
            <v>02.025.0030-A</v>
          </cell>
          <cell r="B1929">
            <v>19299.59</v>
          </cell>
        </row>
        <row r="1930">
          <cell r="A1930" t="str">
            <v>02.025.9999-0</v>
          </cell>
          <cell r="B1930">
            <v>6940</v>
          </cell>
        </row>
        <row r="1931">
          <cell r="A1931" t="str">
            <v>02.025.9999-A</v>
          </cell>
          <cell r="B1931">
            <v>6107</v>
          </cell>
        </row>
        <row r="1932">
          <cell r="A1932" t="str">
            <v>02.030.0005-0</v>
          </cell>
          <cell r="B1932">
            <v>66.41</v>
          </cell>
        </row>
        <row r="1933">
          <cell r="A1933" t="str">
            <v>02.030.0005-A</v>
          </cell>
          <cell r="B1933">
            <v>59.73</v>
          </cell>
        </row>
        <row r="1934">
          <cell r="A1934" t="str">
            <v>02.030.0010-0</v>
          </cell>
          <cell r="B1934">
            <v>17.100000000000001</v>
          </cell>
        </row>
        <row r="1935">
          <cell r="A1935" t="str">
            <v>02.030.0010-A</v>
          </cell>
          <cell r="B1935">
            <v>17.100000000000001</v>
          </cell>
        </row>
        <row r="1936">
          <cell r="A1936" t="str">
            <v>02.030.0020-0</v>
          </cell>
          <cell r="B1936">
            <v>40.64</v>
          </cell>
        </row>
        <row r="1937">
          <cell r="A1937" t="str">
            <v>02.030.0020-A</v>
          </cell>
          <cell r="B1937">
            <v>40.64</v>
          </cell>
        </row>
        <row r="1938">
          <cell r="A1938" t="str">
            <v>02.030.0025-0</v>
          </cell>
          <cell r="B1938">
            <v>51.54</v>
          </cell>
        </row>
        <row r="1939">
          <cell r="A1939" t="str">
            <v>02.030.0025-A</v>
          </cell>
          <cell r="B1939">
            <v>51.54</v>
          </cell>
        </row>
        <row r="1940">
          <cell r="A1940" t="str">
            <v>02.030.0035-0</v>
          </cell>
          <cell r="B1940">
            <v>32.950000000000003</v>
          </cell>
        </row>
        <row r="1941">
          <cell r="A1941" t="str">
            <v>02.030.0035-A</v>
          </cell>
          <cell r="B1941">
            <v>32.950000000000003</v>
          </cell>
        </row>
        <row r="1942">
          <cell r="A1942" t="str">
            <v>02.030.0040-0</v>
          </cell>
          <cell r="B1942">
            <v>26.76</v>
          </cell>
        </row>
        <row r="1943">
          <cell r="A1943" t="str">
            <v>02.030.0040-A</v>
          </cell>
          <cell r="B1943">
            <v>26.76</v>
          </cell>
        </row>
        <row r="1944">
          <cell r="A1944" t="str">
            <v>02.030.0045-0</v>
          </cell>
          <cell r="B1944">
            <v>104.07</v>
          </cell>
        </row>
        <row r="1945">
          <cell r="A1945" t="str">
            <v>02.030.0045-A</v>
          </cell>
          <cell r="B1945">
            <v>104.07</v>
          </cell>
        </row>
        <row r="1946">
          <cell r="A1946" t="str">
            <v>02.030.0060-0</v>
          </cell>
          <cell r="B1946">
            <v>8.2200000000000006</v>
          </cell>
        </row>
        <row r="1947">
          <cell r="A1947" t="str">
            <v>02.030.0060-A</v>
          </cell>
          <cell r="B1947">
            <v>7.28</v>
          </cell>
        </row>
        <row r="1948">
          <cell r="A1948" t="str">
            <v>02.030.9999-0</v>
          </cell>
          <cell r="B1948">
            <v>1116</v>
          </cell>
        </row>
        <row r="1949">
          <cell r="A1949" t="str">
            <v>02.030.9999-A</v>
          </cell>
          <cell r="B1949">
            <v>1076</v>
          </cell>
        </row>
        <row r="1950">
          <cell r="A1950" t="str">
            <v>02.050.0001-0</v>
          </cell>
          <cell r="B1950">
            <v>78.89</v>
          </cell>
        </row>
        <row r="1951">
          <cell r="A1951" t="str">
            <v>02.050.0001-A</v>
          </cell>
          <cell r="B1951">
            <v>69.41</v>
          </cell>
        </row>
        <row r="1952">
          <cell r="A1952" t="str">
            <v>02.050.9999-0</v>
          </cell>
          <cell r="B1952">
            <v>1512</v>
          </cell>
        </row>
        <row r="1953">
          <cell r="A1953" t="str">
            <v>02.050.9999-A</v>
          </cell>
          <cell r="B1953">
            <v>1330</v>
          </cell>
        </row>
        <row r="1954">
          <cell r="A1954" t="str">
            <v>03.001.0001-1</v>
          </cell>
          <cell r="B1954">
            <v>50.67</v>
          </cell>
        </row>
        <row r="1955">
          <cell r="A1955" t="str">
            <v>03.001.0001-B</v>
          </cell>
          <cell r="B1955">
            <v>43.91</v>
          </cell>
        </row>
        <row r="1956">
          <cell r="A1956" t="str">
            <v>03.001.0002-1</v>
          </cell>
          <cell r="B1956">
            <v>64.08</v>
          </cell>
        </row>
        <row r="1957">
          <cell r="A1957" t="str">
            <v>03.001.0002-B</v>
          </cell>
          <cell r="B1957">
            <v>55.53</v>
          </cell>
        </row>
        <row r="1958">
          <cell r="A1958" t="str">
            <v>03.001.0003-1</v>
          </cell>
          <cell r="B1958">
            <v>86.44</v>
          </cell>
        </row>
        <row r="1959">
          <cell r="A1959" t="str">
            <v>03.001.0003-B</v>
          </cell>
          <cell r="B1959">
            <v>74.91</v>
          </cell>
        </row>
        <row r="1960">
          <cell r="A1960" t="str">
            <v>03.001.0004-1</v>
          </cell>
          <cell r="B1960">
            <v>116.25</v>
          </cell>
        </row>
        <row r="1961">
          <cell r="A1961" t="str">
            <v>03.001.0004-B</v>
          </cell>
          <cell r="B1961">
            <v>100.74</v>
          </cell>
        </row>
        <row r="1962">
          <cell r="A1962" t="str">
            <v>03.001.0009-1</v>
          </cell>
          <cell r="B1962">
            <v>144.56</v>
          </cell>
        </row>
        <row r="1963">
          <cell r="A1963" t="str">
            <v>03.001.0009-B</v>
          </cell>
          <cell r="B1963">
            <v>125.28</v>
          </cell>
        </row>
        <row r="1964">
          <cell r="A1964" t="str">
            <v>03.001.0010-0</v>
          </cell>
          <cell r="B1964">
            <v>111.78</v>
          </cell>
        </row>
        <row r="1965">
          <cell r="A1965" t="str">
            <v>03.001.0010-A</v>
          </cell>
          <cell r="B1965">
            <v>96.87</v>
          </cell>
        </row>
        <row r="1966">
          <cell r="A1966" t="str">
            <v>03.001.0011-0</v>
          </cell>
          <cell r="B1966">
            <v>141.58000000000001</v>
          </cell>
        </row>
        <row r="1967">
          <cell r="A1967" t="str">
            <v>03.001.0011-A</v>
          </cell>
          <cell r="B1967">
            <v>122.7</v>
          </cell>
        </row>
        <row r="1968">
          <cell r="A1968" t="str">
            <v>03.001.0012-0</v>
          </cell>
          <cell r="B1968">
            <v>163.94</v>
          </cell>
        </row>
        <row r="1969">
          <cell r="A1969" t="str">
            <v>03.001.0012-A</v>
          </cell>
          <cell r="B1969">
            <v>142.07</v>
          </cell>
        </row>
        <row r="1970">
          <cell r="A1970" t="str">
            <v>03.001.0021-0</v>
          </cell>
          <cell r="B1970">
            <v>193.75</v>
          </cell>
        </row>
        <row r="1971">
          <cell r="A1971" t="str">
            <v>03.001.0021-A</v>
          </cell>
          <cell r="B1971">
            <v>167.91</v>
          </cell>
        </row>
        <row r="1972">
          <cell r="A1972" t="str">
            <v>03.001.0022-0</v>
          </cell>
          <cell r="B1972">
            <v>223.56</v>
          </cell>
        </row>
        <row r="1973">
          <cell r="A1973" t="str">
            <v>03.001.0022-A</v>
          </cell>
          <cell r="B1973">
            <v>193.74</v>
          </cell>
        </row>
        <row r="1974">
          <cell r="A1974" t="str">
            <v>03.001.0041-0</v>
          </cell>
          <cell r="B1974">
            <v>71.53</v>
          </cell>
        </row>
        <row r="1975">
          <cell r="A1975" t="str">
            <v>03.001.0041-A</v>
          </cell>
          <cell r="B1975">
            <v>61.99</v>
          </cell>
        </row>
        <row r="1976">
          <cell r="A1976" t="str">
            <v>03.001.0042-0</v>
          </cell>
          <cell r="B1976">
            <v>83.46</v>
          </cell>
        </row>
        <row r="1977">
          <cell r="A1977" t="str">
            <v>03.001.0042-A</v>
          </cell>
          <cell r="B1977">
            <v>72.33</v>
          </cell>
        </row>
        <row r="1978">
          <cell r="A1978" t="str">
            <v>03.001.0043-0</v>
          </cell>
          <cell r="B1978">
            <v>134.13</v>
          </cell>
        </row>
        <row r="1979">
          <cell r="A1979" t="str">
            <v>03.001.0043-A</v>
          </cell>
          <cell r="B1979">
            <v>116.24</v>
          </cell>
        </row>
        <row r="1980">
          <cell r="A1980" t="str">
            <v>03.001.0044-0</v>
          </cell>
          <cell r="B1980">
            <v>163.94</v>
          </cell>
        </row>
        <row r="1981">
          <cell r="A1981" t="str">
            <v>03.001.0044-A</v>
          </cell>
          <cell r="B1981">
            <v>142.07</v>
          </cell>
        </row>
        <row r="1982">
          <cell r="A1982" t="str">
            <v>03.001.0045-0</v>
          </cell>
          <cell r="B1982">
            <v>193.75</v>
          </cell>
        </row>
        <row r="1983">
          <cell r="A1983" t="str">
            <v>03.001.0045-A</v>
          </cell>
          <cell r="B1983">
            <v>167.91</v>
          </cell>
        </row>
        <row r="1984">
          <cell r="A1984" t="str">
            <v>03.001.0047-0</v>
          </cell>
          <cell r="B1984">
            <v>81.97</v>
          </cell>
        </row>
        <row r="1985">
          <cell r="A1985" t="str">
            <v>03.001.0047-A</v>
          </cell>
          <cell r="B1985">
            <v>71.03</v>
          </cell>
        </row>
        <row r="1986">
          <cell r="A1986" t="str">
            <v>03.001.0048-0</v>
          </cell>
          <cell r="B1986">
            <v>149.04</v>
          </cell>
        </row>
        <row r="1987">
          <cell r="A1987" t="str">
            <v>03.001.0048-A</v>
          </cell>
          <cell r="B1987">
            <v>129.16</v>
          </cell>
        </row>
        <row r="1988">
          <cell r="A1988" t="str">
            <v>03.001.0049-0</v>
          </cell>
          <cell r="B1988">
            <v>223.56</v>
          </cell>
        </row>
        <row r="1989">
          <cell r="A1989" t="str">
            <v>03.001.0049-A</v>
          </cell>
          <cell r="B1989">
            <v>193.74</v>
          </cell>
        </row>
        <row r="1990">
          <cell r="A1990" t="str">
            <v>03.001.0050-0</v>
          </cell>
          <cell r="B1990">
            <v>268.27</v>
          </cell>
        </row>
        <row r="1991">
          <cell r="A1991" t="str">
            <v>03.001.0050-A</v>
          </cell>
          <cell r="B1991">
            <v>232.49</v>
          </cell>
        </row>
        <row r="1992">
          <cell r="A1992" t="str">
            <v>03.001.0051-0</v>
          </cell>
          <cell r="B1992">
            <v>312.98</v>
          </cell>
        </row>
        <row r="1993">
          <cell r="A1993" t="str">
            <v>03.001.0051-A</v>
          </cell>
          <cell r="B1993">
            <v>271.24</v>
          </cell>
        </row>
        <row r="1994">
          <cell r="A1994" t="str">
            <v>03.001.0061-0</v>
          </cell>
          <cell r="B1994">
            <v>40.299999999999997</v>
          </cell>
        </row>
        <row r="1995">
          <cell r="A1995" t="str">
            <v>03.001.0061-A</v>
          </cell>
          <cell r="B1995">
            <v>34.92</v>
          </cell>
        </row>
        <row r="1996">
          <cell r="A1996" t="str">
            <v>03.001.0065-1</v>
          </cell>
          <cell r="B1996">
            <v>107.32</v>
          </cell>
        </row>
        <row r="1997">
          <cell r="A1997" t="str">
            <v>03.001.0065-B</v>
          </cell>
          <cell r="B1997">
            <v>92.98</v>
          </cell>
        </row>
        <row r="1998">
          <cell r="A1998" t="str">
            <v>03.001.0070-1</v>
          </cell>
          <cell r="B1998">
            <v>96.59</v>
          </cell>
        </row>
        <row r="1999">
          <cell r="A1999" t="str">
            <v>03.001.0070-B</v>
          </cell>
          <cell r="B1999">
            <v>83.68</v>
          </cell>
        </row>
        <row r="2000">
          <cell r="A2000" t="str">
            <v>03.001.0071-1</v>
          </cell>
          <cell r="B2000">
            <v>36.270000000000003</v>
          </cell>
        </row>
        <row r="2001">
          <cell r="A2001" t="str">
            <v>03.001.0071-B</v>
          </cell>
          <cell r="B2001">
            <v>31.42</v>
          </cell>
        </row>
        <row r="2002">
          <cell r="A2002" t="str">
            <v>03.001.0080-1</v>
          </cell>
          <cell r="B2002">
            <v>35.76</v>
          </cell>
        </row>
        <row r="2003">
          <cell r="A2003" t="str">
            <v>03.001.0080-B</v>
          </cell>
          <cell r="B2003">
            <v>30.99</v>
          </cell>
        </row>
        <row r="2004">
          <cell r="A2004" t="str">
            <v>03.001.0085-1</v>
          </cell>
          <cell r="B2004">
            <v>48.43</v>
          </cell>
        </row>
        <row r="2005">
          <cell r="A2005" t="str">
            <v>03.001.0085-B</v>
          </cell>
          <cell r="B2005">
            <v>41.97</v>
          </cell>
        </row>
        <row r="2006">
          <cell r="A2006" t="str">
            <v>03.001.0090-0</v>
          </cell>
          <cell r="B2006">
            <v>154.68</v>
          </cell>
        </row>
        <row r="2007">
          <cell r="A2007" t="str">
            <v>03.001.0090-A</v>
          </cell>
          <cell r="B2007">
            <v>134.44</v>
          </cell>
        </row>
        <row r="2008">
          <cell r="A2008" t="str">
            <v>03.001.0095-0</v>
          </cell>
          <cell r="B2008">
            <v>36.659999999999997</v>
          </cell>
        </row>
        <row r="2009">
          <cell r="A2009" t="str">
            <v>03.001.0095-A</v>
          </cell>
          <cell r="B2009">
            <v>31.77</v>
          </cell>
        </row>
        <row r="2010">
          <cell r="A2010" t="str">
            <v>03.001.0096-0</v>
          </cell>
          <cell r="B2010">
            <v>78.239999999999995</v>
          </cell>
        </row>
        <row r="2011">
          <cell r="A2011" t="str">
            <v>03.001.0096-A</v>
          </cell>
          <cell r="B2011">
            <v>67.81</v>
          </cell>
        </row>
        <row r="2012">
          <cell r="A2012" t="str">
            <v>03.001.0098-0</v>
          </cell>
          <cell r="B2012">
            <v>7.45</v>
          </cell>
        </row>
        <row r="2013">
          <cell r="A2013" t="str">
            <v>03.001.0098-A</v>
          </cell>
          <cell r="B2013">
            <v>6.45</v>
          </cell>
        </row>
        <row r="2014">
          <cell r="A2014" t="str">
            <v>03.001.0099-0</v>
          </cell>
          <cell r="B2014">
            <v>15.64</v>
          </cell>
        </row>
        <row r="2015">
          <cell r="A2015" t="str">
            <v>03.001.0099-A</v>
          </cell>
          <cell r="B2015">
            <v>13.56</v>
          </cell>
        </row>
        <row r="2016">
          <cell r="A2016" t="str">
            <v>03.001.0100-0</v>
          </cell>
          <cell r="B2016">
            <v>62.59</v>
          </cell>
        </row>
        <row r="2017">
          <cell r="A2017" t="str">
            <v>03.001.0100-A</v>
          </cell>
          <cell r="B2017">
            <v>54.24</v>
          </cell>
        </row>
        <row r="2018">
          <cell r="A2018" t="str">
            <v>03.001.0101-0</v>
          </cell>
          <cell r="B2018">
            <v>80.48</v>
          </cell>
        </row>
        <row r="2019">
          <cell r="A2019" t="str">
            <v>03.001.0101-A</v>
          </cell>
          <cell r="B2019">
            <v>69.739999999999995</v>
          </cell>
        </row>
        <row r="2020">
          <cell r="A2020" t="str">
            <v>03.001.0102-0</v>
          </cell>
          <cell r="B2020">
            <v>107.3</v>
          </cell>
        </row>
        <row r="2021">
          <cell r="A2021" t="str">
            <v>03.001.0102-A</v>
          </cell>
          <cell r="B2021">
            <v>92.99</v>
          </cell>
        </row>
        <row r="2022">
          <cell r="A2022" t="str">
            <v>03.001.0110-0</v>
          </cell>
          <cell r="B2022">
            <v>94.34</v>
          </cell>
        </row>
        <row r="2023">
          <cell r="A2023" t="str">
            <v>03.001.0110-A</v>
          </cell>
          <cell r="B2023">
            <v>81.75</v>
          </cell>
        </row>
        <row r="2024">
          <cell r="A2024" t="str">
            <v>03.001.0111-0</v>
          </cell>
          <cell r="B2024">
            <v>171.39</v>
          </cell>
        </row>
        <row r="2025">
          <cell r="A2025" t="str">
            <v>03.001.0111-A</v>
          </cell>
          <cell r="B2025">
            <v>148.53</v>
          </cell>
        </row>
        <row r="2026">
          <cell r="A2026" t="str">
            <v>03.001.9999-0</v>
          </cell>
          <cell r="B2026">
            <v>8067</v>
          </cell>
        </row>
        <row r="2027">
          <cell r="A2027" t="str">
            <v>03.001.9999-A</v>
          </cell>
          <cell r="B2027">
            <v>6991</v>
          </cell>
        </row>
        <row r="2028">
          <cell r="A2028" t="str">
            <v>03.002.0001-1</v>
          </cell>
          <cell r="B2028">
            <v>141.19999999999999</v>
          </cell>
        </row>
        <row r="2029">
          <cell r="A2029" t="str">
            <v>03.002.0001-B</v>
          </cell>
          <cell r="B2029">
            <v>128.28</v>
          </cell>
        </row>
        <row r="2030">
          <cell r="A2030" t="str">
            <v>03.002.9999-0</v>
          </cell>
          <cell r="B2030">
            <v>6337</v>
          </cell>
        </row>
        <row r="2031">
          <cell r="A2031" t="str">
            <v>03.002.9999-A</v>
          </cell>
          <cell r="B2031">
            <v>5726</v>
          </cell>
        </row>
        <row r="2032">
          <cell r="A2032" t="str">
            <v>03.004.0001-1</v>
          </cell>
          <cell r="B2032">
            <v>182.5</v>
          </cell>
        </row>
        <row r="2033">
          <cell r="A2033" t="str">
            <v>03.004.0001-B</v>
          </cell>
          <cell r="B2033">
            <v>158.13</v>
          </cell>
        </row>
        <row r="2034">
          <cell r="A2034" t="str">
            <v>03.004.0002-0</v>
          </cell>
          <cell r="B2034">
            <v>188.09</v>
          </cell>
        </row>
        <row r="2035">
          <cell r="A2035" t="str">
            <v>03.004.0002-A</v>
          </cell>
          <cell r="B2035">
            <v>162.97</v>
          </cell>
        </row>
        <row r="2036">
          <cell r="A2036" t="str">
            <v>03.004.0003-0</v>
          </cell>
          <cell r="B2036">
            <v>195.17</v>
          </cell>
        </row>
        <row r="2037">
          <cell r="A2037" t="str">
            <v>03.004.0003-A</v>
          </cell>
          <cell r="B2037">
            <v>169.1</v>
          </cell>
        </row>
        <row r="2038">
          <cell r="A2038" t="str">
            <v>03.004.0012-0</v>
          </cell>
          <cell r="B2038">
            <v>200.76</v>
          </cell>
        </row>
        <row r="2039">
          <cell r="A2039" t="str">
            <v>03.004.0012-A</v>
          </cell>
          <cell r="B2039">
            <v>173.94</v>
          </cell>
        </row>
        <row r="2040">
          <cell r="A2040" t="str">
            <v>03.004.0013-0</v>
          </cell>
          <cell r="B2040">
            <v>210.07</v>
          </cell>
        </row>
        <row r="2041">
          <cell r="A2041" t="str">
            <v>03.004.0013-A</v>
          </cell>
          <cell r="B2041">
            <v>182.01</v>
          </cell>
        </row>
        <row r="2042">
          <cell r="A2042" t="str">
            <v>03.004.0020-1</v>
          </cell>
          <cell r="B2042">
            <v>316.58999999999997</v>
          </cell>
        </row>
        <row r="2043">
          <cell r="A2043" t="str">
            <v>03.004.0020-B</v>
          </cell>
          <cell r="B2043">
            <v>274.31</v>
          </cell>
        </row>
        <row r="2044">
          <cell r="A2044" t="str">
            <v>03.004.0021-0</v>
          </cell>
          <cell r="B2044">
            <v>326.27999999999997</v>
          </cell>
        </row>
        <row r="2045">
          <cell r="A2045" t="str">
            <v>03.004.0021-A</v>
          </cell>
          <cell r="B2045">
            <v>282.7</v>
          </cell>
        </row>
        <row r="2046">
          <cell r="A2046" t="str">
            <v>03.004.0022-0</v>
          </cell>
          <cell r="B2046">
            <v>338.94</v>
          </cell>
        </row>
        <row r="2047">
          <cell r="A2047" t="str">
            <v>03.004.0022-A</v>
          </cell>
          <cell r="B2047">
            <v>293.67</v>
          </cell>
        </row>
        <row r="2048">
          <cell r="A2048" t="str">
            <v>03.004.0023-0</v>
          </cell>
          <cell r="B2048">
            <v>348.25</v>
          </cell>
        </row>
        <row r="2049">
          <cell r="A2049" t="str">
            <v>03.004.0023-A</v>
          </cell>
          <cell r="B2049">
            <v>301.74</v>
          </cell>
        </row>
        <row r="2050">
          <cell r="A2050" t="str">
            <v>03.004.0024-0</v>
          </cell>
          <cell r="B2050">
            <v>364.27</v>
          </cell>
        </row>
        <row r="2051">
          <cell r="A2051" t="str">
            <v>03.004.0024-A</v>
          </cell>
          <cell r="B2051">
            <v>315.61</v>
          </cell>
        </row>
        <row r="2052">
          <cell r="A2052" t="str">
            <v>03.004.0025-0</v>
          </cell>
          <cell r="B2052">
            <v>104.29</v>
          </cell>
        </row>
        <row r="2053">
          <cell r="A2053" t="str">
            <v>03.004.0025-A</v>
          </cell>
          <cell r="B2053">
            <v>90.36</v>
          </cell>
        </row>
        <row r="2054">
          <cell r="A2054" t="str">
            <v>03.004.0028-0</v>
          </cell>
          <cell r="B2054">
            <v>221.61</v>
          </cell>
        </row>
        <row r="2055">
          <cell r="A2055" t="str">
            <v>03.004.0028-A</v>
          </cell>
          <cell r="B2055">
            <v>192.01</v>
          </cell>
        </row>
        <row r="2056">
          <cell r="A2056" t="str">
            <v>03.004.0030-0</v>
          </cell>
          <cell r="B2056">
            <v>238.45</v>
          </cell>
        </row>
        <row r="2057">
          <cell r="A2057" t="str">
            <v>03.004.0030-A</v>
          </cell>
          <cell r="B2057">
            <v>206.6</v>
          </cell>
        </row>
        <row r="2058">
          <cell r="A2058" t="str">
            <v>03.004.0031-0</v>
          </cell>
          <cell r="B2058">
            <v>205.86</v>
          </cell>
        </row>
        <row r="2059">
          <cell r="A2059" t="str">
            <v>03.004.0031-A</v>
          </cell>
          <cell r="B2059">
            <v>178.36</v>
          </cell>
        </row>
        <row r="2060">
          <cell r="A2060" t="str">
            <v>03.004.9999-0</v>
          </cell>
          <cell r="B2060">
            <v>7141</v>
          </cell>
        </row>
        <row r="2061">
          <cell r="A2061" t="str">
            <v>03.004.9999-A</v>
          </cell>
          <cell r="B2061">
            <v>6187</v>
          </cell>
        </row>
        <row r="2062">
          <cell r="A2062" t="str">
            <v>03.005.0011-0</v>
          </cell>
          <cell r="B2062">
            <v>150.02000000000001</v>
          </cell>
        </row>
        <row r="2063">
          <cell r="A2063" t="str">
            <v>03.005.0011-A</v>
          </cell>
          <cell r="B2063">
            <v>136.99</v>
          </cell>
        </row>
        <row r="2064">
          <cell r="A2064" t="str">
            <v>03.005.0013-0</v>
          </cell>
          <cell r="B2064">
            <v>168.4</v>
          </cell>
        </row>
        <row r="2065">
          <cell r="A2065" t="str">
            <v>03.005.0013-A</v>
          </cell>
          <cell r="B2065">
            <v>155.06</v>
          </cell>
        </row>
        <row r="2066">
          <cell r="A2066" t="str">
            <v>03.005.0020-1</v>
          </cell>
          <cell r="B2066">
            <v>97.22</v>
          </cell>
        </row>
        <row r="2067">
          <cell r="A2067" t="str">
            <v>03.005.0020-B</v>
          </cell>
          <cell r="B2067">
            <v>88.28</v>
          </cell>
        </row>
        <row r="2068">
          <cell r="A2068" t="str">
            <v>03.005.0021-0</v>
          </cell>
          <cell r="B2068">
            <v>100.16</v>
          </cell>
        </row>
        <row r="2069">
          <cell r="A2069" t="str">
            <v>03.005.0021-A</v>
          </cell>
          <cell r="B2069">
            <v>90.95</v>
          </cell>
        </row>
        <row r="2070">
          <cell r="A2070" t="str">
            <v>03.005.0022-0</v>
          </cell>
          <cell r="B2070">
            <v>104.01</v>
          </cell>
        </row>
        <row r="2071">
          <cell r="A2071" t="str">
            <v>03.005.0022-A</v>
          </cell>
          <cell r="B2071">
            <v>94.44</v>
          </cell>
        </row>
        <row r="2072">
          <cell r="A2072" t="str">
            <v>03.005.0023-0</v>
          </cell>
          <cell r="B2072">
            <v>106.93</v>
          </cell>
        </row>
        <row r="2073">
          <cell r="A2073" t="str">
            <v>03.005.0023-A</v>
          </cell>
          <cell r="B2073">
            <v>97.1</v>
          </cell>
        </row>
        <row r="2074">
          <cell r="A2074" t="str">
            <v>03.005.0024-0</v>
          </cell>
          <cell r="B2074">
            <v>111.82</v>
          </cell>
        </row>
        <row r="2075">
          <cell r="A2075" t="str">
            <v>03.005.0024-A</v>
          </cell>
          <cell r="B2075">
            <v>101.54</v>
          </cell>
        </row>
        <row r="2076">
          <cell r="A2076" t="str">
            <v>03.005.0025-0</v>
          </cell>
          <cell r="B2076">
            <v>55.16</v>
          </cell>
        </row>
        <row r="2077">
          <cell r="A2077" t="str">
            <v>03.005.0025-A</v>
          </cell>
          <cell r="B2077">
            <v>53.37</v>
          </cell>
        </row>
        <row r="2078">
          <cell r="A2078" t="str">
            <v>03.005.0026-0</v>
          </cell>
          <cell r="B2078">
            <v>76.81</v>
          </cell>
        </row>
        <row r="2079">
          <cell r="A2079" t="str">
            <v>03.005.0026-A</v>
          </cell>
          <cell r="B2079">
            <v>74.900000000000006</v>
          </cell>
        </row>
        <row r="2080">
          <cell r="A2080" t="str">
            <v>03.005.0030-1</v>
          </cell>
          <cell r="B2080">
            <v>112.82</v>
          </cell>
        </row>
        <row r="2081">
          <cell r="A2081" t="str">
            <v>03.005.0030-B</v>
          </cell>
          <cell r="B2081">
            <v>102.77</v>
          </cell>
        </row>
        <row r="2082">
          <cell r="A2082" t="str">
            <v>03.005.0031-0</v>
          </cell>
          <cell r="B2082">
            <v>116.21</v>
          </cell>
        </row>
        <row r="2083">
          <cell r="A2083" t="str">
            <v>03.005.0031-A</v>
          </cell>
          <cell r="B2083">
            <v>105.87</v>
          </cell>
        </row>
        <row r="2084">
          <cell r="A2084" t="str">
            <v>03.005.0032-0</v>
          </cell>
          <cell r="B2084">
            <v>120.73</v>
          </cell>
        </row>
        <row r="2085">
          <cell r="A2085" t="str">
            <v>03.005.0032-A</v>
          </cell>
          <cell r="B2085">
            <v>109.98</v>
          </cell>
        </row>
        <row r="2086">
          <cell r="A2086" t="str">
            <v>03.005.0033-0</v>
          </cell>
          <cell r="B2086">
            <v>124.12</v>
          </cell>
        </row>
        <row r="2087">
          <cell r="A2087" t="str">
            <v>03.005.0033-A</v>
          </cell>
          <cell r="B2087">
            <v>113.07</v>
          </cell>
        </row>
        <row r="2088">
          <cell r="A2088" t="str">
            <v>03.005.0034-0</v>
          </cell>
          <cell r="B2088">
            <v>129.75</v>
          </cell>
        </row>
        <row r="2089">
          <cell r="A2089" t="str">
            <v>03.005.0034-A</v>
          </cell>
          <cell r="B2089">
            <v>118.2</v>
          </cell>
        </row>
        <row r="2090">
          <cell r="A2090" t="str">
            <v>03.005.0038-1</v>
          </cell>
          <cell r="B2090">
            <v>56.24</v>
          </cell>
        </row>
        <row r="2091">
          <cell r="A2091" t="str">
            <v>03.005.0038-B</v>
          </cell>
          <cell r="B2091">
            <v>54.33</v>
          </cell>
        </row>
        <row r="2092">
          <cell r="A2092" t="str">
            <v>03.005.0039-0</v>
          </cell>
          <cell r="B2092">
            <v>42.22</v>
          </cell>
        </row>
        <row r="2093">
          <cell r="A2093" t="str">
            <v>03.005.0039-A</v>
          </cell>
          <cell r="B2093">
            <v>40.51</v>
          </cell>
        </row>
        <row r="2094">
          <cell r="A2094" t="str">
            <v>03.005.0040-0</v>
          </cell>
          <cell r="B2094">
            <v>99.61</v>
          </cell>
        </row>
        <row r="2095">
          <cell r="A2095" t="str">
            <v>03.005.0040-A</v>
          </cell>
          <cell r="B2095">
            <v>87.16</v>
          </cell>
        </row>
        <row r="2096">
          <cell r="A2096" t="str">
            <v>03.005.0041-0</v>
          </cell>
          <cell r="B2096">
            <v>77.180000000000007</v>
          </cell>
        </row>
        <row r="2097">
          <cell r="A2097" t="str">
            <v>03.005.0041-A</v>
          </cell>
          <cell r="B2097">
            <v>67.97</v>
          </cell>
        </row>
        <row r="2098">
          <cell r="A2098" t="str">
            <v>03.005.0045-0</v>
          </cell>
          <cell r="B2098">
            <v>116.78</v>
          </cell>
        </row>
        <row r="2099">
          <cell r="A2099" t="str">
            <v>03.005.0045-A</v>
          </cell>
          <cell r="B2099">
            <v>105.2</v>
          </cell>
        </row>
        <row r="2100">
          <cell r="A2100" t="str">
            <v>03.005.0046-0</v>
          </cell>
          <cell r="B2100">
            <v>224.37</v>
          </cell>
        </row>
        <row r="2101">
          <cell r="A2101" t="str">
            <v>03.005.0046-A</v>
          </cell>
          <cell r="B2101">
            <v>205.89</v>
          </cell>
        </row>
        <row r="2102">
          <cell r="A2102" t="str">
            <v>03.005.9999-0</v>
          </cell>
          <cell r="B2102">
            <v>5239</v>
          </cell>
        </row>
        <row r="2103">
          <cell r="A2103" t="str">
            <v>03.005.9999-A</v>
          </cell>
          <cell r="B2103">
            <v>4787</v>
          </cell>
        </row>
        <row r="2104">
          <cell r="A2104" t="str">
            <v>03.007.0004-B</v>
          </cell>
          <cell r="B2104">
            <v>293.52</v>
          </cell>
        </row>
        <row r="2105">
          <cell r="A2105" t="str">
            <v>03.007.9999-0</v>
          </cell>
          <cell r="B2105">
            <v>5875</v>
          </cell>
        </row>
        <row r="2106">
          <cell r="A2106" t="str">
            <v>03.007.9999-A</v>
          </cell>
          <cell r="B2106">
            <v>5391</v>
          </cell>
        </row>
        <row r="2107">
          <cell r="A2107" t="str">
            <v>03.008.0010-1</v>
          </cell>
          <cell r="B2107">
            <v>142.44</v>
          </cell>
        </row>
        <row r="2108">
          <cell r="A2108" t="str">
            <v>03.008.0010-B</v>
          </cell>
          <cell r="B2108">
            <v>129.65</v>
          </cell>
        </row>
        <row r="2109">
          <cell r="A2109" t="str">
            <v>03.008.0011-0</v>
          </cell>
          <cell r="B2109">
            <v>146.69</v>
          </cell>
        </row>
        <row r="2110">
          <cell r="A2110" t="str">
            <v>03.008.0011-A</v>
          </cell>
          <cell r="B2110">
            <v>133.52000000000001</v>
          </cell>
        </row>
        <row r="2111">
          <cell r="A2111" t="str">
            <v>03.008.0012-0</v>
          </cell>
          <cell r="B2111">
            <v>152.85</v>
          </cell>
        </row>
        <row r="2112">
          <cell r="A2112" t="str">
            <v>03.008.0012-A</v>
          </cell>
          <cell r="B2112">
            <v>139.13</v>
          </cell>
        </row>
        <row r="2113">
          <cell r="A2113" t="str">
            <v>03.008.0013-0</v>
          </cell>
          <cell r="B2113">
            <v>156.79</v>
          </cell>
        </row>
        <row r="2114">
          <cell r="A2114" t="str">
            <v>03.008.0013-A</v>
          </cell>
          <cell r="B2114">
            <v>142.72</v>
          </cell>
        </row>
        <row r="2115">
          <cell r="A2115" t="str">
            <v>03.008.0014-0</v>
          </cell>
          <cell r="B2115">
            <v>163.62</v>
          </cell>
        </row>
        <row r="2116">
          <cell r="A2116" t="str">
            <v>03.008.0014-A</v>
          </cell>
          <cell r="B2116">
            <v>148.91</v>
          </cell>
        </row>
        <row r="2117">
          <cell r="A2117" t="str">
            <v>03.008.0020-1</v>
          </cell>
          <cell r="B2117">
            <v>429.27</v>
          </cell>
        </row>
        <row r="2118">
          <cell r="A2118" t="str">
            <v>03.008.0020-B</v>
          </cell>
          <cell r="B2118">
            <v>392.59</v>
          </cell>
        </row>
        <row r="2119">
          <cell r="A2119" t="str">
            <v>03.008.0021-0</v>
          </cell>
          <cell r="B2119">
            <v>442.28</v>
          </cell>
        </row>
        <row r="2120">
          <cell r="A2120" t="str">
            <v>03.008.0021-A</v>
          </cell>
          <cell r="B2120">
            <v>404.5</v>
          </cell>
        </row>
        <row r="2121">
          <cell r="A2121" t="str">
            <v>03.008.0022-0</v>
          </cell>
          <cell r="B2121">
            <v>459.45</v>
          </cell>
        </row>
        <row r="2122">
          <cell r="A2122" t="str">
            <v>03.008.0022-A</v>
          </cell>
          <cell r="B2122">
            <v>420.21</v>
          </cell>
        </row>
        <row r="2123">
          <cell r="A2123" t="str">
            <v>03.008.0023-0</v>
          </cell>
          <cell r="B2123">
            <v>472.78</v>
          </cell>
        </row>
        <row r="2124">
          <cell r="A2124" t="str">
            <v>03.008.0023-A</v>
          </cell>
          <cell r="B2124">
            <v>432.4</v>
          </cell>
        </row>
        <row r="2125">
          <cell r="A2125" t="str">
            <v>03.008.0024-0</v>
          </cell>
          <cell r="B2125">
            <v>493.79</v>
          </cell>
        </row>
        <row r="2126">
          <cell r="A2126" t="str">
            <v>03.008.0024-A</v>
          </cell>
          <cell r="B2126">
            <v>451.61</v>
          </cell>
        </row>
        <row r="2127">
          <cell r="A2127" t="str">
            <v>03.008.0050-1</v>
          </cell>
          <cell r="B2127">
            <v>478.49</v>
          </cell>
        </row>
        <row r="2128">
          <cell r="A2128" t="str">
            <v>03.008.0050-B</v>
          </cell>
          <cell r="B2128">
            <v>435.06</v>
          </cell>
        </row>
        <row r="2129">
          <cell r="A2129" t="str">
            <v>03.008.0051-0</v>
          </cell>
          <cell r="B2129">
            <v>493.35</v>
          </cell>
        </row>
        <row r="2130">
          <cell r="A2130" t="str">
            <v>03.008.0051-A</v>
          </cell>
          <cell r="B2130">
            <v>448.58</v>
          </cell>
        </row>
        <row r="2131">
          <cell r="A2131" t="str">
            <v>03.008.0052-0</v>
          </cell>
          <cell r="B2131">
            <v>511.66</v>
          </cell>
        </row>
        <row r="2132">
          <cell r="A2132" t="str">
            <v>03.008.0052-A</v>
          </cell>
          <cell r="B2132">
            <v>465.21</v>
          </cell>
        </row>
        <row r="2133">
          <cell r="A2133" t="str">
            <v>03.008.0053-0</v>
          </cell>
          <cell r="B2133">
            <v>526.52</v>
          </cell>
        </row>
        <row r="2134">
          <cell r="A2134" t="str">
            <v>03.008.0053-A</v>
          </cell>
          <cell r="B2134">
            <v>478.73</v>
          </cell>
        </row>
        <row r="2135">
          <cell r="A2135" t="str">
            <v>03.008.0054-0</v>
          </cell>
          <cell r="B2135">
            <v>550.63</v>
          </cell>
        </row>
        <row r="2136">
          <cell r="A2136" t="str">
            <v>03.008.0054-A</v>
          </cell>
          <cell r="B2136">
            <v>500.64</v>
          </cell>
        </row>
        <row r="2137">
          <cell r="A2137" t="str">
            <v>03.008.0060-1</v>
          </cell>
          <cell r="B2137">
            <v>1084.74</v>
          </cell>
        </row>
        <row r="2138">
          <cell r="A2138" t="str">
            <v>03.008.0060-B</v>
          </cell>
          <cell r="B2138">
            <v>990.31</v>
          </cell>
        </row>
        <row r="2139">
          <cell r="A2139" t="str">
            <v>03.008.0061-0</v>
          </cell>
          <cell r="B2139">
            <v>1130.8499999999999</v>
          </cell>
        </row>
        <row r="2140">
          <cell r="A2140" t="str">
            <v>03.008.0061-A</v>
          </cell>
          <cell r="B2140">
            <v>1033.56</v>
          </cell>
        </row>
        <row r="2141">
          <cell r="A2141" t="str">
            <v>03.008.0062-0</v>
          </cell>
          <cell r="B2141">
            <v>1175.3900000000001</v>
          </cell>
        </row>
        <row r="2142">
          <cell r="A2142" t="str">
            <v>03.008.0062-A</v>
          </cell>
          <cell r="B2142">
            <v>1074.32</v>
          </cell>
        </row>
        <row r="2143">
          <cell r="A2143" t="str">
            <v>03.008.0063-0</v>
          </cell>
          <cell r="B2143">
            <v>1208.92</v>
          </cell>
        </row>
        <row r="2144">
          <cell r="A2144" t="str">
            <v>03.008.0063-A</v>
          </cell>
          <cell r="B2144">
            <v>1105.05</v>
          </cell>
        </row>
        <row r="2145">
          <cell r="A2145" t="str">
            <v>03.008.0064-0</v>
          </cell>
          <cell r="B2145">
            <v>1264.45</v>
          </cell>
        </row>
        <row r="2146">
          <cell r="A2146" t="str">
            <v>03.008.0064-A</v>
          </cell>
          <cell r="B2146">
            <v>1155.83</v>
          </cell>
        </row>
        <row r="2147">
          <cell r="A2147" t="str">
            <v>03.008.0080-1</v>
          </cell>
          <cell r="B2147">
            <v>287.08999999999997</v>
          </cell>
        </row>
        <row r="2148">
          <cell r="A2148" t="str">
            <v>03.008.0080-B</v>
          </cell>
          <cell r="B2148">
            <v>261.02999999999997</v>
          </cell>
        </row>
        <row r="2149">
          <cell r="A2149" t="str">
            <v>03.008.0085-0</v>
          </cell>
          <cell r="B2149">
            <v>779.3</v>
          </cell>
        </row>
        <row r="2150">
          <cell r="A2150" t="str">
            <v>03.008.0085-A</v>
          </cell>
          <cell r="B2150">
            <v>713.2</v>
          </cell>
        </row>
        <row r="2151">
          <cell r="A2151" t="str">
            <v>03.008.0090-1</v>
          </cell>
          <cell r="B2151">
            <v>85.56</v>
          </cell>
        </row>
        <row r="2152">
          <cell r="A2152" t="str">
            <v>03.008.0090-B</v>
          </cell>
          <cell r="B2152">
            <v>77.89</v>
          </cell>
        </row>
        <row r="2153">
          <cell r="A2153" t="str">
            <v>03.008.0095-0</v>
          </cell>
          <cell r="B2153">
            <v>278.91000000000003</v>
          </cell>
        </row>
        <row r="2154">
          <cell r="A2154" t="str">
            <v>03.008.0095-A</v>
          </cell>
          <cell r="B2154">
            <v>255.07</v>
          </cell>
        </row>
        <row r="2155">
          <cell r="A2155" t="str">
            <v>03.008.0120-1</v>
          </cell>
          <cell r="B2155">
            <v>376.94</v>
          </cell>
        </row>
        <row r="2156">
          <cell r="A2156" t="str">
            <v>03.008.0120-B</v>
          </cell>
          <cell r="B2156">
            <v>346.38</v>
          </cell>
        </row>
        <row r="2157">
          <cell r="A2157" t="str">
            <v>03.008.0125-1</v>
          </cell>
          <cell r="B2157">
            <v>130.68</v>
          </cell>
        </row>
        <row r="2158">
          <cell r="A2158" t="str">
            <v>03.008.0125-B</v>
          </cell>
          <cell r="B2158">
            <v>117.54</v>
          </cell>
        </row>
        <row r="2159">
          <cell r="A2159" t="str">
            <v>03.008.0150-1</v>
          </cell>
          <cell r="B2159">
            <v>524.96</v>
          </cell>
        </row>
        <row r="2160">
          <cell r="A2160" t="str">
            <v>03.008.0150-B</v>
          </cell>
          <cell r="B2160">
            <v>484.06</v>
          </cell>
        </row>
        <row r="2161">
          <cell r="A2161" t="str">
            <v>03.008.9999-0</v>
          </cell>
          <cell r="B2161">
            <v>4870</v>
          </cell>
        </row>
        <row r="2162">
          <cell r="A2162" t="str">
            <v>03.008.9999-A</v>
          </cell>
          <cell r="B2162">
            <v>4434</v>
          </cell>
        </row>
        <row r="2163">
          <cell r="A2163" t="str">
            <v>03.009.0002-1</v>
          </cell>
          <cell r="B2163">
            <v>41.73</v>
          </cell>
        </row>
        <row r="2164">
          <cell r="A2164" t="str">
            <v>03.009.0002-B</v>
          </cell>
          <cell r="B2164">
            <v>36.159999999999997</v>
          </cell>
        </row>
        <row r="2165">
          <cell r="A2165" t="str">
            <v>03.009.0003-0</v>
          </cell>
          <cell r="B2165">
            <v>37.26</v>
          </cell>
        </row>
        <row r="2166">
          <cell r="A2166" t="str">
            <v>03.009.0003-A</v>
          </cell>
          <cell r="B2166">
            <v>32.29</v>
          </cell>
        </row>
        <row r="2167">
          <cell r="A2167" t="str">
            <v>03.009.0004-0</v>
          </cell>
          <cell r="B2167">
            <v>67.06</v>
          </cell>
        </row>
        <row r="2168">
          <cell r="A2168" t="str">
            <v>03.009.0004-A</v>
          </cell>
          <cell r="B2168">
            <v>58.12</v>
          </cell>
        </row>
        <row r="2169">
          <cell r="A2169" t="str">
            <v>03.009.0005-0</v>
          </cell>
          <cell r="B2169">
            <v>119.23</v>
          </cell>
        </row>
        <row r="2170">
          <cell r="A2170" t="str">
            <v>03.009.0005-A</v>
          </cell>
          <cell r="B2170">
            <v>104.91</v>
          </cell>
        </row>
        <row r="2171">
          <cell r="A2171" t="str">
            <v>03.009.0006-0</v>
          </cell>
          <cell r="B2171">
            <v>122.85</v>
          </cell>
        </row>
        <row r="2172">
          <cell r="A2172" t="str">
            <v>03.009.0006-A</v>
          </cell>
          <cell r="B2172">
            <v>108.1</v>
          </cell>
        </row>
        <row r="2173">
          <cell r="A2173" t="str">
            <v>03.009.0007-0</v>
          </cell>
          <cell r="B2173">
            <v>126.36</v>
          </cell>
        </row>
        <row r="2174">
          <cell r="A2174" t="str">
            <v>03.009.0007-A</v>
          </cell>
          <cell r="B2174">
            <v>111.18</v>
          </cell>
        </row>
        <row r="2175">
          <cell r="A2175" t="str">
            <v>03.009.0008-0</v>
          </cell>
          <cell r="B2175">
            <v>130.03</v>
          </cell>
        </row>
        <row r="2176">
          <cell r="A2176" t="str">
            <v>03.009.0008-A</v>
          </cell>
          <cell r="B2176">
            <v>114.41</v>
          </cell>
        </row>
        <row r="2177">
          <cell r="A2177" t="str">
            <v>03.009.0009-0</v>
          </cell>
          <cell r="B2177">
            <v>132.34</v>
          </cell>
        </row>
        <row r="2178">
          <cell r="A2178" t="str">
            <v>03.009.0009-A</v>
          </cell>
          <cell r="B2178">
            <v>116.44</v>
          </cell>
        </row>
        <row r="2179">
          <cell r="A2179" t="str">
            <v>03.009.0015-0</v>
          </cell>
          <cell r="B2179">
            <v>146.33000000000001</v>
          </cell>
        </row>
        <row r="2180">
          <cell r="A2180" t="str">
            <v>03.009.0015-A</v>
          </cell>
          <cell r="B2180">
            <v>128.72</v>
          </cell>
        </row>
        <row r="2181">
          <cell r="A2181" t="str">
            <v>03.009.0020-0</v>
          </cell>
          <cell r="B2181">
            <v>156.07</v>
          </cell>
        </row>
        <row r="2182">
          <cell r="A2182" t="str">
            <v>03.009.0020-A</v>
          </cell>
          <cell r="B2182">
            <v>137.35</v>
          </cell>
        </row>
        <row r="2183">
          <cell r="A2183" t="str">
            <v>03.009.0025-0</v>
          </cell>
          <cell r="B2183">
            <v>165.18</v>
          </cell>
        </row>
        <row r="2184">
          <cell r="A2184" t="str">
            <v>03.009.0025-A</v>
          </cell>
          <cell r="B2184">
            <v>145.38</v>
          </cell>
        </row>
        <row r="2185">
          <cell r="A2185" t="str">
            <v>03.009.0030-0</v>
          </cell>
          <cell r="B2185">
            <v>174</v>
          </cell>
        </row>
        <row r="2186">
          <cell r="A2186" t="str">
            <v>03.009.0030-A</v>
          </cell>
          <cell r="B2186">
            <v>153.13</v>
          </cell>
        </row>
        <row r="2187">
          <cell r="A2187" t="str">
            <v>03.009.0035-0</v>
          </cell>
          <cell r="B2187">
            <v>187.5</v>
          </cell>
        </row>
        <row r="2188">
          <cell r="A2188" t="str">
            <v>03.009.0035-A</v>
          </cell>
          <cell r="B2188">
            <v>165.02</v>
          </cell>
        </row>
        <row r="2189">
          <cell r="A2189" t="str">
            <v>03.009.0080-0</v>
          </cell>
          <cell r="B2189">
            <v>38.979999999999997</v>
          </cell>
        </row>
        <row r="2190">
          <cell r="A2190" t="str">
            <v>03.009.0080-A</v>
          </cell>
          <cell r="B2190">
            <v>33.979999999999997</v>
          </cell>
        </row>
        <row r="2191">
          <cell r="A2191" t="str">
            <v>03.009.9999-0</v>
          </cell>
          <cell r="B2191">
            <v>7133</v>
          </cell>
        </row>
        <row r="2192">
          <cell r="A2192" t="str">
            <v>03.009.9999-A</v>
          </cell>
          <cell r="B2192">
            <v>6244</v>
          </cell>
        </row>
        <row r="2193">
          <cell r="A2193" t="str">
            <v>03.010.0015-0</v>
          </cell>
          <cell r="B2193">
            <v>6.11</v>
          </cell>
        </row>
        <row r="2194">
          <cell r="A2194" t="str">
            <v>03.010.0015-A</v>
          </cell>
          <cell r="B2194">
            <v>5.86</v>
          </cell>
        </row>
        <row r="2195">
          <cell r="A2195" t="str">
            <v>03.010.0016-0</v>
          </cell>
          <cell r="B2195">
            <v>3.34</v>
          </cell>
        </row>
        <row r="2196">
          <cell r="A2196" t="str">
            <v>03.010.0016-A</v>
          </cell>
          <cell r="B2196">
            <v>3.24</v>
          </cell>
        </row>
        <row r="2197">
          <cell r="A2197" t="str">
            <v>03.010.0017-0</v>
          </cell>
          <cell r="B2197">
            <v>2.38</v>
          </cell>
        </row>
        <row r="2198">
          <cell r="A2198" t="str">
            <v>03.010.0017-A</v>
          </cell>
          <cell r="B2198">
            <v>2.33</v>
          </cell>
        </row>
        <row r="2199">
          <cell r="A2199" t="str">
            <v>03.010.0018-0</v>
          </cell>
          <cell r="B2199">
            <v>5.8</v>
          </cell>
        </row>
        <row r="2200">
          <cell r="A2200" t="str">
            <v>03.010.0018-A</v>
          </cell>
          <cell r="B2200">
            <v>5.49</v>
          </cell>
        </row>
        <row r="2201">
          <cell r="A2201" t="str">
            <v>03.010.0019-0</v>
          </cell>
          <cell r="B2201">
            <v>5.4</v>
          </cell>
        </row>
        <row r="2202">
          <cell r="A2202" t="str">
            <v>03.010.0019-A</v>
          </cell>
          <cell r="B2202">
            <v>5.09</v>
          </cell>
        </row>
        <row r="2203">
          <cell r="A2203" t="str">
            <v>03.010.0020-0</v>
          </cell>
          <cell r="B2203">
            <v>11.59</v>
          </cell>
        </row>
        <row r="2204">
          <cell r="A2204" t="str">
            <v>03.010.0020-A</v>
          </cell>
          <cell r="B2204">
            <v>11.34</v>
          </cell>
        </row>
        <row r="2205">
          <cell r="A2205" t="str">
            <v>03.010.0021-0</v>
          </cell>
          <cell r="B2205">
            <v>12.97</v>
          </cell>
        </row>
        <row r="2206">
          <cell r="A2206" t="str">
            <v>03.010.0021-A</v>
          </cell>
          <cell r="B2206">
            <v>12.7</v>
          </cell>
        </row>
        <row r="2207">
          <cell r="A2207" t="str">
            <v>03.010.0022-0</v>
          </cell>
          <cell r="B2207">
            <v>13.89</v>
          </cell>
        </row>
        <row r="2208">
          <cell r="A2208" t="str">
            <v>03.010.0022-A</v>
          </cell>
          <cell r="B2208">
            <v>13.6</v>
          </cell>
        </row>
        <row r="2209">
          <cell r="A2209" t="str">
            <v>03.010.0023-0</v>
          </cell>
          <cell r="B2209">
            <v>15.73</v>
          </cell>
        </row>
        <row r="2210">
          <cell r="A2210" t="str">
            <v>03.010.0023-A</v>
          </cell>
          <cell r="B2210">
            <v>15.41</v>
          </cell>
        </row>
        <row r="2211">
          <cell r="A2211" t="str">
            <v>03.010.0024-0</v>
          </cell>
          <cell r="B2211">
            <v>17.72</v>
          </cell>
        </row>
        <row r="2212">
          <cell r="A2212" t="str">
            <v>03.010.0024-A</v>
          </cell>
          <cell r="B2212">
            <v>17.37</v>
          </cell>
        </row>
        <row r="2213">
          <cell r="A2213" t="str">
            <v>03.010.0030-0</v>
          </cell>
          <cell r="B2213">
            <v>23.86</v>
          </cell>
        </row>
        <row r="2214">
          <cell r="A2214" t="str">
            <v>03.010.0030-A</v>
          </cell>
          <cell r="B2214">
            <v>23.39</v>
          </cell>
        </row>
        <row r="2215">
          <cell r="A2215" t="str">
            <v>03.010.0035-0</v>
          </cell>
          <cell r="B2215">
            <v>31.52</v>
          </cell>
        </row>
        <row r="2216">
          <cell r="A2216" t="str">
            <v>03.010.0035-A</v>
          </cell>
          <cell r="B2216">
            <v>30.92</v>
          </cell>
        </row>
        <row r="2217">
          <cell r="A2217" t="str">
            <v>03.010.0040-0</v>
          </cell>
          <cell r="B2217">
            <v>39.19</v>
          </cell>
        </row>
        <row r="2218">
          <cell r="A2218" t="str">
            <v>03.010.0040-A</v>
          </cell>
          <cell r="B2218">
            <v>38.450000000000003</v>
          </cell>
        </row>
        <row r="2219">
          <cell r="A2219" t="str">
            <v>03.010.0045-0</v>
          </cell>
          <cell r="B2219">
            <v>46.85</v>
          </cell>
        </row>
        <row r="2220">
          <cell r="A2220" t="str">
            <v>03.010.0045-A</v>
          </cell>
          <cell r="B2220">
            <v>45.98</v>
          </cell>
        </row>
        <row r="2221">
          <cell r="A2221" t="str">
            <v>03.010.0049-0</v>
          </cell>
          <cell r="B2221">
            <v>54.51</v>
          </cell>
        </row>
        <row r="2222">
          <cell r="A2222" t="str">
            <v>03.010.0049-A</v>
          </cell>
          <cell r="B2222">
            <v>53.51</v>
          </cell>
        </row>
        <row r="2223">
          <cell r="A2223" t="str">
            <v>03.010.0100-0</v>
          </cell>
          <cell r="B2223">
            <v>25.08</v>
          </cell>
        </row>
        <row r="2224">
          <cell r="A2224" t="str">
            <v>03.010.0100-A</v>
          </cell>
          <cell r="B2224">
            <v>23.54</v>
          </cell>
        </row>
        <row r="2225">
          <cell r="A2225" t="str">
            <v>03.010.0101-0</v>
          </cell>
          <cell r="B2225">
            <v>32.15</v>
          </cell>
        </row>
        <row r="2226">
          <cell r="A2226" t="str">
            <v>03.010.0101-A</v>
          </cell>
          <cell r="B2226">
            <v>30.15</v>
          </cell>
        </row>
        <row r="2227">
          <cell r="A2227" t="str">
            <v>03.010.0105-0</v>
          </cell>
          <cell r="B2227">
            <v>13.17</v>
          </cell>
        </row>
        <row r="2228">
          <cell r="A2228" t="str">
            <v>03.010.0105-A</v>
          </cell>
          <cell r="B2228">
            <v>12.68</v>
          </cell>
        </row>
        <row r="2229">
          <cell r="A2229" t="str">
            <v>03.010.0106-0</v>
          </cell>
          <cell r="B2229">
            <v>17.88</v>
          </cell>
        </row>
        <row r="2230">
          <cell r="A2230" t="str">
            <v>03.010.0106-A</v>
          </cell>
          <cell r="B2230">
            <v>17.11</v>
          </cell>
        </row>
        <row r="2231">
          <cell r="A2231" t="str">
            <v>03.010.9999-0</v>
          </cell>
          <cell r="B2231">
            <v>4550</v>
          </cell>
        </row>
        <row r="2232">
          <cell r="A2232" t="str">
            <v>03.010.9999-A</v>
          </cell>
          <cell r="B2232">
            <v>4398</v>
          </cell>
        </row>
        <row r="2233">
          <cell r="A2233" t="str">
            <v>03.011.0015-1</v>
          </cell>
          <cell r="B2233">
            <v>19.72</v>
          </cell>
        </row>
        <row r="2234">
          <cell r="A2234" t="str">
            <v>03.011.0015-B</v>
          </cell>
          <cell r="B2234">
            <v>17.190000000000001</v>
          </cell>
        </row>
        <row r="2235">
          <cell r="A2235" t="str">
            <v>03.011.9999-0</v>
          </cell>
          <cell r="B2235">
            <v>7373</v>
          </cell>
        </row>
        <row r="2236">
          <cell r="A2236" t="str">
            <v>03.011.9999-A</v>
          </cell>
          <cell r="B2236">
            <v>6429</v>
          </cell>
        </row>
        <row r="2237">
          <cell r="A2237" t="str">
            <v>03.012.0010-0</v>
          </cell>
          <cell r="B2237">
            <v>2.2200000000000002</v>
          </cell>
        </row>
        <row r="2238">
          <cell r="A2238" t="str">
            <v>03.012.0010-A</v>
          </cell>
          <cell r="B2238">
            <v>2.19</v>
          </cell>
        </row>
        <row r="2239">
          <cell r="A2239" t="str">
            <v>03.012.9999-0</v>
          </cell>
          <cell r="B2239">
            <v>3928</v>
          </cell>
        </row>
        <row r="2240">
          <cell r="A2240" t="str">
            <v>03.012.9999-A</v>
          </cell>
          <cell r="B2240">
            <v>3862</v>
          </cell>
        </row>
        <row r="2241">
          <cell r="A2241" t="str">
            <v>03.013.0001-1</v>
          </cell>
          <cell r="B2241">
            <v>31.29</v>
          </cell>
        </row>
        <row r="2242">
          <cell r="A2242" t="str">
            <v>03.013.0001-B</v>
          </cell>
          <cell r="B2242">
            <v>27.12</v>
          </cell>
        </row>
        <row r="2243">
          <cell r="A2243" t="str">
            <v>03.013.0002-0</v>
          </cell>
          <cell r="B2243">
            <v>37.26</v>
          </cell>
        </row>
        <row r="2244">
          <cell r="A2244" t="str">
            <v>03.013.0002-A</v>
          </cell>
          <cell r="B2244">
            <v>32.29</v>
          </cell>
        </row>
        <row r="2245">
          <cell r="A2245" t="str">
            <v>03.013.0005-0</v>
          </cell>
          <cell r="B2245">
            <v>44.71</v>
          </cell>
        </row>
        <row r="2246">
          <cell r="A2246" t="str">
            <v>03.013.0005-A</v>
          </cell>
          <cell r="B2246">
            <v>38.74</v>
          </cell>
        </row>
        <row r="2247">
          <cell r="A2247" t="str">
            <v>03.013.0006-0</v>
          </cell>
          <cell r="B2247">
            <v>37.549999999999997</v>
          </cell>
        </row>
        <row r="2248">
          <cell r="A2248" t="str">
            <v>03.013.0006-A</v>
          </cell>
          <cell r="B2248">
            <v>32.54</v>
          </cell>
        </row>
        <row r="2249">
          <cell r="A2249" t="str">
            <v>03.013.9999-0</v>
          </cell>
          <cell r="B2249">
            <v>8096</v>
          </cell>
        </row>
        <row r="2250">
          <cell r="A2250" t="str">
            <v>03.013.9999-A</v>
          </cell>
          <cell r="B2250">
            <v>7016</v>
          </cell>
        </row>
        <row r="2251">
          <cell r="A2251" t="str">
            <v>03.014.0005-0</v>
          </cell>
          <cell r="B2251">
            <v>11.14</v>
          </cell>
        </row>
        <row r="2252">
          <cell r="A2252" t="str">
            <v>03.014.0005-A</v>
          </cell>
          <cell r="B2252">
            <v>9.9</v>
          </cell>
        </row>
        <row r="2253">
          <cell r="A2253" t="str">
            <v>03.014.0010-0</v>
          </cell>
          <cell r="B2253">
            <v>8.6199999999999992</v>
          </cell>
        </row>
        <row r="2254">
          <cell r="A2254" t="str">
            <v>03.014.0010-A</v>
          </cell>
          <cell r="B2254">
            <v>8.33</v>
          </cell>
        </row>
        <row r="2255">
          <cell r="A2255" t="str">
            <v>03.014.9999-0</v>
          </cell>
          <cell r="B2255">
            <v>4413</v>
          </cell>
        </row>
        <row r="2256">
          <cell r="A2256" t="str">
            <v>03.014.9999-A</v>
          </cell>
          <cell r="B2256">
            <v>4075</v>
          </cell>
        </row>
        <row r="2257">
          <cell r="A2257" t="str">
            <v>03.015.0010-0</v>
          </cell>
          <cell r="B2257">
            <v>97.16</v>
          </cell>
        </row>
        <row r="2258">
          <cell r="A2258" t="str">
            <v>03.015.0010-A</v>
          </cell>
          <cell r="B2258">
            <v>92.19</v>
          </cell>
        </row>
        <row r="2259">
          <cell r="A2259" t="str">
            <v>03.015.0012-0</v>
          </cell>
          <cell r="B2259">
            <v>106.4</v>
          </cell>
        </row>
        <row r="2260">
          <cell r="A2260" t="str">
            <v>03.015.0012-A</v>
          </cell>
          <cell r="B2260">
            <v>100.2</v>
          </cell>
        </row>
        <row r="2261">
          <cell r="A2261" t="str">
            <v>03.015.0014-0</v>
          </cell>
          <cell r="B2261">
            <v>107.66</v>
          </cell>
        </row>
        <row r="2262">
          <cell r="A2262" t="str">
            <v>03.015.0014-A</v>
          </cell>
          <cell r="B2262">
            <v>102.69</v>
          </cell>
        </row>
        <row r="2263">
          <cell r="A2263" t="str">
            <v>03.015.0016-0</v>
          </cell>
          <cell r="B2263">
            <v>113.62</v>
          </cell>
        </row>
        <row r="2264">
          <cell r="A2264" t="str">
            <v>03.015.0016-A</v>
          </cell>
          <cell r="B2264">
            <v>107.85</v>
          </cell>
        </row>
        <row r="2265">
          <cell r="A2265" t="str">
            <v>03.015.0025-0</v>
          </cell>
          <cell r="B2265">
            <v>127.3</v>
          </cell>
        </row>
        <row r="2266">
          <cell r="A2266" t="str">
            <v>03.015.0025-A</v>
          </cell>
          <cell r="B2266">
            <v>122.33</v>
          </cell>
        </row>
        <row r="2267">
          <cell r="A2267" t="str">
            <v>03.015.0026-0</v>
          </cell>
          <cell r="B2267">
            <v>133.26</v>
          </cell>
        </row>
        <row r="2268">
          <cell r="A2268" t="str">
            <v>03.015.0026-A</v>
          </cell>
          <cell r="B2268">
            <v>127.5</v>
          </cell>
        </row>
        <row r="2269">
          <cell r="A2269" t="str">
            <v>03.015.9999-0</v>
          </cell>
          <cell r="B2269">
            <v>5121</v>
          </cell>
        </row>
        <row r="2270">
          <cell r="A2270" t="str">
            <v>03.015.9999-A</v>
          </cell>
          <cell r="B2270">
            <v>4873</v>
          </cell>
        </row>
        <row r="2271">
          <cell r="A2271" t="str">
            <v>03.016.0005-1</v>
          </cell>
          <cell r="B2271">
            <v>16.47</v>
          </cell>
        </row>
        <row r="2272">
          <cell r="A2272" t="str">
            <v>03.016.0005-B</v>
          </cell>
          <cell r="B2272">
            <v>15.78</v>
          </cell>
        </row>
        <row r="2273">
          <cell r="A2273" t="str">
            <v>03.016.0010-1</v>
          </cell>
          <cell r="B2273">
            <v>20.04</v>
          </cell>
        </row>
        <row r="2274">
          <cell r="A2274" t="str">
            <v>03.016.0010-B</v>
          </cell>
          <cell r="B2274">
            <v>19.2</v>
          </cell>
        </row>
        <row r="2275">
          <cell r="A2275" t="str">
            <v>03.016.0015-1</v>
          </cell>
          <cell r="B2275">
            <v>6.51</v>
          </cell>
        </row>
        <row r="2276">
          <cell r="A2276" t="str">
            <v>03.016.0015-B</v>
          </cell>
          <cell r="B2276">
            <v>6.23</v>
          </cell>
        </row>
        <row r="2277">
          <cell r="A2277" t="str">
            <v>03.016.0018-1</v>
          </cell>
          <cell r="B2277">
            <v>7.88</v>
          </cell>
        </row>
        <row r="2278">
          <cell r="A2278" t="str">
            <v>03.016.0018-B</v>
          </cell>
          <cell r="B2278">
            <v>7.55</v>
          </cell>
        </row>
        <row r="2279">
          <cell r="A2279" t="str">
            <v>03.016.0020-1</v>
          </cell>
          <cell r="B2279">
            <v>20.18</v>
          </cell>
        </row>
        <row r="2280">
          <cell r="A2280" t="str">
            <v>03.016.0020-B</v>
          </cell>
          <cell r="B2280">
            <v>19.350000000000001</v>
          </cell>
        </row>
        <row r="2281">
          <cell r="A2281" t="str">
            <v>03.016.0025-1</v>
          </cell>
          <cell r="B2281">
            <v>25.88</v>
          </cell>
        </row>
        <row r="2282">
          <cell r="A2282" t="str">
            <v>03.016.0025-B</v>
          </cell>
          <cell r="B2282">
            <v>24.8</v>
          </cell>
        </row>
        <row r="2283">
          <cell r="A2283" t="str">
            <v>03.016.0050-1</v>
          </cell>
          <cell r="B2283">
            <v>7.58</v>
          </cell>
        </row>
        <row r="2284">
          <cell r="A2284" t="str">
            <v>03.016.0050-B</v>
          </cell>
          <cell r="B2284">
            <v>7.27</v>
          </cell>
        </row>
        <row r="2285">
          <cell r="A2285" t="str">
            <v>03.016.0055-1</v>
          </cell>
          <cell r="B2285">
            <v>9.67</v>
          </cell>
        </row>
        <row r="2286">
          <cell r="A2286" t="str">
            <v>03.016.0055-B</v>
          </cell>
          <cell r="B2286">
            <v>9.26</v>
          </cell>
        </row>
        <row r="2287">
          <cell r="A2287" t="str">
            <v>03.016.9999-0</v>
          </cell>
          <cell r="B2287">
            <v>5080</v>
          </cell>
        </row>
        <row r="2288">
          <cell r="A2288" t="str">
            <v>03.016.9999-A</v>
          </cell>
          <cell r="B2288">
            <v>4870</v>
          </cell>
        </row>
        <row r="2289">
          <cell r="A2289" t="str">
            <v>03.020.0030-1</v>
          </cell>
          <cell r="B2289">
            <v>11.08</v>
          </cell>
        </row>
        <row r="2290">
          <cell r="A2290" t="str">
            <v>03.020.0030-B</v>
          </cell>
          <cell r="B2290">
            <v>10.73</v>
          </cell>
        </row>
        <row r="2291">
          <cell r="A2291" t="str">
            <v>03.020.0035-1</v>
          </cell>
          <cell r="B2291">
            <v>12.72</v>
          </cell>
        </row>
        <row r="2292">
          <cell r="A2292" t="str">
            <v>03.020.0035-B</v>
          </cell>
          <cell r="B2292">
            <v>12.33</v>
          </cell>
        </row>
        <row r="2293">
          <cell r="A2293" t="str">
            <v>03.020.0040-1</v>
          </cell>
          <cell r="B2293">
            <v>14.57</v>
          </cell>
        </row>
        <row r="2294">
          <cell r="A2294" t="str">
            <v>03.020.0040-B</v>
          </cell>
          <cell r="B2294">
            <v>14.08</v>
          </cell>
        </row>
        <row r="2295">
          <cell r="A2295" t="str">
            <v>03.020.0045-1</v>
          </cell>
          <cell r="B2295">
            <v>18.170000000000002</v>
          </cell>
        </row>
        <row r="2296">
          <cell r="A2296" t="str">
            <v>03.020.0045-B</v>
          </cell>
          <cell r="B2296">
            <v>17.57</v>
          </cell>
        </row>
        <row r="2297">
          <cell r="A2297" t="str">
            <v>03.020.0050-1</v>
          </cell>
          <cell r="B2297">
            <v>4.3</v>
          </cell>
        </row>
        <row r="2298">
          <cell r="A2298" t="str">
            <v>03.020.0050-B</v>
          </cell>
          <cell r="B2298">
            <v>4.16</v>
          </cell>
        </row>
        <row r="2299">
          <cell r="A2299" t="str">
            <v>03.020.0052-1</v>
          </cell>
          <cell r="B2299">
            <v>4.87</v>
          </cell>
        </row>
        <row r="2300">
          <cell r="A2300" t="str">
            <v>03.020.0052-B</v>
          </cell>
          <cell r="B2300">
            <v>4.72</v>
          </cell>
        </row>
        <row r="2301">
          <cell r="A2301" t="str">
            <v>03.020.0055-1</v>
          </cell>
          <cell r="B2301">
            <v>6.11</v>
          </cell>
        </row>
        <row r="2302">
          <cell r="A2302" t="str">
            <v>03.020.0055-B</v>
          </cell>
          <cell r="B2302">
            <v>5.93</v>
          </cell>
        </row>
        <row r="2303">
          <cell r="A2303" t="str">
            <v>03.020.0057-1</v>
          </cell>
          <cell r="B2303">
            <v>7.48</v>
          </cell>
        </row>
        <row r="2304">
          <cell r="A2304" t="str">
            <v>03.020.0057-B</v>
          </cell>
          <cell r="B2304">
            <v>7.24</v>
          </cell>
        </row>
        <row r="2305">
          <cell r="A2305" t="str">
            <v>03.020.0060-1</v>
          </cell>
          <cell r="B2305">
            <v>14.2</v>
          </cell>
        </row>
        <row r="2306">
          <cell r="A2306" t="str">
            <v>03.020.0060-B</v>
          </cell>
          <cell r="B2306">
            <v>13.64</v>
          </cell>
        </row>
        <row r="2307">
          <cell r="A2307" t="str">
            <v>03.020.0065-1</v>
          </cell>
          <cell r="B2307">
            <v>16.350000000000001</v>
          </cell>
        </row>
        <row r="2308">
          <cell r="A2308" t="str">
            <v>03.020.0065-B</v>
          </cell>
          <cell r="B2308">
            <v>15.7</v>
          </cell>
        </row>
        <row r="2309">
          <cell r="A2309" t="str">
            <v>03.020.0070-1</v>
          </cell>
          <cell r="B2309">
            <v>22.5</v>
          </cell>
        </row>
        <row r="2310">
          <cell r="A2310" t="str">
            <v>03.020.0070-B</v>
          </cell>
          <cell r="B2310">
            <v>21.61</v>
          </cell>
        </row>
        <row r="2311">
          <cell r="A2311" t="str">
            <v>03.020.0075-1</v>
          </cell>
          <cell r="B2311">
            <v>34.700000000000003</v>
          </cell>
        </row>
        <row r="2312">
          <cell r="A2312" t="str">
            <v>03.020.0075-B</v>
          </cell>
          <cell r="B2312">
            <v>33.33</v>
          </cell>
        </row>
        <row r="2313">
          <cell r="A2313" t="str">
            <v>03.020.0080-1</v>
          </cell>
          <cell r="B2313">
            <v>5.41</v>
          </cell>
        </row>
        <row r="2314">
          <cell r="A2314" t="str">
            <v>03.020.0080-B</v>
          </cell>
          <cell r="B2314">
            <v>5.19</v>
          </cell>
        </row>
        <row r="2315">
          <cell r="A2315" t="str">
            <v>03.020.0085-1</v>
          </cell>
          <cell r="B2315">
            <v>6.18</v>
          </cell>
        </row>
        <row r="2316">
          <cell r="A2316" t="str">
            <v>03.020.0085-B</v>
          </cell>
          <cell r="B2316">
            <v>5.94</v>
          </cell>
        </row>
        <row r="2317">
          <cell r="A2317" t="str">
            <v>03.020.0090-1</v>
          </cell>
          <cell r="B2317">
            <v>9.1199999999999992</v>
          </cell>
        </row>
        <row r="2318">
          <cell r="A2318" t="str">
            <v>03.020.0090-B</v>
          </cell>
          <cell r="B2318">
            <v>8.76</v>
          </cell>
        </row>
        <row r="2319">
          <cell r="A2319" t="str">
            <v>03.020.0100-1</v>
          </cell>
          <cell r="B2319">
            <v>13.31</v>
          </cell>
        </row>
        <row r="2320">
          <cell r="A2320" t="str">
            <v>03.020.0100-B</v>
          </cell>
          <cell r="B2320">
            <v>12.78</v>
          </cell>
        </row>
        <row r="2321">
          <cell r="A2321" t="str">
            <v>03.020.0200-0</v>
          </cell>
          <cell r="B2321">
            <v>4.34</v>
          </cell>
        </row>
        <row r="2322">
          <cell r="A2322" t="str">
            <v>03.020.0200-A</v>
          </cell>
          <cell r="B2322">
            <v>4.13</v>
          </cell>
        </row>
        <row r="2323">
          <cell r="A2323" t="str">
            <v>03.020.9999-0</v>
          </cell>
          <cell r="B2323">
            <v>3666</v>
          </cell>
        </row>
        <row r="2324">
          <cell r="A2324" t="str">
            <v>03.020.9999-A</v>
          </cell>
          <cell r="B2324">
            <v>3538</v>
          </cell>
        </row>
        <row r="2325">
          <cell r="A2325" t="str">
            <v>03.021.0005-1</v>
          </cell>
          <cell r="B2325">
            <v>2.75</v>
          </cell>
        </row>
        <row r="2326">
          <cell r="A2326" t="str">
            <v>03.021.0005-B</v>
          </cell>
          <cell r="B2326">
            <v>2.66</v>
          </cell>
        </row>
        <row r="2327">
          <cell r="A2327" t="str">
            <v>03.021.9999-0</v>
          </cell>
          <cell r="B2327">
            <v>3570</v>
          </cell>
        </row>
        <row r="2328">
          <cell r="A2328" t="str">
            <v>03.021.9999-A</v>
          </cell>
          <cell r="B2328">
            <v>3456</v>
          </cell>
        </row>
        <row r="2329">
          <cell r="A2329" t="str">
            <v>03.022.0010-0</v>
          </cell>
          <cell r="B2329">
            <v>3.65</v>
          </cell>
        </row>
        <row r="2330">
          <cell r="A2330" t="str">
            <v>03.022.0010-A</v>
          </cell>
          <cell r="B2330">
            <v>3.48</v>
          </cell>
        </row>
        <row r="2331">
          <cell r="A2331" t="str">
            <v>03.022.9999-0</v>
          </cell>
          <cell r="B2331">
            <v>4474</v>
          </cell>
        </row>
        <row r="2332">
          <cell r="A2332" t="str">
            <v>03.022.9999-A</v>
          </cell>
          <cell r="B2332">
            <v>4269</v>
          </cell>
        </row>
        <row r="2333">
          <cell r="A2333" t="str">
            <v>03.023.0010-1</v>
          </cell>
          <cell r="B2333">
            <v>167.6</v>
          </cell>
        </row>
        <row r="2334">
          <cell r="A2334" t="str">
            <v>03.023.0010-B</v>
          </cell>
          <cell r="B2334">
            <v>164.22</v>
          </cell>
        </row>
        <row r="2335">
          <cell r="A2335" t="str">
            <v>03.023.9999-0</v>
          </cell>
          <cell r="B2335">
            <v>5359</v>
          </cell>
        </row>
        <row r="2336">
          <cell r="A2336" t="str">
            <v>03.023.9999-A</v>
          </cell>
          <cell r="B2336">
            <v>5203</v>
          </cell>
        </row>
        <row r="2337">
          <cell r="A2337" t="str">
            <v>03.025.0005-0</v>
          </cell>
          <cell r="B2337">
            <v>6.29</v>
          </cell>
        </row>
        <row r="2338">
          <cell r="A2338" t="str">
            <v>03.025.0005-A</v>
          </cell>
          <cell r="B2338">
            <v>6.11</v>
          </cell>
        </row>
        <row r="2339">
          <cell r="A2339" t="str">
            <v>03.025.0010-0</v>
          </cell>
          <cell r="B2339">
            <v>5.39</v>
          </cell>
        </row>
        <row r="2340">
          <cell r="A2340" t="str">
            <v>03.025.0010-A</v>
          </cell>
          <cell r="B2340">
            <v>5.3</v>
          </cell>
        </row>
        <row r="2341">
          <cell r="A2341" t="str">
            <v>03.025.0015-1</v>
          </cell>
          <cell r="B2341">
            <v>1.96</v>
          </cell>
        </row>
        <row r="2342">
          <cell r="A2342" t="str">
            <v>03.025.0015-B</v>
          </cell>
          <cell r="B2342">
            <v>1.93</v>
          </cell>
        </row>
        <row r="2343">
          <cell r="A2343" t="str">
            <v>03.025.0020-0</v>
          </cell>
          <cell r="B2343">
            <v>2.5099999999999998</v>
          </cell>
        </row>
        <row r="2344">
          <cell r="A2344" t="str">
            <v>03.025.0020-A</v>
          </cell>
          <cell r="B2344">
            <v>2.41</v>
          </cell>
        </row>
        <row r="2345">
          <cell r="A2345" t="str">
            <v>03.025.0025-0</v>
          </cell>
          <cell r="B2345">
            <v>5.01</v>
          </cell>
        </row>
        <row r="2346">
          <cell r="A2346" t="str">
            <v>03.025.0025-A</v>
          </cell>
          <cell r="B2346">
            <v>4.87</v>
          </cell>
        </row>
        <row r="2347">
          <cell r="A2347" t="str">
            <v>03.025.0027-0</v>
          </cell>
          <cell r="B2347">
            <v>7.46</v>
          </cell>
        </row>
        <row r="2348">
          <cell r="A2348" t="str">
            <v>03.025.0027-A</v>
          </cell>
          <cell r="B2348">
            <v>7.25</v>
          </cell>
        </row>
        <row r="2349">
          <cell r="A2349" t="str">
            <v>03.025.0030-0</v>
          </cell>
          <cell r="B2349">
            <v>8.61</v>
          </cell>
        </row>
        <row r="2350">
          <cell r="A2350" t="str">
            <v>03.025.0030-A</v>
          </cell>
          <cell r="B2350">
            <v>8.4700000000000006</v>
          </cell>
        </row>
        <row r="2351">
          <cell r="A2351" t="str">
            <v>03.025.0031-0</v>
          </cell>
          <cell r="B2351">
            <v>6.63</v>
          </cell>
        </row>
        <row r="2352">
          <cell r="A2352" t="str">
            <v>03.025.0031-A</v>
          </cell>
          <cell r="B2352">
            <v>6.38</v>
          </cell>
        </row>
        <row r="2353">
          <cell r="A2353" t="str">
            <v>03.025.0033-0</v>
          </cell>
          <cell r="B2353">
            <v>1.63</v>
          </cell>
        </row>
        <row r="2354">
          <cell r="A2354" t="str">
            <v>03.025.0033-A</v>
          </cell>
          <cell r="B2354">
            <v>1.56</v>
          </cell>
        </row>
        <row r="2355">
          <cell r="A2355" t="str">
            <v>03.025.0035-0</v>
          </cell>
          <cell r="B2355">
            <v>1.63</v>
          </cell>
        </row>
        <row r="2356">
          <cell r="A2356" t="str">
            <v>03.025.0035-A</v>
          </cell>
          <cell r="B2356">
            <v>1.59</v>
          </cell>
        </row>
        <row r="2357">
          <cell r="A2357" t="str">
            <v>03.025.0036-0</v>
          </cell>
          <cell r="B2357">
            <v>1.35</v>
          </cell>
        </row>
        <row r="2358">
          <cell r="A2358" t="str">
            <v>03.025.0036-A</v>
          </cell>
          <cell r="B2358">
            <v>1.32</v>
          </cell>
        </row>
        <row r="2359">
          <cell r="A2359" t="str">
            <v>03.025.0037-0</v>
          </cell>
          <cell r="B2359">
            <v>1.9</v>
          </cell>
        </row>
        <row r="2360">
          <cell r="A2360" t="str">
            <v>03.025.0037-A</v>
          </cell>
          <cell r="B2360">
            <v>1.86</v>
          </cell>
        </row>
        <row r="2361">
          <cell r="A2361" t="str">
            <v>03.025.0038-0</v>
          </cell>
          <cell r="B2361">
            <v>1.75</v>
          </cell>
        </row>
        <row r="2362">
          <cell r="A2362" t="str">
            <v>03.025.0038-A</v>
          </cell>
          <cell r="B2362">
            <v>1.71</v>
          </cell>
        </row>
        <row r="2363">
          <cell r="A2363" t="str">
            <v>03.025.0039-0</v>
          </cell>
          <cell r="B2363">
            <v>3.2</v>
          </cell>
        </row>
        <row r="2364">
          <cell r="A2364" t="str">
            <v>03.025.0039-A</v>
          </cell>
          <cell r="B2364">
            <v>3.17</v>
          </cell>
        </row>
        <row r="2365">
          <cell r="A2365" t="str">
            <v>03.025.0040-0</v>
          </cell>
          <cell r="B2365">
            <v>2.34</v>
          </cell>
        </row>
        <row r="2366">
          <cell r="A2366" t="str">
            <v>03.025.0040-A</v>
          </cell>
          <cell r="B2366">
            <v>2.21</v>
          </cell>
        </row>
        <row r="2367">
          <cell r="A2367" t="str">
            <v>03.025.9999-0</v>
          </cell>
          <cell r="B2367">
            <v>4344</v>
          </cell>
        </row>
        <row r="2368">
          <cell r="A2368" t="str">
            <v>03.025.9999-A</v>
          </cell>
          <cell r="B2368">
            <v>4221</v>
          </cell>
        </row>
        <row r="2369">
          <cell r="A2369" t="str">
            <v>03.026.0010-0</v>
          </cell>
          <cell r="B2369">
            <v>4.92</v>
          </cell>
        </row>
        <row r="2370">
          <cell r="A2370" t="str">
            <v>03.026.0010-A</v>
          </cell>
          <cell r="B2370">
            <v>4.8600000000000003</v>
          </cell>
        </row>
        <row r="2371">
          <cell r="A2371" t="str">
            <v>03.026.0015-0</v>
          </cell>
          <cell r="B2371">
            <v>5.14</v>
          </cell>
        </row>
        <row r="2372">
          <cell r="A2372" t="str">
            <v>03.026.0015-A</v>
          </cell>
          <cell r="B2372">
            <v>5.05</v>
          </cell>
        </row>
        <row r="2373">
          <cell r="A2373" t="str">
            <v>03.026.0020-0</v>
          </cell>
          <cell r="B2373">
            <v>9.31</v>
          </cell>
        </row>
        <row r="2374">
          <cell r="A2374" t="str">
            <v>03.026.0020-A</v>
          </cell>
          <cell r="B2374">
            <v>9.19</v>
          </cell>
        </row>
        <row r="2375">
          <cell r="A2375" t="str">
            <v>03.026.9999-0</v>
          </cell>
          <cell r="B2375">
            <v>5413</v>
          </cell>
        </row>
        <row r="2376">
          <cell r="A2376" t="str">
            <v>03.026.9999-A</v>
          </cell>
          <cell r="B2376">
            <v>5330</v>
          </cell>
        </row>
        <row r="2377">
          <cell r="A2377" t="str">
            <v>03.030.0150-0</v>
          </cell>
          <cell r="B2377">
            <v>3.58</v>
          </cell>
        </row>
        <row r="2378">
          <cell r="A2378" t="str">
            <v>03.030.0150-A</v>
          </cell>
          <cell r="B2378">
            <v>3.43</v>
          </cell>
        </row>
        <row r="2379">
          <cell r="A2379" t="str">
            <v>03.030.0155-0</v>
          </cell>
          <cell r="B2379">
            <v>3.21</v>
          </cell>
        </row>
        <row r="2380">
          <cell r="A2380" t="str">
            <v>03.030.0155-A</v>
          </cell>
          <cell r="B2380">
            <v>3.11</v>
          </cell>
        </row>
        <row r="2381">
          <cell r="A2381" t="str">
            <v>03.030.0159-0</v>
          </cell>
          <cell r="B2381">
            <v>1.91</v>
          </cell>
        </row>
        <row r="2382">
          <cell r="A2382" t="str">
            <v>03.030.0159-A</v>
          </cell>
          <cell r="B2382">
            <v>1.84</v>
          </cell>
        </row>
        <row r="2383">
          <cell r="A2383" t="str">
            <v>03.030.9999-0</v>
          </cell>
          <cell r="B2383">
            <v>4237</v>
          </cell>
        </row>
        <row r="2384">
          <cell r="A2384" t="str">
            <v>03.030.9999-A</v>
          </cell>
          <cell r="B2384">
            <v>4084</v>
          </cell>
        </row>
        <row r="2385">
          <cell r="A2385" t="str">
            <v>03.036.0200-0</v>
          </cell>
          <cell r="B2385">
            <v>7.9</v>
          </cell>
        </row>
        <row r="2386">
          <cell r="A2386" t="str">
            <v>03.036.0200-A</v>
          </cell>
          <cell r="B2386">
            <v>7.6</v>
          </cell>
        </row>
        <row r="2387">
          <cell r="A2387" t="str">
            <v>03.036.0205-0</v>
          </cell>
          <cell r="B2387">
            <v>11.28</v>
          </cell>
        </row>
        <row r="2388">
          <cell r="A2388" t="str">
            <v>03.036.0205-A</v>
          </cell>
          <cell r="B2388">
            <v>10.85</v>
          </cell>
        </row>
        <row r="2389">
          <cell r="A2389" t="str">
            <v>03.036.0210-0</v>
          </cell>
          <cell r="B2389">
            <v>11.7</v>
          </cell>
        </row>
        <row r="2390">
          <cell r="A2390" t="str">
            <v>03.036.0210-A</v>
          </cell>
          <cell r="B2390">
            <v>11.25</v>
          </cell>
        </row>
        <row r="2391">
          <cell r="A2391" t="str">
            <v>03.036.0215-0</v>
          </cell>
          <cell r="B2391">
            <v>16.3</v>
          </cell>
        </row>
        <row r="2392">
          <cell r="A2392" t="str">
            <v>03.036.0215-A</v>
          </cell>
          <cell r="B2392">
            <v>15.68</v>
          </cell>
        </row>
        <row r="2393">
          <cell r="A2393" t="str">
            <v>03.036.9999-0</v>
          </cell>
          <cell r="B2393">
            <v>4308</v>
          </cell>
        </row>
        <row r="2394">
          <cell r="A2394" t="str">
            <v>03.036.9999-A</v>
          </cell>
          <cell r="B2394">
            <v>4139</v>
          </cell>
        </row>
        <row r="2395">
          <cell r="A2395" t="str">
            <v>03.037.9999-0</v>
          </cell>
          <cell r="B2395">
            <v>6092</v>
          </cell>
        </row>
        <row r="2396">
          <cell r="A2396" t="str">
            <v>03.037.9999-A</v>
          </cell>
          <cell r="B2396">
            <v>5734</v>
          </cell>
        </row>
        <row r="2397">
          <cell r="A2397" t="str">
            <v>03.038.9999-0</v>
          </cell>
          <cell r="B2397">
            <v>5305</v>
          </cell>
        </row>
        <row r="2398">
          <cell r="A2398" t="str">
            <v>03.038.9999-A</v>
          </cell>
          <cell r="B2398">
            <v>5061</v>
          </cell>
        </row>
        <row r="2399">
          <cell r="A2399" t="str">
            <v>03.040.0001-0</v>
          </cell>
          <cell r="B2399">
            <v>4.57</v>
          </cell>
        </row>
        <row r="2400">
          <cell r="A2400" t="str">
            <v>03.040.0001-A</v>
          </cell>
          <cell r="B2400">
            <v>4.5199999999999996</v>
          </cell>
        </row>
        <row r="2401">
          <cell r="A2401" t="str">
            <v>03.040.0002-0</v>
          </cell>
          <cell r="B2401">
            <v>5.34</v>
          </cell>
        </row>
        <row r="2402">
          <cell r="A2402" t="str">
            <v>03.040.0002-A</v>
          </cell>
          <cell r="B2402">
            <v>5.28</v>
          </cell>
        </row>
        <row r="2403">
          <cell r="A2403" t="str">
            <v>03.040.0003-0</v>
          </cell>
          <cell r="B2403">
            <v>6.11</v>
          </cell>
        </row>
        <row r="2404">
          <cell r="A2404" t="str">
            <v>03.040.0003-A</v>
          </cell>
          <cell r="B2404">
            <v>6.04</v>
          </cell>
        </row>
        <row r="2405">
          <cell r="A2405" t="str">
            <v>03.040.0004-0</v>
          </cell>
          <cell r="B2405">
            <v>6.86</v>
          </cell>
        </row>
        <row r="2406">
          <cell r="A2406" t="str">
            <v>03.040.0004-A</v>
          </cell>
          <cell r="B2406">
            <v>6.78</v>
          </cell>
        </row>
        <row r="2407">
          <cell r="A2407" t="str">
            <v>03.040.0005-0</v>
          </cell>
          <cell r="B2407">
            <v>7.65</v>
          </cell>
        </row>
        <row r="2408">
          <cell r="A2408" t="str">
            <v>03.040.0005-A</v>
          </cell>
          <cell r="B2408">
            <v>7.56</v>
          </cell>
        </row>
        <row r="2409">
          <cell r="A2409" t="str">
            <v>03.040.0006-0</v>
          </cell>
          <cell r="B2409">
            <v>8.4</v>
          </cell>
        </row>
        <row r="2410">
          <cell r="A2410" t="str">
            <v>03.040.0006-A</v>
          </cell>
          <cell r="B2410">
            <v>8.3000000000000007</v>
          </cell>
        </row>
        <row r="2411">
          <cell r="A2411" t="str">
            <v>03.040.0007-0</v>
          </cell>
          <cell r="B2411">
            <v>9.19</v>
          </cell>
        </row>
        <row r="2412">
          <cell r="A2412" t="str">
            <v>03.040.0007-A</v>
          </cell>
          <cell r="B2412">
            <v>9.08</v>
          </cell>
        </row>
        <row r="2413">
          <cell r="A2413" t="str">
            <v>03.040.0008-0</v>
          </cell>
          <cell r="B2413">
            <v>9.9</v>
          </cell>
        </row>
        <row r="2414">
          <cell r="A2414" t="str">
            <v>03.040.0008-A</v>
          </cell>
          <cell r="B2414">
            <v>9.7799999999999994</v>
          </cell>
        </row>
        <row r="2415">
          <cell r="A2415" t="str">
            <v>03.040.0009-0</v>
          </cell>
          <cell r="B2415">
            <v>10.73</v>
          </cell>
        </row>
        <row r="2416">
          <cell r="A2416" t="str">
            <v>03.040.0009-A</v>
          </cell>
          <cell r="B2416">
            <v>10.61</v>
          </cell>
        </row>
        <row r="2417">
          <cell r="A2417" t="str">
            <v>03.040.0010-0</v>
          </cell>
          <cell r="B2417">
            <v>11.51</v>
          </cell>
        </row>
        <row r="2418">
          <cell r="A2418" t="str">
            <v>03.040.0010-A</v>
          </cell>
          <cell r="B2418">
            <v>11.37</v>
          </cell>
        </row>
        <row r="2419">
          <cell r="A2419" t="str">
            <v>03.040.0011-0</v>
          </cell>
          <cell r="B2419">
            <v>12.28</v>
          </cell>
        </row>
        <row r="2420">
          <cell r="A2420" t="str">
            <v>03.040.0011-A</v>
          </cell>
          <cell r="B2420">
            <v>12.14</v>
          </cell>
        </row>
        <row r="2421">
          <cell r="A2421" t="str">
            <v>03.040.0012-0</v>
          </cell>
          <cell r="B2421">
            <v>13.03</v>
          </cell>
        </row>
        <row r="2422">
          <cell r="A2422" t="str">
            <v>03.040.0012-A</v>
          </cell>
          <cell r="B2422">
            <v>12.88</v>
          </cell>
        </row>
        <row r="2423">
          <cell r="A2423" t="str">
            <v>03.040.0013-0</v>
          </cell>
          <cell r="B2423">
            <v>13.73</v>
          </cell>
        </row>
        <row r="2424">
          <cell r="A2424" t="str">
            <v>03.040.0013-A</v>
          </cell>
          <cell r="B2424">
            <v>13.57</v>
          </cell>
        </row>
        <row r="2425">
          <cell r="A2425" t="str">
            <v>03.040.0014-0</v>
          </cell>
          <cell r="B2425">
            <v>14.51</v>
          </cell>
        </row>
        <row r="2426">
          <cell r="A2426" t="str">
            <v>03.040.0014-A</v>
          </cell>
          <cell r="B2426">
            <v>14.34</v>
          </cell>
        </row>
        <row r="2427">
          <cell r="A2427" t="str">
            <v>03.040.0015-0</v>
          </cell>
          <cell r="B2427">
            <v>15.39</v>
          </cell>
        </row>
        <row r="2428">
          <cell r="A2428" t="str">
            <v>03.040.0015-A</v>
          </cell>
          <cell r="B2428">
            <v>15.21</v>
          </cell>
        </row>
        <row r="2429">
          <cell r="A2429" t="str">
            <v>03.040.0016-0</v>
          </cell>
          <cell r="B2429">
            <v>16.170000000000002</v>
          </cell>
        </row>
        <row r="2430">
          <cell r="A2430" t="str">
            <v>03.040.0016-A</v>
          </cell>
          <cell r="B2430">
            <v>15.98</v>
          </cell>
        </row>
        <row r="2431">
          <cell r="A2431" t="str">
            <v>03.040.0017-0</v>
          </cell>
          <cell r="B2431">
            <v>16.809999999999999</v>
          </cell>
        </row>
        <row r="2432">
          <cell r="A2432" t="str">
            <v>03.040.0017-A</v>
          </cell>
          <cell r="B2432">
            <v>16.61</v>
          </cell>
        </row>
        <row r="2433">
          <cell r="A2433" t="str">
            <v>03.040.0018-0</v>
          </cell>
          <cell r="B2433">
            <v>17.5</v>
          </cell>
        </row>
        <row r="2434">
          <cell r="A2434" t="str">
            <v>03.040.0018-A</v>
          </cell>
          <cell r="B2434">
            <v>17.3</v>
          </cell>
        </row>
        <row r="2435">
          <cell r="A2435" t="str">
            <v>03.040.0019-0</v>
          </cell>
          <cell r="B2435">
            <v>18.510000000000002</v>
          </cell>
        </row>
        <row r="2436">
          <cell r="A2436" t="str">
            <v>03.040.0019-A</v>
          </cell>
          <cell r="B2436">
            <v>18.3</v>
          </cell>
        </row>
        <row r="2437">
          <cell r="A2437" t="str">
            <v>03.040.0020-0</v>
          </cell>
          <cell r="B2437">
            <v>19.059999999999999</v>
          </cell>
        </row>
        <row r="2438">
          <cell r="A2438" t="str">
            <v>03.040.0020-A</v>
          </cell>
          <cell r="B2438">
            <v>18.84</v>
          </cell>
        </row>
        <row r="2439">
          <cell r="A2439" t="str">
            <v>03.040.0021-0</v>
          </cell>
          <cell r="B2439">
            <v>19.96</v>
          </cell>
        </row>
        <row r="2440">
          <cell r="A2440" t="str">
            <v>03.040.0021-A</v>
          </cell>
          <cell r="B2440">
            <v>19.73</v>
          </cell>
        </row>
        <row r="2441">
          <cell r="A2441" t="str">
            <v>03.040.0022-0</v>
          </cell>
          <cell r="B2441">
            <v>20.6</v>
          </cell>
        </row>
        <row r="2442">
          <cell r="A2442" t="str">
            <v>03.040.0022-A</v>
          </cell>
          <cell r="B2442">
            <v>20.37</v>
          </cell>
        </row>
        <row r="2443">
          <cell r="A2443" t="str">
            <v>03.040.0023-0</v>
          </cell>
          <cell r="B2443">
            <v>21.65</v>
          </cell>
        </row>
        <row r="2444">
          <cell r="A2444" t="str">
            <v>03.040.0023-A</v>
          </cell>
          <cell r="B2444">
            <v>21.4</v>
          </cell>
        </row>
        <row r="2445">
          <cell r="A2445" t="str">
            <v>03.040.0024-0</v>
          </cell>
          <cell r="B2445">
            <v>8.86</v>
          </cell>
        </row>
        <row r="2446">
          <cell r="A2446" t="str">
            <v>03.040.0024-A</v>
          </cell>
          <cell r="B2446">
            <v>8.7799999999999994</v>
          </cell>
        </row>
        <row r="2447">
          <cell r="A2447" t="str">
            <v>03.040.0025-0</v>
          </cell>
          <cell r="B2447">
            <v>10.220000000000001</v>
          </cell>
        </row>
        <row r="2448">
          <cell r="A2448" t="str">
            <v>03.040.0025-A</v>
          </cell>
          <cell r="B2448">
            <v>10.119999999999999</v>
          </cell>
        </row>
        <row r="2449">
          <cell r="A2449" t="str">
            <v>03.040.0026-0</v>
          </cell>
          <cell r="B2449">
            <v>11.63</v>
          </cell>
        </row>
        <row r="2450">
          <cell r="A2450" t="str">
            <v>03.040.0026-A</v>
          </cell>
          <cell r="B2450">
            <v>11.53</v>
          </cell>
        </row>
        <row r="2451">
          <cell r="A2451" t="str">
            <v>03.040.0027-0</v>
          </cell>
          <cell r="B2451">
            <v>12.96</v>
          </cell>
        </row>
        <row r="2452">
          <cell r="A2452" t="str">
            <v>03.040.0027-A</v>
          </cell>
          <cell r="B2452">
            <v>12.84</v>
          </cell>
        </row>
        <row r="2453">
          <cell r="A2453" t="str">
            <v>03.040.0028-0</v>
          </cell>
          <cell r="B2453">
            <v>14.41</v>
          </cell>
        </row>
        <row r="2454">
          <cell r="A2454" t="str">
            <v>03.040.0028-A</v>
          </cell>
          <cell r="B2454">
            <v>14.28</v>
          </cell>
        </row>
        <row r="2455">
          <cell r="A2455" t="str">
            <v>03.040.0029-0</v>
          </cell>
          <cell r="B2455">
            <v>15.7</v>
          </cell>
        </row>
        <row r="2456">
          <cell r="A2456" t="str">
            <v>03.040.0029-A</v>
          </cell>
          <cell r="B2456">
            <v>15.56</v>
          </cell>
        </row>
        <row r="2457">
          <cell r="A2457" t="str">
            <v>03.040.0030-0</v>
          </cell>
          <cell r="B2457">
            <v>17.09</v>
          </cell>
        </row>
        <row r="2458">
          <cell r="A2458" t="str">
            <v>03.040.0030-A</v>
          </cell>
          <cell r="B2458">
            <v>16.940000000000001</v>
          </cell>
        </row>
        <row r="2459">
          <cell r="A2459" t="str">
            <v>03.040.0031-0</v>
          </cell>
          <cell r="B2459">
            <v>18.57</v>
          </cell>
        </row>
        <row r="2460">
          <cell r="A2460" t="str">
            <v>03.040.0031-A</v>
          </cell>
          <cell r="B2460">
            <v>18.399999999999999</v>
          </cell>
        </row>
        <row r="2461">
          <cell r="A2461" t="str">
            <v>03.040.0032-0</v>
          </cell>
          <cell r="B2461">
            <v>19.91</v>
          </cell>
        </row>
        <row r="2462">
          <cell r="A2462" t="str">
            <v>03.040.0032-A</v>
          </cell>
          <cell r="B2462">
            <v>19.73</v>
          </cell>
        </row>
        <row r="2463">
          <cell r="A2463" t="str">
            <v>03.040.0033-0</v>
          </cell>
          <cell r="B2463">
            <v>21.23</v>
          </cell>
        </row>
        <row r="2464">
          <cell r="A2464" t="str">
            <v>03.040.0033-A</v>
          </cell>
          <cell r="B2464">
            <v>21.03</v>
          </cell>
        </row>
        <row r="2465">
          <cell r="A2465" t="str">
            <v>03.040.0034-0</v>
          </cell>
          <cell r="B2465">
            <v>22.72</v>
          </cell>
        </row>
        <row r="2466">
          <cell r="A2466" t="str">
            <v>03.040.0034-A</v>
          </cell>
          <cell r="B2466">
            <v>22.52</v>
          </cell>
        </row>
        <row r="2467">
          <cell r="A2467" t="str">
            <v>03.040.0035-0</v>
          </cell>
          <cell r="B2467">
            <v>24.15</v>
          </cell>
        </row>
        <row r="2468">
          <cell r="A2468" t="str">
            <v>03.040.0035-A</v>
          </cell>
          <cell r="B2468">
            <v>23.92</v>
          </cell>
        </row>
        <row r="2469">
          <cell r="A2469" t="str">
            <v>03.040.0036-0</v>
          </cell>
          <cell r="B2469">
            <v>25.42</v>
          </cell>
        </row>
        <row r="2470">
          <cell r="A2470" t="str">
            <v>03.040.0036-A</v>
          </cell>
          <cell r="B2470">
            <v>25.18</v>
          </cell>
        </row>
        <row r="2471">
          <cell r="A2471" t="str">
            <v>03.040.0037-0</v>
          </cell>
          <cell r="B2471">
            <v>26.83</v>
          </cell>
        </row>
        <row r="2472">
          <cell r="A2472" t="str">
            <v>03.040.0037-A</v>
          </cell>
          <cell r="B2472">
            <v>26.58</v>
          </cell>
        </row>
        <row r="2473">
          <cell r="A2473" t="str">
            <v>03.040.0038-0</v>
          </cell>
          <cell r="B2473">
            <v>28.41</v>
          </cell>
        </row>
        <row r="2474">
          <cell r="A2474" t="str">
            <v>03.040.0038-A</v>
          </cell>
          <cell r="B2474">
            <v>28.15</v>
          </cell>
        </row>
        <row r="2475">
          <cell r="A2475" t="str">
            <v>03.040.0039-0</v>
          </cell>
          <cell r="B2475">
            <v>29.72</v>
          </cell>
        </row>
        <row r="2476">
          <cell r="A2476" t="str">
            <v>03.040.0039-A</v>
          </cell>
          <cell r="B2476">
            <v>29.45</v>
          </cell>
        </row>
        <row r="2477">
          <cell r="A2477" t="str">
            <v>03.040.0040-0</v>
          </cell>
          <cell r="B2477">
            <v>31.16</v>
          </cell>
        </row>
        <row r="2478">
          <cell r="A2478" t="str">
            <v>03.040.0040-A</v>
          </cell>
          <cell r="B2478">
            <v>30.87</v>
          </cell>
        </row>
        <row r="2479">
          <cell r="A2479" t="str">
            <v>03.040.0041-0</v>
          </cell>
          <cell r="B2479">
            <v>32.200000000000003</v>
          </cell>
        </row>
        <row r="2480">
          <cell r="A2480" t="str">
            <v>03.040.0041-A</v>
          </cell>
          <cell r="B2480">
            <v>31.91</v>
          </cell>
        </row>
        <row r="2481">
          <cell r="A2481" t="str">
            <v>03.040.0042-0</v>
          </cell>
          <cell r="B2481">
            <v>33.89</v>
          </cell>
        </row>
        <row r="2482">
          <cell r="A2482" t="str">
            <v>03.040.0042-A</v>
          </cell>
          <cell r="B2482">
            <v>33.58</v>
          </cell>
        </row>
        <row r="2483">
          <cell r="A2483" t="str">
            <v>03.040.0043-0</v>
          </cell>
          <cell r="B2483">
            <v>35.119999999999997</v>
          </cell>
        </row>
        <row r="2484">
          <cell r="A2484" t="str">
            <v>03.040.0043-A</v>
          </cell>
          <cell r="B2484">
            <v>34.799999999999997</v>
          </cell>
        </row>
        <row r="2485">
          <cell r="A2485" t="str">
            <v>03.040.0044-0</v>
          </cell>
          <cell r="B2485">
            <v>36.450000000000003</v>
          </cell>
        </row>
        <row r="2486">
          <cell r="A2486" t="str">
            <v>03.040.0044-A</v>
          </cell>
          <cell r="B2486">
            <v>36.119999999999997</v>
          </cell>
        </row>
        <row r="2487">
          <cell r="A2487" t="str">
            <v>03.040.0045-0</v>
          </cell>
          <cell r="B2487">
            <v>37.880000000000003</v>
          </cell>
        </row>
        <row r="2488">
          <cell r="A2488" t="str">
            <v>03.040.0045-A</v>
          </cell>
          <cell r="B2488">
            <v>37.53</v>
          </cell>
        </row>
        <row r="2489">
          <cell r="A2489" t="str">
            <v>03.040.0046-0</v>
          </cell>
          <cell r="B2489">
            <v>39.43</v>
          </cell>
        </row>
        <row r="2490">
          <cell r="A2490" t="str">
            <v>03.040.0046-A</v>
          </cell>
          <cell r="B2490">
            <v>39.07</v>
          </cell>
        </row>
        <row r="2491">
          <cell r="A2491" t="str">
            <v>03.040.9999-0</v>
          </cell>
          <cell r="B2491">
            <v>4653</v>
          </cell>
        </row>
        <row r="2492">
          <cell r="A2492" t="str">
            <v>03.040.9999-A</v>
          </cell>
          <cell r="B2492">
            <v>4604</v>
          </cell>
        </row>
        <row r="2493">
          <cell r="A2493" t="str">
            <v>03.045.9999-0</v>
          </cell>
          <cell r="B2493">
            <v>7576</v>
          </cell>
        </row>
        <row r="2494">
          <cell r="A2494" t="str">
            <v>03.045.9999-A</v>
          </cell>
          <cell r="B2494">
            <v>6619</v>
          </cell>
        </row>
        <row r="2495">
          <cell r="A2495" t="str">
            <v>03.046.9999-0</v>
          </cell>
          <cell r="B2495">
            <v>4473</v>
          </cell>
        </row>
        <row r="2496">
          <cell r="A2496" t="str">
            <v>03.046.9999-A</v>
          </cell>
          <cell r="B2496">
            <v>4353</v>
          </cell>
        </row>
        <row r="2497">
          <cell r="A2497" t="str">
            <v>03.047.9999-0</v>
          </cell>
          <cell r="B2497">
            <v>4159</v>
          </cell>
        </row>
        <row r="2498">
          <cell r="A2498" t="str">
            <v>03.047.9999-A</v>
          </cell>
          <cell r="B2498">
            <v>4119</v>
          </cell>
        </row>
        <row r="2499">
          <cell r="A2499" t="str">
            <v>04.005.0003-0</v>
          </cell>
          <cell r="B2499">
            <v>0.62</v>
          </cell>
        </row>
        <row r="2500">
          <cell r="A2500" t="str">
            <v>04.005.0003-A</v>
          </cell>
          <cell r="B2500">
            <v>0.61</v>
          </cell>
        </row>
        <row r="2501">
          <cell r="A2501" t="str">
            <v>04.005.0004-0</v>
          </cell>
          <cell r="B2501">
            <v>0.79</v>
          </cell>
        </row>
        <row r="2502">
          <cell r="A2502" t="str">
            <v>04.005.0004-A</v>
          </cell>
          <cell r="B2502">
            <v>0.77</v>
          </cell>
        </row>
        <row r="2503">
          <cell r="A2503" t="str">
            <v>04.005.0005-0</v>
          </cell>
          <cell r="B2503">
            <v>0.9</v>
          </cell>
        </row>
        <row r="2504">
          <cell r="A2504" t="str">
            <v>04.005.0005-A</v>
          </cell>
          <cell r="B2504">
            <v>0.88</v>
          </cell>
        </row>
        <row r="2505">
          <cell r="A2505" t="str">
            <v>04.005.0006-1</v>
          </cell>
          <cell r="B2505">
            <v>1.05</v>
          </cell>
        </row>
        <row r="2506">
          <cell r="A2506" t="str">
            <v>04.005.0006-B</v>
          </cell>
          <cell r="B2506">
            <v>1.03</v>
          </cell>
        </row>
        <row r="2507">
          <cell r="A2507" t="str">
            <v>04.005.0007-0</v>
          </cell>
          <cell r="B2507">
            <v>1.26</v>
          </cell>
        </row>
        <row r="2508">
          <cell r="A2508" t="str">
            <v>04.005.0007-A</v>
          </cell>
          <cell r="B2508">
            <v>1.24</v>
          </cell>
        </row>
        <row r="2509">
          <cell r="A2509" t="str">
            <v>04.005.0011-0</v>
          </cell>
          <cell r="B2509">
            <v>1.57</v>
          </cell>
        </row>
        <row r="2510">
          <cell r="A2510" t="str">
            <v>04.005.0011-A</v>
          </cell>
          <cell r="B2510">
            <v>1.54</v>
          </cell>
        </row>
        <row r="2511">
          <cell r="A2511" t="str">
            <v>04.005.0012-1</v>
          </cell>
          <cell r="B2511">
            <v>2.11</v>
          </cell>
        </row>
        <row r="2512">
          <cell r="A2512" t="str">
            <v>04.005.0012-B</v>
          </cell>
          <cell r="B2512">
            <v>2.06</v>
          </cell>
        </row>
        <row r="2513">
          <cell r="A2513" t="str">
            <v>04.005.0013-0</v>
          </cell>
          <cell r="B2513">
            <v>3.16</v>
          </cell>
        </row>
        <row r="2514">
          <cell r="A2514" t="str">
            <v>04.005.0013-A</v>
          </cell>
          <cell r="B2514">
            <v>3.09</v>
          </cell>
        </row>
        <row r="2515">
          <cell r="A2515" t="str">
            <v>04.005.0014-0</v>
          </cell>
          <cell r="B2515">
            <v>6.32</v>
          </cell>
        </row>
        <row r="2516">
          <cell r="A2516" t="str">
            <v>04.005.0014-A</v>
          </cell>
          <cell r="B2516">
            <v>6.18</v>
          </cell>
        </row>
        <row r="2517">
          <cell r="A2517" t="str">
            <v>04.005.0015-0</v>
          </cell>
          <cell r="B2517">
            <v>0.48</v>
          </cell>
        </row>
        <row r="2518">
          <cell r="A2518" t="str">
            <v>04.005.0015-A</v>
          </cell>
          <cell r="B2518">
            <v>0.47</v>
          </cell>
        </row>
        <row r="2519">
          <cell r="A2519" t="str">
            <v>04.005.0016-0</v>
          </cell>
          <cell r="B2519">
            <v>0.61</v>
          </cell>
        </row>
        <row r="2520">
          <cell r="A2520" t="str">
            <v>04.005.0016-A</v>
          </cell>
          <cell r="B2520">
            <v>0.6</v>
          </cell>
        </row>
        <row r="2521">
          <cell r="A2521" t="str">
            <v>04.005.0017-0</v>
          </cell>
          <cell r="B2521">
            <v>0.7</v>
          </cell>
        </row>
        <row r="2522">
          <cell r="A2522" t="str">
            <v>04.005.0017-A</v>
          </cell>
          <cell r="B2522">
            <v>0.69</v>
          </cell>
        </row>
        <row r="2523">
          <cell r="A2523" t="str">
            <v>04.005.0018-0</v>
          </cell>
          <cell r="B2523">
            <v>0.82</v>
          </cell>
        </row>
        <row r="2524">
          <cell r="A2524" t="str">
            <v>04.005.0018-A</v>
          </cell>
          <cell r="B2524">
            <v>0.81</v>
          </cell>
        </row>
        <row r="2525">
          <cell r="A2525" t="str">
            <v>04.005.0019-0</v>
          </cell>
          <cell r="B2525">
            <v>0.98</v>
          </cell>
        </row>
        <row r="2526">
          <cell r="A2526" t="str">
            <v>04.005.0019-A</v>
          </cell>
          <cell r="B2526">
            <v>0.97</v>
          </cell>
        </row>
        <row r="2527">
          <cell r="A2527" t="str">
            <v>04.005.0020-0</v>
          </cell>
          <cell r="B2527">
            <v>1.22</v>
          </cell>
        </row>
        <row r="2528">
          <cell r="A2528" t="str">
            <v>04.005.0020-A</v>
          </cell>
          <cell r="B2528">
            <v>1.2</v>
          </cell>
        </row>
        <row r="2529">
          <cell r="A2529" t="str">
            <v>04.005.0021-0</v>
          </cell>
          <cell r="B2529">
            <v>1.63</v>
          </cell>
        </row>
        <row r="2530">
          <cell r="A2530" t="str">
            <v>04.005.0021-A</v>
          </cell>
          <cell r="B2530">
            <v>1.6</v>
          </cell>
        </row>
        <row r="2531">
          <cell r="A2531" t="str">
            <v>04.005.0022-0</v>
          </cell>
          <cell r="B2531">
            <v>2.46</v>
          </cell>
        </row>
        <row r="2532">
          <cell r="A2532" t="str">
            <v>04.005.0022-A</v>
          </cell>
          <cell r="B2532">
            <v>2.41</v>
          </cell>
        </row>
        <row r="2533">
          <cell r="A2533" t="str">
            <v>04.005.0023-0</v>
          </cell>
          <cell r="B2533">
            <v>4.91</v>
          </cell>
        </row>
        <row r="2534">
          <cell r="A2534" t="str">
            <v>04.005.0023-A</v>
          </cell>
          <cell r="B2534">
            <v>4.82</v>
          </cell>
        </row>
        <row r="2535">
          <cell r="A2535" t="str">
            <v>04.005.0100-0</v>
          </cell>
          <cell r="B2535">
            <v>0.81</v>
          </cell>
        </row>
        <row r="2536">
          <cell r="A2536" t="str">
            <v>04.005.0100-A</v>
          </cell>
          <cell r="B2536">
            <v>0.77</v>
          </cell>
        </row>
        <row r="2537">
          <cell r="A2537" t="str">
            <v>04.005.0101-0</v>
          </cell>
          <cell r="B2537">
            <v>1.02</v>
          </cell>
        </row>
        <row r="2538">
          <cell r="A2538" t="str">
            <v>04.005.0101-A</v>
          </cell>
          <cell r="B2538">
            <v>0.98</v>
          </cell>
        </row>
        <row r="2539">
          <cell r="A2539" t="str">
            <v>04.005.0102-0</v>
          </cell>
          <cell r="B2539">
            <v>1.1599999999999999</v>
          </cell>
        </row>
        <row r="2540">
          <cell r="A2540" t="str">
            <v>04.005.0102-A</v>
          </cell>
          <cell r="B2540">
            <v>1.1100000000000001</v>
          </cell>
        </row>
        <row r="2541">
          <cell r="A2541" t="str">
            <v>04.005.0103-0</v>
          </cell>
          <cell r="B2541">
            <v>1.36</v>
          </cell>
        </row>
        <row r="2542">
          <cell r="A2542" t="str">
            <v>04.005.0103-A</v>
          </cell>
          <cell r="B2542">
            <v>1.3</v>
          </cell>
        </row>
        <row r="2543">
          <cell r="A2543" t="str">
            <v>04.005.0104-0</v>
          </cell>
          <cell r="B2543">
            <v>1.63</v>
          </cell>
        </row>
        <row r="2544">
          <cell r="A2544" t="str">
            <v>04.005.0104-A</v>
          </cell>
          <cell r="B2544">
            <v>1.56</v>
          </cell>
        </row>
        <row r="2545">
          <cell r="A2545" t="str">
            <v>04.005.0105-0</v>
          </cell>
          <cell r="B2545">
            <v>2.0299999999999998</v>
          </cell>
        </row>
        <row r="2546">
          <cell r="A2546" t="str">
            <v>04.005.0105-A</v>
          </cell>
          <cell r="B2546">
            <v>1.94</v>
          </cell>
        </row>
        <row r="2547">
          <cell r="A2547" t="str">
            <v>04.005.0106-0</v>
          </cell>
          <cell r="B2547">
            <v>2.72</v>
          </cell>
        </row>
        <row r="2548">
          <cell r="A2548" t="str">
            <v>04.005.0106-A</v>
          </cell>
          <cell r="B2548">
            <v>2.6</v>
          </cell>
        </row>
        <row r="2549">
          <cell r="A2549" t="str">
            <v>04.005.0107-0</v>
          </cell>
          <cell r="B2549">
            <v>4.13</v>
          </cell>
        </row>
        <row r="2550">
          <cell r="A2550" t="str">
            <v>04.005.0107-A</v>
          </cell>
          <cell r="B2550">
            <v>3.95</v>
          </cell>
        </row>
        <row r="2551">
          <cell r="A2551" t="str">
            <v>04.005.0108-0</v>
          </cell>
          <cell r="B2551">
            <v>8.19</v>
          </cell>
        </row>
        <row r="2552">
          <cell r="A2552" t="str">
            <v>04.005.0108-A</v>
          </cell>
          <cell r="B2552">
            <v>7.84</v>
          </cell>
        </row>
        <row r="2553">
          <cell r="A2553" t="str">
            <v>04.005.0120-0</v>
          </cell>
          <cell r="B2553">
            <v>0.63</v>
          </cell>
        </row>
        <row r="2554">
          <cell r="A2554" t="str">
            <v>04.005.0120-A</v>
          </cell>
          <cell r="B2554">
            <v>0.61</v>
          </cell>
        </row>
        <row r="2555">
          <cell r="A2555" t="str">
            <v>04.005.0121-0</v>
          </cell>
          <cell r="B2555">
            <v>0.79</v>
          </cell>
        </row>
        <row r="2556">
          <cell r="A2556" t="str">
            <v>04.005.0121-A</v>
          </cell>
          <cell r="B2556">
            <v>0.77</v>
          </cell>
        </row>
        <row r="2557">
          <cell r="A2557" t="str">
            <v>04.005.0122-0</v>
          </cell>
          <cell r="B2557">
            <v>0.89</v>
          </cell>
        </row>
        <row r="2558">
          <cell r="A2558" t="str">
            <v>04.005.0122-A</v>
          </cell>
          <cell r="B2558">
            <v>0.87</v>
          </cell>
        </row>
        <row r="2559">
          <cell r="A2559" t="str">
            <v>04.005.0123-1</v>
          </cell>
          <cell r="B2559">
            <v>1.04</v>
          </cell>
        </row>
        <row r="2560">
          <cell r="A2560" t="str">
            <v>04.005.0123-B</v>
          </cell>
          <cell r="B2560">
            <v>1.02</v>
          </cell>
        </row>
        <row r="2561">
          <cell r="A2561" t="str">
            <v>04.005.0124-0</v>
          </cell>
          <cell r="B2561">
            <v>1.26</v>
          </cell>
        </row>
        <row r="2562">
          <cell r="A2562" t="str">
            <v>04.005.0124-A</v>
          </cell>
          <cell r="B2562">
            <v>1.23</v>
          </cell>
        </row>
        <row r="2563">
          <cell r="A2563" t="str">
            <v>04.005.0125-0</v>
          </cell>
          <cell r="B2563">
            <v>1.57</v>
          </cell>
        </row>
        <row r="2564">
          <cell r="A2564" t="str">
            <v>04.005.0125-A</v>
          </cell>
          <cell r="B2564">
            <v>1.54</v>
          </cell>
        </row>
        <row r="2565">
          <cell r="A2565" t="str">
            <v>04.005.0126-0</v>
          </cell>
          <cell r="B2565">
            <v>2.1</v>
          </cell>
        </row>
        <row r="2566">
          <cell r="A2566" t="str">
            <v>04.005.0126-A</v>
          </cell>
          <cell r="B2566">
            <v>2.06</v>
          </cell>
        </row>
        <row r="2567">
          <cell r="A2567" t="str">
            <v>04.005.0127-0</v>
          </cell>
          <cell r="B2567">
            <v>3.15</v>
          </cell>
        </row>
        <row r="2568">
          <cell r="A2568" t="str">
            <v>04.005.0127-A</v>
          </cell>
          <cell r="B2568">
            <v>3.08</v>
          </cell>
        </row>
        <row r="2569">
          <cell r="A2569" t="str">
            <v>04.005.0128-0</v>
          </cell>
          <cell r="B2569">
            <v>6.3</v>
          </cell>
        </row>
        <row r="2570">
          <cell r="A2570" t="str">
            <v>04.005.0128-A</v>
          </cell>
          <cell r="B2570">
            <v>6.17</v>
          </cell>
        </row>
        <row r="2571">
          <cell r="A2571" t="str">
            <v>04.005.0140-0</v>
          </cell>
          <cell r="B2571">
            <v>0.5</v>
          </cell>
        </row>
        <row r="2572">
          <cell r="A2572" t="str">
            <v>04.005.0140-A</v>
          </cell>
          <cell r="B2572">
            <v>0.49</v>
          </cell>
        </row>
        <row r="2573">
          <cell r="A2573" t="str">
            <v>04.005.0141-0</v>
          </cell>
          <cell r="B2573">
            <v>0.64</v>
          </cell>
        </row>
        <row r="2574">
          <cell r="A2574" t="str">
            <v>04.005.0141-A</v>
          </cell>
          <cell r="B2574">
            <v>0.63</v>
          </cell>
        </row>
        <row r="2575">
          <cell r="A2575" t="str">
            <v>04.005.0142-0</v>
          </cell>
          <cell r="B2575">
            <v>0.73</v>
          </cell>
        </row>
        <row r="2576">
          <cell r="A2576" t="str">
            <v>04.005.0142-A</v>
          </cell>
          <cell r="B2576">
            <v>0.72</v>
          </cell>
        </row>
        <row r="2577">
          <cell r="A2577" t="str">
            <v>04.005.0143-1</v>
          </cell>
          <cell r="B2577">
            <v>0.85</v>
          </cell>
        </row>
        <row r="2578">
          <cell r="A2578" t="str">
            <v>04.005.0143-B</v>
          </cell>
          <cell r="B2578">
            <v>0.84</v>
          </cell>
        </row>
        <row r="2579">
          <cell r="A2579" t="str">
            <v>04.005.0144-0</v>
          </cell>
          <cell r="B2579">
            <v>1.02</v>
          </cell>
        </row>
        <row r="2580">
          <cell r="A2580" t="str">
            <v>04.005.0144-A</v>
          </cell>
          <cell r="B2580">
            <v>1</v>
          </cell>
        </row>
        <row r="2581">
          <cell r="A2581" t="str">
            <v>04.005.0145-0</v>
          </cell>
          <cell r="B2581">
            <v>1.27</v>
          </cell>
        </row>
        <row r="2582">
          <cell r="A2582" t="str">
            <v>04.005.0145-A</v>
          </cell>
          <cell r="B2582">
            <v>1.25</v>
          </cell>
        </row>
        <row r="2583">
          <cell r="A2583" t="str">
            <v>04.005.0146-0</v>
          </cell>
          <cell r="B2583">
            <v>1.7</v>
          </cell>
        </row>
        <row r="2584">
          <cell r="A2584" t="str">
            <v>04.005.0146-A</v>
          </cell>
          <cell r="B2584">
            <v>1.67</v>
          </cell>
        </row>
        <row r="2585">
          <cell r="A2585" t="str">
            <v>04.005.0147-0</v>
          </cell>
          <cell r="B2585">
            <v>2.6</v>
          </cell>
        </row>
        <row r="2586">
          <cell r="A2586" t="str">
            <v>04.005.0147-A</v>
          </cell>
          <cell r="B2586">
            <v>2.56</v>
          </cell>
        </row>
        <row r="2587">
          <cell r="A2587" t="str">
            <v>04.005.0148-0</v>
          </cell>
          <cell r="B2587">
            <v>5.0999999999999996</v>
          </cell>
        </row>
        <row r="2588">
          <cell r="A2588" t="str">
            <v>04.005.0148-A</v>
          </cell>
          <cell r="B2588">
            <v>5.01</v>
          </cell>
        </row>
        <row r="2589">
          <cell r="A2589" t="str">
            <v>04.005.0160-0</v>
          </cell>
          <cell r="B2589">
            <v>0.36</v>
          </cell>
        </row>
        <row r="2590">
          <cell r="A2590" t="str">
            <v>04.005.0160-A</v>
          </cell>
          <cell r="B2590">
            <v>0.36</v>
          </cell>
        </row>
        <row r="2591">
          <cell r="A2591" t="str">
            <v>04.005.0161-0</v>
          </cell>
          <cell r="B2591">
            <v>0.44</v>
          </cell>
        </row>
        <row r="2592">
          <cell r="A2592" t="str">
            <v>04.005.0161-A</v>
          </cell>
          <cell r="B2592">
            <v>0.43</v>
          </cell>
        </row>
        <row r="2593">
          <cell r="A2593" t="str">
            <v>04.005.0162-0</v>
          </cell>
          <cell r="B2593">
            <v>0.52</v>
          </cell>
        </row>
        <row r="2594">
          <cell r="A2594" t="str">
            <v>04.005.0162-A</v>
          </cell>
          <cell r="B2594">
            <v>0.51</v>
          </cell>
        </row>
        <row r="2595">
          <cell r="A2595" t="str">
            <v>04.005.0163-0</v>
          </cell>
          <cell r="B2595">
            <v>0.59</v>
          </cell>
        </row>
        <row r="2596">
          <cell r="A2596" t="str">
            <v>04.005.0163-A</v>
          </cell>
          <cell r="B2596">
            <v>0.57999999999999996</v>
          </cell>
        </row>
        <row r="2597">
          <cell r="A2597" t="str">
            <v>04.005.0164-0</v>
          </cell>
          <cell r="B2597">
            <v>0.72</v>
          </cell>
        </row>
        <row r="2598">
          <cell r="A2598" t="str">
            <v>04.005.0164-A</v>
          </cell>
          <cell r="B2598">
            <v>0.7</v>
          </cell>
        </row>
        <row r="2599">
          <cell r="A2599" t="str">
            <v>04.005.0165-0</v>
          </cell>
          <cell r="B2599">
            <v>0.9</v>
          </cell>
        </row>
        <row r="2600">
          <cell r="A2600" t="str">
            <v>04.005.0165-A</v>
          </cell>
          <cell r="B2600">
            <v>0.88</v>
          </cell>
        </row>
        <row r="2601">
          <cell r="A2601" t="str">
            <v>04.005.0166-0</v>
          </cell>
          <cell r="B2601">
            <v>1.19</v>
          </cell>
        </row>
        <row r="2602">
          <cell r="A2602" t="str">
            <v>04.005.0166-A</v>
          </cell>
          <cell r="B2602">
            <v>1.17</v>
          </cell>
        </row>
        <row r="2603">
          <cell r="A2603" t="str">
            <v>04.005.0167-0</v>
          </cell>
          <cell r="B2603">
            <v>1.8</v>
          </cell>
        </row>
        <row r="2604">
          <cell r="A2604" t="str">
            <v>04.005.0167-A</v>
          </cell>
          <cell r="B2604">
            <v>1.77</v>
          </cell>
        </row>
        <row r="2605">
          <cell r="A2605" t="str">
            <v>04.005.0168-0</v>
          </cell>
          <cell r="B2605">
            <v>3.6</v>
          </cell>
        </row>
        <row r="2606">
          <cell r="A2606" t="str">
            <v>04.005.0168-A</v>
          </cell>
          <cell r="B2606">
            <v>3.53</v>
          </cell>
        </row>
        <row r="2607">
          <cell r="A2607" t="str">
            <v>04.005.0170-0</v>
          </cell>
          <cell r="B2607">
            <v>0.27</v>
          </cell>
        </row>
        <row r="2608">
          <cell r="A2608" t="str">
            <v>04.005.0170-A</v>
          </cell>
          <cell r="B2608">
            <v>0.27</v>
          </cell>
        </row>
        <row r="2609">
          <cell r="A2609" t="str">
            <v>04.005.0171-0</v>
          </cell>
          <cell r="B2609">
            <v>0.36</v>
          </cell>
        </row>
        <row r="2610">
          <cell r="A2610" t="str">
            <v>04.005.0171-A</v>
          </cell>
          <cell r="B2610">
            <v>0.35</v>
          </cell>
        </row>
        <row r="2611">
          <cell r="A2611" t="str">
            <v>04.005.0172-0</v>
          </cell>
          <cell r="B2611">
            <v>0.46</v>
          </cell>
        </row>
        <row r="2612">
          <cell r="A2612" t="str">
            <v>04.005.0172-A</v>
          </cell>
          <cell r="B2612">
            <v>0.46</v>
          </cell>
        </row>
        <row r="2613">
          <cell r="A2613" t="str">
            <v>04.005.0180-0</v>
          </cell>
          <cell r="B2613">
            <v>7.57</v>
          </cell>
        </row>
        <row r="2614">
          <cell r="A2614" t="str">
            <v>04.005.0180-A</v>
          </cell>
          <cell r="B2614">
            <v>7.01</v>
          </cell>
        </row>
        <row r="2615">
          <cell r="A2615" t="str">
            <v>04.005.0300-0</v>
          </cell>
          <cell r="B2615">
            <v>21.69</v>
          </cell>
        </row>
        <row r="2616">
          <cell r="A2616" t="str">
            <v>04.005.0300-A</v>
          </cell>
          <cell r="B2616">
            <v>20.91</v>
          </cell>
        </row>
        <row r="2617">
          <cell r="A2617" t="str">
            <v>04.005.0350-1</v>
          </cell>
          <cell r="B2617">
            <v>1.34</v>
          </cell>
        </row>
        <row r="2618">
          <cell r="A2618" t="str">
            <v>04.005.0350-B</v>
          </cell>
          <cell r="B2618">
            <v>1.33</v>
          </cell>
        </row>
        <row r="2619">
          <cell r="A2619" t="str">
            <v>04.005.0495-0</v>
          </cell>
          <cell r="B2619">
            <v>12.82</v>
          </cell>
        </row>
        <row r="2620">
          <cell r="A2620" t="str">
            <v>04.005.0495-A</v>
          </cell>
          <cell r="B2620">
            <v>12.02</v>
          </cell>
        </row>
        <row r="2621">
          <cell r="A2621" t="str">
            <v>04.005.0501-0</v>
          </cell>
          <cell r="B2621">
            <v>13.47</v>
          </cell>
        </row>
        <row r="2622">
          <cell r="A2622" t="str">
            <v>04.005.0501-A</v>
          </cell>
          <cell r="B2622">
            <v>12.63</v>
          </cell>
        </row>
        <row r="2623">
          <cell r="A2623" t="str">
            <v>04.005.0502-0</v>
          </cell>
          <cell r="B2623">
            <v>14.14</v>
          </cell>
        </row>
        <row r="2624">
          <cell r="A2624" t="str">
            <v>04.005.0502-A</v>
          </cell>
          <cell r="B2624">
            <v>13.26</v>
          </cell>
        </row>
        <row r="2625">
          <cell r="A2625" t="str">
            <v>04.005.0503-0</v>
          </cell>
          <cell r="B2625">
            <v>14.85</v>
          </cell>
        </row>
        <row r="2626">
          <cell r="A2626" t="str">
            <v>04.005.0503-A</v>
          </cell>
          <cell r="B2626">
            <v>13.93</v>
          </cell>
        </row>
        <row r="2627">
          <cell r="A2627" t="str">
            <v>04.005.0504-0</v>
          </cell>
          <cell r="B2627">
            <v>15.56</v>
          </cell>
        </row>
        <row r="2628">
          <cell r="A2628" t="str">
            <v>04.005.0504-A</v>
          </cell>
          <cell r="B2628">
            <v>14.59</v>
          </cell>
        </row>
        <row r="2629">
          <cell r="A2629" t="str">
            <v>04.005.0505-0</v>
          </cell>
          <cell r="B2629">
            <v>16.350000000000001</v>
          </cell>
        </row>
        <row r="2630">
          <cell r="A2630" t="str">
            <v>04.005.0505-A</v>
          </cell>
          <cell r="B2630">
            <v>15.34</v>
          </cell>
        </row>
        <row r="2631">
          <cell r="A2631" t="str">
            <v>04.005.0506-0</v>
          </cell>
          <cell r="B2631">
            <v>17.2</v>
          </cell>
        </row>
        <row r="2632">
          <cell r="A2632" t="str">
            <v>04.005.0506-A</v>
          </cell>
          <cell r="B2632">
            <v>16.13</v>
          </cell>
        </row>
        <row r="2633">
          <cell r="A2633" t="str">
            <v>04.005.0507-0</v>
          </cell>
          <cell r="B2633">
            <v>18.04</v>
          </cell>
        </row>
        <row r="2634">
          <cell r="A2634" t="str">
            <v>04.005.0507-A</v>
          </cell>
          <cell r="B2634">
            <v>16.920000000000002</v>
          </cell>
        </row>
        <row r="2635">
          <cell r="A2635" t="str">
            <v>04.005.0508-0</v>
          </cell>
          <cell r="B2635">
            <v>18.91</v>
          </cell>
        </row>
        <row r="2636">
          <cell r="A2636" t="str">
            <v>04.005.0508-A</v>
          </cell>
          <cell r="B2636">
            <v>17.739999999999998</v>
          </cell>
        </row>
        <row r="2637">
          <cell r="A2637" t="str">
            <v>04.005.9999-0</v>
          </cell>
          <cell r="B2637">
            <v>3576</v>
          </cell>
        </row>
        <row r="2638">
          <cell r="A2638" t="str">
            <v>04.005.9999-A</v>
          </cell>
          <cell r="B2638">
            <v>3347</v>
          </cell>
        </row>
        <row r="2639">
          <cell r="A2639" t="str">
            <v>04.006.0008-1</v>
          </cell>
          <cell r="B2639">
            <v>28.22</v>
          </cell>
        </row>
        <row r="2640">
          <cell r="A2640" t="str">
            <v>04.006.0008-B</v>
          </cell>
          <cell r="B2640">
            <v>25.72</v>
          </cell>
        </row>
        <row r="2641">
          <cell r="A2641" t="str">
            <v>04.006.0009-0</v>
          </cell>
          <cell r="B2641">
            <v>20.03</v>
          </cell>
        </row>
        <row r="2642">
          <cell r="A2642" t="str">
            <v>04.006.0009-A</v>
          </cell>
          <cell r="B2642">
            <v>18.03</v>
          </cell>
        </row>
        <row r="2643">
          <cell r="A2643" t="str">
            <v>04.006.0010-0</v>
          </cell>
          <cell r="B2643">
            <v>20.3</v>
          </cell>
        </row>
        <row r="2644">
          <cell r="A2644" t="str">
            <v>04.006.0010-A</v>
          </cell>
          <cell r="B2644">
            <v>18.3</v>
          </cell>
        </row>
        <row r="2645">
          <cell r="A2645" t="str">
            <v>04.006.0012-0</v>
          </cell>
          <cell r="B2645">
            <v>38.06</v>
          </cell>
        </row>
        <row r="2646">
          <cell r="A2646" t="str">
            <v>04.006.0012-A</v>
          </cell>
          <cell r="B2646">
            <v>34.54</v>
          </cell>
        </row>
        <row r="2647">
          <cell r="A2647" t="str">
            <v>04.006.0013-1</v>
          </cell>
          <cell r="B2647">
            <v>42.18</v>
          </cell>
        </row>
        <row r="2648">
          <cell r="A2648" t="str">
            <v>04.006.0013-B</v>
          </cell>
          <cell r="B2648">
            <v>37.76</v>
          </cell>
        </row>
        <row r="2649">
          <cell r="A2649" t="str">
            <v>04.006.0014-1</v>
          </cell>
          <cell r="B2649">
            <v>75.78</v>
          </cell>
        </row>
        <row r="2650">
          <cell r="A2650" t="str">
            <v>04.006.0014-B</v>
          </cell>
          <cell r="B2650">
            <v>67.8</v>
          </cell>
        </row>
        <row r="2651">
          <cell r="A2651" t="str">
            <v>04.006.0020-0</v>
          </cell>
          <cell r="B2651">
            <v>185.92</v>
          </cell>
        </row>
        <row r="2652">
          <cell r="A2652" t="str">
            <v>04.006.0020-A</v>
          </cell>
          <cell r="B2652">
            <v>166.19</v>
          </cell>
        </row>
        <row r="2653">
          <cell r="A2653" t="str">
            <v>04.006.9999-0</v>
          </cell>
          <cell r="B2653">
            <v>4555</v>
          </cell>
        </row>
        <row r="2654">
          <cell r="A2654" t="str">
            <v>04.006.9999-A</v>
          </cell>
          <cell r="B2654">
            <v>4088</v>
          </cell>
        </row>
        <row r="2655">
          <cell r="A2655" t="str">
            <v>04.007.0015-0</v>
          </cell>
          <cell r="B2655">
            <v>51.69</v>
          </cell>
        </row>
        <row r="2656">
          <cell r="A2656" t="str">
            <v>04.007.0015-A</v>
          </cell>
          <cell r="B2656">
            <v>49.14</v>
          </cell>
        </row>
        <row r="2657">
          <cell r="A2657" t="str">
            <v>04.007.0016-0</v>
          </cell>
          <cell r="B2657">
            <v>57.09</v>
          </cell>
        </row>
        <row r="2658">
          <cell r="A2658" t="str">
            <v>04.007.0016-A</v>
          </cell>
          <cell r="B2658">
            <v>54.24</v>
          </cell>
        </row>
        <row r="2659">
          <cell r="A2659" t="str">
            <v>04.007.0017-0</v>
          </cell>
          <cell r="B2659">
            <v>64.87</v>
          </cell>
        </row>
        <row r="2660">
          <cell r="A2660" t="str">
            <v>04.007.0017-A</v>
          </cell>
          <cell r="B2660">
            <v>61.64</v>
          </cell>
        </row>
        <row r="2661">
          <cell r="A2661" t="str">
            <v>04.007.0018-0</v>
          </cell>
          <cell r="B2661">
            <v>75.25</v>
          </cell>
        </row>
        <row r="2662">
          <cell r="A2662" t="str">
            <v>04.007.0018-A</v>
          </cell>
          <cell r="B2662">
            <v>71.5</v>
          </cell>
        </row>
        <row r="2663">
          <cell r="A2663" t="str">
            <v>04.007.0019-0</v>
          </cell>
          <cell r="B2663">
            <v>85.63</v>
          </cell>
        </row>
        <row r="2664">
          <cell r="A2664" t="str">
            <v>04.007.0019-A</v>
          </cell>
          <cell r="B2664">
            <v>81.37</v>
          </cell>
        </row>
        <row r="2665">
          <cell r="A2665" t="str">
            <v>04.007.0050-0</v>
          </cell>
          <cell r="B2665">
            <v>81.78</v>
          </cell>
        </row>
        <row r="2666">
          <cell r="A2666" t="str">
            <v>04.007.0050-A</v>
          </cell>
          <cell r="B2666">
            <v>73.97</v>
          </cell>
        </row>
        <row r="2667">
          <cell r="A2667" t="str">
            <v>04.007.9999-0</v>
          </cell>
          <cell r="B2667">
            <v>4527</v>
          </cell>
        </row>
        <row r="2668">
          <cell r="A2668" t="str">
            <v>04.007.9999-A</v>
          </cell>
          <cell r="B2668">
            <v>4224</v>
          </cell>
        </row>
        <row r="2669">
          <cell r="A2669" t="str">
            <v>04.008.0020-0</v>
          </cell>
          <cell r="B2669">
            <v>151.09</v>
          </cell>
        </row>
        <row r="2670">
          <cell r="A2670" t="str">
            <v>04.008.0020-A</v>
          </cell>
          <cell r="B2670">
            <v>135.15</v>
          </cell>
        </row>
        <row r="2671">
          <cell r="A2671" t="str">
            <v>04.008.0021-0</v>
          </cell>
          <cell r="B2671">
            <v>152.53</v>
          </cell>
        </row>
        <row r="2672">
          <cell r="A2672" t="str">
            <v>04.008.0021-A</v>
          </cell>
          <cell r="B2672">
            <v>135.47999999999999</v>
          </cell>
        </row>
        <row r="2673">
          <cell r="A2673" t="str">
            <v>04.008.9999-0</v>
          </cell>
          <cell r="B2673">
            <v>5205</v>
          </cell>
        </row>
        <row r="2674">
          <cell r="A2674" t="str">
            <v>04.008.9999-A</v>
          </cell>
          <cell r="B2674">
            <v>4624</v>
          </cell>
        </row>
        <row r="2675">
          <cell r="A2675" t="str">
            <v>04.009.0022-0</v>
          </cell>
          <cell r="B2675">
            <v>58.5</v>
          </cell>
        </row>
        <row r="2676">
          <cell r="A2676" t="str">
            <v>04.009.0022-A</v>
          </cell>
          <cell r="B2676">
            <v>52.82</v>
          </cell>
        </row>
        <row r="2677">
          <cell r="A2677" t="str">
            <v>04.009.0023-0</v>
          </cell>
          <cell r="B2677">
            <v>76.05</v>
          </cell>
        </row>
        <row r="2678">
          <cell r="A2678" t="str">
            <v>04.009.0023-A</v>
          </cell>
          <cell r="B2678">
            <v>68.67</v>
          </cell>
        </row>
        <row r="2679">
          <cell r="A2679" t="str">
            <v>04.009.9999-0</v>
          </cell>
          <cell r="B2679">
            <v>4667</v>
          </cell>
        </row>
        <row r="2680">
          <cell r="A2680" t="str">
            <v>04.009.9999-A</v>
          </cell>
          <cell r="B2680">
            <v>4195</v>
          </cell>
        </row>
        <row r="2681">
          <cell r="A2681" t="str">
            <v>04.010.0045-0</v>
          </cell>
          <cell r="B2681">
            <v>0.98</v>
          </cell>
        </row>
        <row r="2682">
          <cell r="A2682" t="str">
            <v>04.010.0045-A</v>
          </cell>
          <cell r="B2682">
            <v>0.94</v>
          </cell>
        </row>
        <row r="2683">
          <cell r="A2683" t="str">
            <v>04.010.0046-0</v>
          </cell>
          <cell r="B2683">
            <v>0.82</v>
          </cell>
        </row>
        <row r="2684">
          <cell r="A2684" t="str">
            <v>04.010.0046-A</v>
          </cell>
          <cell r="B2684">
            <v>0.79</v>
          </cell>
        </row>
        <row r="2685">
          <cell r="A2685" t="str">
            <v>04.010.0047-0</v>
          </cell>
          <cell r="B2685">
            <v>0.78</v>
          </cell>
        </row>
        <row r="2686">
          <cell r="A2686" t="str">
            <v>04.010.0047-A</v>
          </cell>
          <cell r="B2686">
            <v>0.76</v>
          </cell>
        </row>
        <row r="2687">
          <cell r="A2687" t="str">
            <v>04.010.9999-0</v>
          </cell>
          <cell r="B2687">
            <v>3239</v>
          </cell>
        </row>
        <row r="2688">
          <cell r="A2688" t="str">
            <v>04.010.9999-A</v>
          </cell>
          <cell r="B2688">
            <v>3119</v>
          </cell>
        </row>
        <row r="2689">
          <cell r="A2689" t="str">
            <v>04.011.0051-1</v>
          </cell>
          <cell r="B2689">
            <v>8.91</v>
          </cell>
        </row>
        <row r="2690">
          <cell r="A2690" t="str">
            <v>04.011.0051-B</v>
          </cell>
          <cell r="B2690">
            <v>8.56</v>
          </cell>
        </row>
        <row r="2691">
          <cell r="A2691" t="str">
            <v>04.011.0052-1</v>
          </cell>
          <cell r="B2691">
            <v>6.34</v>
          </cell>
        </row>
        <row r="2692">
          <cell r="A2692" t="str">
            <v>04.011.0052-B</v>
          </cell>
          <cell r="B2692">
            <v>6.12</v>
          </cell>
        </row>
        <row r="2693">
          <cell r="A2693" t="str">
            <v>04.011.0053-1</v>
          </cell>
          <cell r="B2693">
            <v>5.59</v>
          </cell>
        </row>
        <row r="2694">
          <cell r="A2694" t="str">
            <v>04.011.0053-B</v>
          </cell>
          <cell r="B2694">
            <v>5.41</v>
          </cell>
        </row>
        <row r="2695">
          <cell r="A2695" t="str">
            <v>04.011.0054-1</v>
          </cell>
          <cell r="B2695">
            <v>5.18</v>
          </cell>
        </row>
        <row r="2696">
          <cell r="A2696" t="str">
            <v>04.011.0054-B</v>
          </cell>
          <cell r="B2696">
            <v>5.0199999999999996</v>
          </cell>
        </row>
        <row r="2697">
          <cell r="A2697" t="str">
            <v>04.011.0055-1</v>
          </cell>
          <cell r="B2697">
            <v>5.01</v>
          </cell>
        </row>
        <row r="2698">
          <cell r="A2698" t="str">
            <v>04.011.0055-B</v>
          </cell>
          <cell r="B2698">
            <v>4.8600000000000003</v>
          </cell>
        </row>
        <row r="2699">
          <cell r="A2699" t="str">
            <v>04.011.0056-1</v>
          </cell>
          <cell r="B2699">
            <v>3.41</v>
          </cell>
        </row>
        <row r="2700">
          <cell r="A2700" t="str">
            <v>04.011.0056-B</v>
          </cell>
          <cell r="B2700">
            <v>3.32</v>
          </cell>
        </row>
        <row r="2701">
          <cell r="A2701" t="str">
            <v>04.011.0057-1</v>
          </cell>
          <cell r="B2701">
            <v>4.07</v>
          </cell>
        </row>
        <row r="2702">
          <cell r="A2702" t="str">
            <v>04.011.0057-B</v>
          </cell>
          <cell r="B2702">
            <v>4</v>
          </cell>
        </row>
        <row r="2703">
          <cell r="A2703" t="str">
            <v>04.011.0058-1</v>
          </cell>
          <cell r="B2703">
            <v>3.32</v>
          </cell>
        </row>
        <row r="2704">
          <cell r="A2704" t="str">
            <v>04.011.0058-B</v>
          </cell>
          <cell r="B2704">
            <v>3.26</v>
          </cell>
        </row>
        <row r="2705">
          <cell r="A2705" t="str">
            <v>04.011.9999-0</v>
          </cell>
          <cell r="B2705">
            <v>4425</v>
          </cell>
        </row>
        <row r="2706">
          <cell r="A2706" t="str">
            <v>04.011.9999-A</v>
          </cell>
          <cell r="B2706">
            <v>4296</v>
          </cell>
        </row>
        <row r="2707">
          <cell r="A2707" t="str">
            <v>04.012.0071-1</v>
          </cell>
          <cell r="B2707">
            <v>7.15</v>
          </cell>
        </row>
        <row r="2708">
          <cell r="A2708" t="str">
            <v>04.012.0071-B</v>
          </cell>
          <cell r="B2708">
            <v>6.88</v>
          </cell>
        </row>
        <row r="2709">
          <cell r="A2709" t="str">
            <v>04.012.0072-1</v>
          </cell>
          <cell r="B2709">
            <v>4.83</v>
          </cell>
        </row>
        <row r="2710">
          <cell r="A2710" t="str">
            <v>04.012.0072-B</v>
          </cell>
          <cell r="B2710">
            <v>4.68</v>
          </cell>
        </row>
        <row r="2711">
          <cell r="A2711" t="str">
            <v>04.012.0073-1</v>
          </cell>
          <cell r="B2711">
            <v>4.08</v>
          </cell>
        </row>
        <row r="2712">
          <cell r="A2712" t="str">
            <v>04.012.0073-B</v>
          </cell>
          <cell r="B2712">
            <v>3.97</v>
          </cell>
        </row>
        <row r="2713">
          <cell r="A2713" t="str">
            <v>04.012.0074-1</v>
          </cell>
          <cell r="B2713">
            <v>3.67</v>
          </cell>
        </row>
        <row r="2714">
          <cell r="A2714" t="str">
            <v>04.012.0074-B</v>
          </cell>
          <cell r="B2714">
            <v>3.58</v>
          </cell>
        </row>
        <row r="2715">
          <cell r="A2715" t="str">
            <v>04.012.0075-1</v>
          </cell>
          <cell r="B2715">
            <v>3.5</v>
          </cell>
        </row>
        <row r="2716">
          <cell r="A2716" t="str">
            <v>04.012.0075-B</v>
          </cell>
          <cell r="B2716">
            <v>3.42</v>
          </cell>
        </row>
        <row r="2717">
          <cell r="A2717" t="str">
            <v>04.012.0076-1</v>
          </cell>
          <cell r="B2717">
            <v>2.21</v>
          </cell>
        </row>
        <row r="2718">
          <cell r="A2718" t="str">
            <v>04.012.0076-B</v>
          </cell>
          <cell r="B2718">
            <v>2.16</v>
          </cell>
        </row>
        <row r="2719">
          <cell r="A2719" t="str">
            <v>04.012.0077-1</v>
          </cell>
          <cell r="B2719">
            <v>3.01</v>
          </cell>
        </row>
        <row r="2720">
          <cell r="A2720" t="str">
            <v>04.012.0077-B</v>
          </cell>
          <cell r="B2720">
            <v>2.97</v>
          </cell>
        </row>
        <row r="2721">
          <cell r="A2721" t="str">
            <v>04.012.0078-1</v>
          </cell>
          <cell r="B2721">
            <v>2.4</v>
          </cell>
        </row>
        <row r="2722">
          <cell r="A2722" t="str">
            <v>04.012.0078-B</v>
          </cell>
          <cell r="B2722">
            <v>2.38</v>
          </cell>
        </row>
        <row r="2723">
          <cell r="A2723" t="str">
            <v>04.012.9999-0</v>
          </cell>
          <cell r="B2723">
            <v>4851</v>
          </cell>
        </row>
        <row r="2724">
          <cell r="A2724" t="str">
            <v>04.012.9999-A</v>
          </cell>
          <cell r="B2724">
            <v>4736</v>
          </cell>
        </row>
        <row r="2725">
          <cell r="A2725" t="str">
            <v>04.013.0015-0</v>
          </cell>
          <cell r="B2725">
            <v>59.21</v>
          </cell>
        </row>
        <row r="2726">
          <cell r="A2726" t="str">
            <v>04.013.0015-A</v>
          </cell>
          <cell r="B2726">
            <v>54.58</v>
          </cell>
        </row>
        <row r="2727">
          <cell r="A2727" t="str">
            <v>04.013.9999-0</v>
          </cell>
          <cell r="B2727">
            <v>3555</v>
          </cell>
        </row>
        <row r="2728">
          <cell r="A2728" t="str">
            <v>04.013.9999-A</v>
          </cell>
          <cell r="B2728">
            <v>3262</v>
          </cell>
        </row>
        <row r="2729">
          <cell r="A2729" t="str">
            <v>04.014.0091-1</v>
          </cell>
          <cell r="B2729">
            <v>39.67</v>
          </cell>
        </row>
        <row r="2730">
          <cell r="A2730" t="str">
            <v>04.014.0091-B</v>
          </cell>
          <cell r="B2730">
            <v>35.03</v>
          </cell>
        </row>
        <row r="2731">
          <cell r="A2731" t="str">
            <v>04.014.0095-0</v>
          </cell>
          <cell r="B2731">
            <v>238.94</v>
          </cell>
        </row>
        <row r="2732">
          <cell r="A2732" t="str">
            <v>04.014.0095-A</v>
          </cell>
          <cell r="B2732">
            <v>237.74</v>
          </cell>
        </row>
        <row r="2733">
          <cell r="A2733" t="str">
            <v>04.014.0100-0</v>
          </cell>
          <cell r="B2733">
            <v>847.69</v>
          </cell>
        </row>
        <row r="2734">
          <cell r="A2734" t="str">
            <v>04.014.0100-A</v>
          </cell>
          <cell r="B2734">
            <v>841.33</v>
          </cell>
        </row>
        <row r="2735">
          <cell r="A2735" t="str">
            <v>04.014.9999-0</v>
          </cell>
          <cell r="B2735">
            <v>5040</v>
          </cell>
        </row>
        <row r="2736">
          <cell r="A2736" t="str">
            <v>04.014.9999-A</v>
          </cell>
          <cell r="B2736">
            <v>4794</v>
          </cell>
        </row>
        <row r="2737">
          <cell r="A2737" t="str">
            <v>04.015.0100-0</v>
          </cell>
          <cell r="B2737">
            <v>1.1000000000000001</v>
          </cell>
        </row>
        <row r="2738">
          <cell r="A2738" t="str">
            <v>04.015.0100-A</v>
          </cell>
          <cell r="B2738">
            <v>1.1000000000000001</v>
          </cell>
        </row>
        <row r="2739">
          <cell r="A2739" t="str">
            <v>04.015.0101-0</v>
          </cell>
          <cell r="B2739">
            <v>0.83</v>
          </cell>
        </row>
        <row r="2740">
          <cell r="A2740" t="str">
            <v>04.015.0101-A</v>
          </cell>
          <cell r="B2740">
            <v>0.83</v>
          </cell>
        </row>
        <row r="2741">
          <cell r="A2741" t="str">
            <v>04.015.0105-0</v>
          </cell>
          <cell r="B2741">
            <v>1.23</v>
          </cell>
        </row>
        <row r="2742">
          <cell r="A2742" t="str">
            <v>04.015.0105-A</v>
          </cell>
          <cell r="B2742">
            <v>1.23</v>
          </cell>
        </row>
        <row r="2743">
          <cell r="A2743" t="str">
            <v>04.015.0106-0</v>
          </cell>
          <cell r="B2743">
            <v>0.9</v>
          </cell>
        </row>
        <row r="2744">
          <cell r="A2744" t="str">
            <v>04.015.0106-A</v>
          </cell>
          <cell r="B2744">
            <v>0.9</v>
          </cell>
        </row>
        <row r="2745">
          <cell r="A2745" t="str">
            <v>04.015.0111-0</v>
          </cell>
          <cell r="B2745">
            <v>0.97</v>
          </cell>
        </row>
        <row r="2746">
          <cell r="A2746" t="str">
            <v>04.015.0111-A</v>
          </cell>
          <cell r="B2746">
            <v>0.97</v>
          </cell>
        </row>
        <row r="2747">
          <cell r="A2747" t="str">
            <v>04.015.9999-0</v>
          </cell>
          <cell r="B2747">
            <v>4132</v>
          </cell>
        </row>
        <row r="2748">
          <cell r="A2748" t="str">
            <v>04.015.9999-A</v>
          </cell>
          <cell r="B2748">
            <v>4132</v>
          </cell>
        </row>
        <row r="2749">
          <cell r="A2749" t="str">
            <v>04.018.0010-0</v>
          </cell>
          <cell r="B2749">
            <v>0.38</v>
          </cell>
        </row>
        <row r="2750">
          <cell r="A2750" t="str">
            <v>04.018.0010-A</v>
          </cell>
          <cell r="B2750">
            <v>0.36</v>
          </cell>
        </row>
        <row r="2751">
          <cell r="A2751" t="str">
            <v>04.018.0012-0</v>
          </cell>
          <cell r="B2751">
            <v>29.17</v>
          </cell>
        </row>
        <row r="2752">
          <cell r="A2752" t="str">
            <v>04.018.0012-A</v>
          </cell>
          <cell r="B2752">
            <v>27.53</v>
          </cell>
        </row>
        <row r="2753">
          <cell r="A2753" t="str">
            <v>04.018.0015-0</v>
          </cell>
          <cell r="B2753">
            <v>0.84</v>
          </cell>
        </row>
        <row r="2754">
          <cell r="A2754" t="str">
            <v>04.018.0015-A</v>
          </cell>
          <cell r="B2754">
            <v>0.81</v>
          </cell>
        </row>
        <row r="2755">
          <cell r="A2755" t="str">
            <v>04.018.0020-1</v>
          </cell>
          <cell r="B2755">
            <v>0.56000000000000005</v>
          </cell>
        </row>
        <row r="2756">
          <cell r="A2756" t="str">
            <v>04.018.0020-B</v>
          </cell>
          <cell r="B2756">
            <v>0.54</v>
          </cell>
        </row>
        <row r="2757">
          <cell r="A2757" t="str">
            <v>04.018.0025-0</v>
          </cell>
          <cell r="B2757">
            <v>0.34</v>
          </cell>
        </row>
        <row r="2758">
          <cell r="A2758" t="str">
            <v>04.018.0025-A</v>
          </cell>
          <cell r="B2758">
            <v>0.32</v>
          </cell>
        </row>
        <row r="2759">
          <cell r="A2759" t="str">
            <v>04.018.0030-0</v>
          </cell>
          <cell r="B2759">
            <v>0.53</v>
          </cell>
        </row>
        <row r="2760">
          <cell r="A2760" t="str">
            <v>04.018.0030-A</v>
          </cell>
          <cell r="B2760">
            <v>0.51</v>
          </cell>
        </row>
        <row r="2761">
          <cell r="A2761" t="str">
            <v>04.018.9999-0</v>
          </cell>
          <cell r="B2761">
            <v>2873</v>
          </cell>
        </row>
        <row r="2762">
          <cell r="A2762" t="str">
            <v>04.018.9999-A</v>
          </cell>
          <cell r="B2762">
            <v>2741</v>
          </cell>
        </row>
        <row r="2763">
          <cell r="A2763" t="str">
            <v>04.020.0122-0</v>
          </cell>
          <cell r="B2763">
            <v>0.12</v>
          </cell>
        </row>
        <row r="2764">
          <cell r="A2764" t="str">
            <v>04.020.0122-A</v>
          </cell>
          <cell r="B2764">
            <v>0.11</v>
          </cell>
        </row>
        <row r="2765">
          <cell r="A2765" t="str">
            <v>04.020.0126-0</v>
          </cell>
          <cell r="B2765">
            <v>0.6</v>
          </cell>
        </row>
        <row r="2766">
          <cell r="A2766" t="str">
            <v>04.020.0126-A</v>
          </cell>
          <cell r="B2766">
            <v>0.57999999999999996</v>
          </cell>
        </row>
        <row r="2767">
          <cell r="A2767" t="str">
            <v>04.020.0131-0</v>
          </cell>
          <cell r="B2767">
            <v>0.75</v>
          </cell>
        </row>
        <row r="2768">
          <cell r="A2768" t="str">
            <v>04.020.0131-A</v>
          </cell>
          <cell r="B2768">
            <v>0.73</v>
          </cell>
        </row>
        <row r="2769">
          <cell r="A2769" t="str">
            <v>04.020.0136-0</v>
          </cell>
          <cell r="B2769">
            <v>2.96</v>
          </cell>
        </row>
        <row r="2770">
          <cell r="A2770" t="str">
            <v>04.020.0136-A</v>
          </cell>
          <cell r="B2770">
            <v>2.9</v>
          </cell>
        </row>
        <row r="2771">
          <cell r="A2771" t="str">
            <v>04.020.9999-0</v>
          </cell>
          <cell r="B2771">
            <v>5418</v>
          </cell>
        </row>
        <row r="2772">
          <cell r="A2772" t="str">
            <v>04.020.9999-A</v>
          </cell>
          <cell r="B2772">
            <v>5266</v>
          </cell>
        </row>
        <row r="2773">
          <cell r="A2773" t="str">
            <v>04.021.0010-0</v>
          </cell>
          <cell r="B2773">
            <v>0.67</v>
          </cell>
        </row>
        <row r="2774">
          <cell r="A2774" t="str">
            <v>04.021.0010-A</v>
          </cell>
          <cell r="B2774">
            <v>0.61</v>
          </cell>
        </row>
        <row r="2775">
          <cell r="A2775" t="str">
            <v>04.021.0015-0</v>
          </cell>
          <cell r="B2775">
            <v>13.07</v>
          </cell>
        </row>
        <row r="2776">
          <cell r="A2776" t="str">
            <v>04.021.0015-A</v>
          </cell>
          <cell r="B2776">
            <v>11.91</v>
          </cell>
        </row>
        <row r="2777">
          <cell r="A2777" t="str">
            <v>04.021.0020-0</v>
          </cell>
          <cell r="B2777">
            <v>9.93</v>
          </cell>
        </row>
        <row r="2778">
          <cell r="A2778" t="str">
            <v>04.021.0020-A</v>
          </cell>
          <cell r="B2778">
            <v>9.0500000000000007</v>
          </cell>
        </row>
        <row r="2779">
          <cell r="A2779" t="str">
            <v>04.021.0025-0</v>
          </cell>
          <cell r="B2779">
            <v>126.99</v>
          </cell>
        </row>
        <row r="2780">
          <cell r="A2780" t="str">
            <v>04.021.0025-A</v>
          </cell>
          <cell r="B2780">
            <v>116.37</v>
          </cell>
        </row>
        <row r="2781">
          <cell r="A2781" t="str">
            <v>04.021.9999-0</v>
          </cell>
          <cell r="B2781">
            <v>4620</v>
          </cell>
        </row>
        <row r="2782">
          <cell r="A2782" t="str">
            <v>04.021.9999-A</v>
          </cell>
          <cell r="B2782">
            <v>4185</v>
          </cell>
        </row>
        <row r="2783">
          <cell r="A2783" t="str">
            <v>04.025.0200-0</v>
          </cell>
          <cell r="B2783">
            <v>11984.44</v>
          </cell>
        </row>
        <row r="2784">
          <cell r="A2784" t="str">
            <v>04.025.0200-A</v>
          </cell>
          <cell r="B2784">
            <v>11200.87</v>
          </cell>
        </row>
        <row r="2785">
          <cell r="A2785" t="str">
            <v>04.025.0205-0</v>
          </cell>
          <cell r="B2785">
            <v>16750.669999999998</v>
          </cell>
        </row>
        <row r="2786">
          <cell r="A2786" t="str">
            <v>04.025.0205-A</v>
          </cell>
          <cell r="B2786">
            <v>15560.3</v>
          </cell>
        </row>
        <row r="2787">
          <cell r="A2787" t="str">
            <v>04.025.0210-0</v>
          </cell>
          <cell r="B2787">
            <v>21637.360000000001</v>
          </cell>
        </row>
        <row r="2788">
          <cell r="A2788" t="str">
            <v>04.025.0210-A</v>
          </cell>
          <cell r="B2788">
            <v>20047.36</v>
          </cell>
        </row>
        <row r="2789">
          <cell r="A2789" t="str">
            <v>04.025.0215-0</v>
          </cell>
          <cell r="B2789">
            <v>27126.33</v>
          </cell>
        </row>
        <row r="2790">
          <cell r="A2790" t="str">
            <v>04.025.0215-A</v>
          </cell>
          <cell r="B2790">
            <v>24893.83</v>
          </cell>
        </row>
        <row r="2791">
          <cell r="A2791" t="str">
            <v>04.025.9999-0</v>
          </cell>
          <cell r="B2791">
            <v>4811</v>
          </cell>
        </row>
        <row r="2792">
          <cell r="A2792" t="str">
            <v>04.025.9999-A</v>
          </cell>
          <cell r="B2792">
            <v>4440</v>
          </cell>
        </row>
        <row r="2793">
          <cell r="A2793" t="str">
            <v>05.001.0001-0</v>
          </cell>
          <cell r="B2793">
            <v>203.53</v>
          </cell>
        </row>
        <row r="2794">
          <cell r="A2794" t="str">
            <v>05.001.0001-A</v>
          </cell>
          <cell r="B2794">
            <v>176.37</v>
          </cell>
        </row>
        <row r="2795">
          <cell r="A2795" t="str">
            <v>05.001.0002-1</v>
          </cell>
          <cell r="B2795">
            <v>281.8</v>
          </cell>
        </row>
        <row r="2796">
          <cell r="A2796" t="str">
            <v>05.001.0002-B</v>
          </cell>
          <cell r="B2796">
            <v>244.21</v>
          </cell>
        </row>
        <row r="2797">
          <cell r="A2797" t="str">
            <v>05.001.0005-0</v>
          </cell>
          <cell r="B2797">
            <v>118.19</v>
          </cell>
        </row>
        <row r="2798">
          <cell r="A2798" t="str">
            <v>05.001.0005-A</v>
          </cell>
          <cell r="B2798">
            <v>102.42</v>
          </cell>
        </row>
        <row r="2799">
          <cell r="A2799" t="str">
            <v>05.001.0006-0</v>
          </cell>
          <cell r="B2799">
            <v>59.61</v>
          </cell>
        </row>
        <row r="2800">
          <cell r="A2800" t="str">
            <v>05.001.0006-A</v>
          </cell>
          <cell r="B2800">
            <v>51.66</v>
          </cell>
        </row>
        <row r="2801">
          <cell r="A2801" t="str">
            <v>05.001.0007-0</v>
          </cell>
          <cell r="B2801">
            <v>7.45</v>
          </cell>
        </row>
        <row r="2802">
          <cell r="A2802" t="str">
            <v>05.001.0007-A</v>
          </cell>
          <cell r="B2802">
            <v>6.45</v>
          </cell>
        </row>
        <row r="2803">
          <cell r="A2803" t="str">
            <v>05.001.0008-0</v>
          </cell>
          <cell r="B2803">
            <v>22.35</v>
          </cell>
        </row>
        <row r="2804">
          <cell r="A2804" t="str">
            <v>05.001.0008-A</v>
          </cell>
          <cell r="B2804">
            <v>19.37</v>
          </cell>
        </row>
        <row r="2805">
          <cell r="A2805" t="str">
            <v>05.001.0009-0</v>
          </cell>
          <cell r="B2805">
            <v>17.88</v>
          </cell>
        </row>
        <row r="2806">
          <cell r="A2806" t="str">
            <v>05.001.0009-A</v>
          </cell>
          <cell r="B2806">
            <v>15.49</v>
          </cell>
        </row>
        <row r="2807">
          <cell r="A2807" t="str">
            <v>05.001.0010-0</v>
          </cell>
          <cell r="B2807">
            <v>13.98</v>
          </cell>
        </row>
        <row r="2808">
          <cell r="A2808" t="str">
            <v>05.001.0010-A</v>
          </cell>
          <cell r="B2808">
            <v>12.11</v>
          </cell>
        </row>
        <row r="2809">
          <cell r="A2809" t="str">
            <v>05.001.0011-0</v>
          </cell>
          <cell r="B2809">
            <v>9.92</v>
          </cell>
        </row>
        <row r="2810">
          <cell r="A2810" t="str">
            <v>05.001.0011-A</v>
          </cell>
          <cell r="B2810">
            <v>8.6</v>
          </cell>
        </row>
        <row r="2811">
          <cell r="A2811" t="str">
            <v>05.001.0012-0</v>
          </cell>
          <cell r="B2811">
            <v>40.24</v>
          </cell>
        </row>
        <row r="2812">
          <cell r="A2812" t="str">
            <v>05.001.0012-A</v>
          </cell>
          <cell r="B2812">
            <v>34.869999999999997</v>
          </cell>
        </row>
        <row r="2813">
          <cell r="A2813" t="str">
            <v>05.001.0013-0</v>
          </cell>
          <cell r="B2813">
            <v>20.260000000000002</v>
          </cell>
        </row>
        <row r="2814">
          <cell r="A2814" t="str">
            <v>05.001.0013-A</v>
          </cell>
          <cell r="B2814">
            <v>17.559999999999999</v>
          </cell>
        </row>
        <row r="2815">
          <cell r="A2815" t="str">
            <v>05.001.0014-0</v>
          </cell>
          <cell r="B2815">
            <v>7.45</v>
          </cell>
        </row>
        <row r="2816">
          <cell r="A2816" t="str">
            <v>05.001.0014-A</v>
          </cell>
          <cell r="B2816">
            <v>6.45</v>
          </cell>
        </row>
        <row r="2817">
          <cell r="A2817" t="str">
            <v>05.001.0015-0</v>
          </cell>
          <cell r="B2817">
            <v>14.54</v>
          </cell>
        </row>
        <row r="2818">
          <cell r="A2818" t="str">
            <v>05.001.0015-A</v>
          </cell>
          <cell r="B2818">
            <v>12.6</v>
          </cell>
        </row>
        <row r="2819">
          <cell r="A2819" t="str">
            <v>05.001.0016-0</v>
          </cell>
          <cell r="B2819">
            <v>20.260000000000002</v>
          </cell>
        </row>
        <row r="2820">
          <cell r="A2820" t="str">
            <v>05.001.0016-A</v>
          </cell>
          <cell r="B2820">
            <v>17.559999999999999</v>
          </cell>
        </row>
        <row r="2821">
          <cell r="A2821" t="str">
            <v>05.001.0017-0</v>
          </cell>
          <cell r="B2821">
            <v>19.37</v>
          </cell>
        </row>
        <row r="2822">
          <cell r="A2822" t="str">
            <v>05.001.0017-A</v>
          </cell>
          <cell r="B2822">
            <v>16.79</v>
          </cell>
        </row>
        <row r="2823">
          <cell r="A2823" t="str">
            <v>05.001.0018-0</v>
          </cell>
          <cell r="B2823">
            <v>10.43</v>
          </cell>
        </row>
        <row r="2824">
          <cell r="A2824" t="str">
            <v>05.001.0018-A</v>
          </cell>
          <cell r="B2824">
            <v>9.0399999999999991</v>
          </cell>
        </row>
        <row r="2825">
          <cell r="A2825" t="str">
            <v>05.001.0019-0</v>
          </cell>
          <cell r="B2825">
            <v>55.14</v>
          </cell>
        </row>
        <row r="2826">
          <cell r="A2826" t="str">
            <v>05.001.0019-A</v>
          </cell>
          <cell r="B2826">
            <v>47.78</v>
          </cell>
        </row>
        <row r="2827">
          <cell r="A2827" t="str">
            <v>05.001.0020-0</v>
          </cell>
          <cell r="B2827">
            <v>9.09</v>
          </cell>
        </row>
        <row r="2828">
          <cell r="A2828" t="str">
            <v>05.001.0020-A</v>
          </cell>
          <cell r="B2828">
            <v>7.88</v>
          </cell>
        </row>
        <row r="2829">
          <cell r="A2829" t="str">
            <v>05.001.0021-0</v>
          </cell>
          <cell r="B2829">
            <v>22.35</v>
          </cell>
        </row>
        <row r="2830">
          <cell r="A2830" t="str">
            <v>05.001.0021-A</v>
          </cell>
          <cell r="B2830">
            <v>19.37</v>
          </cell>
        </row>
        <row r="2831">
          <cell r="A2831" t="str">
            <v>05.001.0022-0</v>
          </cell>
          <cell r="B2831">
            <v>22.35</v>
          </cell>
        </row>
        <row r="2832">
          <cell r="A2832" t="str">
            <v>05.001.0022-A</v>
          </cell>
          <cell r="B2832">
            <v>19.37</v>
          </cell>
        </row>
        <row r="2833">
          <cell r="A2833" t="str">
            <v>05.001.0023-0</v>
          </cell>
          <cell r="B2833">
            <v>76.319999999999993</v>
          </cell>
        </row>
        <row r="2834">
          <cell r="A2834" t="str">
            <v>05.001.0023-A</v>
          </cell>
          <cell r="B2834">
            <v>66.14</v>
          </cell>
        </row>
        <row r="2835">
          <cell r="A2835" t="str">
            <v>05.001.0024-0</v>
          </cell>
          <cell r="B2835">
            <v>93.28</v>
          </cell>
        </row>
        <row r="2836">
          <cell r="A2836" t="str">
            <v>05.001.0024-A</v>
          </cell>
          <cell r="B2836">
            <v>80.83</v>
          </cell>
        </row>
        <row r="2837">
          <cell r="A2837" t="str">
            <v>05.001.0025-0</v>
          </cell>
          <cell r="B2837">
            <v>148.29</v>
          </cell>
        </row>
        <row r="2838">
          <cell r="A2838" t="str">
            <v>05.001.0025-A</v>
          </cell>
          <cell r="B2838">
            <v>128.5</v>
          </cell>
        </row>
        <row r="2839">
          <cell r="A2839" t="str">
            <v>05.001.0027-0</v>
          </cell>
          <cell r="B2839">
            <v>346.23</v>
          </cell>
        </row>
        <row r="2840">
          <cell r="A2840" t="str">
            <v>05.001.0027-A</v>
          </cell>
          <cell r="B2840">
            <v>299.99</v>
          </cell>
        </row>
        <row r="2841">
          <cell r="A2841" t="str">
            <v>05.001.0031-0</v>
          </cell>
          <cell r="B2841">
            <v>22.35</v>
          </cell>
        </row>
        <row r="2842">
          <cell r="A2842" t="str">
            <v>05.001.0031-A</v>
          </cell>
          <cell r="B2842">
            <v>19.37</v>
          </cell>
        </row>
        <row r="2843">
          <cell r="A2843" t="str">
            <v>05.001.0033-0</v>
          </cell>
          <cell r="B2843">
            <v>282.11</v>
          </cell>
        </row>
        <row r="2844">
          <cell r="A2844" t="str">
            <v>05.001.0033-A</v>
          </cell>
          <cell r="B2844">
            <v>244.44</v>
          </cell>
        </row>
        <row r="2845">
          <cell r="A2845" t="str">
            <v>05.001.0035-0</v>
          </cell>
          <cell r="B2845">
            <v>6.55</v>
          </cell>
        </row>
        <row r="2846">
          <cell r="A2846" t="str">
            <v>05.001.0035-A</v>
          </cell>
          <cell r="B2846">
            <v>5.68</v>
          </cell>
        </row>
        <row r="2847">
          <cell r="A2847" t="str">
            <v>05.001.0039-0</v>
          </cell>
          <cell r="B2847">
            <v>11.92</v>
          </cell>
        </row>
        <row r="2848">
          <cell r="A2848" t="str">
            <v>05.001.0039-A</v>
          </cell>
          <cell r="B2848">
            <v>10.33</v>
          </cell>
        </row>
        <row r="2849">
          <cell r="A2849" t="str">
            <v>05.001.0040-0</v>
          </cell>
          <cell r="B2849">
            <v>7.09</v>
          </cell>
        </row>
        <row r="2850">
          <cell r="A2850" t="str">
            <v>05.001.0040-A</v>
          </cell>
          <cell r="B2850">
            <v>6.14</v>
          </cell>
        </row>
        <row r="2851">
          <cell r="A2851" t="str">
            <v>05.001.0041-0</v>
          </cell>
          <cell r="B2851">
            <v>12.94</v>
          </cell>
        </row>
        <row r="2852">
          <cell r="A2852" t="str">
            <v>05.001.0041-A</v>
          </cell>
          <cell r="B2852">
            <v>11.21</v>
          </cell>
        </row>
        <row r="2853">
          <cell r="A2853" t="str">
            <v>05.001.0042-0</v>
          </cell>
          <cell r="B2853">
            <v>9.08</v>
          </cell>
        </row>
        <row r="2854">
          <cell r="A2854" t="str">
            <v>05.001.0042-A</v>
          </cell>
          <cell r="B2854">
            <v>7.86</v>
          </cell>
        </row>
        <row r="2855">
          <cell r="A2855" t="str">
            <v>05.001.0043-0</v>
          </cell>
          <cell r="B2855">
            <v>15.61</v>
          </cell>
        </row>
        <row r="2856">
          <cell r="A2856" t="str">
            <v>05.001.0043-A</v>
          </cell>
          <cell r="B2856">
            <v>13.53</v>
          </cell>
        </row>
        <row r="2857">
          <cell r="A2857" t="str">
            <v>05.001.0044-0</v>
          </cell>
          <cell r="B2857">
            <v>12.09</v>
          </cell>
        </row>
        <row r="2858">
          <cell r="A2858" t="str">
            <v>05.001.0044-A</v>
          </cell>
          <cell r="B2858">
            <v>10.47</v>
          </cell>
        </row>
        <row r="2859">
          <cell r="A2859" t="str">
            <v>05.001.0045-0</v>
          </cell>
          <cell r="B2859">
            <v>10.73</v>
          </cell>
        </row>
        <row r="2860">
          <cell r="A2860" t="str">
            <v>05.001.0045-A</v>
          </cell>
          <cell r="B2860">
            <v>9.2899999999999991</v>
          </cell>
        </row>
        <row r="2861">
          <cell r="A2861" t="str">
            <v>05.001.0046-0</v>
          </cell>
          <cell r="B2861">
            <v>7.51</v>
          </cell>
        </row>
        <row r="2862">
          <cell r="A2862" t="str">
            <v>05.001.0046-A</v>
          </cell>
          <cell r="B2862">
            <v>6.51</v>
          </cell>
        </row>
        <row r="2863">
          <cell r="A2863" t="str">
            <v>05.001.0047-0</v>
          </cell>
          <cell r="B2863">
            <v>11.59</v>
          </cell>
        </row>
        <row r="2864">
          <cell r="A2864" t="str">
            <v>05.001.0047-A</v>
          </cell>
          <cell r="B2864">
            <v>10.050000000000001</v>
          </cell>
        </row>
        <row r="2865">
          <cell r="A2865" t="str">
            <v>05.001.0048-0</v>
          </cell>
          <cell r="B2865">
            <v>9.77</v>
          </cell>
        </row>
        <row r="2866">
          <cell r="A2866" t="str">
            <v>05.001.0048-A</v>
          </cell>
          <cell r="B2866">
            <v>8.4600000000000009</v>
          </cell>
        </row>
        <row r="2867">
          <cell r="A2867" t="str">
            <v>05.001.0049-0</v>
          </cell>
          <cell r="B2867">
            <v>26.6</v>
          </cell>
        </row>
        <row r="2868">
          <cell r="A2868" t="str">
            <v>05.001.0049-A</v>
          </cell>
          <cell r="B2868">
            <v>23.05</v>
          </cell>
        </row>
        <row r="2869">
          <cell r="A2869" t="str">
            <v>05.001.0050-0</v>
          </cell>
          <cell r="B2869">
            <v>30.22</v>
          </cell>
        </row>
        <row r="2870">
          <cell r="A2870" t="str">
            <v>05.001.0050-A</v>
          </cell>
          <cell r="B2870">
            <v>26.19</v>
          </cell>
        </row>
        <row r="2871">
          <cell r="A2871" t="str">
            <v>05.001.0051-0</v>
          </cell>
          <cell r="B2871">
            <v>60.45</v>
          </cell>
        </row>
        <row r="2872">
          <cell r="A2872" t="str">
            <v>05.001.0051-A</v>
          </cell>
          <cell r="B2872">
            <v>52.38</v>
          </cell>
        </row>
        <row r="2873">
          <cell r="A2873" t="str">
            <v>05.001.0052-0</v>
          </cell>
          <cell r="B2873">
            <v>27.7</v>
          </cell>
        </row>
        <row r="2874">
          <cell r="A2874" t="str">
            <v>05.001.0052-A</v>
          </cell>
          <cell r="B2874">
            <v>24</v>
          </cell>
        </row>
        <row r="2875">
          <cell r="A2875" t="str">
            <v>05.001.0055-0</v>
          </cell>
          <cell r="B2875">
            <v>10.43</v>
          </cell>
        </row>
        <row r="2876">
          <cell r="A2876" t="str">
            <v>05.001.0055-A</v>
          </cell>
          <cell r="B2876">
            <v>9.0399999999999991</v>
          </cell>
        </row>
        <row r="2877">
          <cell r="A2877" t="str">
            <v>05.001.0056-0</v>
          </cell>
          <cell r="B2877">
            <v>2932.21</v>
          </cell>
        </row>
        <row r="2878">
          <cell r="A2878" t="str">
            <v>05.001.0056-A</v>
          </cell>
          <cell r="B2878">
            <v>2540.5700000000002</v>
          </cell>
        </row>
        <row r="2879">
          <cell r="A2879" t="str">
            <v>05.001.0057-0</v>
          </cell>
          <cell r="B2879">
            <v>87.97</v>
          </cell>
        </row>
        <row r="2880">
          <cell r="A2880" t="str">
            <v>05.001.0057-A</v>
          </cell>
          <cell r="B2880">
            <v>76.22</v>
          </cell>
        </row>
        <row r="2881">
          <cell r="A2881" t="str">
            <v>05.001.0058-0</v>
          </cell>
          <cell r="B2881">
            <v>146.85</v>
          </cell>
        </row>
        <row r="2882">
          <cell r="A2882" t="str">
            <v>05.001.0058-A</v>
          </cell>
          <cell r="B2882">
            <v>127.24</v>
          </cell>
        </row>
        <row r="2883">
          <cell r="A2883" t="str">
            <v>05.001.0059-0</v>
          </cell>
          <cell r="B2883">
            <v>15.64</v>
          </cell>
        </row>
        <row r="2884">
          <cell r="A2884" t="str">
            <v>05.001.0059-A</v>
          </cell>
          <cell r="B2884">
            <v>13.56</v>
          </cell>
        </row>
        <row r="2885">
          <cell r="A2885" t="str">
            <v>05.001.0060-0</v>
          </cell>
          <cell r="B2885">
            <v>8.19</v>
          </cell>
        </row>
        <row r="2886">
          <cell r="A2886" t="str">
            <v>05.001.0060-A</v>
          </cell>
          <cell r="B2886">
            <v>7.1</v>
          </cell>
        </row>
        <row r="2887">
          <cell r="A2887" t="str">
            <v>05.001.0061-0</v>
          </cell>
          <cell r="B2887">
            <v>17.88</v>
          </cell>
        </row>
        <row r="2888">
          <cell r="A2888" t="str">
            <v>05.001.0061-A</v>
          </cell>
          <cell r="B2888">
            <v>15.49</v>
          </cell>
        </row>
        <row r="2889">
          <cell r="A2889" t="str">
            <v>05.001.0062-0</v>
          </cell>
          <cell r="B2889">
            <v>5.21</v>
          </cell>
        </row>
        <row r="2890">
          <cell r="A2890" t="str">
            <v>05.001.0062-A</v>
          </cell>
          <cell r="B2890">
            <v>4.5199999999999996</v>
          </cell>
        </row>
        <row r="2891">
          <cell r="A2891" t="str">
            <v>05.001.0063-0</v>
          </cell>
          <cell r="B2891">
            <v>18.63</v>
          </cell>
        </row>
        <row r="2892">
          <cell r="A2892" t="str">
            <v>05.001.0063-A</v>
          </cell>
          <cell r="B2892">
            <v>16.14</v>
          </cell>
        </row>
        <row r="2893">
          <cell r="A2893" t="str">
            <v>05.001.0064-0</v>
          </cell>
          <cell r="B2893">
            <v>31.29</v>
          </cell>
        </row>
        <row r="2894">
          <cell r="A2894" t="str">
            <v>05.001.0064-A</v>
          </cell>
          <cell r="B2894">
            <v>27.12</v>
          </cell>
        </row>
        <row r="2895">
          <cell r="A2895" t="str">
            <v>05.001.0065-0</v>
          </cell>
          <cell r="B2895">
            <v>6.7</v>
          </cell>
        </row>
        <row r="2896">
          <cell r="A2896" t="str">
            <v>05.001.0065-A</v>
          </cell>
          <cell r="B2896">
            <v>5.81</v>
          </cell>
        </row>
        <row r="2897">
          <cell r="A2897" t="str">
            <v>05.001.0066-0</v>
          </cell>
          <cell r="B2897">
            <v>20.12</v>
          </cell>
        </row>
        <row r="2898">
          <cell r="A2898" t="str">
            <v>05.001.0066-A</v>
          </cell>
          <cell r="B2898">
            <v>17.43</v>
          </cell>
        </row>
        <row r="2899">
          <cell r="A2899" t="str">
            <v>05.001.0067-0</v>
          </cell>
          <cell r="B2899">
            <v>14.9</v>
          </cell>
        </row>
        <row r="2900">
          <cell r="A2900" t="str">
            <v>05.001.0067-A</v>
          </cell>
          <cell r="B2900">
            <v>12.91</v>
          </cell>
        </row>
        <row r="2901">
          <cell r="A2901" t="str">
            <v>05.001.0068-0</v>
          </cell>
          <cell r="B2901">
            <v>29.8</v>
          </cell>
        </row>
        <row r="2902">
          <cell r="A2902" t="str">
            <v>05.001.0068-A</v>
          </cell>
          <cell r="B2902">
            <v>25.83</v>
          </cell>
        </row>
        <row r="2903">
          <cell r="A2903" t="str">
            <v>05.001.0069-0</v>
          </cell>
          <cell r="B2903">
            <v>13.41</v>
          </cell>
        </row>
        <row r="2904">
          <cell r="A2904" t="str">
            <v>05.001.0069-A</v>
          </cell>
          <cell r="B2904">
            <v>11.62</v>
          </cell>
        </row>
        <row r="2905">
          <cell r="A2905" t="str">
            <v>05.001.0070-0</v>
          </cell>
          <cell r="B2905">
            <v>5.21</v>
          </cell>
        </row>
        <row r="2906">
          <cell r="A2906" t="str">
            <v>05.001.0070-A</v>
          </cell>
          <cell r="B2906">
            <v>4.5199999999999996</v>
          </cell>
        </row>
        <row r="2907">
          <cell r="A2907" t="str">
            <v>05.001.0071-0</v>
          </cell>
          <cell r="B2907">
            <v>51.42</v>
          </cell>
        </row>
        <row r="2908">
          <cell r="A2908" t="str">
            <v>05.001.0071-A</v>
          </cell>
          <cell r="B2908">
            <v>44.54</v>
          </cell>
        </row>
        <row r="2909">
          <cell r="A2909" t="str">
            <v>05.001.0072-0</v>
          </cell>
          <cell r="B2909">
            <v>2.98</v>
          </cell>
        </row>
        <row r="2910">
          <cell r="A2910" t="str">
            <v>05.001.0072-A</v>
          </cell>
          <cell r="B2910">
            <v>2.58</v>
          </cell>
        </row>
        <row r="2911">
          <cell r="A2911" t="str">
            <v>05.001.0073-0</v>
          </cell>
          <cell r="B2911">
            <v>5.21</v>
          </cell>
        </row>
        <row r="2912">
          <cell r="A2912" t="str">
            <v>05.001.0073-A</v>
          </cell>
          <cell r="B2912">
            <v>4.5199999999999996</v>
          </cell>
        </row>
        <row r="2913">
          <cell r="A2913" t="str">
            <v>05.001.0074-0</v>
          </cell>
          <cell r="B2913">
            <v>4.47</v>
          </cell>
        </row>
        <row r="2914">
          <cell r="A2914" t="str">
            <v>05.001.0074-A</v>
          </cell>
          <cell r="B2914">
            <v>3.87</v>
          </cell>
        </row>
        <row r="2915">
          <cell r="A2915" t="str">
            <v>05.001.0075-0</v>
          </cell>
          <cell r="B2915">
            <v>10.43</v>
          </cell>
        </row>
        <row r="2916">
          <cell r="A2916" t="str">
            <v>05.001.0075-A</v>
          </cell>
          <cell r="B2916">
            <v>9.0399999999999991</v>
          </cell>
        </row>
        <row r="2917">
          <cell r="A2917" t="str">
            <v>05.001.0076-0</v>
          </cell>
          <cell r="B2917">
            <v>7.45</v>
          </cell>
        </row>
        <row r="2918">
          <cell r="A2918" t="str">
            <v>05.001.0076-A</v>
          </cell>
          <cell r="B2918">
            <v>6.45</v>
          </cell>
        </row>
        <row r="2919">
          <cell r="A2919" t="str">
            <v>05.001.0077-0</v>
          </cell>
          <cell r="B2919">
            <v>50.37</v>
          </cell>
        </row>
        <row r="2920">
          <cell r="A2920" t="str">
            <v>05.001.0077-A</v>
          </cell>
          <cell r="B2920">
            <v>43.65</v>
          </cell>
        </row>
        <row r="2921">
          <cell r="A2921" t="str">
            <v>05.001.0078-0</v>
          </cell>
          <cell r="B2921">
            <v>1.86</v>
          </cell>
        </row>
        <row r="2922">
          <cell r="A2922" t="str">
            <v>05.001.0078-A</v>
          </cell>
          <cell r="B2922">
            <v>1.61</v>
          </cell>
        </row>
        <row r="2923">
          <cell r="A2923" t="str">
            <v>05.001.0079-0</v>
          </cell>
          <cell r="B2923">
            <v>5.58</v>
          </cell>
        </row>
        <row r="2924">
          <cell r="A2924" t="str">
            <v>05.001.0079-A</v>
          </cell>
          <cell r="B2924">
            <v>4.84</v>
          </cell>
        </row>
        <row r="2925">
          <cell r="A2925" t="str">
            <v>05.001.0080-0</v>
          </cell>
          <cell r="B2925">
            <v>11.92</v>
          </cell>
        </row>
        <row r="2926">
          <cell r="A2926" t="str">
            <v>05.001.0080-A</v>
          </cell>
          <cell r="B2926">
            <v>10.33</v>
          </cell>
        </row>
        <row r="2927">
          <cell r="A2927" t="str">
            <v>05.001.0081-0</v>
          </cell>
          <cell r="B2927">
            <v>1.04</v>
          </cell>
        </row>
        <row r="2928">
          <cell r="A2928" t="str">
            <v>05.001.0081-A</v>
          </cell>
          <cell r="B2928">
            <v>0.9</v>
          </cell>
        </row>
        <row r="2929">
          <cell r="A2929" t="str">
            <v>05.001.0082-0</v>
          </cell>
          <cell r="B2929">
            <v>10.43</v>
          </cell>
        </row>
        <row r="2930">
          <cell r="A2930" t="str">
            <v>05.001.0082-A</v>
          </cell>
          <cell r="B2930">
            <v>9.0399999999999991</v>
          </cell>
        </row>
        <row r="2931">
          <cell r="A2931" t="str">
            <v>05.001.0083-0</v>
          </cell>
          <cell r="B2931">
            <v>7.45</v>
          </cell>
        </row>
        <row r="2932">
          <cell r="A2932" t="str">
            <v>05.001.0083-A</v>
          </cell>
          <cell r="B2932">
            <v>6.45</v>
          </cell>
        </row>
        <row r="2933">
          <cell r="A2933" t="str">
            <v>05.001.0084-0</v>
          </cell>
          <cell r="B2933">
            <v>8.19</v>
          </cell>
        </row>
        <row r="2934">
          <cell r="A2934" t="str">
            <v>05.001.0084-A</v>
          </cell>
          <cell r="B2934">
            <v>7.1</v>
          </cell>
        </row>
        <row r="2935">
          <cell r="A2935" t="str">
            <v>05.001.0085-0</v>
          </cell>
          <cell r="B2935">
            <v>34.270000000000003</v>
          </cell>
        </row>
        <row r="2936">
          <cell r="A2936" t="str">
            <v>05.001.0085-A</v>
          </cell>
          <cell r="B2936">
            <v>29.7</v>
          </cell>
        </row>
        <row r="2937">
          <cell r="A2937" t="str">
            <v>05.001.0086-0</v>
          </cell>
          <cell r="B2937">
            <v>22.35</v>
          </cell>
        </row>
        <row r="2938">
          <cell r="A2938" t="str">
            <v>05.001.0086-A</v>
          </cell>
          <cell r="B2938">
            <v>19.37</v>
          </cell>
        </row>
        <row r="2939">
          <cell r="A2939" t="str">
            <v>05.001.0087-0</v>
          </cell>
          <cell r="B2939">
            <v>2.98</v>
          </cell>
        </row>
        <row r="2940">
          <cell r="A2940" t="str">
            <v>05.001.0087-A</v>
          </cell>
          <cell r="B2940">
            <v>2.58</v>
          </cell>
        </row>
        <row r="2941">
          <cell r="A2941" t="str">
            <v>05.001.0088-0</v>
          </cell>
          <cell r="B2941">
            <v>8.19</v>
          </cell>
        </row>
        <row r="2942">
          <cell r="A2942" t="str">
            <v>05.001.0088-A</v>
          </cell>
          <cell r="B2942">
            <v>7.1</v>
          </cell>
        </row>
        <row r="2943">
          <cell r="A2943" t="str">
            <v>05.001.0089-0</v>
          </cell>
          <cell r="B2943">
            <v>8.19</v>
          </cell>
        </row>
        <row r="2944">
          <cell r="A2944" t="str">
            <v>05.001.0089-A</v>
          </cell>
          <cell r="B2944">
            <v>7.1</v>
          </cell>
        </row>
        <row r="2945">
          <cell r="A2945" t="str">
            <v>05.001.0090-0</v>
          </cell>
          <cell r="B2945">
            <v>6.7</v>
          </cell>
        </row>
        <row r="2946">
          <cell r="A2946" t="str">
            <v>05.001.0090-A</v>
          </cell>
          <cell r="B2946">
            <v>5.81</v>
          </cell>
        </row>
        <row r="2947">
          <cell r="A2947" t="str">
            <v>05.001.0095-0</v>
          </cell>
          <cell r="B2947">
            <v>1.49</v>
          </cell>
        </row>
        <row r="2948">
          <cell r="A2948" t="str">
            <v>05.001.0095-A</v>
          </cell>
          <cell r="B2948">
            <v>1.29</v>
          </cell>
        </row>
        <row r="2949">
          <cell r="A2949" t="str">
            <v>05.001.0100-0</v>
          </cell>
          <cell r="B2949">
            <v>31.35</v>
          </cell>
        </row>
        <row r="2950">
          <cell r="A2950" t="str">
            <v>05.001.0100-A</v>
          </cell>
          <cell r="B2950">
            <v>27.17</v>
          </cell>
        </row>
        <row r="2951">
          <cell r="A2951" t="str">
            <v>05.001.0105-0</v>
          </cell>
          <cell r="B2951">
            <v>32.380000000000003</v>
          </cell>
        </row>
        <row r="2952">
          <cell r="A2952" t="str">
            <v>05.001.0105-A</v>
          </cell>
          <cell r="B2952">
            <v>28.06</v>
          </cell>
        </row>
        <row r="2953">
          <cell r="A2953" t="str">
            <v>05.001.0106-0</v>
          </cell>
          <cell r="B2953">
            <v>35.18</v>
          </cell>
        </row>
        <row r="2954">
          <cell r="A2954" t="str">
            <v>05.001.0106-A</v>
          </cell>
          <cell r="B2954">
            <v>30.49</v>
          </cell>
        </row>
        <row r="2955">
          <cell r="A2955" t="str">
            <v>05.001.0123-0</v>
          </cell>
          <cell r="B2955">
            <v>18.77</v>
          </cell>
        </row>
        <row r="2956">
          <cell r="A2956" t="str">
            <v>05.001.0123-A</v>
          </cell>
          <cell r="B2956">
            <v>16.27</v>
          </cell>
        </row>
        <row r="2957">
          <cell r="A2957" t="str">
            <v>05.001.0124-0</v>
          </cell>
          <cell r="B2957">
            <v>0.24</v>
          </cell>
        </row>
        <row r="2958">
          <cell r="A2958" t="str">
            <v>05.001.0124-A</v>
          </cell>
          <cell r="B2958">
            <v>0.21</v>
          </cell>
        </row>
        <row r="2959">
          <cell r="A2959" t="str">
            <v>05.001.0125-0</v>
          </cell>
          <cell r="B2959">
            <v>37.950000000000003</v>
          </cell>
        </row>
        <row r="2960">
          <cell r="A2960" t="str">
            <v>05.001.0125-A</v>
          </cell>
          <cell r="B2960">
            <v>32.880000000000003</v>
          </cell>
        </row>
        <row r="2961">
          <cell r="A2961" t="str">
            <v>05.001.0126-0</v>
          </cell>
          <cell r="B2961">
            <v>76.260000000000005</v>
          </cell>
        </row>
        <row r="2962">
          <cell r="A2962" t="str">
            <v>05.001.0126-A</v>
          </cell>
          <cell r="B2962">
            <v>66.08</v>
          </cell>
        </row>
        <row r="2963">
          <cell r="A2963" t="str">
            <v>05.001.0127-0</v>
          </cell>
          <cell r="B2963">
            <v>186.23</v>
          </cell>
        </row>
        <row r="2964">
          <cell r="A2964" t="str">
            <v>05.001.0127-A</v>
          </cell>
          <cell r="B2964">
            <v>161.35</v>
          </cell>
        </row>
        <row r="2965">
          <cell r="A2965" t="str">
            <v>05.001.0128-0</v>
          </cell>
          <cell r="B2965">
            <v>87.19</v>
          </cell>
        </row>
        <row r="2966">
          <cell r="A2966" t="str">
            <v>05.001.0128-A</v>
          </cell>
          <cell r="B2966">
            <v>75.98</v>
          </cell>
        </row>
        <row r="2967">
          <cell r="A2967" t="str">
            <v>05.001.0130-0</v>
          </cell>
          <cell r="B2967">
            <v>13.62</v>
          </cell>
        </row>
        <row r="2968">
          <cell r="A2968" t="str">
            <v>05.001.0130-A</v>
          </cell>
          <cell r="B2968">
            <v>11.8</v>
          </cell>
        </row>
        <row r="2969">
          <cell r="A2969" t="str">
            <v>05.001.0131-0</v>
          </cell>
          <cell r="B2969">
            <v>10.64</v>
          </cell>
        </row>
        <row r="2970">
          <cell r="A2970" t="str">
            <v>05.001.0131-A</v>
          </cell>
          <cell r="B2970">
            <v>9.2200000000000006</v>
          </cell>
        </row>
        <row r="2971">
          <cell r="A2971" t="str">
            <v>05.001.0132-0</v>
          </cell>
          <cell r="B2971">
            <v>2.23</v>
          </cell>
        </row>
        <row r="2972">
          <cell r="A2972" t="str">
            <v>05.001.0132-A</v>
          </cell>
          <cell r="B2972">
            <v>1.93</v>
          </cell>
        </row>
        <row r="2973">
          <cell r="A2973" t="str">
            <v>05.001.0133-0</v>
          </cell>
          <cell r="B2973">
            <v>25.92</v>
          </cell>
        </row>
        <row r="2974">
          <cell r="A2974" t="str">
            <v>05.001.0133-A</v>
          </cell>
          <cell r="B2974">
            <v>22.47</v>
          </cell>
        </row>
        <row r="2975">
          <cell r="A2975" t="str">
            <v>05.001.0134-0</v>
          </cell>
          <cell r="B2975">
            <v>21.07</v>
          </cell>
        </row>
        <row r="2976">
          <cell r="A2976" t="str">
            <v>05.001.0134-A</v>
          </cell>
          <cell r="B2976">
            <v>18.260000000000002</v>
          </cell>
        </row>
        <row r="2977">
          <cell r="A2977" t="str">
            <v>05.001.0135-0</v>
          </cell>
          <cell r="B2977">
            <v>22.35</v>
          </cell>
        </row>
        <row r="2978">
          <cell r="A2978" t="str">
            <v>05.001.0135-A</v>
          </cell>
          <cell r="B2978">
            <v>19.37</v>
          </cell>
        </row>
        <row r="2979">
          <cell r="A2979" t="str">
            <v>05.001.0136-0</v>
          </cell>
          <cell r="B2979">
            <v>9.68</v>
          </cell>
        </row>
        <row r="2980">
          <cell r="A2980" t="str">
            <v>05.001.0136-A</v>
          </cell>
          <cell r="B2980">
            <v>8.39</v>
          </cell>
        </row>
        <row r="2981">
          <cell r="A2981" t="str">
            <v>05.001.0137-0</v>
          </cell>
          <cell r="B2981">
            <v>13.41</v>
          </cell>
        </row>
        <row r="2982">
          <cell r="A2982" t="str">
            <v>05.001.0137-A</v>
          </cell>
          <cell r="B2982">
            <v>11.62</v>
          </cell>
        </row>
        <row r="2983">
          <cell r="A2983" t="str">
            <v>05.001.0138-0</v>
          </cell>
          <cell r="B2983">
            <v>5.14</v>
          </cell>
        </row>
        <row r="2984">
          <cell r="A2984" t="str">
            <v>05.001.0138-A</v>
          </cell>
          <cell r="B2984">
            <v>4.45</v>
          </cell>
        </row>
        <row r="2985">
          <cell r="A2985" t="str">
            <v>05.001.0141-0</v>
          </cell>
          <cell r="B2985">
            <v>19.37</v>
          </cell>
        </row>
        <row r="2986">
          <cell r="A2986" t="str">
            <v>05.001.0141-A</v>
          </cell>
          <cell r="B2986">
            <v>16.79</v>
          </cell>
        </row>
        <row r="2987">
          <cell r="A2987" t="str">
            <v>05.001.0142-0</v>
          </cell>
          <cell r="B2987">
            <v>16.39</v>
          </cell>
        </row>
        <row r="2988">
          <cell r="A2988" t="str">
            <v>05.001.0142-A</v>
          </cell>
          <cell r="B2988">
            <v>14.2</v>
          </cell>
        </row>
        <row r="2989">
          <cell r="A2989" t="str">
            <v>05.001.0143-0</v>
          </cell>
          <cell r="B2989">
            <v>7.45</v>
          </cell>
        </row>
        <row r="2990">
          <cell r="A2990" t="str">
            <v>05.001.0143-A</v>
          </cell>
          <cell r="B2990">
            <v>6.45</v>
          </cell>
        </row>
        <row r="2991">
          <cell r="A2991" t="str">
            <v>05.001.0144-0</v>
          </cell>
          <cell r="B2991">
            <v>5.14</v>
          </cell>
        </row>
        <row r="2992">
          <cell r="A2992" t="str">
            <v>05.001.0144-A</v>
          </cell>
          <cell r="B2992">
            <v>4.45</v>
          </cell>
        </row>
        <row r="2993">
          <cell r="A2993" t="str">
            <v>05.001.0145-0</v>
          </cell>
          <cell r="B2993">
            <v>17.73</v>
          </cell>
        </row>
        <row r="2994">
          <cell r="A2994" t="str">
            <v>05.001.0145-A</v>
          </cell>
          <cell r="B2994">
            <v>15.36</v>
          </cell>
        </row>
        <row r="2995">
          <cell r="A2995" t="str">
            <v>05.001.0146-0</v>
          </cell>
          <cell r="B2995">
            <v>35.47</v>
          </cell>
        </row>
        <row r="2996">
          <cell r="A2996" t="str">
            <v>05.001.0146-A</v>
          </cell>
          <cell r="B2996">
            <v>30.73</v>
          </cell>
        </row>
        <row r="2997">
          <cell r="A2997" t="str">
            <v>05.001.0147-0</v>
          </cell>
          <cell r="B2997">
            <v>14.9</v>
          </cell>
        </row>
        <row r="2998">
          <cell r="A2998" t="str">
            <v>05.001.0147-A</v>
          </cell>
          <cell r="B2998">
            <v>12.91</v>
          </cell>
        </row>
        <row r="2999">
          <cell r="A2999" t="str">
            <v>05.001.0148-0</v>
          </cell>
          <cell r="B2999">
            <v>4.91</v>
          </cell>
        </row>
        <row r="3000">
          <cell r="A3000" t="str">
            <v>05.001.0148-A</v>
          </cell>
          <cell r="B3000">
            <v>4.26</v>
          </cell>
        </row>
        <row r="3001">
          <cell r="A3001" t="str">
            <v>05.001.0149-0</v>
          </cell>
          <cell r="B3001">
            <v>5.96</v>
          </cell>
        </row>
        <row r="3002">
          <cell r="A3002" t="str">
            <v>05.001.0149-A</v>
          </cell>
          <cell r="B3002">
            <v>5.16</v>
          </cell>
        </row>
        <row r="3003">
          <cell r="A3003" t="str">
            <v>05.001.0155-0</v>
          </cell>
          <cell r="B3003">
            <v>302.26</v>
          </cell>
        </row>
        <row r="3004">
          <cell r="A3004" t="str">
            <v>05.001.0155-A</v>
          </cell>
          <cell r="B3004">
            <v>261.89999999999998</v>
          </cell>
        </row>
        <row r="3005">
          <cell r="A3005" t="str">
            <v>05.001.0158-0</v>
          </cell>
          <cell r="B3005">
            <v>149.04</v>
          </cell>
        </row>
        <row r="3006">
          <cell r="A3006" t="str">
            <v>05.001.0158-A</v>
          </cell>
          <cell r="B3006">
            <v>129.16</v>
          </cell>
        </row>
        <row r="3007">
          <cell r="A3007" t="str">
            <v>05.001.0160-0</v>
          </cell>
          <cell r="B3007">
            <v>1.98</v>
          </cell>
        </row>
        <row r="3008">
          <cell r="A3008" t="str">
            <v>05.001.0160-A</v>
          </cell>
          <cell r="B3008">
            <v>1.71</v>
          </cell>
        </row>
        <row r="3009">
          <cell r="A3009" t="str">
            <v>05.001.0162-0</v>
          </cell>
          <cell r="B3009">
            <v>59.61</v>
          </cell>
        </row>
        <row r="3010">
          <cell r="A3010" t="str">
            <v>05.001.0162-A</v>
          </cell>
          <cell r="B3010">
            <v>51.66</v>
          </cell>
        </row>
        <row r="3011">
          <cell r="A3011" t="str">
            <v>05.001.0163-0</v>
          </cell>
          <cell r="B3011">
            <v>55.55</v>
          </cell>
        </row>
        <row r="3012">
          <cell r="A3012" t="str">
            <v>05.001.0163-A</v>
          </cell>
          <cell r="B3012">
            <v>48.15</v>
          </cell>
        </row>
        <row r="3013">
          <cell r="A3013" t="str">
            <v>05.001.0164-0</v>
          </cell>
          <cell r="B3013">
            <v>30.15</v>
          </cell>
        </row>
        <row r="3014">
          <cell r="A3014" t="str">
            <v>05.001.0164-A</v>
          </cell>
          <cell r="B3014">
            <v>26.12</v>
          </cell>
        </row>
        <row r="3015">
          <cell r="A3015" t="str">
            <v>05.001.0168-0</v>
          </cell>
          <cell r="B3015">
            <v>5.36</v>
          </cell>
        </row>
        <row r="3016">
          <cell r="A3016" t="str">
            <v>05.001.0168-A</v>
          </cell>
          <cell r="B3016">
            <v>4.6399999999999997</v>
          </cell>
        </row>
        <row r="3017">
          <cell r="A3017" t="str">
            <v>05.001.0169-0</v>
          </cell>
          <cell r="B3017">
            <v>86.95</v>
          </cell>
        </row>
        <row r="3018">
          <cell r="A3018" t="str">
            <v>05.001.0169-A</v>
          </cell>
          <cell r="B3018">
            <v>77.31</v>
          </cell>
        </row>
        <row r="3019">
          <cell r="A3019" t="str">
            <v>05.001.0170-0</v>
          </cell>
          <cell r="B3019">
            <v>17.13</v>
          </cell>
        </row>
        <row r="3020">
          <cell r="A3020" t="str">
            <v>05.001.0170-A</v>
          </cell>
          <cell r="B3020">
            <v>14.85</v>
          </cell>
        </row>
        <row r="3021">
          <cell r="A3021" t="str">
            <v>05.001.0171-0</v>
          </cell>
          <cell r="B3021">
            <v>20.86</v>
          </cell>
        </row>
        <row r="3022">
          <cell r="A3022" t="str">
            <v>05.001.0171-A</v>
          </cell>
          <cell r="B3022">
            <v>18.079999999999998</v>
          </cell>
        </row>
        <row r="3023">
          <cell r="A3023" t="str">
            <v>05.001.0172-0</v>
          </cell>
          <cell r="B3023">
            <v>24.59</v>
          </cell>
        </row>
        <row r="3024">
          <cell r="A3024" t="str">
            <v>05.001.0172-A</v>
          </cell>
          <cell r="B3024">
            <v>21.31</v>
          </cell>
        </row>
        <row r="3025">
          <cell r="A3025" t="str">
            <v>05.001.0173-0</v>
          </cell>
          <cell r="B3025">
            <v>35.020000000000003</v>
          </cell>
        </row>
        <row r="3026">
          <cell r="A3026" t="str">
            <v>05.001.0173-A</v>
          </cell>
          <cell r="B3026">
            <v>30.35</v>
          </cell>
        </row>
        <row r="3027">
          <cell r="A3027" t="str">
            <v>05.001.0177-0</v>
          </cell>
          <cell r="B3027">
            <v>43.22</v>
          </cell>
        </row>
        <row r="3028">
          <cell r="A3028" t="str">
            <v>05.001.0177-A</v>
          </cell>
          <cell r="B3028">
            <v>37.450000000000003</v>
          </cell>
        </row>
        <row r="3029">
          <cell r="A3029" t="str">
            <v>05.001.0178-0</v>
          </cell>
          <cell r="B3029">
            <v>55.14</v>
          </cell>
        </row>
        <row r="3030">
          <cell r="A3030" t="str">
            <v>05.001.0178-A</v>
          </cell>
          <cell r="B3030">
            <v>47.78</v>
          </cell>
        </row>
        <row r="3031">
          <cell r="A3031" t="str">
            <v>05.001.0179-0</v>
          </cell>
          <cell r="B3031">
            <v>72.28</v>
          </cell>
        </row>
        <row r="3032">
          <cell r="A3032" t="str">
            <v>05.001.0179-A</v>
          </cell>
          <cell r="B3032">
            <v>62.64</v>
          </cell>
        </row>
        <row r="3033">
          <cell r="A3033" t="str">
            <v>05.001.0182-0</v>
          </cell>
          <cell r="B3033">
            <v>0.81</v>
          </cell>
        </row>
        <row r="3034">
          <cell r="A3034" t="str">
            <v>05.001.0182-A</v>
          </cell>
          <cell r="B3034">
            <v>0.71</v>
          </cell>
        </row>
        <row r="3035">
          <cell r="A3035" t="str">
            <v>05.001.0183-0</v>
          </cell>
          <cell r="B3035">
            <v>0.59</v>
          </cell>
        </row>
        <row r="3036">
          <cell r="A3036" t="str">
            <v>05.001.0183-A</v>
          </cell>
          <cell r="B3036">
            <v>0.51</v>
          </cell>
        </row>
        <row r="3037">
          <cell r="A3037" t="str">
            <v>05.001.0185-0</v>
          </cell>
          <cell r="B3037">
            <v>1.34</v>
          </cell>
        </row>
        <row r="3038">
          <cell r="A3038" t="str">
            <v>05.001.0185-A</v>
          </cell>
          <cell r="B3038">
            <v>1.1599999999999999</v>
          </cell>
        </row>
        <row r="3039">
          <cell r="A3039" t="str">
            <v>05.001.0186-0</v>
          </cell>
          <cell r="B3039">
            <v>0.89</v>
          </cell>
        </row>
        <row r="3040">
          <cell r="A3040" t="str">
            <v>05.001.0186-A</v>
          </cell>
          <cell r="B3040">
            <v>0.77</v>
          </cell>
        </row>
        <row r="3041">
          <cell r="A3041" t="str">
            <v>05.001.0187-0</v>
          </cell>
          <cell r="B3041">
            <v>20.56</v>
          </cell>
        </row>
        <row r="3042">
          <cell r="A3042" t="str">
            <v>05.001.0187-A</v>
          </cell>
          <cell r="B3042">
            <v>17.82</v>
          </cell>
        </row>
        <row r="3043">
          <cell r="A3043" t="str">
            <v>05.001.0188-0</v>
          </cell>
          <cell r="B3043">
            <v>0.22</v>
          </cell>
        </row>
        <row r="3044">
          <cell r="A3044" t="str">
            <v>05.001.0188-A</v>
          </cell>
          <cell r="B3044">
            <v>0.19</v>
          </cell>
        </row>
        <row r="3045">
          <cell r="A3045" t="str">
            <v>05.001.0189-0</v>
          </cell>
          <cell r="B3045">
            <v>0.14000000000000001</v>
          </cell>
        </row>
        <row r="3046">
          <cell r="A3046" t="str">
            <v>05.001.0189-A</v>
          </cell>
          <cell r="B3046">
            <v>0.12</v>
          </cell>
        </row>
        <row r="3047">
          <cell r="A3047" t="str">
            <v>05.001.0195-0</v>
          </cell>
          <cell r="B3047">
            <v>22.35</v>
          </cell>
        </row>
        <row r="3048">
          <cell r="A3048" t="str">
            <v>05.001.0195-A</v>
          </cell>
          <cell r="B3048">
            <v>19.37</v>
          </cell>
        </row>
        <row r="3049">
          <cell r="A3049" t="str">
            <v>05.001.0196-0</v>
          </cell>
          <cell r="B3049">
            <v>17.13</v>
          </cell>
        </row>
        <row r="3050">
          <cell r="A3050" t="str">
            <v>05.001.0196-A</v>
          </cell>
          <cell r="B3050">
            <v>14.85</v>
          </cell>
        </row>
        <row r="3051">
          <cell r="A3051" t="str">
            <v>05.001.0205-0</v>
          </cell>
          <cell r="B3051">
            <v>0.99</v>
          </cell>
        </row>
        <row r="3052">
          <cell r="A3052" t="str">
            <v>05.001.0205-A</v>
          </cell>
          <cell r="B3052">
            <v>0.86</v>
          </cell>
        </row>
        <row r="3053">
          <cell r="A3053" t="str">
            <v>05.001.0206-0</v>
          </cell>
          <cell r="B3053">
            <v>0.74</v>
          </cell>
        </row>
        <row r="3054">
          <cell r="A3054" t="str">
            <v>05.001.0206-A</v>
          </cell>
          <cell r="B3054">
            <v>0.64</v>
          </cell>
        </row>
        <row r="3055">
          <cell r="A3055" t="str">
            <v>05.001.0250-0</v>
          </cell>
          <cell r="B3055">
            <v>29.8</v>
          </cell>
        </row>
        <row r="3056">
          <cell r="A3056" t="str">
            <v>05.001.0250-A</v>
          </cell>
          <cell r="B3056">
            <v>25.83</v>
          </cell>
        </row>
        <row r="3057">
          <cell r="A3057" t="str">
            <v>05.001.0300-0</v>
          </cell>
          <cell r="B3057">
            <v>108.45</v>
          </cell>
        </row>
        <row r="3058">
          <cell r="A3058" t="str">
            <v>05.001.0300-A</v>
          </cell>
          <cell r="B3058">
            <v>100.76</v>
          </cell>
        </row>
        <row r="3059">
          <cell r="A3059" t="str">
            <v>05.001.0301-0</v>
          </cell>
          <cell r="B3059">
            <v>90.68</v>
          </cell>
        </row>
        <row r="3060">
          <cell r="A3060" t="str">
            <v>05.001.0301-A</v>
          </cell>
          <cell r="B3060">
            <v>84</v>
          </cell>
        </row>
        <row r="3061">
          <cell r="A3061" t="str">
            <v>05.001.0305-0</v>
          </cell>
          <cell r="B3061">
            <v>89.42</v>
          </cell>
        </row>
        <row r="3062">
          <cell r="A3062" t="str">
            <v>05.001.0305-A</v>
          </cell>
          <cell r="B3062">
            <v>77.489999999999995</v>
          </cell>
        </row>
        <row r="3063">
          <cell r="A3063" t="str">
            <v>05.001.0310-0</v>
          </cell>
          <cell r="B3063">
            <v>36.56</v>
          </cell>
        </row>
        <row r="3064">
          <cell r="A3064" t="str">
            <v>05.001.0310-A</v>
          </cell>
          <cell r="B3064">
            <v>31.68</v>
          </cell>
        </row>
        <row r="3065">
          <cell r="A3065" t="str">
            <v>05.001.0315-0</v>
          </cell>
          <cell r="B3065">
            <v>58.92</v>
          </cell>
        </row>
        <row r="3066">
          <cell r="A3066" t="str">
            <v>05.001.0315-A</v>
          </cell>
          <cell r="B3066">
            <v>51.06</v>
          </cell>
        </row>
        <row r="3067">
          <cell r="A3067" t="str">
            <v>05.001.0320-0</v>
          </cell>
          <cell r="B3067">
            <v>149.04</v>
          </cell>
        </row>
        <row r="3068">
          <cell r="A3068" t="str">
            <v>05.001.0320-A</v>
          </cell>
          <cell r="B3068">
            <v>129.16</v>
          </cell>
        </row>
        <row r="3069">
          <cell r="A3069" t="str">
            <v>05.001.0325-0</v>
          </cell>
          <cell r="B3069">
            <v>2.23</v>
          </cell>
        </row>
        <row r="3070">
          <cell r="A3070" t="str">
            <v>05.001.0325-A</v>
          </cell>
          <cell r="B3070">
            <v>1.93</v>
          </cell>
        </row>
        <row r="3071">
          <cell r="A3071" t="str">
            <v>05.001.0350-0</v>
          </cell>
          <cell r="B3071">
            <v>10.53</v>
          </cell>
        </row>
        <row r="3072">
          <cell r="A3072" t="str">
            <v>05.001.0350-A</v>
          </cell>
          <cell r="B3072">
            <v>9.1199999999999992</v>
          </cell>
        </row>
        <row r="3073">
          <cell r="A3073" t="str">
            <v>05.001.0360-0</v>
          </cell>
          <cell r="B3073">
            <v>5.2</v>
          </cell>
        </row>
        <row r="3074">
          <cell r="A3074" t="str">
            <v>05.001.0360-A</v>
          </cell>
          <cell r="B3074">
            <v>4.51</v>
          </cell>
        </row>
        <row r="3075">
          <cell r="A3075" t="str">
            <v>05.001.0365-0</v>
          </cell>
          <cell r="B3075">
            <v>6.94</v>
          </cell>
        </row>
        <row r="3076">
          <cell r="A3076" t="str">
            <v>05.001.0365-A</v>
          </cell>
          <cell r="B3076">
            <v>6.01</v>
          </cell>
        </row>
        <row r="3077">
          <cell r="A3077" t="str">
            <v>05.001.0366-0</v>
          </cell>
          <cell r="B3077">
            <v>4.8600000000000003</v>
          </cell>
        </row>
        <row r="3078">
          <cell r="A3078" t="str">
            <v>05.001.0366-A</v>
          </cell>
          <cell r="B3078">
            <v>4.21</v>
          </cell>
        </row>
        <row r="3079">
          <cell r="A3079" t="str">
            <v>05.001.0370-0</v>
          </cell>
          <cell r="B3079">
            <v>9.7200000000000006</v>
          </cell>
        </row>
        <row r="3080">
          <cell r="A3080" t="str">
            <v>05.001.0370-A</v>
          </cell>
          <cell r="B3080">
            <v>8.42</v>
          </cell>
        </row>
        <row r="3081">
          <cell r="A3081" t="str">
            <v>05.001.0375-0</v>
          </cell>
          <cell r="B3081">
            <v>2.91</v>
          </cell>
        </row>
        <row r="3082">
          <cell r="A3082" t="str">
            <v>05.001.0375-A</v>
          </cell>
          <cell r="B3082">
            <v>2.52</v>
          </cell>
        </row>
        <row r="3083">
          <cell r="A3083" t="str">
            <v>05.001.0380-0</v>
          </cell>
          <cell r="B3083">
            <v>4.34</v>
          </cell>
        </row>
        <row r="3084">
          <cell r="A3084" t="str">
            <v>05.001.0380-A</v>
          </cell>
          <cell r="B3084">
            <v>3.76</v>
          </cell>
        </row>
        <row r="3085">
          <cell r="A3085" t="str">
            <v>05.001.0385-0</v>
          </cell>
          <cell r="B3085">
            <v>6.07</v>
          </cell>
        </row>
        <row r="3086">
          <cell r="A3086" t="str">
            <v>05.001.0385-A</v>
          </cell>
          <cell r="B3086">
            <v>5.26</v>
          </cell>
        </row>
        <row r="3087">
          <cell r="A3087" t="str">
            <v>05.001.0386-0</v>
          </cell>
          <cell r="B3087">
            <v>5.2</v>
          </cell>
        </row>
        <row r="3088">
          <cell r="A3088" t="str">
            <v>05.001.0386-A</v>
          </cell>
          <cell r="B3088">
            <v>4.51</v>
          </cell>
        </row>
        <row r="3089">
          <cell r="A3089" t="str">
            <v>05.001.0387-0</v>
          </cell>
          <cell r="B3089">
            <v>5.2</v>
          </cell>
        </row>
        <row r="3090">
          <cell r="A3090" t="str">
            <v>05.001.0387-A</v>
          </cell>
          <cell r="B3090">
            <v>4.51</v>
          </cell>
        </row>
        <row r="3091">
          <cell r="A3091" t="str">
            <v>05.001.0388-0</v>
          </cell>
          <cell r="B3091">
            <v>11.8</v>
          </cell>
        </row>
        <row r="3092">
          <cell r="A3092" t="str">
            <v>05.001.0388-A</v>
          </cell>
          <cell r="B3092">
            <v>10.23</v>
          </cell>
        </row>
        <row r="3093">
          <cell r="A3093" t="str">
            <v>05.001.0389-0</v>
          </cell>
          <cell r="B3093">
            <v>10.41</v>
          </cell>
        </row>
        <row r="3094">
          <cell r="A3094" t="str">
            <v>05.001.0389-A</v>
          </cell>
          <cell r="B3094">
            <v>9.02</v>
          </cell>
        </row>
        <row r="3095">
          <cell r="A3095" t="str">
            <v>05.001.0391-0</v>
          </cell>
          <cell r="B3095">
            <v>9.7200000000000006</v>
          </cell>
        </row>
        <row r="3096">
          <cell r="A3096" t="str">
            <v>05.001.0391-A</v>
          </cell>
          <cell r="B3096">
            <v>8.42</v>
          </cell>
        </row>
        <row r="3097">
          <cell r="A3097" t="str">
            <v>05.001.0392-0</v>
          </cell>
          <cell r="B3097">
            <v>6.94</v>
          </cell>
        </row>
        <row r="3098">
          <cell r="A3098" t="str">
            <v>05.001.0392-A</v>
          </cell>
          <cell r="B3098">
            <v>6.01</v>
          </cell>
        </row>
        <row r="3099">
          <cell r="A3099" t="str">
            <v>05.001.0393-0</v>
          </cell>
          <cell r="B3099">
            <v>4.8600000000000003</v>
          </cell>
        </row>
        <row r="3100">
          <cell r="A3100" t="str">
            <v>05.001.0393-A</v>
          </cell>
          <cell r="B3100">
            <v>4.21</v>
          </cell>
        </row>
        <row r="3101">
          <cell r="A3101" t="str">
            <v>05.001.0400-0</v>
          </cell>
          <cell r="B3101">
            <v>1.63</v>
          </cell>
        </row>
        <row r="3102">
          <cell r="A3102" t="str">
            <v>05.001.0400-A</v>
          </cell>
          <cell r="B3102">
            <v>1.42</v>
          </cell>
        </row>
        <row r="3103">
          <cell r="A3103" t="str">
            <v>05.001.0402-0</v>
          </cell>
          <cell r="B3103">
            <v>21.61</v>
          </cell>
        </row>
        <row r="3104">
          <cell r="A3104" t="str">
            <v>05.001.0402-A</v>
          </cell>
          <cell r="B3104">
            <v>18.72</v>
          </cell>
        </row>
        <row r="3105">
          <cell r="A3105" t="str">
            <v>05.001.0405-0</v>
          </cell>
          <cell r="B3105">
            <v>59.61</v>
          </cell>
        </row>
        <row r="3106">
          <cell r="A3106" t="str">
            <v>05.001.0405-A</v>
          </cell>
          <cell r="B3106">
            <v>51.66</v>
          </cell>
        </row>
        <row r="3107">
          <cell r="A3107" t="str">
            <v>05.001.0410-0</v>
          </cell>
          <cell r="B3107">
            <v>6.07</v>
          </cell>
        </row>
        <row r="3108">
          <cell r="A3108" t="str">
            <v>05.001.0410-A</v>
          </cell>
          <cell r="B3108">
            <v>5.26</v>
          </cell>
        </row>
        <row r="3109">
          <cell r="A3109" t="str">
            <v>05.001.0415-0</v>
          </cell>
          <cell r="B3109">
            <v>6.59</v>
          </cell>
        </row>
        <row r="3110">
          <cell r="A3110" t="str">
            <v>05.001.0415-A</v>
          </cell>
          <cell r="B3110">
            <v>5.71</v>
          </cell>
        </row>
        <row r="3111">
          <cell r="A3111" t="str">
            <v>05.001.0450-0</v>
          </cell>
          <cell r="B3111">
            <v>273.64999999999998</v>
          </cell>
        </row>
        <row r="3112">
          <cell r="A3112" t="str">
            <v>05.001.0450-A</v>
          </cell>
          <cell r="B3112">
            <v>237.58</v>
          </cell>
        </row>
        <row r="3113">
          <cell r="A3113" t="str">
            <v>05.001.0455-0</v>
          </cell>
          <cell r="B3113">
            <v>410.47</v>
          </cell>
        </row>
        <row r="3114">
          <cell r="A3114" t="str">
            <v>05.001.0455-A</v>
          </cell>
          <cell r="B3114">
            <v>356.37</v>
          </cell>
        </row>
        <row r="3115">
          <cell r="A3115" t="str">
            <v>05.001.0460-0</v>
          </cell>
          <cell r="B3115">
            <v>596.39</v>
          </cell>
        </row>
        <row r="3116">
          <cell r="A3116" t="str">
            <v>05.001.0460-A</v>
          </cell>
          <cell r="B3116">
            <v>517.79</v>
          </cell>
        </row>
        <row r="3117">
          <cell r="A3117" t="str">
            <v>05.001.0465-0</v>
          </cell>
          <cell r="B3117">
            <v>820.94</v>
          </cell>
        </row>
        <row r="3118">
          <cell r="A3118" t="str">
            <v>05.001.0465-A</v>
          </cell>
          <cell r="B3118">
            <v>712.75</v>
          </cell>
        </row>
        <row r="3119">
          <cell r="A3119" t="str">
            <v>05.001.0600-0</v>
          </cell>
          <cell r="B3119">
            <v>20.56</v>
          </cell>
        </row>
        <row r="3120">
          <cell r="A3120" t="str">
            <v>05.001.0600-A</v>
          </cell>
          <cell r="B3120">
            <v>17.809999999999999</v>
          </cell>
        </row>
        <row r="3121">
          <cell r="A3121" t="str">
            <v>05.001.0601-0</v>
          </cell>
          <cell r="B3121">
            <v>51.03</v>
          </cell>
        </row>
        <row r="3122">
          <cell r="A3122" t="str">
            <v>05.001.0601-A</v>
          </cell>
          <cell r="B3122">
            <v>44.21</v>
          </cell>
        </row>
        <row r="3123">
          <cell r="A3123" t="str">
            <v>05.001.0602-0</v>
          </cell>
          <cell r="B3123">
            <v>255.18</v>
          </cell>
        </row>
        <row r="3124">
          <cell r="A3124" t="str">
            <v>05.001.0602-A</v>
          </cell>
          <cell r="B3124">
            <v>221.07</v>
          </cell>
        </row>
        <row r="3125">
          <cell r="A3125" t="str">
            <v>05.001.0603-0</v>
          </cell>
          <cell r="B3125">
            <v>85.06</v>
          </cell>
        </row>
        <row r="3126">
          <cell r="A3126" t="str">
            <v>05.001.0603-A</v>
          </cell>
          <cell r="B3126">
            <v>73.69</v>
          </cell>
        </row>
        <row r="3127">
          <cell r="A3127" t="str">
            <v>05.001.0605-0</v>
          </cell>
          <cell r="B3127">
            <v>85.06</v>
          </cell>
        </row>
        <row r="3128">
          <cell r="A3128" t="str">
            <v>05.001.0605-A</v>
          </cell>
          <cell r="B3128">
            <v>73.69</v>
          </cell>
        </row>
        <row r="3129">
          <cell r="A3129" t="str">
            <v>05.001.0606-0</v>
          </cell>
          <cell r="B3129">
            <v>170.12</v>
          </cell>
        </row>
        <row r="3130">
          <cell r="A3130" t="str">
            <v>05.001.0606-A</v>
          </cell>
          <cell r="B3130">
            <v>147.38</v>
          </cell>
        </row>
        <row r="3131">
          <cell r="A3131" t="str">
            <v>05.001.0607-0</v>
          </cell>
          <cell r="B3131">
            <v>10.58</v>
          </cell>
        </row>
        <row r="3132">
          <cell r="A3132" t="str">
            <v>05.001.0607-A</v>
          </cell>
          <cell r="B3132">
            <v>9.44</v>
          </cell>
        </row>
        <row r="3133">
          <cell r="A3133" t="str">
            <v>05.001.0608-0</v>
          </cell>
          <cell r="B3133">
            <v>11.01</v>
          </cell>
        </row>
        <row r="3134">
          <cell r="A3134" t="str">
            <v>05.001.0608-A</v>
          </cell>
          <cell r="B3134">
            <v>9.82</v>
          </cell>
        </row>
        <row r="3135">
          <cell r="A3135" t="str">
            <v>05.001.0609-0</v>
          </cell>
          <cell r="B3135">
            <v>11.69</v>
          </cell>
        </row>
        <row r="3136">
          <cell r="A3136" t="str">
            <v>05.001.0609-A</v>
          </cell>
          <cell r="B3136">
            <v>10.41</v>
          </cell>
        </row>
        <row r="3137">
          <cell r="A3137" t="str">
            <v>05.001.0612-0</v>
          </cell>
          <cell r="B3137">
            <v>14.41</v>
          </cell>
        </row>
        <row r="3138">
          <cell r="A3138" t="str">
            <v>05.001.0612-A</v>
          </cell>
          <cell r="B3138">
            <v>12.8</v>
          </cell>
        </row>
        <row r="3139">
          <cell r="A3139" t="str">
            <v>05.001.0613-0</v>
          </cell>
          <cell r="B3139">
            <v>32.58</v>
          </cell>
        </row>
        <row r="3140">
          <cell r="A3140" t="str">
            <v>05.001.0613-A</v>
          </cell>
          <cell r="B3140">
            <v>29.35</v>
          </cell>
        </row>
        <row r="3141">
          <cell r="A3141" t="str">
            <v>05.001.0615-0</v>
          </cell>
          <cell r="B3141">
            <v>29.8</v>
          </cell>
        </row>
        <row r="3142">
          <cell r="A3142" t="str">
            <v>05.001.0615-A</v>
          </cell>
          <cell r="B3142">
            <v>25.83</v>
          </cell>
        </row>
        <row r="3143">
          <cell r="A3143" t="str">
            <v>05.001.0616-0</v>
          </cell>
          <cell r="B3143">
            <v>67.06</v>
          </cell>
        </row>
        <row r="3144">
          <cell r="A3144" t="str">
            <v>05.001.0616-A</v>
          </cell>
          <cell r="B3144">
            <v>58.12</v>
          </cell>
        </row>
        <row r="3145">
          <cell r="A3145" t="str">
            <v>05.001.0618-0</v>
          </cell>
          <cell r="B3145">
            <v>1.32</v>
          </cell>
        </row>
        <row r="3146">
          <cell r="A3146" t="str">
            <v>05.001.0618-A</v>
          </cell>
          <cell r="B3146">
            <v>1.28</v>
          </cell>
        </row>
        <row r="3147">
          <cell r="A3147" t="str">
            <v>05.001.0620-0</v>
          </cell>
          <cell r="B3147">
            <v>10.28</v>
          </cell>
        </row>
        <row r="3148">
          <cell r="A3148" t="str">
            <v>05.001.0620-A</v>
          </cell>
          <cell r="B3148">
            <v>8.9</v>
          </cell>
        </row>
        <row r="3149">
          <cell r="A3149" t="str">
            <v>05.001.0621-0</v>
          </cell>
          <cell r="B3149">
            <v>20.56</v>
          </cell>
        </row>
        <row r="3150">
          <cell r="A3150" t="str">
            <v>05.001.0621-A</v>
          </cell>
          <cell r="B3150">
            <v>17.809999999999999</v>
          </cell>
        </row>
        <row r="3151">
          <cell r="A3151" t="str">
            <v>05.001.0622-0</v>
          </cell>
          <cell r="B3151">
            <v>41.13</v>
          </cell>
        </row>
        <row r="3152">
          <cell r="A3152" t="str">
            <v>05.001.0622-A</v>
          </cell>
          <cell r="B3152">
            <v>35.630000000000003</v>
          </cell>
        </row>
        <row r="3153">
          <cell r="A3153" t="str">
            <v>05.001.0623-0</v>
          </cell>
          <cell r="B3153">
            <v>92.56</v>
          </cell>
        </row>
        <row r="3154">
          <cell r="A3154" t="str">
            <v>05.001.0623-A</v>
          </cell>
          <cell r="B3154">
            <v>80.180000000000007</v>
          </cell>
        </row>
        <row r="3155">
          <cell r="A3155" t="str">
            <v>05.001.0680-0</v>
          </cell>
          <cell r="B3155">
            <v>7.19</v>
          </cell>
        </row>
        <row r="3156">
          <cell r="A3156" t="str">
            <v>05.001.0680-A</v>
          </cell>
          <cell r="B3156">
            <v>6.23</v>
          </cell>
        </row>
        <row r="3157">
          <cell r="A3157" t="str">
            <v>05.001.0690-0</v>
          </cell>
          <cell r="B3157">
            <v>12.34</v>
          </cell>
        </row>
        <row r="3158">
          <cell r="A3158" t="str">
            <v>05.001.0690-A</v>
          </cell>
          <cell r="B3158">
            <v>10.69</v>
          </cell>
        </row>
        <row r="3159">
          <cell r="A3159" t="str">
            <v>05.001.0700-0</v>
          </cell>
          <cell r="B3159">
            <v>20.12</v>
          </cell>
        </row>
        <row r="3160">
          <cell r="A3160" t="str">
            <v>05.001.0700-A</v>
          </cell>
          <cell r="B3160">
            <v>17.43</v>
          </cell>
        </row>
        <row r="3161">
          <cell r="A3161" t="str">
            <v>05.001.0750-0</v>
          </cell>
          <cell r="B3161">
            <v>22.35</v>
          </cell>
        </row>
        <row r="3162">
          <cell r="A3162" t="str">
            <v>05.001.0750-A</v>
          </cell>
          <cell r="B3162">
            <v>19.37</v>
          </cell>
        </row>
        <row r="3163">
          <cell r="A3163" t="str">
            <v>05.001.0755-0</v>
          </cell>
          <cell r="B3163">
            <v>6.42</v>
          </cell>
        </row>
        <row r="3164">
          <cell r="A3164" t="str">
            <v>05.001.0755-A</v>
          </cell>
          <cell r="B3164">
            <v>5.67</v>
          </cell>
        </row>
        <row r="3165">
          <cell r="A3165" t="str">
            <v>05.001.0758-0</v>
          </cell>
          <cell r="B3165">
            <v>2.11</v>
          </cell>
        </row>
        <row r="3166">
          <cell r="A3166" t="str">
            <v>05.001.0758-A</v>
          </cell>
          <cell r="B3166">
            <v>1.83</v>
          </cell>
        </row>
        <row r="3167">
          <cell r="A3167" t="str">
            <v>05.001.0800-0</v>
          </cell>
          <cell r="B3167">
            <v>49.92</v>
          </cell>
        </row>
        <row r="3168">
          <cell r="A3168" t="str">
            <v>05.001.0800-A</v>
          </cell>
          <cell r="B3168">
            <v>43.25</v>
          </cell>
        </row>
        <row r="3169">
          <cell r="A3169" t="str">
            <v>05.001.0802-0</v>
          </cell>
          <cell r="B3169">
            <v>51.17</v>
          </cell>
        </row>
        <row r="3170">
          <cell r="A3170" t="str">
            <v>05.001.0802-A</v>
          </cell>
          <cell r="B3170">
            <v>44.33</v>
          </cell>
        </row>
        <row r="3171">
          <cell r="A3171" t="str">
            <v>05.001.0805-0</v>
          </cell>
          <cell r="B3171">
            <v>58.66</v>
          </cell>
        </row>
        <row r="3172">
          <cell r="A3172" t="str">
            <v>05.001.0805-A</v>
          </cell>
          <cell r="B3172">
            <v>50.81</v>
          </cell>
        </row>
        <row r="3173">
          <cell r="A3173" t="str">
            <v>05.001.0810-0</v>
          </cell>
          <cell r="B3173">
            <v>61.15</v>
          </cell>
        </row>
        <row r="3174">
          <cell r="A3174" t="str">
            <v>05.001.0810-A</v>
          </cell>
          <cell r="B3174">
            <v>52.98</v>
          </cell>
        </row>
        <row r="3175">
          <cell r="A3175" t="str">
            <v>05.001.0815-0</v>
          </cell>
          <cell r="B3175">
            <v>76.13</v>
          </cell>
        </row>
        <row r="3176">
          <cell r="A3176" t="str">
            <v>05.001.0815-A</v>
          </cell>
          <cell r="B3176">
            <v>65.95</v>
          </cell>
        </row>
        <row r="3177">
          <cell r="A3177" t="str">
            <v>05.001.0820-0</v>
          </cell>
          <cell r="B3177">
            <v>30.02</v>
          </cell>
        </row>
        <row r="3178">
          <cell r="A3178" t="str">
            <v>05.001.0820-A</v>
          </cell>
          <cell r="B3178">
            <v>27.1</v>
          </cell>
        </row>
        <row r="3179">
          <cell r="A3179" t="str">
            <v>05.001.0825-0</v>
          </cell>
          <cell r="B3179">
            <v>31.05</v>
          </cell>
        </row>
        <row r="3180">
          <cell r="A3180" t="str">
            <v>05.001.0825-A</v>
          </cell>
          <cell r="B3180">
            <v>28.13</v>
          </cell>
        </row>
        <row r="3181">
          <cell r="A3181" t="str">
            <v>05.001.0840-0</v>
          </cell>
          <cell r="B3181">
            <v>26.74</v>
          </cell>
        </row>
        <row r="3182">
          <cell r="A3182" t="str">
            <v>05.001.0840-A</v>
          </cell>
          <cell r="B3182">
            <v>23.82</v>
          </cell>
        </row>
        <row r="3183">
          <cell r="A3183" t="str">
            <v>05.001.0845-0</v>
          </cell>
          <cell r="B3183">
            <v>34.72</v>
          </cell>
        </row>
        <row r="3184">
          <cell r="A3184" t="str">
            <v>05.001.0845-A</v>
          </cell>
          <cell r="B3184">
            <v>30.98</v>
          </cell>
        </row>
        <row r="3185">
          <cell r="A3185" t="str">
            <v>05.001.0850-0</v>
          </cell>
          <cell r="B3185">
            <v>9.6199999999999992</v>
          </cell>
        </row>
        <row r="3186">
          <cell r="A3186" t="str">
            <v>05.001.0850-A</v>
          </cell>
          <cell r="B3186">
            <v>8.8800000000000008</v>
          </cell>
        </row>
        <row r="3187">
          <cell r="A3187" t="str">
            <v>05.001.0876-0</v>
          </cell>
          <cell r="B3187">
            <v>18.579999999999998</v>
          </cell>
        </row>
        <row r="3188">
          <cell r="A3188" t="str">
            <v>05.001.0876-A</v>
          </cell>
          <cell r="B3188">
            <v>16.100000000000001</v>
          </cell>
        </row>
        <row r="3189">
          <cell r="A3189" t="str">
            <v>05.001.0900-0</v>
          </cell>
          <cell r="B3189">
            <v>0.78</v>
          </cell>
        </row>
        <row r="3190">
          <cell r="A3190" t="str">
            <v>05.001.0900-A</v>
          </cell>
          <cell r="B3190">
            <v>0.68</v>
          </cell>
        </row>
        <row r="3191">
          <cell r="A3191" t="str">
            <v>05.001.0950-0</v>
          </cell>
          <cell r="B3191">
            <v>11.11</v>
          </cell>
        </row>
        <row r="3192">
          <cell r="A3192" t="str">
            <v>05.001.0950-A</v>
          </cell>
          <cell r="B3192">
            <v>9.6300000000000008</v>
          </cell>
        </row>
        <row r="3193">
          <cell r="A3193" t="str">
            <v>05.001.0955-0</v>
          </cell>
          <cell r="B3193">
            <v>17.79</v>
          </cell>
        </row>
        <row r="3194">
          <cell r="A3194" t="str">
            <v>05.001.0955-A</v>
          </cell>
          <cell r="B3194">
            <v>15.42</v>
          </cell>
        </row>
        <row r="3195">
          <cell r="A3195" t="str">
            <v>05.001.0960-0</v>
          </cell>
          <cell r="B3195">
            <v>22.25</v>
          </cell>
        </row>
        <row r="3196">
          <cell r="A3196" t="str">
            <v>05.001.0960-A</v>
          </cell>
          <cell r="B3196">
            <v>19.29</v>
          </cell>
        </row>
        <row r="3197">
          <cell r="A3197" t="str">
            <v>05.001.9999-0</v>
          </cell>
          <cell r="B3197">
            <v>7813</v>
          </cell>
        </row>
        <row r="3198">
          <cell r="A3198" t="str">
            <v>05.001.9999-A</v>
          </cell>
          <cell r="B3198">
            <v>6773</v>
          </cell>
        </row>
        <row r="3199">
          <cell r="A3199" t="str">
            <v>05.002.0001-0</v>
          </cell>
          <cell r="B3199">
            <v>126.69</v>
          </cell>
        </row>
        <row r="3200">
          <cell r="A3200" t="str">
            <v>05.002.0001-A</v>
          </cell>
          <cell r="B3200">
            <v>115.67</v>
          </cell>
        </row>
        <row r="3201">
          <cell r="A3201" t="str">
            <v>05.002.0002-0</v>
          </cell>
          <cell r="B3201">
            <v>215.37</v>
          </cell>
        </row>
        <row r="3202">
          <cell r="A3202" t="str">
            <v>05.002.0002-A</v>
          </cell>
          <cell r="B3202">
            <v>196.65</v>
          </cell>
        </row>
        <row r="3203">
          <cell r="A3203" t="str">
            <v>05.002.0003-1</v>
          </cell>
          <cell r="B3203">
            <v>291.27</v>
          </cell>
        </row>
        <row r="3204">
          <cell r="A3204" t="str">
            <v>05.002.0003-B</v>
          </cell>
          <cell r="B3204">
            <v>266.16000000000003</v>
          </cell>
        </row>
        <row r="3205">
          <cell r="A3205" t="str">
            <v>05.002.0004-0</v>
          </cell>
          <cell r="B3205">
            <v>495.16</v>
          </cell>
        </row>
        <row r="3206">
          <cell r="A3206" t="str">
            <v>05.002.0004-A</v>
          </cell>
          <cell r="B3206">
            <v>452.47</v>
          </cell>
        </row>
        <row r="3207">
          <cell r="A3207" t="str">
            <v>05.002.0005-1</v>
          </cell>
          <cell r="B3207">
            <v>18.48</v>
          </cell>
        </row>
        <row r="3208">
          <cell r="A3208" t="str">
            <v>05.002.0005-B</v>
          </cell>
          <cell r="B3208">
            <v>16.91</v>
          </cell>
        </row>
        <row r="3209">
          <cell r="A3209" t="str">
            <v>05.002.0006-1</v>
          </cell>
          <cell r="B3209">
            <v>27.41</v>
          </cell>
        </row>
        <row r="3210">
          <cell r="A3210" t="str">
            <v>05.002.0006-B</v>
          </cell>
          <cell r="B3210">
            <v>25.05</v>
          </cell>
        </row>
        <row r="3211">
          <cell r="A3211" t="str">
            <v>05.002.0007-0</v>
          </cell>
          <cell r="B3211">
            <v>21.72</v>
          </cell>
        </row>
        <row r="3212">
          <cell r="A3212" t="str">
            <v>05.002.0007-A</v>
          </cell>
          <cell r="B3212">
            <v>19.87</v>
          </cell>
        </row>
        <row r="3213">
          <cell r="A3213" t="str">
            <v>05.002.0008-0</v>
          </cell>
          <cell r="B3213">
            <v>32.200000000000003</v>
          </cell>
        </row>
        <row r="3214">
          <cell r="A3214" t="str">
            <v>05.002.0008-A</v>
          </cell>
          <cell r="B3214">
            <v>29.44</v>
          </cell>
        </row>
        <row r="3215">
          <cell r="A3215" t="str">
            <v>05.002.0009-1</v>
          </cell>
          <cell r="B3215">
            <v>19.739999999999998</v>
          </cell>
        </row>
        <row r="3216">
          <cell r="A3216" t="str">
            <v>05.002.0009-B</v>
          </cell>
          <cell r="B3216">
            <v>18.02</v>
          </cell>
        </row>
        <row r="3217">
          <cell r="A3217" t="str">
            <v>05.002.0010-1</v>
          </cell>
          <cell r="B3217">
            <v>24.7</v>
          </cell>
        </row>
        <row r="3218">
          <cell r="A3218" t="str">
            <v>05.002.0010-B</v>
          </cell>
          <cell r="B3218">
            <v>22.56</v>
          </cell>
        </row>
        <row r="3219">
          <cell r="A3219" t="str">
            <v>05.002.0011-0</v>
          </cell>
          <cell r="B3219">
            <v>34.549999999999997</v>
          </cell>
        </row>
        <row r="3220">
          <cell r="A3220" t="str">
            <v>05.002.0011-A</v>
          </cell>
          <cell r="B3220">
            <v>31.54</v>
          </cell>
        </row>
        <row r="3221">
          <cell r="A3221" t="str">
            <v>05.002.0012-0</v>
          </cell>
          <cell r="B3221">
            <v>43.24</v>
          </cell>
        </row>
        <row r="3222">
          <cell r="A3222" t="str">
            <v>05.002.0012-A</v>
          </cell>
          <cell r="B3222">
            <v>39.479999999999997</v>
          </cell>
        </row>
        <row r="3223">
          <cell r="A3223" t="str">
            <v>05.002.0013-0</v>
          </cell>
          <cell r="B3223">
            <v>665.72</v>
          </cell>
        </row>
        <row r="3224">
          <cell r="A3224" t="str">
            <v>05.002.0013-A</v>
          </cell>
          <cell r="B3224">
            <v>607.12</v>
          </cell>
        </row>
        <row r="3225">
          <cell r="A3225" t="str">
            <v>05.002.0014-0</v>
          </cell>
          <cell r="B3225">
            <v>9.14</v>
          </cell>
        </row>
        <row r="3226">
          <cell r="A3226" t="str">
            <v>05.002.0014-A</v>
          </cell>
          <cell r="B3226">
            <v>8.36</v>
          </cell>
        </row>
        <row r="3227">
          <cell r="A3227" t="str">
            <v>05.002.0015-0</v>
          </cell>
          <cell r="B3227">
            <v>95.57</v>
          </cell>
        </row>
        <row r="3228">
          <cell r="A3228" t="str">
            <v>05.002.0015-A</v>
          </cell>
          <cell r="B3228">
            <v>87.26</v>
          </cell>
        </row>
        <row r="3229">
          <cell r="A3229" t="str">
            <v>05.002.0016-0</v>
          </cell>
          <cell r="B3229">
            <v>84.46</v>
          </cell>
        </row>
        <row r="3230">
          <cell r="A3230" t="str">
            <v>05.002.0016-A</v>
          </cell>
          <cell r="B3230">
            <v>77.11</v>
          </cell>
        </row>
        <row r="3231">
          <cell r="A3231" t="str">
            <v>05.002.0030-0</v>
          </cell>
          <cell r="B3231">
            <v>31.15</v>
          </cell>
        </row>
        <row r="3232">
          <cell r="A3232" t="str">
            <v>05.002.0030-A</v>
          </cell>
          <cell r="B3232">
            <v>30.46</v>
          </cell>
        </row>
        <row r="3233">
          <cell r="A3233" t="str">
            <v>05.002.0031-0</v>
          </cell>
          <cell r="B3233">
            <v>30.15</v>
          </cell>
        </row>
        <row r="3234">
          <cell r="A3234" t="str">
            <v>05.002.0031-A</v>
          </cell>
          <cell r="B3234">
            <v>27.18</v>
          </cell>
        </row>
        <row r="3235">
          <cell r="A3235" t="str">
            <v>05.002.0050-0</v>
          </cell>
          <cell r="B3235">
            <v>12.44</v>
          </cell>
        </row>
        <row r="3236">
          <cell r="A3236" t="str">
            <v>05.002.0050-A</v>
          </cell>
          <cell r="B3236">
            <v>11.37</v>
          </cell>
        </row>
        <row r="3237">
          <cell r="A3237" t="str">
            <v>05.002.0055-0</v>
          </cell>
          <cell r="B3237">
            <v>46.85</v>
          </cell>
        </row>
        <row r="3238">
          <cell r="A3238" t="str">
            <v>05.002.0055-A</v>
          </cell>
          <cell r="B3238">
            <v>41.68</v>
          </cell>
        </row>
        <row r="3239">
          <cell r="A3239" t="str">
            <v>05.002.0060-0</v>
          </cell>
          <cell r="B3239">
            <v>49.51</v>
          </cell>
        </row>
        <row r="3240">
          <cell r="A3240" t="str">
            <v>05.002.0060-A</v>
          </cell>
          <cell r="B3240">
            <v>45.05</v>
          </cell>
        </row>
        <row r="3241">
          <cell r="A3241" t="str">
            <v>05.002.0061-0</v>
          </cell>
          <cell r="B3241">
            <v>300</v>
          </cell>
        </row>
        <row r="3242">
          <cell r="A3242" t="str">
            <v>05.002.0061-A</v>
          </cell>
          <cell r="B3242">
            <v>274.58</v>
          </cell>
        </row>
        <row r="3243">
          <cell r="A3243" t="str">
            <v>05.002.0062-0</v>
          </cell>
          <cell r="B3243">
            <v>37.85</v>
          </cell>
        </row>
        <row r="3244">
          <cell r="A3244" t="str">
            <v>05.002.0062-A</v>
          </cell>
          <cell r="B3244">
            <v>35.75</v>
          </cell>
        </row>
        <row r="3245">
          <cell r="A3245" t="str">
            <v>05.002.0063-0</v>
          </cell>
          <cell r="B3245">
            <v>33.71</v>
          </cell>
        </row>
        <row r="3246">
          <cell r="A3246" t="str">
            <v>05.002.0063-A</v>
          </cell>
          <cell r="B3246">
            <v>32.46</v>
          </cell>
        </row>
        <row r="3247">
          <cell r="A3247" t="str">
            <v>05.002.0065-0</v>
          </cell>
          <cell r="B3247">
            <v>1.93</v>
          </cell>
        </row>
        <row r="3248">
          <cell r="A3248" t="str">
            <v>05.002.0065-A</v>
          </cell>
          <cell r="B3248">
            <v>1.71</v>
          </cell>
        </row>
        <row r="3249">
          <cell r="A3249" t="str">
            <v>05.002.0070-0</v>
          </cell>
          <cell r="B3249">
            <v>505.82</v>
          </cell>
        </row>
        <row r="3250">
          <cell r="A3250" t="str">
            <v>05.002.0070-A</v>
          </cell>
          <cell r="B3250">
            <v>490.73</v>
          </cell>
        </row>
        <row r="3251">
          <cell r="A3251" t="str">
            <v>05.002.0075-0</v>
          </cell>
          <cell r="B3251">
            <v>490.71</v>
          </cell>
        </row>
        <row r="3252">
          <cell r="A3252" t="str">
            <v>05.002.0075-A</v>
          </cell>
          <cell r="B3252">
            <v>468.71</v>
          </cell>
        </row>
        <row r="3253">
          <cell r="A3253" t="str">
            <v>05.002.0081-0</v>
          </cell>
          <cell r="B3253">
            <v>49.59</v>
          </cell>
        </row>
        <row r="3254">
          <cell r="A3254" t="str">
            <v>05.002.0081-A</v>
          </cell>
          <cell r="B3254">
            <v>46.41</v>
          </cell>
        </row>
        <row r="3255">
          <cell r="A3255" t="str">
            <v>05.002.0082-0</v>
          </cell>
          <cell r="B3255">
            <v>54.27</v>
          </cell>
        </row>
        <row r="3256">
          <cell r="A3256" t="str">
            <v>05.002.0082-A</v>
          </cell>
          <cell r="B3256">
            <v>50.52</v>
          </cell>
        </row>
        <row r="3257">
          <cell r="A3257" t="str">
            <v>05.002.0083-0</v>
          </cell>
          <cell r="B3257">
            <v>55.1</v>
          </cell>
        </row>
        <row r="3258">
          <cell r="A3258" t="str">
            <v>05.002.0083-A</v>
          </cell>
          <cell r="B3258">
            <v>51.29</v>
          </cell>
        </row>
        <row r="3259">
          <cell r="A3259" t="str">
            <v>05.002.0084-0</v>
          </cell>
          <cell r="B3259">
            <v>59.54</v>
          </cell>
        </row>
        <row r="3260">
          <cell r="A3260" t="str">
            <v>05.002.0084-A</v>
          </cell>
          <cell r="B3260">
            <v>55.14</v>
          </cell>
        </row>
        <row r="3261">
          <cell r="A3261" t="str">
            <v>05.002.0085-0</v>
          </cell>
          <cell r="B3261">
            <v>62.34</v>
          </cell>
        </row>
        <row r="3262">
          <cell r="A3262" t="str">
            <v>05.002.0085-A</v>
          </cell>
          <cell r="B3262">
            <v>57.63</v>
          </cell>
        </row>
        <row r="3263">
          <cell r="A3263" t="str">
            <v>05.002.0086-0</v>
          </cell>
          <cell r="B3263">
            <v>64.010000000000005</v>
          </cell>
        </row>
        <row r="3264">
          <cell r="A3264" t="str">
            <v>05.002.0086-A</v>
          </cell>
          <cell r="B3264">
            <v>59.22</v>
          </cell>
        </row>
        <row r="3265">
          <cell r="A3265" t="str">
            <v>05.002.0087-0</v>
          </cell>
          <cell r="B3265">
            <v>69.05</v>
          </cell>
        </row>
        <row r="3266">
          <cell r="A3266" t="str">
            <v>05.002.0087-A</v>
          </cell>
          <cell r="B3266">
            <v>63.6</v>
          </cell>
        </row>
        <row r="3267">
          <cell r="A3267" t="str">
            <v>05.002.0088-0</v>
          </cell>
          <cell r="B3267">
            <v>74.349999999999994</v>
          </cell>
        </row>
        <row r="3268">
          <cell r="A3268" t="str">
            <v>05.002.0088-A</v>
          </cell>
          <cell r="B3268">
            <v>68.45</v>
          </cell>
        </row>
        <row r="3269">
          <cell r="A3269" t="str">
            <v>05.002.0089-0</v>
          </cell>
          <cell r="B3269">
            <v>84.17</v>
          </cell>
        </row>
        <row r="3270">
          <cell r="A3270" t="str">
            <v>05.002.0089-A</v>
          </cell>
          <cell r="B3270">
            <v>77.349999999999994</v>
          </cell>
        </row>
        <row r="3271">
          <cell r="A3271" t="str">
            <v>05.002.0090-0</v>
          </cell>
          <cell r="B3271">
            <v>91.49</v>
          </cell>
        </row>
        <row r="3272">
          <cell r="A3272" t="str">
            <v>05.002.0090-A</v>
          </cell>
          <cell r="B3272">
            <v>84.07</v>
          </cell>
        </row>
        <row r="3273">
          <cell r="A3273" t="str">
            <v>05.002.0091-0</v>
          </cell>
          <cell r="B3273">
            <v>100.61</v>
          </cell>
        </row>
        <row r="3274">
          <cell r="A3274" t="str">
            <v>05.002.0091-A</v>
          </cell>
          <cell r="B3274">
            <v>92.27</v>
          </cell>
        </row>
        <row r="3275">
          <cell r="A3275" t="str">
            <v>05.002.0092-0</v>
          </cell>
          <cell r="B3275">
            <v>143.91</v>
          </cell>
        </row>
        <row r="3276">
          <cell r="A3276" t="str">
            <v>05.002.0092-A</v>
          </cell>
          <cell r="B3276">
            <v>134.24</v>
          </cell>
        </row>
        <row r="3277">
          <cell r="A3277" t="str">
            <v>05.002.0093-0</v>
          </cell>
          <cell r="B3277">
            <v>208.45</v>
          </cell>
        </row>
        <row r="3278">
          <cell r="A3278" t="str">
            <v>05.002.0093-A</v>
          </cell>
          <cell r="B3278">
            <v>195.35</v>
          </cell>
        </row>
        <row r="3279">
          <cell r="A3279" t="str">
            <v>05.002.0100-0</v>
          </cell>
          <cell r="B3279">
            <v>206.86</v>
          </cell>
        </row>
        <row r="3280">
          <cell r="A3280" t="str">
            <v>05.002.0100-A</v>
          </cell>
          <cell r="B3280">
            <v>188.11</v>
          </cell>
        </row>
        <row r="3281">
          <cell r="A3281" t="str">
            <v>05.002.0101-0</v>
          </cell>
          <cell r="B3281">
            <v>211.52</v>
          </cell>
        </row>
        <row r="3282">
          <cell r="A3282" t="str">
            <v>05.002.0101-A</v>
          </cell>
          <cell r="B3282">
            <v>192.76</v>
          </cell>
        </row>
        <row r="3283">
          <cell r="A3283" t="str">
            <v>05.002.0102-0</v>
          </cell>
          <cell r="B3283">
            <v>307.95999999999998</v>
          </cell>
        </row>
        <row r="3284">
          <cell r="A3284" t="str">
            <v>05.002.0102-A</v>
          </cell>
          <cell r="B3284">
            <v>277.91000000000003</v>
          </cell>
        </row>
        <row r="3285">
          <cell r="A3285" t="str">
            <v>05.002.0105-0</v>
          </cell>
          <cell r="B3285">
            <v>400.76</v>
          </cell>
        </row>
        <row r="3286">
          <cell r="A3286" t="str">
            <v>05.002.0105-A</v>
          </cell>
          <cell r="B3286">
            <v>377.42</v>
          </cell>
        </row>
        <row r="3287">
          <cell r="A3287" t="str">
            <v>05.002.0106-0</v>
          </cell>
          <cell r="B3287">
            <v>418.76</v>
          </cell>
        </row>
        <row r="3288">
          <cell r="A3288" t="str">
            <v>05.002.0106-A</v>
          </cell>
          <cell r="B3288">
            <v>393.64</v>
          </cell>
        </row>
        <row r="3289">
          <cell r="A3289" t="str">
            <v>05.002.9999-0</v>
          </cell>
          <cell r="B3289">
            <v>5137</v>
          </cell>
        </row>
        <row r="3290">
          <cell r="A3290" t="str">
            <v>05.002.9999-A</v>
          </cell>
          <cell r="B3290">
            <v>4687</v>
          </cell>
        </row>
        <row r="3291">
          <cell r="A3291" t="str">
            <v>05.003.0010-1</v>
          </cell>
          <cell r="B3291">
            <v>67.06</v>
          </cell>
        </row>
        <row r="3292">
          <cell r="A3292" t="str">
            <v>05.003.0010-B</v>
          </cell>
          <cell r="B3292">
            <v>58.12</v>
          </cell>
        </row>
        <row r="3293">
          <cell r="A3293" t="str">
            <v>05.003.0011-0</v>
          </cell>
          <cell r="B3293">
            <v>124.44</v>
          </cell>
        </row>
        <row r="3294">
          <cell r="A3294" t="str">
            <v>05.003.0011-A</v>
          </cell>
          <cell r="B3294">
            <v>112.18</v>
          </cell>
        </row>
        <row r="3295">
          <cell r="A3295" t="str">
            <v>05.003.0015-1</v>
          </cell>
          <cell r="B3295">
            <v>57.38</v>
          </cell>
        </row>
        <row r="3296">
          <cell r="A3296" t="str">
            <v>05.003.0015-B</v>
          </cell>
          <cell r="B3296">
            <v>54.05</v>
          </cell>
        </row>
        <row r="3297">
          <cell r="A3297" t="str">
            <v>05.003.0016-1</v>
          </cell>
          <cell r="B3297">
            <v>82.39</v>
          </cell>
        </row>
        <row r="3298">
          <cell r="A3298" t="str">
            <v>05.003.0016-B</v>
          </cell>
          <cell r="B3298">
            <v>77.91</v>
          </cell>
        </row>
        <row r="3299">
          <cell r="A3299" t="str">
            <v>05.003.0017-1</v>
          </cell>
          <cell r="B3299">
            <v>107.34</v>
          </cell>
        </row>
        <row r="3300">
          <cell r="A3300" t="str">
            <v>05.003.0017-B</v>
          </cell>
          <cell r="B3300">
            <v>101.8</v>
          </cell>
        </row>
        <row r="3301">
          <cell r="A3301" t="str">
            <v>05.003.0020-0</v>
          </cell>
          <cell r="B3301">
            <v>146.80000000000001</v>
          </cell>
        </row>
        <row r="3302">
          <cell r="A3302" t="str">
            <v>05.003.0020-A</v>
          </cell>
          <cell r="B3302">
            <v>131.55000000000001</v>
          </cell>
        </row>
        <row r="3303">
          <cell r="A3303" t="str">
            <v>05.003.0021-0</v>
          </cell>
          <cell r="B3303">
            <v>171.81</v>
          </cell>
        </row>
        <row r="3304">
          <cell r="A3304" t="str">
            <v>05.003.0021-A</v>
          </cell>
          <cell r="B3304">
            <v>155.41</v>
          </cell>
        </row>
        <row r="3305">
          <cell r="A3305" t="str">
            <v>05.003.0022-0</v>
          </cell>
          <cell r="B3305">
            <v>196.76</v>
          </cell>
        </row>
        <row r="3306">
          <cell r="A3306" t="str">
            <v>05.003.0022-A</v>
          </cell>
          <cell r="B3306">
            <v>179.3</v>
          </cell>
        </row>
        <row r="3307">
          <cell r="A3307" t="str">
            <v>05.003.0040-1</v>
          </cell>
          <cell r="B3307">
            <v>96.86</v>
          </cell>
        </row>
        <row r="3308">
          <cell r="A3308" t="str">
            <v>05.003.0040-B</v>
          </cell>
          <cell r="B3308">
            <v>86.55</v>
          </cell>
        </row>
        <row r="3309">
          <cell r="A3309" t="str">
            <v>05.003.0041-0</v>
          </cell>
          <cell r="B3309">
            <v>138.24</v>
          </cell>
        </row>
        <row r="3310">
          <cell r="A3310" t="str">
            <v>05.003.0041-A</v>
          </cell>
          <cell r="B3310">
            <v>126.33</v>
          </cell>
        </row>
        <row r="3311">
          <cell r="A3311" t="str">
            <v>05.003.0042-0</v>
          </cell>
          <cell r="B3311">
            <v>154.25</v>
          </cell>
        </row>
        <row r="3312">
          <cell r="A3312" t="str">
            <v>05.003.0042-A</v>
          </cell>
          <cell r="B3312">
            <v>140.61000000000001</v>
          </cell>
        </row>
        <row r="3313">
          <cell r="A3313" t="str">
            <v>05.003.0043-0</v>
          </cell>
          <cell r="B3313">
            <v>178.23</v>
          </cell>
        </row>
        <row r="3314">
          <cell r="A3314" t="str">
            <v>05.003.0043-A</v>
          </cell>
          <cell r="B3314">
            <v>162</v>
          </cell>
        </row>
        <row r="3315">
          <cell r="A3315" t="str">
            <v>05.003.0044-0</v>
          </cell>
          <cell r="B3315">
            <v>203.38</v>
          </cell>
        </row>
        <row r="3316">
          <cell r="A3316" t="str">
            <v>05.003.0044-A</v>
          </cell>
          <cell r="B3316">
            <v>184.57</v>
          </cell>
        </row>
        <row r="3317">
          <cell r="A3317" t="str">
            <v>05.003.0045-0</v>
          </cell>
          <cell r="B3317">
            <v>218.91</v>
          </cell>
        </row>
        <row r="3318">
          <cell r="A3318" t="str">
            <v>05.003.0045-A</v>
          </cell>
          <cell r="B3318">
            <v>198.39</v>
          </cell>
        </row>
        <row r="3319">
          <cell r="A3319" t="str">
            <v>05.003.0046-0</v>
          </cell>
          <cell r="B3319">
            <v>264.81</v>
          </cell>
        </row>
        <row r="3320">
          <cell r="A3320" t="str">
            <v>05.003.0046-A</v>
          </cell>
          <cell r="B3320">
            <v>239.42</v>
          </cell>
        </row>
        <row r="3321">
          <cell r="A3321" t="str">
            <v>05.003.0047-0</v>
          </cell>
          <cell r="B3321">
            <v>299.69</v>
          </cell>
        </row>
        <row r="3322">
          <cell r="A3322" t="str">
            <v>05.003.0047-A</v>
          </cell>
          <cell r="B3322">
            <v>270.58</v>
          </cell>
        </row>
        <row r="3323">
          <cell r="A3323" t="str">
            <v>05.003.0048-0</v>
          </cell>
          <cell r="B3323">
            <v>347.99</v>
          </cell>
        </row>
        <row r="3324">
          <cell r="A3324" t="str">
            <v>05.003.0048-A</v>
          </cell>
          <cell r="B3324">
            <v>313.73</v>
          </cell>
        </row>
        <row r="3325">
          <cell r="A3325" t="str">
            <v>05.003.0049-0</v>
          </cell>
          <cell r="B3325">
            <v>420.54</v>
          </cell>
        </row>
        <row r="3326">
          <cell r="A3326" t="str">
            <v>05.003.0049-A</v>
          </cell>
          <cell r="B3326">
            <v>378.53</v>
          </cell>
        </row>
        <row r="3327">
          <cell r="A3327" t="str">
            <v>05.003.0050-0</v>
          </cell>
          <cell r="B3327">
            <v>128.58000000000001</v>
          </cell>
        </row>
        <row r="3328">
          <cell r="A3328" t="str">
            <v>05.003.0050-A</v>
          </cell>
          <cell r="B3328">
            <v>117.51</v>
          </cell>
        </row>
        <row r="3329">
          <cell r="A3329" t="str">
            <v>05.003.0051-0</v>
          </cell>
          <cell r="B3329">
            <v>163.25</v>
          </cell>
        </row>
        <row r="3330">
          <cell r="A3330" t="str">
            <v>05.003.0051-A</v>
          </cell>
          <cell r="B3330">
            <v>150.19</v>
          </cell>
        </row>
        <row r="3331">
          <cell r="A3331" t="str">
            <v>05.003.0052-0</v>
          </cell>
          <cell r="B3331">
            <v>179.26</v>
          </cell>
        </row>
        <row r="3332">
          <cell r="A3332" t="str">
            <v>05.003.0052-A</v>
          </cell>
          <cell r="B3332">
            <v>164.47</v>
          </cell>
        </row>
        <row r="3333">
          <cell r="A3333" t="str">
            <v>05.003.0053-0</v>
          </cell>
          <cell r="B3333">
            <v>203.24</v>
          </cell>
        </row>
        <row r="3334">
          <cell r="A3334" t="str">
            <v>05.003.0053-A</v>
          </cell>
          <cell r="B3334">
            <v>185.86</v>
          </cell>
        </row>
        <row r="3335">
          <cell r="A3335" t="str">
            <v>05.003.0054-0</v>
          </cell>
          <cell r="B3335">
            <v>228.39</v>
          </cell>
        </row>
        <row r="3336">
          <cell r="A3336" t="str">
            <v>05.003.0054-A</v>
          </cell>
          <cell r="B3336">
            <v>208.44</v>
          </cell>
        </row>
        <row r="3337">
          <cell r="A3337" t="str">
            <v>05.003.0055-0</v>
          </cell>
          <cell r="B3337">
            <v>243.92</v>
          </cell>
        </row>
        <row r="3338">
          <cell r="A3338" t="str">
            <v>05.003.0055-A</v>
          </cell>
          <cell r="B3338">
            <v>222.26</v>
          </cell>
        </row>
        <row r="3339">
          <cell r="A3339" t="str">
            <v>05.003.0056-0</v>
          </cell>
          <cell r="B3339">
            <v>289.82</v>
          </cell>
        </row>
        <row r="3340">
          <cell r="A3340" t="str">
            <v>05.003.0056-A</v>
          </cell>
          <cell r="B3340">
            <v>263.27999999999997</v>
          </cell>
        </row>
        <row r="3341">
          <cell r="A3341" t="str">
            <v>05.003.0057-0</v>
          </cell>
          <cell r="B3341">
            <v>324.7</v>
          </cell>
        </row>
        <row r="3342">
          <cell r="A3342" t="str">
            <v>05.003.0057-A</v>
          </cell>
          <cell r="B3342">
            <v>294.44</v>
          </cell>
        </row>
        <row r="3343">
          <cell r="A3343" t="str">
            <v>05.003.0058-0</v>
          </cell>
          <cell r="B3343">
            <v>373</v>
          </cell>
        </row>
        <row r="3344">
          <cell r="A3344" t="str">
            <v>05.003.0058-A</v>
          </cell>
          <cell r="B3344">
            <v>337.59</v>
          </cell>
        </row>
        <row r="3345">
          <cell r="A3345" t="str">
            <v>05.003.0059-0</v>
          </cell>
          <cell r="B3345">
            <v>445.55</v>
          </cell>
        </row>
        <row r="3346">
          <cell r="A3346" t="str">
            <v>05.003.0059-A</v>
          </cell>
          <cell r="B3346">
            <v>402.39</v>
          </cell>
        </row>
        <row r="3347">
          <cell r="A3347" t="str">
            <v>05.003.0060-0</v>
          </cell>
          <cell r="B3347">
            <v>153.6</v>
          </cell>
        </row>
        <row r="3348">
          <cell r="A3348" t="str">
            <v>05.003.0060-A</v>
          </cell>
          <cell r="B3348">
            <v>141.37</v>
          </cell>
        </row>
        <row r="3349">
          <cell r="A3349" t="str">
            <v>05.003.0061-0</v>
          </cell>
          <cell r="B3349">
            <v>188.03</v>
          </cell>
        </row>
        <row r="3350">
          <cell r="A3350" t="str">
            <v>05.003.0061-A</v>
          </cell>
          <cell r="B3350">
            <v>173.9</v>
          </cell>
        </row>
        <row r="3351">
          <cell r="A3351" t="str">
            <v>05.003.0062-0</v>
          </cell>
          <cell r="B3351">
            <v>204.21</v>
          </cell>
        </row>
        <row r="3352">
          <cell r="A3352" t="str">
            <v>05.003.0062-A</v>
          </cell>
          <cell r="B3352">
            <v>188.36</v>
          </cell>
        </row>
        <row r="3353">
          <cell r="A3353" t="str">
            <v>05.003.0063-0</v>
          </cell>
          <cell r="B3353">
            <v>228.19</v>
          </cell>
        </row>
        <row r="3354">
          <cell r="A3354" t="str">
            <v>05.003.0063-A</v>
          </cell>
          <cell r="B3354">
            <v>209.75</v>
          </cell>
        </row>
        <row r="3355">
          <cell r="A3355" t="str">
            <v>05.003.0064-0</v>
          </cell>
          <cell r="B3355">
            <v>253.34</v>
          </cell>
        </row>
        <row r="3356">
          <cell r="A3356" t="str">
            <v>05.003.0064-A</v>
          </cell>
          <cell r="B3356">
            <v>232.32</v>
          </cell>
        </row>
        <row r="3357">
          <cell r="A3357" t="str">
            <v>05.003.0065-0</v>
          </cell>
          <cell r="B3357">
            <v>268.87</v>
          </cell>
        </row>
        <row r="3358">
          <cell r="A3358" t="str">
            <v>05.003.0065-A</v>
          </cell>
          <cell r="B3358">
            <v>246.14</v>
          </cell>
        </row>
        <row r="3359">
          <cell r="A3359" t="str">
            <v>05.003.0066-0</v>
          </cell>
          <cell r="B3359">
            <v>314.77</v>
          </cell>
        </row>
        <row r="3360">
          <cell r="A3360" t="str">
            <v>05.003.0066-A</v>
          </cell>
          <cell r="B3360">
            <v>287.17</v>
          </cell>
        </row>
        <row r="3361">
          <cell r="A3361" t="str">
            <v>05.003.0067-0</v>
          </cell>
          <cell r="B3361">
            <v>349.65</v>
          </cell>
        </row>
        <row r="3362">
          <cell r="A3362" t="str">
            <v>05.003.0067-A</v>
          </cell>
          <cell r="B3362">
            <v>318.33</v>
          </cell>
        </row>
        <row r="3363">
          <cell r="A3363" t="str">
            <v>05.003.0068-0</v>
          </cell>
          <cell r="B3363">
            <v>397.95</v>
          </cell>
        </row>
        <row r="3364">
          <cell r="A3364" t="str">
            <v>05.003.0068-A</v>
          </cell>
          <cell r="B3364">
            <v>361.48</v>
          </cell>
        </row>
        <row r="3365">
          <cell r="A3365" t="str">
            <v>05.003.0069-0</v>
          </cell>
          <cell r="B3365">
            <v>470.5</v>
          </cell>
        </row>
        <row r="3366">
          <cell r="A3366" t="str">
            <v>05.003.0069-A</v>
          </cell>
          <cell r="B3366">
            <v>426.27</v>
          </cell>
        </row>
        <row r="3367">
          <cell r="A3367" t="str">
            <v>05.003.0070-0</v>
          </cell>
          <cell r="B3367">
            <v>178.55</v>
          </cell>
        </row>
        <row r="3368">
          <cell r="A3368" t="str">
            <v>05.003.0070-A</v>
          </cell>
          <cell r="B3368">
            <v>165.26</v>
          </cell>
        </row>
        <row r="3369">
          <cell r="A3369" t="str">
            <v>05.003.0080-0</v>
          </cell>
          <cell r="B3369">
            <v>473.04</v>
          </cell>
        </row>
        <row r="3370">
          <cell r="A3370" t="str">
            <v>05.003.0080-A</v>
          </cell>
          <cell r="B3370">
            <v>425.51</v>
          </cell>
        </row>
        <row r="3371">
          <cell r="A3371" t="str">
            <v>05.003.0081-0</v>
          </cell>
          <cell r="B3371">
            <v>498.06</v>
          </cell>
        </row>
        <row r="3372">
          <cell r="A3372" t="str">
            <v>05.003.0081-A</v>
          </cell>
          <cell r="B3372">
            <v>449.37</v>
          </cell>
        </row>
        <row r="3373">
          <cell r="A3373" t="str">
            <v>05.003.0082-0</v>
          </cell>
          <cell r="B3373">
            <v>523.01</v>
          </cell>
        </row>
        <row r="3374">
          <cell r="A3374" t="str">
            <v>05.003.0082-A</v>
          </cell>
          <cell r="B3374">
            <v>473.26</v>
          </cell>
        </row>
        <row r="3375">
          <cell r="A3375" t="str">
            <v>05.003.0090-0</v>
          </cell>
          <cell r="B3375">
            <v>549.21</v>
          </cell>
        </row>
        <row r="3376">
          <cell r="A3376" t="str">
            <v>05.003.0090-A</v>
          </cell>
          <cell r="B3376">
            <v>480.29</v>
          </cell>
        </row>
        <row r="3377">
          <cell r="A3377" t="str">
            <v>05.003.0091-0</v>
          </cell>
          <cell r="B3377">
            <v>574.22</v>
          </cell>
        </row>
        <row r="3378">
          <cell r="A3378" t="str">
            <v>05.003.0091-A</v>
          </cell>
          <cell r="B3378">
            <v>504.15</v>
          </cell>
        </row>
        <row r="3379">
          <cell r="A3379" t="str">
            <v>05.003.0092-0</v>
          </cell>
          <cell r="B3379">
            <v>599.16999999999996</v>
          </cell>
        </row>
        <row r="3380">
          <cell r="A3380" t="str">
            <v>05.003.0092-A</v>
          </cell>
          <cell r="B3380">
            <v>528.04</v>
          </cell>
        </row>
        <row r="3381">
          <cell r="A3381" t="str">
            <v>05.003.0150-0</v>
          </cell>
          <cell r="B3381">
            <v>89.02</v>
          </cell>
        </row>
        <row r="3382">
          <cell r="A3382" t="str">
            <v>05.003.0150-A</v>
          </cell>
          <cell r="B3382">
            <v>78.709999999999994</v>
          </cell>
        </row>
        <row r="3383">
          <cell r="A3383" t="str">
            <v>05.003.0151-0</v>
          </cell>
          <cell r="B3383">
            <v>131.66</v>
          </cell>
        </row>
        <row r="3384">
          <cell r="A3384" t="str">
            <v>05.003.0151-A</v>
          </cell>
          <cell r="B3384">
            <v>119.74</v>
          </cell>
        </row>
        <row r="3385">
          <cell r="A3385" t="str">
            <v>05.003.0152-0</v>
          </cell>
          <cell r="B3385">
            <v>146.4</v>
          </cell>
        </row>
        <row r="3386">
          <cell r="A3386" t="str">
            <v>05.003.0152-A</v>
          </cell>
          <cell r="B3386">
            <v>132.77000000000001</v>
          </cell>
        </row>
        <row r="3387">
          <cell r="A3387" t="str">
            <v>05.003.0154-0</v>
          </cell>
          <cell r="B3387">
            <v>168.42</v>
          </cell>
        </row>
        <row r="3388">
          <cell r="A3388" t="str">
            <v>05.003.0154-A</v>
          </cell>
          <cell r="B3388">
            <v>152.18</v>
          </cell>
        </row>
        <row r="3389">
          <cell r="A3389" t="str">
            <v>05.003.0155-0</v>
          </cell>
          <cell r="B3389">
            <v>191.56</v>
          </cell>
        </row>
        <row r="3390">
          <cell r="A3390" t="str">
            <v>05.003.0155-A</v>
          </cell>
          <cell r="B3390">
            <v>172.76</v>
          </cell>
        </row>
        <row r="3391">
          <cell r="A3391" t="str">
            <v>05.003.0156-0</v>
          </cell>
          <cell r="B3391">
            <v>205.86</v>
          </cell>
        </row>
        <row r="3392">
          <cell r="A3392" t="str">
            <v>05.003.0156-A</v>
          </cell>
          <cell r="B3392">
            <v>185.35</v>
          </cell>
        </row>
        <row r="3393">
          <cell r="A3393" t="str">
            <v>05.003.0157-0</v>
          </cell>
          <cell r="B3393">
            <v>248.09</v>
          </cell>
        </row>
        <row r="3394">
          <cell r="A3394" t="str">
            <v>05.003.0157-A</v>
          </cell>
          <cell r="B3394">
            <v>222.7</v>
          </cell>
        </row>
        <row r="3395">
          <cell r="A3395" t="str">
            <v>05.003.0158-0</v>
          </cell>
          <cell r="B3395">
            <v>280.14</v>
          </cell>
        </row>
        <row r="3396">
          <cell r="A3396" t="str">
            <v>05.003.0158-A</v>
          </cell>
          <cell r="B3396">
            <v>251.04</v>
          </cell>
        </row>
        <row r="3397">
          <cell r="A3397" t="str">
            <v>05.003.0159-0</v>
          </cell>
          <cell r="B3397">
            <v>324.48</v>
          </cell>
        </row>
        <row r="3398">
          <cell r="A3398" t="str">
            <v>05.003.0159-A</v>
          </cell>
          <cell r="B3398">
            <v>290.22000000000003</v>
          </cell>
        </row>
        <row r="3399">
          <cell r="A3399" t="str">
            <v>05.003.0161-0</v>
          </cell>
          <cell r="B3399">
            <v>391.19</v>
          </cell>
        </row>
        <row r="3400">
          <cell r="A3400" t="str">
            <v>05.003.0161-A</v>
          </cell>
          <cell r="B3400">
            <v>349.17</v>
          </cell>
        </row>
        <row r="3401">
          <cell r="A3401" t="str">
            <v>05.003.0162-0</v>
          </cell>
          <cell r="B3401">
            <v>123.35</v>
          </cell>
        </row>
        <row r="3402">
          <cell r="A3402" t="str">
            <v>05.003.0162-A</v>
          </cell>
          <cell r="B3402">
            <v>112.28</v>
          </cell>
        </row>
        <row r="3403">
          <cell r="A3403" t="str">
            <v>05.003.0163-0</v>
          </cell>
          <cell r="B3403">
            <v>156.66999999999999</v>
          </cell>
        </row>
        <row r="3404">
          <cell r="A3404" t="str">
            <v>05.003.0163-A</v>
          </cell>
          <cell r="B3404">
            <v>143.61000000000001</v>
          </cell>
        </row>
        <row r="3405">
          <cell r="A3405" t="str">
            <v>05.003.0164-0</v>
          </cell>
          <cell r="B3405">
            <v>171.41</v>
          </cell>
        </row>
        <row r="3406">
          <cell r="A3406" t="str">
            <v>05.003.0164-A</v>
          </cell>
          <cell r="B3406">
            <v>156.63</v>
          </cell>
        </row>
        <row r="3407">
          <cell r="A3407" t="str">
            <v>05.003.0165-0</v>
          </cell>
          <cell r="B3407">
            <v>193.43</v>
          </cell>
        </row>
        <row r="3408">
          <cell r="A3408" t="str">
            <v>05.003.0165-A</v>
          </cell>
          <cell r="B3408">
            <v>176.05</v>
          </cell>
        </row>
        <row r="3409">
          <cell r="A3409" t="str">
            <v>05.003.0166-0</v>
          </cell>
          <cell r="B3409">
            <v>216.57</v>
          </cell>
        </row>
        <row r="3410">
          <cell r="A3410" t="str">
            <v>05.003.0166-A</v>
          </cell>
          <cell r="B3410">
            <v>196.62</v>
          </cell>
        </row>
        <row r="3411">
          <cell r="A3411" t="str">
            <v>05.003.0167-0</v>
          </cell>
          <cell r="B3411">
            <v>230.87</v>
          </cell>
        </row>
        <row r="3412">
          <cell r="A3412" t="str">
            <v>05.003.0167-A</v>
          </cell>
          <cell r="B3412">
            <v>209.21</v>
          </cell>
        </row>
        <row r="3413">
          <cell r="A3413" t="str">
            <v>05.003.0168-0</v>
          </cell>
          <cell r="B3413">
            <v>273.10000000000002</v>
          </cell>
        </row>
        <row r="3414">
          <cell r="A3414" t="str">
            <v>05.003.0168-A</v>
          </cell>
          <cell r="B3414">
            <v>246.56</v>
          </cell>
        </row>
        <row r="3415">
          <cell r="A3415" t="str">
            <v>05.003.0169-0</v>
          </cell>
          <cell r="B3415">
            <v>305.16000000000003</v>
          </cell>
        </row>
        <row r="3416">
          <cell r="A3416" t="str">
            <v>05.003.0169-A</v>
          </cell>
          <cell r="B3416">
            <v>274.89999999999998</v>
          </cell>
        </row>
        <row r="3417">
          <cell r="A3417" t="str">
            <v>05.003.0170-0</v>
          </cell>
          <cell r="B3417">
            <v>349.49</v>
          </cell>
        </row>
        <row r="3418">
          <cell r="A3418" t="str">
            <v>05.003.0170-A</v>
          </cell>
          <cell r="B3418">
            <v>314.08</v>
          </cell>
        </row>
        <row r="3419">
          <cell r="A3419" t="str">
            <v>05.003.0171-0</v>
          </cell>
          <cell r="B3419">
            <v>416.2</v>
          </cell>
        </row>
        <row r="3420">
          <cell r="A3420" t="str">
            <v>05.003.0171-A</v>
          </cell>
          <cell r="B3420">
            <v>373.03</v>
          </cell>
        </row>
        <row r="3421">
          <cell r="A3421" t="str">
            <v>05.003.0172-0</v>
          </cell>
          <cell r="B3421">
            <v>148.36000000000001</v>
          </cell>
        </row>
        <row r="3422">
          <cell r="A3422" t="str">
            <v>05.003.0172-A</v>
          </cell>
          <cell r="B3422">
            <v>136.13999999999999</v>
          </cell>
        </row>
        <row r="3423">
          <cell r="A3423" t="str">
            <v>05.003.0173-0</v>
          </cell>
          <cell r="B3423">
            <v>181.62</v>
          </cell>
        </row>
        <row r="3424">
          <cell r="A3424" t="str">
            <v>05.003.0173-A</v>
          </cell>
          <cell r="B3424">
            <v>167.49</v>
          </cell>
        </row>
        <row r="3425">
          <cell r="A3425" t="str">
            <v>05.003.0174-0</v>
          </cell>
          <cell r="B3425">
            <v>196.36</v>
          </cell>
        </row>
        <row r="3426">
          <cell r="A3426" t="str">
            <v>05.003.0174-A</v>
          </cell>
          <cell r="B3426">
            <v>180.51</v>
          </cell>
        </row>
        <row r="3427">
          <cell r="A3427" t="str">
            <v>05.003.0175-0</v>
          </cell>
          <cell r="B3427">
            <v>218.38</v>
          </cell>
        </row>
        <row r="3428">
          <cell r="A3428" t="str">
            <v>05.003.0175-A</v>
          </cell>
          <cell r="B3428">
            <v>199.93</v>
          </cell>
        </row>
        <row r="3429">
          <cell r="A3429" t="str">
            <v>05.003.0176-0</v>
          </cell>
          <cell r="B3429">
            <v>241.52</v>
          </cell>
        </row>
        <row r="3430">
          <cell r="A3430" t="str">
            <v>05.003.0176-A</v>
          </cell>
          <cell r="B3430">
            <v>220.51</v>
          </cell>
        </row>
        <row r="3431">
          <cell r="A3431" t="str">
            <v>05.003.0177-0</v>
          </cell>
          <cell r="B3431">
            <v>255.82</v>
          </cell>
        </row>
        <row r="3432">
          <cell r="A3432" t="str">
            <v>05.003.0177-A</v>
          </cell>
          <cell r="B3432">
            <v>233.1</v>
          </cell>
        </row>
        <row r="3433">
          <cell r="A3433" t="str">
            <v>05.003.0178-0</v>
          </cell>
          <cell r="B3433">
            <v>298.05</v>
          </cell>
        </row>
        <row r="3434">
          <cell r="A3434" t="str">
            <v>05.003.0178-A</v>
          </cell>
          <cell r="B3434">
            <v>270.45</v>
          </cell>
        </row>
        <row r="3435">
          <cell r="A3435" t="str">
            <v>05.003.0180-0</v>
          </cell>
          <cell r="B3435">
            <v>330.11</v>
          </cell>
        </row>
        <row r="3436">
          <cell r="A3436" t="str">
            <v>05.003.0180-A</v>
          </cell>
          <cell r="B3436">
            <v>298.79000000000002</v>
          </cell>
        </row>
        <row r="3437">
          <cell r="A3437" t="str">
            <v>05.003.0181-0</v>
          </cell>
          <cell r="B3437">
            <v>374.44</v>
          </cell>
        </row>
        <row r="3438">
          <cell r="A3438" t="str">
            <v>05.003.0181-A</v>
          </cell>
          <cell r="B3438">
            <v>337.97</v>
          </cell>
        </row>
        <row r="3439">
          <cell r="A3439" t="str">
            <v>05.003.0182-0</v>
          </cell>
          <cell r="B3439">
            <v>441.15</v>
          </cell>
        </row>
        <row r="3440">
          <cell r="A3440" t="str">
            <v>05.003.0182-A</v>
          </cell>
          <cell r="B3440">
            <v>396.92</v>
          </cell>
        </row>
        <row r="3441">
          <cell r="A3441" t="str">
            <v>05.003.0183-0</v>
          </cell>
          <cell r="B3441">
            <v>173.31</v>
          </cell>
        </row>
        <row r="3442">
          <cell r="A3442" t="str">
            <v>05.003.0183-A</v>
          </cell>
          <cell r="B3442">
            <v>160.03</v>
          </cell>
        </row>
        <row r="3443">
          <cell r="A3443" t="str">
            <v>05.003.0195-0</v>
          </cell>
          <cell r="B3443">
            <v>439.4</v>
          </cell>
        </row>
        <row r="3444">
          <cell r="A3444" t="str">
            <v>05.003.0195-A</v>
          </cell>
          <cell r="B3444">
            <v>391.87</v>
          </cell>
        </row>
        <row r="3445">
          <cell r="A3445" t="str">
            <v>05.003.9999-0</v>
          </cell>
          <cell r="B3445">
            <v>5342</v>
          </cell>
        </row>
        <row r="3446">
          <cell r="A3446" t="str">
            <v>05.003.9999-A</v>
          </cell>
          <cell r="B3446">
            <v>4830</v>
          </cell>
        </row>
        <row r="3447">
          <cell r="A3447" t="str">
            <v>05.004.0010-0</v>
          </cell>
          <cell r="B3447">
            <v>6.76</v>
          </cell>
        </row>
        <row r="3448">
          <cell r="A3448" t="str">
            <v>05.004.0010-A</v>
          </cell>
          <cell r="B3448">
            <v>6.5</v>
          </cell>
        </row>
        <row r="3449">
          <cell r="A3449" t="str">
            <v>05.004.0025-0</v>
          </cell>
          <cell r="B3449">
            <v>33.28</v>
          </cell>
        </row>
        <row r="3450">
          <cell r="A3450" t="str">
            <v>05.004.0025-A</v>
          </cell>
          <cell r="B3450">
            <v>28.84</v>
          </cell>
        </row>
        <row r="3451">
          <cell r="A3451" t="str">
            <v>05.004.0026-0</v>
          </cell>
          <cell r="B3451">
            <v>93.18</v>
          </cell>
        </row>
        <row r="3452">
          <cell r="A3452" t="str">
            <v>05.004.0026-A</v>
          </cell>
          <cell r="B3452">
            <v>80.75</v>
          </cell>
        </row>
        <row r="3453">
          <cell r="A3453" t="str">
            <v>05.004.0027-0</v>
          </cell>
          <cell r="B3453">
            <v>51.91</v>
          </cell>
        </row>
        <row r="3454">
          <cell r="A3454" t="str">
            <v>05.004.0027-A</v>
          </cell>
          <cell r="B3454">
            <v>44.99</v>
          </cell>
        </row>
        <row r="3455">
          <cell r="A3455" t="str">
            <v>05.004.0028-0</v>
          </cell>
          <cell r="B3455">
            <v>26.62</v>
          </cell>
        </row>
        <row r="3456">
          <cell r="A3456" t="str">
            <v>05.004.0028-A</v>
          </cell>
          <cell r="B3456">
            <v>23.07</v>
          </cell>
        </row>
        <row r="3457">
          <cell r="A3457" t="str">
            <v>05.004.0030-0</v>
          </cell>
          <cell r="B3457">
            <v>19.64</v>
          </cell>
        </row>
        <row r="3458">
          <cell r="A3458" t="str">
            <v>05.004.0030-A</v>
          </cell>
          <cell r="B3458">
            <v>19.05</v>
          </cell>
        </row>
        <row r="3459">
          <cell r="A3459" t="str">
            <v>05.004.0035-0</v>
          </cell>
          <cell r="B3459">
            <v>1274.1199999999999</v>
          </cell>
        </row>
        <row r="3460">
          <cell r="A3460" t="str">
            <v>05.004.0035-A</v>
          </cell>
          <cell r="B3460">
            <v>1109.98</v>
          </cell>
        </row>
        <row r="3461">
          <cell r="A3461" t="str">
            <v>05.004.0040-0</v>
          </cell>
          <cell r="B3461">
            <v>9.4</v>
          </cell>
        </row>
        <row r="3462">
          <cell r="A3462" t="str">
            <v>05.004.0040-A</v>
          </cell>
          <cell r="B3462">
            <v>8.69</v>
          </cell>
        </row>
        <row r="3463">
          <cell r="A3463" t="str">
            <v>05.004.0045-0</v>
          </cell>
          <cell r="B3463">
            <v>28.71</v>
          </cell>
        </row>
        <row r="3464">
          <cell r="A3464" t="str">
            <v>05.004.0045-A</v>
          </cell>
          <cell r="B3464">
            <v>26.68</v>
          </cell>
        </row>
        <row r="3465">
          <cell r="A3465" t="str">
            <v>05.004.0050-0</v>
          </cell>
          <cell r="B3465">
            <v>24.05</v>
          </cell>
        </row>
        <row r="3466">
          <cell r="A3466" t="str">
            <v>05.004.0050-A</v>
          </cell>
          <cell r="B3466">
            <v>21.39</v>
          </cell>
        </row>
        <row r="3467">
          <cell r="A3467" t="str">
            <v>05.004.0055-0</v>
          </cell>
          <cell r="B3467">
            <v>314.14</v>
          </cell>
        </row>
        <row r="3468">
          <cell r="A3468" t="str">
            <v>05.004.0055-A</v>
          </cell>
          <cell r="B3468">
            <v>281.54000000000002</v>
          </cell>
        </row>
        <row r="3469">
          <cell r="A3469" t="str">
            <v>05.004.0060-0</v>
          </cell>
          <cell r="B3469">
            <v>15.67</v>
          </cell>
        </row>
        <row r="3470">
          <cell r="A3470" t="str">
            <v>05.004.0060-A</v>
          </cell>
          <cell r="B3470">
            <v>14.14</v>
          </cell>
        </row>
        <row r="3471">
          <cell r="A3471" t="str">
            <v>05.004.0065-0</v>
          </cell>
          <cell r="B3471">
            <v>3.72</v>
          </cell>
        </row>
        <row r="3472">
          <cell r="A3472" t="str">
            <v>05.004.0065-A</v>
          </cell>
          <cell r="B3472">
            <v>3.22</v>
          </cell>
        </row>
        <row r="3473">
          <cell r="A3473" t="str">
            <v>05.004.0070-0</v>
          </cell>
          <cell r="B3473">
            <v>2.93</v>
          </cell>
        </row>
        <row r="3474">
          <cell r="A3474" t="str">
            <v>05.004.0070-A</v>
          </cell>
          <cell r="B3474">
            <v>2.6</v>
          </cell>
        </row>
        <row r="3475">
          <cell r="A3475" t="str">
            <v>05.004.0080-0</v>
          </cell>
          <cell r="B3475">
            <v>32.130000000000003</v>
          </cell>
        </row>
        <row r="3476">
          <cell r="A3476" t="str">
            <v>05.004.0080-A</v>
          </cell>
          <cell r="B3476">
            <v>31.48</v>
          </cell>
        </row>
        <row r="3477">
          <cell r="A3477" t="str">
            <v>05.004.0081-0</v>
          </cell>
          <cell r="B3477">
            <v>21.71</v>
          </cell>
        </row>
        <row r="3478">
          <cell r="A3478" t="str">
            <v>05.004.0081-A</v>
          </cell>
          <cell r="B3478">
            <v>21.06</v>
          </cell>
        </row>
        <row r="3479">
          <cell r="A3479" t="str">
            <v>05.004.0083-0</v>
          </cell>
          <cell r="B3479">
            <v>42.18</v>
          </cell>
        </row>
        <row r="3480">
          <cell r="A3480" t="str">
            <v>05.004.0083-A</v>
          </cell>
          <cell r="B3480">
            <v>41.35</v>
          </cell>
        </row>
        <row r="3481">
          <cell r="A3481" t="str">
            <v>05.004.0084-0</v>
          </cell>
          <cell r="B3481">
            <v>28.29</v>
          </cell>
        </row>
        <row r="3482">
          <cell r="A3482" t="str">
            <v>05.004.0084-A</v>
          </cell>
          <cell r="B3482">
            <v>27.46</v>
          </cell>
        </row>
        <row r="3483">
          <cell r="A3483" t="str">
            <v>05.004.0085-0</v>
          </cell>
          <cell r="B3483">
            <v>61.72</v>
          </cell>
        </row>
        <row r="3484">
          <cell r="A3484" t="str">
            <v>05.004.0085-A</v>
          </cell>
          <cell r="B3484">
            <v>59.76</v>
          </cell>
        </row>
        <row r="3485">
          <cell r="A3485" t="str">
            <v>05.004.0086-0</v>
          </cell>
          <cell r="B3485">
            <v>47.83</v>
          </cell>
        </row>
        <row r="3486">
          <cell r="A3486" t="str">
            <v>05.004.0086-A</v>
          </cell>
          <cell r="B3486">
            <v>45.87</v>
          </cell>
        </row>
        <row r="3487">
          <cell r="A3487" t="str">
            <v>05.004.0090-0</v>
          </cell>
          <cell r="B3487">
            <v>294.2</v>
          </cell>
        </row>
        <row r="3488">
          <cell r="A3488" t="str">
            <v>05.004.0090-A</v>
          </cell>
          <cell r="B3488">
            <v>261.76</v>
          </cell>
        </row>
        <row r="3489">
          <cell r="A3489" t="str">
            <v>05.004.9999-0</v>
          </cell>
          <cell r="B3489">
            <v>6311</v>
          </cell>
        </row>
        <row r="3490">
          <cell r="A3490" t="str">
            <v>05.004.9999-A</v>
          </cell>
          <cell r="B3490">
            <v>5743</v>
          </cell>
        </row>
        <row r="3491">
          <cell r="A3491" t="str">
            <v>05.005.0001-1</v>
          </cell>
          <cell r="B3491">
            <v>25.56</v>
          </cell>
        </row>
        <row r="3492">
          <cell r="A3492" t="str">
            <v>05.005.0001-B</v>
          </cell>
          <cell r="B3492">
            <v>23.42</v>
          </cell>
        </row>
        <row r="3493">
          <cell r="A3493" t="str">
            <v>05.005.0002-0</v>
          </cell>
          <cell r="B3493">
            <v>21.84</v>
          </cell>
        </row>
        <row r="3494">
          <cell r="A3494" t="str">
            <v>05.005.0002-A</v>
          </cell>
          <cell r="B3494">
            <v>19.71</v>
          </cell>
        </row>
        <row r="3495">
          <cell r="A3495" t="str">
            <v>05.005.0003-1</v>
          </cell>
          <cell r="B3495">
            <v>41.06</v>
          </cell>
        </row>
        <row r="3496">
          <cell r="A3496" t="str">
            <v>05.005.0003-B</v>
          </cell>
          <cell r="B3496">
            <v>38.450000000000003</v>
          </cell>
        </row>
        <row r="3497">
          <cell r="A3497" t="str">
            <v>05.005.0004-0</v>
          </cell>
          <cell r="B3497">
            <v>50.21</v>
          </cell>
        </row>
        <row r="3498">
          <cell r="A3498" t="str">
            <v>05.005.0004-A</v>
          </cell>
          <cell r="B3498">
            <v>45.13</v>
          </cell>
        </row>
        <row r="3499">
          <cell r="A3499" t="str">
            <v>05.005.0005-1</v>
          </cell>
          <cell r="B3499">
            <v>8.67</v>
          </cell>
        </row>
        <row r="3500">
          <cell r="A3500" t="str">
            <v>05.005.0005-B</v>
          </cell>
          <cell r="B3500">
            <v>8.18</v>
          </cell>
        </row>
        <row r="3501">
          <cell r="A3501" t="str">
            <v>05.005.0006-1</v>
          </cell>
          <cell r="B3501">
            <v>13.57</v>
          </cell>
        </row>
        <row r="3502">
          <cell r="A3502" t="str">
            <v>05.005.0006-B</v>
          </cell>
          <cell r="B3502">
            <v>13.08</v>
          </cell>
        </row>
        <row r="3503">
          <cell r="A3503" t="str">
            <v>05.005.0007-0</v>
          </cell>
          <cell r="B3503">
            <v>11.12</v>
          </cell>
        </row>
        <row r="3504">
          <cell r="A3504" t="str">
            <v>05.005.0007-A</v>
          </cell>
          <cell r="B3504">
            <v>10.58</v>
          </cell>
        </row>
        <row r="3505">
          <cell r="A3505" t="str">
            <v>05.005.0012-1</v>
          </cell>
          <cell r="B3505">
            <v>2.19</v>
          </cell>
        </row>
        <row r="3506">
          <cell r="A3506" t="str">
            <v>05.005.0012-B</v>
          </cell>
          <cell r="B3506">
            <v>2.19</v>
          </cell>
        </row>
        <row r="3507">
          <cell r="A3507" t="str">
            <v>05.005.0013-0</v>
          </cell>
          <cell r="B3507">
            <v>1.0900000000000001</v>
          </cell>
        </row>
        <row r="3508">
          <cell r="A3508" t="str">
            <v>05.005.0013-A</v>
          </cell>
          <cell r="B3508">
            <v>1.0900000000000001</v>
          </cell>
        </row>
        <row r="3509">
          <cell r="A3509" t="str">
            <v>05.005.0014-0</v>
          </cell>
          <cell r="B3509">
            <v>0.72</v>
          </cell>
        </row>
        <row r="3510">
          <cell r="A3510" t="str">
            <v>05.005.0014-A</v>
          </cell>
          <cell r="B3510">
            <v>0.72</v>
          </cell>
        </row>
        <row r="3511">
          <cell r="A3511" t="str">
            <v>05.005.0015-0</v>
          </cell>
          <cell r="B3511">
            <v>0.54</v>
          </cell>
        </row>
        <row r="3512">
          <cell r="A3512" t="str">
            <v>05.005.0015-A</v>
          </cell>
          <cell r="B3512">
            <v>0.54</v>
          </cell>
        </row>
        <row r="3513">
          <cell r="A3513" t="str">
            <v>05.005.0018-0</v>
          </cell>
          <cell r="B3513">
            <v>65.349999999999994</v>
          </cell>
        </row>
        <row r="3514">
          <cell r="A3514" t="str">
            <v>05.005.0018-A</v>
          </cell>
          <cell r="B3514">
            <v>59.09</v>
          </cell>
        </row>
        <row r="3515">
          <cell r="A3515" t="str">
            <v>05.005.0019-0</v>
          </cell>
          <cell r="B3515">
            <v>112.17</v>
          </cell>
        </row>
        <row r="3516">
          <cell r="A3516" t="str">
            <v>05.005.0019-A</v>
          </cell>
          <cell r="B3516">
            <v>99.66</v>
          </cell>
        </row>
        <row r="3517">
          <cell r="A3517" t="str">
            <v>05.005.0020-0</v>
          </cell>
          <cell r="B3517">
            <v>453.98</v>
          </cell>
        </row>
        <row r="3518">
          <cell r="A3518" t="str">
            <v>05.005.0020-A</v>
          </cell>
          <cell r="B3518">
            <v>416.08</v>
          </cell>
        </row>
        <row r="3519">
          <cell r="A3519" t="str">
            <v>05.005.0025-0</v>
          </cell>
          <cell r="B3519">
            <v>79.150000000000006</v>
          </cell>
        </row>
        <row r="3520">
          <cell r="A3520" t="str">
            <v>05.005.0025-A</v>
          </cell>
          <cell r="B3520">
            <v>75.209999999999994</v>
          </cell>
        </row>
        <row r="3521">
          <cell r="A3521" t="str">
            <v>05.005.0030-0</v>
          </cell>
          <cell r="B3521">
            <v>51.03</v>
          </cell>
        </row>
        <row r="3522">
          <cell r="A3522" t="str">
            <v>05.005.0030-A</v>
          </cell>
          <cell r="B3522">
            <v>47.1</v>
          </cell>
        </row>
        <row r="3523">
          <cell r="A3523" t="str">
            <v>05.005.0035-0</v>
          </cell>
          <cell r="B3523">
            <v>46.01</v>
          </cell>
        </row>
        <row r="3524">
          <cell r="A3524" t="str">
            <v>05.005.0035-A</v>
          </cell>
          <cell r="B3524">
            <v>42.07</v>
          </cell>
        </row>
        <row r="3525">
          <cell r="A3525" t="str">
            <v>05.005.0040-0</v>
          </cell>
          <cell r="B3525">
            <v>43.51</v>
          </cell>
        </row>
        <row r="3526">
          <cell r="A3526" t="str">
            <v>05.005.0040-A</v>
          </cell>
          <cell r="B3526">
            <v>39.58</v>
          </cell>
        </row>
        <row r="3527">
          <cell r="A3527" t="str">
            <v>05.005.0046-0</v>
          </cell>
          <cell r="B3527">
            <v>4.9000000000000004</v>
          </cell>
        </row>
        <row r="3528">
          <cell r="A3528" t="str">
            <v>05.005.0046-A</v>
          </cell>
          <cell r="B3528">
            <v>4.5</v>
          </cell>
        </row>
        <row r="3529">
          <cell r="A3529" t="str">
            <v>05.005.0050-0</v>
          </cell>
          <cell r="B3529">
            <v>16.489999999999998</v>
          </cell>
        </row>
        <row r="3530">
          <cell r="A3530" t="str">
            <v>05.005.0050-A</v>
          </cell>
          <cell r="B3530">
            <v>15.01</v>
          </cell>
        </row>
        <row r="3531">
          <cell r="A3531" t="str">
            <v>05.005.0053-0</v>
          </cell>
          <cell r="B3531">
            <v>104.23</v>
          </cell>
        </row>
        <row r="3532">
          <cell r="A3532" t="str">
            <v>05.005.0053-A</v>
          </cell>
          <cell r="B3532">
            <v>98.23</v>
          </cell>
        </row>
        <row r="3533">
          <cell r="A3533" t="str">
            <v>05.005.0055-0</v>
          </cell>
          <cell r="B3533">
            <v>142.83000000000001</v>
          </cell>
        </row>
        <row r="3534">
          <cell r="A3534" t="str">
            <v>05.005.0055-A</v>
          </cell>
          <cell r="B3534">
            <v>130.26</v>
          </cell>
        </row>
        <row r="3535">
          <cell r="A3535" t="str">
            <v>05.005.9999-0</v>
          </cell>
          <cell r="B3535">
            <v>5535</v>
          </cell>
        </row>
        <row r="3536">
          <cell r="A3536" t="str">
            <v>05.005.9999-A</v>
          </cell>
          <cell r="B3536">
            <v>5104</v>
          </cell>
        </row>
        <row r="3537">
          <cell r="A3537" t="str">
            <v>05.006.0001-1</v>
          </cell>
          <cell r="B3537">
            <v>4</v>
          </cell>
        </row>
        <row r="3538">
          <cell r="A3538" t="str">
            <v>05.006.0001-B</v>
          </cell>
          <cell r="B3538">
            <v>4</v>
          </cell>
        </row>
        <row r="3539">
          <cell r="A3539" t="str">
            <v>05.006.0002-1</v>
          </cell>
          <cell r="B3539">
            <v>8</v>
          </cell>
        </row>
        <row r="3540">
          <cell r="A3540" t="str">
            <v>05.006.0002-B</v>
          </cell>
          <cell r="B3540">
            <v>8</v>
          </cell>
        </row>
        <row r="3541">
          <cell r="A3541" t="str">
            <v>05.006.0004-0</v>
          </cell>
          <cell r="B3541">
            <v>9317.92</v>
          </cell>
        </row>
        <row r="3542">
          <cell r="A3542" t="str">
            <v>05.006.0004-A</v>
          </cell>
          <cell r="B3542">
            <v>8775.89</v>
          </cell>
        </row>
        <row r="3543">
          <cell r="A3543" t="str">
            <v>05.006.0010-0</v>
          </cell>
          <cell r="B3543">
            <v>62.4</v>
          </cell>
        </row>
        <row r="3544">
          <cell r="A3544" t="str">
            <v>05.006.0010-A</v>
          </cell>
          <cell r="B3544">
            <v>62.4</v>
          </cell>
        </row>
        <row r="3545">
          <cell r="A3545" t="str">
            <v>05.006.0015-0</v>
          </cell>
          <cell r="B3545">
            <v>86.4</v>
          </cell>
        </row>
        <row r="3546">
          <cell r="A3546" t="str">
            <v>05.006.0015-A</v>
          </cell>
          <cell r="B3546">
            <v>86.4</v>
          </cell>
        </row>
        <row r="3547">
          <cell r="A3547" t="str">
            <v>05.006.9999-0</v>
          </cell>
          <cell r="B3547">
            <v>1204</v>
          </cell>
        </row>
        <row r="3548">
          <cell r="A3548" t="str">
            <v>05.006.9999-A</v>
          </cell>
          <cell r="B3548">
            <v>1204</v>
          </cell>
        </row>
        <row r="3549">
          <cell r="A3549" t="str">
            <v>05.007.0001-1</v>
          </cell>
          <cell r="B3549">
            <v>133.19999999999999</v>
          </cell>
        </row>
        <row r="3550">
          <cell r="A3550" t="str">
            <v>05.007.0001-B</v>
          </cell>
          <cell r="B3550">
            <v>133.19999999999999</v>
          </cell>
        </row>
        <row r="3551">
          <cell r="A3551" t="str">
            <v>05.007.0002-1</v>
          </cell>
          <cell r="B3551">
            <v>294</v>
          </cell>
        </row>
        <row r="3552">
          <cell r="A3552" t="str">
            <v>05.007.0002-B</v>
          </cell>
          <cell r="B3552">
            <v>294</v>
          </cell>
        </row>
        <row r="3553">
          <cell r="A3553" t="str">
            <v>05.007.0007-0</v>
          </cell>
          <cell r="B3553">
            <v>21.78</v>
          </cell>
        </row>
        <row r="3554">
          <cell r="A3554" t="str">
            <v>05.007.0007-A</v>
          </cell>
          <cell r="B3554">
            <v>21.78</v>
          </cell>
        </row>
        <row r="3555">
          <cell r="A3555" t="str">
            <v>05.007.0015-0</v>
          </cell>
          <cell r="B3555">
            <v>265.32</v>
          </cell>
        </row>
        <row r="3556">
          <cell r="A3556" t="str">
            <v>05.007.0015-A</v>
          </cell>
          <cell r="B3556">
            <v>265.32</v>
          </cell>
        </row>
        <row r="3557">
          <cell r="A3557" t="str">
            <v>05.007.9999-0</v>
          </cell>
          <cell r="B3557">
            <v>3712</v>
          </cell>
        </row>
        <row r="3558">
          <cell r="A3558" t="str">
            <v>05.007.9999-A</v>
          </cell>
          <cell r="B3558">
            <v>3712</v>
          </cell>
        </row>
        <row r="3559">
          <cell r="A3559" t="str">
            <v>05.008.0001-0</v>
          </cell>
          <cell r="B3559">
            <v>5.96</v>
          </cell>
        </row>
        <row r="3560">
          <cell r="A3560" t="str">
            <v>05.008.0001-A</v>
          </cell>
          <cell r="B3560">
            <v>5.16</v>
          </cell>
        </row>
        <row r="3561">
          <cell r="A3561" t="str">
            <v>05.008.0002-0</v>
          </cell>
          <cell r="B3561">
            <v>28.34</v>
          </cell>
        </row>
        <row r="3562">
          <cell r="A3562" t="str">
            <v>05.008.0002-A</v>
          </cell>
          <cell r="B3562">
            <v>24.56</v>
          </cell>
        </row>
        <row r="3563">
          <cell r="A3563" t="str">
            <v>05.008.0003-0</v>
          </cell>
          <cell r="B3563">
            <v>2737.89</v>
          </cell>
        </row>
        <row r="3564">
          <cell r="A3564" t="str">
            <v>05.008.0003-A</v>
          </cell>
          <cell r="B3564">
            <v>2372.1999999999998</v>
          </cell>
        </row>
        <row r="3565">
          <cell r="A3565" t="str">
            <v>05.008.0004-0</v>
          </cell>
          <cell r="B3565">
            <v>492.94</v>
          </cell>
        </row>
        <row r="3566">
          <cell r="A3566" t="str">
            <v>05.008.0004-A</v>
          </cell>
          <cell r="B3566">
            <v>433.81</v>
          </cell>
        </row>
        <row r="3567">
          <cell r="A3567" t="str">
            <v>05.008.0005-0</v>
          </cell>
          <cell r="B3567">
            <v>706.95</v>
          </cell>
        </row>
        <row r="3568">
          <cell r="A3568" t="str">
            <v>05.008.0005-A</v>
          </cell>
          <cell r="B3568">
            <v>619.01</v>
          </cell>
        </row>
        <row r="3569">
          <cell r="A3569" t="str">
            <v>05.008.0006-0</v>
          </cell>
          <cell r="B3569">
            <v>2.39</v>
          </cell>
        </row>
        <row r="3570">
          <cell r="A3570" t="str">
            <v>05.008.0006-A</v>
          </cell>
          <cell r="B3570">
            <v>2.0699999999999998</v>
          </cell>
        </row>
        <row r="3571">
          <cell r="A3571" t="str">
            <v>05.008.0008-1</v>
          </cell>
          <cell r="B3571">
            <v>0.49</v>
          </cell>
        </row>
        <row r="3572">
          <cell r="A3572" t="str">
            <v>05.008.0008-B</v>
          </cell>
          <cell r="B3572">
            <v>0.42</v>
          </cell>
        </row>
        <row r="3573">
          <cell r="A3573" t="str">
            <v>05.008.0009-0</v>
          </cell>
          <cell r="B3573">
            <v>0.14000000000000001</v>
          </cell>
        </row>
        <row r="3574">
          <cell r="A3574" t="str">
            <v>05.008.0009-A</v>
          </cell>
          <cell r="B3574">
            <v>0.12</v>
          </cell>
        </row>
        <row r="3575">
          <cell r="A3575" t="str">
            <v>05.008.0010-0</v>
          </cell>
          <cell r="B3575">
            <v>39508.639999999999</v>
          </cell>
        </row>
        <row r="3576">
          <cell r="A3576" t="str">
            <v>05.008.0010-A</v>
          </cell>
          <cell r="B3576">
            <v>35185.39</v>
          </cell>
        </row>
        <row r="3577">
          <cell r="A3577" t="str">
            <v>05.008.0012-0</v>
          </cell>
          <cell r="B3577">
            <v>206171.49</v>
          </cell>
        </row>
        <row r="3578">
          <cell r="A3578" t="str">
            <v>05.008.0012-A</v>
          </cell>
          <cell r="B3578">
            <v>186050.07</v>
          </cell>
        </row>
        <row r="3579">
          <cell r="A3579" t="str">
            <v>05.008.0013-0</v>
          </cell>
          <cell r="B3579">
            <v>3553.67</v>
          </cell>
        </row>
        <row r="3580">
          <cell r="A3580" t="str">
            <v>05.008.0013-A</v>
          </cell>
          <cell r="B3580">
            <v>3079.93</v>
          </cell>
        </row>
        <row r="3581">
          <cell r="A3581" t="str">
            <v>05.008.9999-0</v>
          </cell>
          <cell r="B3581">
            <v>9382</v>
          </cell>
        </row>
        <row r="3582">
          <cell r="A3582" t="str">
            <v>05.008.9999-A</v>
          </cell>
          <cell r="B3582">
            <v>8078</v>
          </cell>
        </row>
        <row r="3583">
          <cell r="A3583" t="str">
            <v>05.009.0002-0</v>
          </cell>
          <cell r="B3583">
            <v>49.97</v>
          </cell>
        </row>
        <row r="3584">
          <cell r="A3584" t="str">
            <v>05.009.0002-A</v>
          </cell>
          <cell r="B3584">
            <v>49.19</v>
          </cell>
        </row>
        <row r="3585">
          <cell r="A3585" t="str">
            <v>05.009.0003-0</v>
          </cell>
          <cell r="B3585">
            <v>59.79</v>
          </cell>
        </row>
        <row r="3586">
          <cell r="A3586" t="str">
            <v>05.009.0003-A</v>
          </cell>
          <cell r="B3586">
            <v>58.21</v>
          </cell>
        </row>
        <row r="3587">
          <cell r="A3587" t="str">
            <v>05.009.0004-0</v>
          </cell>
          <cell r="B3587">
            <v>137.62</v>
          </cell>
        </row>
        <row r="3588">
          <cell r="A3588" t="str">
            <v>05.009.0004-A</v>
          </cell>
          <cell r="B3588">
            <v>135.27000000000001</v>
          </cell>
        </row>
        <row r="3589">
          <cell r="A3589" t="str">
            <v>05.009.0010-0</v>
          </cell>
          <cell r="B3589">
            <v>336</v>
          </cell>
        </row>
        <row r="3590">
          <cell r="A3590" t="str">
            <v>05.009.0010-A</v>
          </cell>
          <cell r="B3590">
            <v>336</v>
          </cell>
        </row>
        <row r="3591">
          <cell r="A3591" t="str">
            <v>05.009.0015-0</v>
          </cell>
          <cell r="B3591">
            <v>324.36</v>
          </cell>
        </row>
        <row r="3592">
          <cell r="A3592" t="str">
            <v>05.009.0015-A</v>
          </cell>
          <cell r="B3592">
            <v>324.36</v>
          </cell>
        </row>
        <row r="3593">
          <cell r="A3593" t="str">
            <v>05.009.9999-0</v>
          </cell>
          <cell r="B3593">
            <v>1189</v>
          </cell>
        </row>
        <row r="3594">
          <cell r="A3594" t="str">
            <v>05.009.9999-A</v>
          </cell>
          <cell r="B3594">
            <v>1176</v>
          </cell>
        </row>
        <row r="3595">
          <cell r="A3595" t="str">
            <v>05.010.0001-0</v>
          </cell>
          <cell r="B3595">
            <v>0.72</v>
          </cell>
        </row>
        <row r="3596">
          <cell r="A3596" t="str">
            <v>05.010.0001-A</v>
          </cell>
          <cell r="B3596">
            <v>0.69</v>
          </cell>
        </row>
        <row r="3597">
          <cell r="A3597" t="str">
            <v>05.010.0005-0</v>
          </cell>
          <cell r="B3597">
            <v>5.21</v>
          </cell>
        </row>
        <row r="3598">
          <cell r="A3598" t="str">
            <v>05.010.0005-A</v>
          </cell>
          <cell r="B3598">
            <v>4.75</v>
          </cell>
        </row>
        <row r="3599">
          <cell r="A3599" t="str">
            <v>05.010.0006-0</v>
          </cell>
          <cell r="B3599">
            <v>3.45</v>
          </cell>
        </row>
        <row r="3600">
          <cell r="A3600" t="str">
            <v>05.010.0006-A</v>
          </cell>
          <cell r="B3600">
            <v>2.99</v>
          </cell>
        </row>
        <row r="3601">
          <cell r="A3601" t="str">
            <v>05.010.0020-0</v>
          </cell>
          <cell r="B3601">
            <v>3.24</v>
          </cell>
        </row>
        <row r="3602">
          <cell r="A3602" t="str">
            <v>05.010.0020-A</v>
          </cell>
          <cell r="B3602">
            <v>3.24</v>
          </cell>
        </row>
        <row r="3603">
          <cell r="A3603" t="str">
            <v>05.010.0021-0</v>
          </cell>
          <cell r="B3603">
            <v>0.15</v>
          </cell>
        </row>
        <row r="3604">
          <cell r="A3604" t="str">
            <v>05.010.0021-A</v>
          </cell>
          <cell r="B3604">
            <v>0.15</v>
          </cell>
        </row>
        <row r="3605">
          <cell r="A3605" t="str">
            <v>05.010.9999-0</v>
          </cell>
          <cell r="B3605">
            <v>4785</v>
          </cell>
        </row>
        <row r="3606">
          <cell r="A3606" t="str">
            <v>05.010.9999-A</v>
          </cell>
          <cell r="B3606">
            <v>4520</v>
          </cell>
        </row>
        <row r="3607">
          <cell r="A3607" t="str">
            <v>05.011.0001-0</v>
          </cell>
          <cell r="B3607">
            <v>65.25</v>
          </cell>
        </row>
        <row r="3608">
          <cell r="A3608" t="str">
            <v>05.011.0001-A</v>
          </cell>
          <cell r="B3608">
            <v>60.91</v>
          </cell>
        </row>
        <row r="3609">
          <cell r="A3609" t="str">
            <v>05.011.0002-0</v>
          </cell>
          <cell r="B3609">
            <v>29.71</v>
          </cell>
        </row>
        <row r="3610">
          <cell r="A3610" t="str">
            <v>05.011.0002-A</v>
          </cell>
          <cell r="B3610">
            <v>27.54</v>
          </cell>
        </row>
        <row r="3611">
          <cell r="A3611" t="str">
            <v>05.011.0006-0</v>
          </cell>
          <cell r="B3611">
            <v>83.02</v>
          </cell>
        </row>
        <row r="3612">
          <cell r="A3612" t="str">
            <v>05.011.0006-A</v>
          </cell>
          <cell r="B3612">
            <v>77.17</v>
          </cell>
        </row>
        <row r="3613">
          <cell r="A3613" t="str">
            <v>05.011.9999-0</v>
          </cell>
          <cell r="B3613">
            <v>5271</v>
          </cell>
        </row>
        <row r="3614">
          <cell r="A3614" t="str">
            <v>05.011.9999-A</v>
          </cell>
          <cell r="B3614">
            <v>4974</v>
          </cell>
        </row>
        <row r="3615">
          <cell r="A3615" t="str">
            <v>05.012.0001-0</v>
          </cell>
          <cell r="B3615">
            <v>227.21</v>
          </cell>
        </row>
        <row r="3616">
          <cell r="A3616" t="str">
            <v>05.012.0001-A</v>
          </cell>
          <cell r="B3616">
            <v>227.21</v>
          </cell>
        </row>
        <row r="3617">
          <cell r="A3617" t="str">
            <v>05.012.0005-0</v>
          </cell>
          <cell r="B3617">
            <v>228.8</v>
          </cell>
        </row>
        <row r="3618">
          <cell r="A3618" t="str">
            <v>05.012.0005-A</v>
          </cell>
          <cell r="B3618">
            <v>228.8</v>
          </cell>
        </row>
        <row r="3619">
          <cell r="A3619" t="str">
            <v>05.012.9999-0</v>
          </cell>
          <cell r="B3619">
            <v>1271</v>
          </cell>
        </row>
        <row r="3620">
          <cell r="A3620" t="str">
            <v>05.012.9999-A</v>
          </cell>
          <cell r="B3620">
            <v>1271</v>
          </cell>
        </row>
        <row r="3621">
          <cell r="A3621" t="str">
            <v>05.013.0001-0</v>
          </cell>
          <cell r="B3621">
            <v>32.33</v>
          </cell>
        </row>
        <row r="3622">
          <cell r="A3622" t="str">
            <v>05.013.0001-A</v>
          </cell>
          <cell r="B3622">
            <v>29.35</v>
          </cell>
        </row>
        <row r="3623">
          <cell r="A3623" t="str">
            <v>05.013.0002-0</v>
          </cell>
          <cell r="B3623">
            <v>61.4</v>
          </cell>
        </row>
        <row r="3624">
          <cell r="A3624" t="str">
            <v>05.013.0002-A</v>
          </cell>
          <cell r="B3624">
            <v>55.89</v>
          </cell>
        </row>
        <row r="3625">
          <cell r="A3625" t="str">
            <v>05.013.0003-0</v>
          </cell>
          <cell r="B3625">
            <v>5.0599999999999996</v>
          </cell>
        </row>
        <row r="3626">
          <cell r="A3626" t="str">
            <v>05.013.0003-A</v>
          </cell>
          <cell r="B3626">
            <v>4.3899999999999997</v>
          </cell>
        </row>
        <row r="3627">
          <cell r="A3627" t="str">
            <v>05.013.9999-0</v>
          </cell>
          <cell r="B3627">
            <v>7343</v>
          </cell>
        </row>
        <row r="3628">
          <cell r="A3628" t="str">
            <v>05.013.9999-A</v>
          </cell>
          <cell r="B3628">
            <v>6570</v>
          </cell>
        </row>
        <row r="3629">
          <cell r="A3629" t="str">
            <v>05.014.0001-0</v>
          </cell>
          <cell r="B3629">
            <v>325.5</v>
          </cell>
        </row>
        <row r="3630">
          <cell r="A3630" t="str">
            <v>05.014.0001-A</v>
          </cell>
          <cell r="B3630">
            <v>325.5</v>
          </cell>
        </row>
        <row r="3631">
          <cell r="A3631" t="str">
            <v>05.014.0005-0</v>
          </cell>
          <cell r="B3631">
            <v>430.5</v>
          </cell>
        </row>
        <row r="3632">
          <cell r="A3632" t="str">
            <v>05.014.0005-A</v>
          </cell>
          <cell r="B3632">
            <v>430.5</v>
          </cell>
        </row>
        <row r="3633">
          <cell r="A3633" t="str">
            <v>05.014.0009-0</v>
          </cell>
          <cell r="B3633">
            <v>514.5</v>
          </cell>
        </row>
        <row r="3634">
          <cell r="A3634" t="str">
            <v>05.014.0009-A</v>
          </cell>
          <cell r="B3634">
            <v>514.5</v>
          </cell>
        </row>
        <row r="3635">
          <cell r="A3635" t="str">
            <v>05.014.0015-0</v>
          </cell>
          <cell r="B3635">
            <v>672</v>
          </cell>
        </row>
        <row r="3636">
          <cell r="A3636" t="str">
            <v>05.014.0015-A</v>
          </cell>
          <cell r="B3636">
            <v>672</v>
          </cell>
        </row>
        <row r="3637">
          <cell r="A3637" t="str">
            <v>05.014.0020-0</v>
          </cell>
          <cell r="B3637">
            <v>787.5</v>
          </cell>
        </row>
        <row r="3638">
          <cell r="A3638" t="str">
            <v>05.014.0020-A</v>
          </cell>
          <cell r="B3638">
            <v>787.5</v>
          </cell>
        </row>
        <row r="3639">
          <cell r="A3639" t="str">
            <v>05.014.0023-0</v>
          </cell>
          <cell r="B3639">
            <v>1102.5</v>
          </cell>
        </row>
        <row r="3640">
          <cell r="A3640" t="str">
            <v>05.014.0023-A</v>
          </cell>
          <cell r="B3640">
            <v>1102.5</v>
          </cell>
        </row>
        <row r="3641">
          <cell r="A3641" t="str">
            <v>05.014.0025-0</v>
          </cell>
          <cell r="B3641">
            <v>1417.5</v>
          </cell>
        </row>
        <row r="3642">
          <cell r="A3642" t="str">
            <v>05.014.0025-A</v>
          </cell>
          <cell r="B3642">
            <v>1417.5</v>
          </cell>
        </row>
        <row r="3643">
          <cell r="A3643" t="str">
            <v>05.014.9999-0</v>
          </cell>
          <cell r="B3643">
            <v>2805</v>
          </cell>
        </row>
        <row r="3644">
          <cell r="A3644" t="str">
            <v>05.014.9999-A</v>
          </cell>
          <cell r="B3644">
            <v>2805</v>
          </cell>
        </row>
        <row r="3645">
          <cell r="A3645" t="str">
            <v>05.015.0030-0</v>
          </cell>
          <cell r="B3645">
            <v>51882.71</v>
          </cell>
        </row>
        <row r="3646">
          <cell r="A3646" t="str">
            <v>05.015.0030-A</v>
          </cell>
          <cell r="B3646">
            <v>51363.17</v>
          </cell>
        </row>
        <row r="3647">
          <cell r="A3647" t="str">
            <v>05.015.0031-0</v>
          </cell>
          <cell r="B3647">
            <v>42648.6</v>
          </cell>
        </row>
        <row r="3648">
          <cell r="A3648" t="str">
            <v>05.015.0031-A</v>
          </cell>
          <cell r="B3648">
            <v>42131.37</v>
          </cell>
        </row>
        <row r="3649">
          <cell r="A3649" t="str">
            <v>05.015.0032-0</v>
          </cell>
          <cell r="B3649">
            <v>39448.99</v>
          </cell>
        </row>
        <row r="3650">
          <cell r="A3650" t="str">
            <v>05.015.0032-A</v>
          </cell>
          <cell r="B3650">
            <v>38932.769999999997</v>
          </cell>
        </row>
        <row r="3651">
          <cell r="A3651" t="str">
            <v>05.015.0033-0</v>
          </cell>
          <cell r="B3651">
            <v>30445.86</v>
          </cell>
        </row>
        <row r="3652">
          <cell r="A3652" t="str">
            <v>05.015.0033-A</v>
          </cell>
          <cell r="B3652">
            <v>29930.87</v>
          </cell>
        </row>
        <row r="3653">
          <cell r="A3653" t="str">
            <v>05.015.0034-0</v>
          </cell>
          <cell r="B3653">
            <v>27325.360000000001</v>
          </cell>
        </row>
        <row r="3654">
          <cell r="A3654" t="str">
            <v>05.015.0034-A</v>
          </cell>
          <cell r="B3654">
            <v>26811.599999999999</v>
          </cell>
        </row>
        <row r="3655">
          <cell r="A3655" t="str">
            <v>05.015.0040-0</v>
          </cell>
          <cell r="B3655">
            <v>24199.8</v>
          </cell>
        </row>
        <row r="3656">
          <cell r="A3656" t="str">
            <v>05.015.0040-A</v>
          </cell>
          <cell r="B3656">
            <v>23779.54</v>
          </cell>
        </row>
        <row r="3657">
          <cell r="A3657" t="str">
            <v>05.015.0041-0</v>
          </cell>
          <cell r="B3657">
            <v>12560.21</v>
          </cell>
        </row>
        <row r="3658">
          <cell r="A3658" t="str">
            <v>05.015.0041-A</v>
          </cell>
          <cell r="B3658">
            <v>12222.41</v>
          </cell>
        </row>
        <row r="3659">
          <cell r="A3659" t="str">
            <v>05.015.0045-0</v>
          </cell>
          <cell r="B3659">
            <v>24199.8</v>
          </cell>
        </row>
        <row r="3660">
          <cell r="A3660" t="str">
            <v>05.015.0045-A</v>
          </cell>
          <cell r="B3660">
            <v>23779.54</v>
          </cell>
        </row>
        <row r="3661">
          <cell r="A3661" t="str">
            <v>05.015.0046-0</v>
          </cell>
          <cell r="B3661">
            <v>12560.21</v>
          </cell>
        </row>
        <row r="3662">
          <cell r="A3662" t="str">
            <v>05.015.0046-A</v>
          </cell>
          <cell r="B3662">
            <v>12222.41</v>
          </cell>
        </row>
        <row r="3663">
          <cell r="A3663" t="str">
            <v>05.015.0050-0</v>
          </cell>
          <cell r="B3663">
            <v>354.34</v>
          </cell>
        </row>
        <row r="3664">
          <cell r="A3664" t="str">
            <v>05.015.0050-A</v>
          </cell>
          <cell r="B3664">
            <v>344.97</v>
          </cell>
        </row>
        <row r="3665">
          <cell r="A3665" t="str">
            <v>05.015.0055-0</v>
          </cell>
          <cell r="B3665">
            <v>363.09</v>
          </cell>
        </row>
        <row r="3666">
          <cell r="A3666" t="str">
            <v>05.015.0055-A</v>
          </cell>
          <cell r="B3666">
            <v>353.72</v>
          </cell>
        </row>
        <row r="3667">
          <cell r="A3667" t="str">
            <v>05.015.0060-0</v>
          </cell>
          <cell r="B3667">
            <v>362.34</v>
          </cell>
        </row>
        <row r="3668">
          <cell r="A3668" t="str">
            <v>05.015.0060-A</v>
          </cell>
          <cell r="B3668">
            <v>352.97</v>
          </cell>
        </row>
        <row r="3669">
          <cell r="A3669" t="str">
            <v>05.015.0065-0</v>
          </cell>
          <cell r="B3669">
            <v>436.56</v>
          </cell>
        </row>
        <row r="3670">
          <cell r="A3670" t="str">
            <v>05.015.0065-A</v>
          </cell>
          <cell r="B3670">
            <v>424.78</v>
          </cell>
        </row>
        <row r="3671">
          <cell r="A3671" t="str">
            <v>05.015.0070-0</v>
          </cell>
          <cell r="B3671">
            <v>445.31</v>
          </cell>
        </row>
        <row r="3672">
          <cell r="A3672" t="str">
            <v>05.015.0070-A</v>
          </cell>
          <cell r="B3672">
            <v>433.53</v>
          </cell>
        </row>
        <row r="3673">
          <cell r="A3673" t="str">
            <v>05.015.0075-0</v>
          </cell>
          <cell r="B3673">
            <v>444.56</v>
          </cell>
        </row>
        <row r="3674">
          <cell r="A3674" t="str">
            <v>05.015.0075-A</v>
          </cell>
          <cell r="B3674">
            <v>432.78</v>
          </cell>
        </row>
        <row r="3675">
          <cell r="A3675" t="str">
            <v>05.015.9999-0</v>
          </cell>
          <cell r="B3675">
            <v>2325</v>
          </cell>
        </row>
        <row r="3676">
          <cell r="A3676" t="str">
            <v>05.015.9999-A</v>
          </cell>
          <cell r="B3676">
            <v>2285</v>
          </cell>
        </row>
        <row r="3677">
          <cell r="A3677" t="str">
            <v>05.016.0005-0</v>
          </cell>
          <cell r="B3677">
            <v>131.44</v>
          </cell>
        </row>
        <row r="3678">
          <cell r="A3678" t="str">
            <v>05.016.0005-A</v>
          </cell>
          <cell r="B3678">
            <v>127.26</v>
          </cell>
        </row>
        <row r="3679">
          <cell r="A3679" t="str">
            <v>05.016.0006-0</v>
          </cell>
          <cell r="B3679">
            <v>181.84</v>
          </cell>
        </row>
        <row r="3680">
          <cell r="A3680" t="str">
            <v>05.016.0006-A</v>
          </cell>
          <cell r="B3680">
            <v>177.66</v>
          </cell>
        </row>
        <row r="3681">
          <cell r="A3681" t="str">
            <v>05.016.9999-0</v>
          </cell>
          <cell r="B3681">
            <v>2587</v>
          </cell>
        </row>
        <row r="3682">
          <cell r="A3682" t="str">
            <v>05.016.9999-A</v>
          </cell>
          <cell r="B3682">
            <v>2405</v>
          </cell>
        </row>
        <row r="3683">
          <cell r="A3683" t="str">
            <v>05.017.9999-0</v>
          </cell>
          <cell r="B3683">
            <v>4336</v>
          </cell>
        </row>
        <row r="3684">
          <cell r="A3684" t="str">
            <v>05.017.9999-A</v>
          </cell>
          <cell r="B3684">
            <v>4060</v>
          </cell>
        </row>
        <row r="3685">
          <cell r="A3685" t="str">
            <v>05.018.9999-0</v>
          </cell>
          <cell r="B3685">
            <v>4181</v>
          </cell>
        </row>
        <row r="3686">
          <cell r="A3686" t="str">
            <v>05.018.9999-A</v>
          </cell>
          <cell r="B3686">
            <v>3992</v>
          </cell>
        </row>
        <row r="3687">
          <cell r="A3687" t="str">
            <v>05.020.0005-0</v>
          </cell>
          <cell r="B3687">
            <v>49.02</v>
          </cell>
        </row>
        <row r="3688">
          <cell r="A3688" t="str">
            <v>05.020.0005-A</v>
          </cell>
          <cell r="B3688">
            <v>48.12</v>
          </cell>
        </row>
        <row r="3689">
          <cell r="A3689" t="str">
            <v>05.020.0007-0</v>
          </cell>
          <cell r="B3689">
            <v>72.599999999999994</v>
          </cell>
        </row>
        <row r="3690">
          <cell r="A3690" t="str">
            <v>05.020.0007-A</v>
          </cell>
          <cell r="B3690">
            <v>70.81</v>
          </cell>
        </row>
        <row r="3691">
          <cell r="A3691" t="str">
            <v>05.020.0010-0</v>
          </cell>
          <cell r="B3691">
            <v>33.119999999999997</v>
          </cell>
        </row>
        <row r="3692">
          <cell r="A3692" t="str">
            <v>05.020.0010-A</v>
          </cell>
          <cell r="B3692">
            <v>32.229999999999997</v>
          </cell>
        </row>
        <row r="3693">
          <cell r="A3693" t="str">
            <v>05.020.0012-0</v>
          </cell>
          <cell r="B3693">
            <v>48.82</v>
          </cell>
        </row>
        <row r="3694">
          <cell r="A3694" t="str">
            <v>05.020.0012-A</v>
          </cell>
          <cell r="B3694">
            <v>47.03</v>
          </cell>
        </row>
        <row r="3695">
          <cell r="A3695" t="str">
            <v>05.020.0013-0</v>
          </cell>
          <cell r="B3695">
            <v>71.239999999999995</v>
          </cell>
        </row>
        <row r="3696">
          <cell r="A3696" t="str">
            <v>05.020.0013-A</v>
          </cell>
          <cell r="B3696">
            <v>69.010000000000005</v>
          </cell>
        </row>
        <row r="3697">
          <cell r="A3697" t="str">
            <v>05.020.0014-0</v>
          </cell>
          <cell r="B3697">
            <v>77.31</v>
          </cell>
        </row>
        <row r="3698">
          <cell r="A3698" t="str">
            <v>05.020.0014-A</v>
          </cell>
          <cell r="B3698">
            <v>74.62</v>
          </cell>
        </row>
        <row r="3699">
          <cell r="A3699" t="str">
            <v>05.020.0015-1</v>
          </cell>
          <cell r="B3699">
            <v>17.71</v>
          </cell>
        </row>
        <row r="3700">
          <cell r="A3700" t="str">
            <v>05.020.0015-B</v>
          </cell>
          <cell r="B3700">
            <v>17.57</v>
          </cell>
        </row>
        <row r="3701">
          <cell r="A3701" t="str">
            <v>05.020.0020-0</v>
          </cell>
          <cell r="B3701">
            <v>24.35</v>
          </cell>
        </row>
        <row r="3702">
          <cell r="A3702" t="str">
            <v>05.020.0020-A</v>
          </cell>
          <cell r="B3702">
            <v>23.81</v>
          </cell>
        </row>
        <row r="3703">
          <cell r="A3703" t="str">
            <v>05.020.0025-0</v>
          </cell>
          <cell r="B3703">
            <v>35.21</v>
          </cell>
        </row>
        <row r="3704">
          <cell r="A3704" t="str">
            <v>05.020.0025-A</v>
          </cell>
          <cell r="B3704">
            <v>34.090000000000003</v>
          </cell>
        </row>
        <row r="3705">
          <cell r="A3705" t="str">
            <v>05.020.0030-0</v>
          </cell>
          <cell r="B3705">
            <v>46.1</v>
          </cell>
        </row>
        <row r="3706">
          <cell r="A3706" t="str">
            <v>05.020.0030-A</v>
          </cell>
          <cell r="B3706">
            <v>44.32</v>
          </cell>
        </row>
        <row r="3707">
          <cell r="A3707" t="str">
            <v>05.020.9999-0</v>
          </cell>
          <cell r="B3707">
            <v>5475</v>
          </cell>
        </row>
        <row r="3708">
          <cell r="A3708" t="str">
            <v>05.020.9999-A</v>
          </cell>
          <cell r="B3708">
            <v>5329</v>
          </cell>
        </row>
        <row r="3709">
          <cell r="A3709" t="str">
            <v>05.021.0030-0</v>
          </cell>
          <cell r="B3709">
            <v>16.22</v>
          </cell>
        </row>
        <row r="3710">
          <cell r="A3710" t="str">
            <v>05.021.0030-A</v>
          </cell>
          <cell r="B3710">
            <v>16.010000000000002</v>
          </cell>
        </row>
        <row r="3711">
          <cell r="A3711" t="str">
            <v>05.021.0050-0</v>
          </cell>
          <cell r="B3711">
            <v>20.57</v>
          </cell>
        </row>
        <row r="3712">
          <cell r="A3712" t="str">
            <v>05.021.0050-A</v>
          </cell>
          <cell r="B3712">
            <v>20.34</v>
          </cell>
        </row>
        <row r="3713">
          <cell r="A3713" t="str">
            <v>05.021.0055-0</v>
          </cell>
          <cell r="B3713">
            <v>20.85</v>
          </cell>
        </row>
        <row r="3714">
          <cell r="A3714" t="str">
            <v>05.021.0055-A</v>
          </cell>
          <cell r="B3714">
            <v>20.62</v>
          </cell>
        </row>
        <row r="3715">
          <cell r="A3715" t="str">
            <v>05.021.0060-0</v>
          </cell>
          <cell r="B3715">
            <v>22.11</v>
          </cell>
        </row>
        <row r="3716">
          <cell r="A3716" t="str">
            <v>05.021.0060-A</v>
          </cell>
          <cell r="B3716">
            <v>21.88</v>
          </cell>
        </row>
        <row r="3717">
          <cell r="A3717" t="str">
            <v>05.021.0065-0</v>
          </cell>
          <cell r="B3717">
            <v>23.64</v>
          </cell>
        </row>
        <row r="3718">
          <cell r="A3718" t="str">
            <v>05.021.0065-A</v>
          </cell>
          <cell r="B3718">
            <v>23.4</v>
          </cell>
        </row>
        <row r="3719">
          <cell r="A3719" t="str">
            <v>05.021.0070-0</v>
          </cell>
          <cell r="B3719">
            <v>24.9</v>
          </cell>
        </row>
        <row r="3720">
          <cell r="A3720" t="str">
            <v>05.021.0070-A</v>
          </cell>
          <cell r="B3720">
            <v>24.66</v>
          </cell>
        </row>
        <row r="3721">
          <cell r="A3721" t="str">
            <v>05.021.0075-0</v>
          </cell>
          <cell r="B3721">
            <v>26.21</v>
          </cell>
        </row>
        <row r="3722">
          <cell r="A3722" t="str">
            <v>05.021.0075-A</v>
          </cell>
          <cell r="B3722">
            <v>25.97</v>
          </cell>
        </row>
        <row r="3723">
          <cell r="A3723" t="str">
            <v>05.021.0090-0</v>
          </cell>
          <cell r="B3723">
            <v>16.38</v>
          </cell>
        </row>
        <row r="3724">
          <cell r="A3724" t="str">
            <v>05.021.0090-A</v>
          </cell>
          <cell r="B3724">
            <v>16.14</v>
          </cell>
        </row>
        <row r="3725">
          <cell r="A3725" t="str">
            <v>05.021.0095-0</v>
          </cell>
          <cell r="B3725">
            <v>21.27</v>
          </cell>
        </row>
        <row r="3726">
          <cell r="A3726" t="str">
            <v>05.021.0095-A</v>
          </cell>
          <cell r="B3726">
            <v>21.03</v>
          </cell>
        </row>
        <row r="3727">
          <cell r="A3727" t="str">
            <v>05.021.0100-0</v>
          </cell>
          <cell r="B3727">
            <v>75.709999999999994</v>
          </cell>
        </row>
        <row r="3728">
          <cell r="A3728" t="str">
            <v>05.021.0100-A</v>
          </cell>
          <cell r="B3728">
            <v>75.22</v>
          </cell>
        </row>
        <row r="3729">
          <cell r="A3729" t="str">
            <v>05.021.0105-0</v>
          </cell>
          <cell r="B3729">
            <v>32.4</v>
          </cell>
        </row>
        <row r="3730">
          <cell r="A3730" t="str">
            <v>05.021.0105-A</v>
          </cell>
          <cell r="B3730">
            <v>32.4</v>
          </cell>
        </row>
        <row r="3731">
          <cell r="A3731" t="str">
            <v>05.021.9999-0</v>
          </cell>
          <cell r="B3731">
            <v>1806</v>
          </cell>
        </row>
        <row r="3732">
          <cell r="A3732" t="str">
            <v>05.021.9999-A</v>
          </cell>
          <cell r="B3732">
            <v>1789</v>
          </cell>
        </row>
        <row r="3733">
          <cell r="A3733" t="str">
            <v>05.022.0015-0</v>
          </cell>
          <cell r="B3733">
            <v>5.61</v>
          </cell>
        </row>
        <row r="3734">
          <cell r="A3734" t="str">
            <v>05.022.0015-A</v>
          </cell>
          <cell r="B3734">
            <v>5.48</v>
          </cell>
        </row>
        <row r="3735">
          <cell r="A3735" t="str">
            <v>05.022.0016-0</v>
          </cell>
          <cell r="B3735">
            <v>5.67</v>
          </cell>
        </row>
        <row r="3736">
          <cell r="A3736" t="str">
            <v>05.022.0016-A</v>
          </cell>
          <cell r="B3736">
            <v>5.53</v>
          </cell>
        </row>
        <row r="3737">
          <cell r="A3737" t="str">
            <v>05.022.0018-0</v>
          </cell>
          <cell r="B3737">
            <v>4.26</v>
          </cell>
        </row>
        <row r="3738">
          <cell r="A3738" t="str">
            <v>05.022.0018-A</v>
          </cell>
          <cell r="B3738">
            <v>4.16</v>
          </cell>
        </row>
        <row r="3739">
          <cell r="A3739" t="str">
            <v>05.022.0020-0</v>
          </cell>
          <cell r="B3739">
            <v>4.3</v>
          </cell>
        </row>
        <row r="3740">
          <cell r="A3740" t="str">
            <v>05.022.0020-A</v>
          </cell>
          <cell r="B3740">
            <v>4.2</v>
          </cell>
        </row>
        <row r="3741">
          <cell r="A3741" t="str">
            <v>05.022.0030-0</v>
          </cell>
          <cell r="B3741">
            <v>8.02</v>
          </cell>
        </row>
        <row r="3742">
          <cell r="A3742" t="str">
            <v>05.022.0030-A</v>
          </cell>
          <cell r="B3742">
            <v>7.87</v>
          </cell>
        </row>
        <row r="3743">
          <cell r="A3743" t="str">
            <v>05.022.0031-0</v>
          </cell>
          <cell r="B3743">
            <v>8.51</v>
          </cell>
        </row>
        <row r="3744">
          <cell r="A3744" t="str">
            <v>05.022.0031-A</v>
          </cell>
          <cell r="B3744">
            <v>8.3000000000000007</v>
          </cell>
        </row>
        <row r="3745">
          <cell r="A3745" t="str">
            <v>05.022.0033-0</v>
          </cell>
          <cell r="B3745">
            <v>6.39</v>
          </cell>
        </row>
        <row r="3746">
          <cell r="A3746" t="str">
            <v>05.022.0033-A</v>
          </cell>
          <cell r="B3746">
            <v>6.24</v>
          </cell>
        </row>
        <row r="3747">
          <cell r="A3747" t="str">
            <v>05.022.0035-0</v>
          </cell>
          <cell r="B3747">
            <v>6.46</v>
          </cell>
        </row>
        <row r="3748">
          <cell r="A3748" t="str">
            <v>05.022.0035-A</v>
          </cell>
          <cell r="B3748">
            <v>6.3</v>
          </cell>
        </row>
        <row r="3749">
          <cell r="A3749" t="str">
            <v>05.022.9999-0</v>
          </cell>
          <cell r="B3749">
            <v>4083</v>
          </cell>
        </row>
        <row r="3750">
          <cell r="A3750" t="str">
            <v>05.022.9999-A</v>
          </cell>
          <cell r="B3750">
            <v>3980</v>
          </cell>
        </row>
        <row r="3751">
          <cell r="A3751" t="str">
            <v>05.025.0025-1</v>
          </cell>
          <cell r="B3751">
            <v>81.47</v>
          </cell>
        </row>
        <row r="3752">
          <cell r="A3752" t="str">
            <v>05.025.0025-B</v>
          </cell>
          <cell r="B3752">
            <v>74.91</v>
          </cell>
        </row>
        <row r="3753">
          <cell r="A3753" t="str">
            <v>05.025.0026-0</v>
          </cell>
          <cell r="B3753">
            <v>77.400000000000006</v>
          </cell>
        </row>
        <row r="3754">
          <cell r="A3754" t="str">
            <v>05.025.0026-A</v>
          </cell>
          <cell r="B3754">
            <v>71.17</v>
          </cell>
        </row>
        <row r="3755">
          <cell r="A3755" t="str">
            <v>05.025.0027-1</v>
          </cell>
          <cell r="B3755">
            <v>101.84</v>
          </cell>
        </row>
        <row r="3756">
          <cell r="A3756" t="str">
            <v>05.025.0027-B</v>
          </cell>
          <cell r="B3756">
            <v>93.64</v>
          </cell>
        </row>
        <row r="3757">
          <cell r="A3757" t="str">
            <v>05.025.0028-0</v>
          </cell>
          <cell r="B3757">
            <v>96.75</v>
          </cell>
        </row>
        <row r="3758">
          <cell r="A3758" t="str">
            <v>05.025.0028-A</v>
          </cell>
          <cell r="B3758">
            <v>88.96</v>
          </cell>
        </row>
        <row r="3759">
          <cell r="A3759" t="str">
            <v>05.025.0029-1</v>
          </cell>
          <cell r="B3759">
            <v>136.85</v>
          </cell>
        </row>
        <row r="3760">
          <cell r="A3760" t="str">
            <v>05.025.0029-B</v>
          </cell>
          <cell r="B3760">
            <v>125.92</v>
          </cell>
        </row>
        <row r="3761">
          <cell r="A3761" t="str">
            <v>05.025.0030-0</v>
          </cell>
          <cell r="B3761">
            <v>130.01</v>
          </cell>
        </row>
        <row r="3762">
          <cell r="A3762" t="str">
            <v>05.025.0030-A</v>
          </cell>
          <cell r="B3762">
            <v>119.63</v>
          </cell>
        </row>
        <row r="3763">
          <cell r="A3763" t="str">
            <v>05.025.0031-1</v>
          </cell>
          <cell r="B3763">
            <v>233.68</v>
          </cell>
        </row>
        <row r="3764">
          <cell r="A3764" t="str">
            <v>05.025.0031-B</v>
          </cell>
          <cell r="B3764">
            <v>214.55</v>
          </cell>
        </row>
        <row r="3765">
          <cell r="A3765" t="str">
            <v>05.025.0032-0</v>
          </cell>
          <cell r="B3765">
            <v>222</v>
          </cell>
        </row>
        <row r="3766">
          <cell r="A3766" t="str">
            <v>05.025.0032-A</v>
          </cell>
          <cell r="B3766">
            <v>203.83</v>
          </cell>
        </row>
        <row r="3767">
          <cell r="A3767" t="str">
            <v>05.025.0033-1</v>
          </cell>
          <cell r="B3767">
            <v>311.55</v>
          </cell>
        </row>
        <row r="3768">
          <cell r="A3768" t="str">
            <v>05.025.0033-B</v>
          </cell>
          <cell r="B3768">
            <v>286.05</v>
          </cell>
        </row>
        <row r="3769">
          <cell r="A3769" t="str">
            <v>05.025.0034-0</v>
          </cell>
          <cell r="B3769">
            <v>295.97000000000003</v>
          </cell>
        </row>
        <row r="3770">
          <cell r="A3770" t="str">
            <v>05.025.0034-A</v>
          </cell>
          <cell r="B3770">
            <v>271.75</v>
          </cell>
        </row>
        <row r="3771">
          <cell r="A3771" t="str">
            <v>05.025.0035-1</v>
          </cell>
          <cell r="B3771">
            <v>405.1</v>
          </cell>
        </row>
        <row r="3772">
          <cell r="A3772" t="str">
            <v>05.025.0035-B</v>
          </cell>
          <cell r="B3772">
            <v>371.96</v>
          </cell>
        </row>
        <row r="3773">
          <cell r="A3773" t="str">
            <v>05.025.0036-0</v>
          </cell>
          <cell r="B3773">
            <v>384.85</v>
          </cell>
        </row>
        <row r="3774">
          <cell r="A3774" t="str">
            <v>05.025.0036-A</v>
          </cell>
          <cell r="B3774">
            <v>353.36</v>
          </cell>
        </row>
        <row r="3775">
          <cell r="A3775" t="str">
            <v>05.025.0041-1</v>
          </cell>
          <cell r="B3775">
            <v>27.01</v>
          </cell>
        </row>
        <row r="3776">
          <cell r="A3776" t="str">
            <v>05.025.0041-B</v>
          </cell>
          <cell r="B3776">
            <v>25.32</v>
          </cell>
        </row>
        <row r="3777">
          <cell r="A3777" t="str">
            <v>05.025.0042-0</v>
          </cell>
          <cell r="B3777">
            <v>31.07</v>
          </cell>
        </row>
        <row r="3778">
          <cell r="A3778" t="str">
            <v>05.025.0042-A</v>
          </cell>
          <cell r="B3778">
            <v>29.12</v>
          </cell>
        </row>
        <row r="3779">
          <cell r="A3779" t="str">
            <v>05.025.0043-1</v>
          </cell>
          <cell r="B3779">
            <v>35.880000000000003</v>
          </cell>
        </row>
        <row r="3780">
          <cell r="A3780" t="str">
            <v>05.025.0043-B</v>
          </cell>
          <cell r="B3780">
            <v>33.71</v>
          </cell>
        </row>
        <row r="3781">
          <cell r="A3781" t="str">
            <v>05.025.0044-0</v>
          </cell>
          <cell r="B3781">
            <v>41.26</v>
          </cell>
        </row>
        <row r="3782">
          <cell r="A3782" t="str">
            <v>05.025.0044-A</v>
          </cell>
          <cell r="B3782">
            <v>38.76</v>
          </cell>
        </row>
        <row r="3783">
          <cell r="A3783" t="str">
            <v>05.025.0045-1</v>
          </cell>
          <cell r="B3783">
            <v>59.53</v>
          </cell>
        </row>
        <row r="3784">
          <cell r="A3784" t="str">
            <v>05.025.0045-B</v>
          </cell>
          <cell r="B3784">
            <v>55.34</v>
          </cell>
        </row>
        <row r="3785">
          <cell r="A3785" t="str">
            <v>05.025.0046-0</v>
          </cell>
          <cell r="B3785">
            <v>68.459999999999994</v>
          </cell>
        </row>
        <row r="3786">
          <cell r="A3786" t="str">
            <v>05.025.0046-A</v>
          </cell>
          <cell r="B3786">
            <v>63.64</v>
          </cell>
        </row>
        <row r="3787">
          <cell r="A3787" t="str">
            <v>05.025.0047-1</v>
          </cell>
          <cell r="B3787">
            <v>113.59</v>
          </cell>
        </row>
        <row r="3788">
          <cell r="A3788" t="str">
            <v>05.025.0047-B</v>
          </cell>
          <cell r="B3788">
            <v>104.81</v>
          </cell>
        </row>
        <row r="3789">
          <cell r="A3789" t="str">
            <v>05.025.0048-0</v>
          </cell>
          <cell r="B3789">
            <v>130.63</v>
          </cell>
        </row>
        <row r="3790">
          <cell r="A3790" t="str">
            <v>05.025.0048-A</v>
          </cell>
          <cell r="B3790">
            <v>120.53</v>
          </cell>
        </row>
        <row r="3791">
          <cell r="A3791" t="str">
            <v>05.025.0049-0</v>
          </cell>
          <cell r="B3791">
            <v>5.35</v>
          </cell>
        </row>
        <row r="3792">
          <cell r="A3792" t="str">
            <v>05.025.0049-A</v>
          </cell>
          <cell r="B3792">
            <v>5.0199999999999996</v>
          </cell>
        </row>
        <row r="3793">
          <cell r="A3793" t="str">
            <v>05.025.0050-0</v>
          </cell>
          <cell r="B3793">
            <v>5.88</v>
          </cell>
        </row>
        <row r="3794">
          <cell r="A3794" t="str">
            <v>05.025.0050-A</v>
          </cell>
          <cell r="B3794">
            <v>5.53</v>
          </cell>
        </row>
        <row r="3795">
          <cell r="A3795" t="str">
            <v>05.025.0051-0</v>
          </cell>
          <cell r="B3795">
            <v>6.39</v>
          </cell>
        </row>
        <row r="3796">
          <cell r="A3796" t="str">
            <v>05.025.0051-A</v>
          </cell>
          <cell r="B3796">
            <v>6.01</v>
          </cell>
        </row>
        <row r="3797">
          <cell r="A3797" t="str">
            <v>05.025.0052-0</v>
          </cell>
          <cell r="B3797">
            <v>7.4</v>
          </cell>
        </row>
        <row r="3798">
          <cell r="A3798" t="str">
            <v>05.025.0052-A</v>
          </cell>
          <cell r="B3798">
            <v>6.98</v>
          </cell>
        </row>
        <row r="3799">
          <cell r="A3799" t="str">
            <v>05.025.0053-0</v>
          </cell>
          <cell r="B3799">
            <v>9.2100000000000009</v>
          </cell>
        </row>
        <row r="3800">
          <cell r="A3800" t="str">
            <v>05.025.0053-A</v>
          </cell>
          <cell r="B3800">
            <v>8.6999999999999993</v>
          </cell>
        </row>
        <row r="3801">
          <cell r="A3801" t="str">
            <v>05.025.9999-0</v>
          </cell>
          <cell r="B3801">
            <v>5276</v>
          </cell>
        </row>
        <row r="3802">
          <cell r="A3802" t="str">
            <v>05.025.9999-A</v>
          </cell>
          <cell r="B3802">
            <v>4910</v>
          </cell>
        </row>
        <row r="3803">
          <cell r="A3803" t="str">
            <v>05.026.0001-0</v>
          </cell>
          <cell r="B3803">
            <v>4</v>
          </cell>
        </row>
        <row r="3804">
          <cell r="A3804" t="str">
            <v>05.026.0001-A</v>
          </cell>
          <cell r="B3804">
            <v>3.6</v>
          </cell>
        </row>
        <row r="3805">
          <cell r="A3805" t="str">
            <v>05.026.0002-0</v>
          </cell>
          <cell r="B3805">
            <v>4.8899999999999997</v>
          </cell>
        </row>
        <row r="3806">
          <cell r="A3806" t="str">
            <v>05.026.0002-A</v>
          </cell>
          <cell r="B3806">
            <v>4.41</v>
          </cell>
        </row>
        <row r="3807">
          <cell r="A3807" t="str">
            <v>05.026.0003-0</v>
          </cell>
          <cell r="B3807">
            <v>6.35</v>
          </cell>
        </row>
        <row r="3808">
          <cell r="A3808" t="str">
            <v>05.026.0003-A</v>
          </cell>
          <cell r="B3808">
            <v>5.75</v>
          </cell>
        </row>
        <row r="3809">
          <cell r="A3809" t="str">
            <v>05.026.0004-0</v>
          </cell>
          <cell r="B3809">
            <v>7.96</v>
          </cell>
        </row>
        <row r="3810">
          <cell r="A3810" t="str">
            <v>05.026.0004-A</v>
          </cell>
          <cell r="B3810">
            <v>7.24</v>
          </cell>
        </row>
        <row r="3811">
          <cell r="A3811" t="str">
            <v>05.026.9999-0</v>
          </cell>
          <cell r="B3811">
            <v>3909</v>
          </cell>
        </row>
        <row r="3812">
          <cell r="A3812" t="str">
            <v>05.026.9999-A</v>
          </cell>
          <cell r="B3812">
            <v>3536</v>
          </cell>
        </row>
        <row r="3813">
          <cell r="A3813" t="str">
            <v>05.027.0001-0</v>
          </cell>
          <cell r="B3813">
            <v>5.84</v>
          </cell>
        </row>
        <row r="3814">
          <cell r="A3814" t="str">
            <v>05.027.0001-A</v>
          </cell>
          <cell r="B3814">
            <v>5.19</v>
          </cell>
        </row>
        <row r="3815">
          <cell r="A3815" t="str">
            <v>05.027.0003-0</v>
          </cell>
          <cell r="B3815">
            <v>7.6</v>
          </cell>
        </row>
        <row r="3816">
          <cell r="A3816" t="str">
            <v>05.027.0003-A</v>
          </cell>
          <cell r="B3816">
            <v>6.76</v>
          </cell>
        </row>
        <row r="3817">
          <cell r="A3817" t="str">
            <v>05.027.0005-0</v>
          </cell>
          <cell r="B3817">
            <v>11.78</v>
          </cell>
        </row>
        <row r="3818">
          <cell r="A3818" t="str">
            <v>05.027.0005-A</v>
          </cell>
          <cell r="B3818">
            <v>10.46</v>
          </cell>
        </row>
        <row r="3819">
          <cell r="A3819" t="str">
            <v>05.027.0007-0</v>
          </cell>
          <cell r="B3819">
            <v>16.440000000000001</v>
          </cell>
        </row>
        <row r="3820">
          <cell r="A3820" t="str">
            <v>05.027.0007-A</v>
          </cell>
          <cell r="B3820">
            <v>14.59</v>
          </cell>
        </row>
        <row r="3821">
          <cell r="A3821" t="str">
            <v>05.027.0009-0</v>
          </cell>
          <cell r="B3821">
            <v>19.25</v>
          </cell>
        </row>
        <row r="3822">
          <cell r="A3822" t="str">
            <v>05.027.0009-A</v>
          </cell>
          <cell r="B3822">
            <v>17.149999999999999</v>
          </cell>
        </row>
        <row r="3823">
          <cell r="A3823" t="str">
            <v>05.027.0011-0</v>
          </cell>
          <cell r="B3823">
            <v>24.87</v>
          </cell>
        </row>
        <row r="3824">
          <cell r="A3824" t="str">
            <v>05.027.0011-A</v>
          </cell>
          <cell r="B3824">
            <v>22.24</v>
          </cell>
        </row>
        <row r="3825">
          <cell r="A3825" t="str">
            <v>05.027.9999-0</v>
          </cell>
          <cell r="B3825">
            <v>1549</v>
          </cell>
        </row>
        <row r="3826">
          <cell r="A3826" t="str">
            <v>05.027.9999-A</v>
          </cell>
          <cell r="B3826">
            <v>1378</v>
          </cell>
        </row>
        <row r="3827">
          <cell r="A3827" t="str">
            <v>05.028.0001-0</v>
          </cell>
          <cell r="B3827">
            <v>9.99</v>
          </cell>
        </row>
        <row r="3828">
          <cell r="A3828" t="str">
            <v>05.028.0001-A</v>
          </cell>
          <cell r="B3828">
            <v>9.99</v>
          </cell>
        </row>
        <row r="3829">
          <cell r="A3829" t="str">
            <v>05.028.0002-0</v>
          </cell>
          <cell r="B3829">
            <v>13.3</v>
          </cell>
        </row>
        <row r="3830">
          <cell r="A3830" t="str">
            <v>05.028.0002-A</v>
          </cell>
          <cell r="B3830">
            <v>13.3</v>
          </cell>
        </row>
        <row r="3831">
          <cell r="A3831" t="str">
            <v>05.028.0003-0</v>
          </cell>
          <cell r="B3831">
            <v>16.440000000000001</v>
          </cell>
        </row>
        <row r="3832">
          <cell r="A3832" t="str">
            <v>05.028.0003-A</v>
          </cell>
          <cell r="B3832">
            <v>16.440000000000001</v>
          </cell>
        </row>
        <row r="3833">
          <cell r="A3833" t="str">
            <v>05.028.0004-0</v>
          </cell>
          <cell r="B3833">
            <v>18.46</v>
          </cell>
        </row>
        <row r="3834">
          <cell r="A3834" t="str">
            <v>05.028.0004-A</v>
          </cell>
          <cell r="B3834">
            <v>18.46</v>
          </cell>
        </row>
        <row r="3835">
          <cell r="A3835" t="str">
            <v>05.028.0005-0</v>
          </cell>
          <cell r="B3835">
            <v>21.44</v>
          </cell>
        </row>
        <row r="3836">
          <cell r="A3836" t="str">
            <v>05.028.0005-A</v>
          </cell>
          <cell r="B3836">
            <v>21.44</v>
          </cell>
        </row>
        <row r="3837">
          <cell r="A3837" t="str">
            <v>05.028.0006-0</v>
          </cell>
          <cell r="B3837">
            <v>23.4</v>
          </cell>
        </row>
        <row r="3838">
          <cell r="A3838" t="str">
            <v>05.028.0006-A</v>
          </cell>
          <cell r="B3838">
            <v>23.4</v>
          </cell>
        </row>
        <row r="3839">
          <cell r="A3839" t="str">
            <v>05.028.0007-0</v>
          </cell>
          <cell r="B3839">
            <v>30.13</v>
          </cell>
        </row>
        <row r="3840">
          <cell r="A3840" t="str">
            <v>05.028.0007-A</v>
          </cell>
          <cell r="B3840">
            <v>30.13</v>
          </cell>
        </row>
        <row r="3841">
          <cell r="A3841" t="str">
            <v>05.028.0008-0</v>
          </cell>
          <cell r="B3841">
            <v>31.79</v>
          </cell>
        </row>
        <row r="3842">
          <cell r="A3842" t="str">
            <v>05.028.0008-A</v>
          </cell>
          <cell r="B3842">
            <v>31.79</v>
          </cell>
        </row>
        <row r="3843">
          <cell r="A3843" t="str">
            <v>05.028.9999-0</v>
          </cell>
          <cell r="B3843">
            <v>2753</v>
          </cell>
        </row>
        <row r="3844">
          <cell r="A3844" t="str">
            <v>05.028.9999-A</v>
          </cell>
          <cell r="B3844">
            <v>2753</v>
          </cell>
        </row>
        <row r="3845">
          <cell r="A3845" t="str">
            <v>05.030.0001-0</v>
          </cell>
          <cell r="B3845">
            <v>0.08</v>
          </cell>
        </row>
        <row r="3846">
          <cell r="A3846" t="str">
            <v>05.030.0001-A</v>
          </cell>
          <cell r="B3846">
            <v>0.08</v>
          </cell>
        </row>
        <row r="3847">
          <cell r="A3847" t="str">
            <v>05.030.0005-0</v>
          </cell>
          <cell r="B3847">
            <v>0.36</v>
          </cell>
        </row>
        <row r="3848">
          <cell r="A3848" t="str">
            <v>05.030.0005-A</v>
          </cell>
          <cell r="B3848">
            <v>0.36</v>
          </cell>
        </row>
        <row r="3849">
          <cell r="A3849" t="str">
            <v>05.030.9999-0</v>
          </cell>
          <cell r="B3849">
            <v>974</v>
          </cell>
        </row>
        <row r="3850">
          <cell r="A3850" t="str">
            <v>05.030.9999-A</v>
          </cell>
          <cell r="B3850">
            <v>974</v>
          </cell>
        </row>
        <row r="3851">
          <cell r="A3851" t="str">
            <v>05.032.0001-0</v>
          </cell>
          <cell r="B3851">
            <v>262.08999999999997</v>
          </cell>
        </row>
        <row r="3852">
          <cell r="A3852" t="str">
            <v>05.032.0001-A</v>
          </cell>
          <cell r="B3852">
            <v>244.2</v>
          </cell>
        </row>
        <row r="3853">
          <cell r="A3853" t="str">
            <v>05.032.9999-0</v>
          </cell>
          <cell r="B3853">
            <v>5683</v>
          </cell>
        </row>
        <row r="3854">
          <cell r="A3854" t="str">
            <v>05.032.9999-A</v>
          </cell>
          <cell r="B3854">
            <v>5257</v>
          </cell>
        </row>
        <row r="3855">
          <cell r="A3855" t="str">
            <v>05.033.0001-0</v>
          </cell>
          <cell r="B3855">
            <v>144.69999999999999</v>
          </cell>
        </row>
        <row r="3856">
          <cell r="A3856" t="str">
            <v>05.033.0001-A</v>
          </cell>
          <cell r="B3856">
            <v>136.75</v>
          </cell>
        </row>
        <row r="3857">
          <cell r="A3857" t="str">
            <v>05.033.0002-0</v>
          </cell>
          <cell r="B3857">
            <v>174.51</v>
          </cell>
        </row>
        <row r="3858">
          <cell r="A3858" t="str">
            <v>05.033.0002-A</v>
          </cell>
          <cell r="B3858">
            <v>162.58000000000001</v>
          </cell>
        </row>
        <row r="3859">
          <cell r="A3859" t="str">
            <v>05.033.0003-0</v>
          </cell>
          <cell r="B3859">
            <v>89.42</v>
          </cell>
        </row>
        <row r="3860">
          <cell r="A3860" t="str">
            <v>05.033.0003-A</v>
          </cell>
          <cell r="B3860">
            <v>77.489999999999995</v>
          </cell>
        </row>
        <row r="3861">
          <cell r="A3861" t="str">
            <v>05.033.9999-0</v>
          </cell>
          <cell r="B3861">
            <v>5351</v>
          </cell>
        </row>
        <row r="3862">
          <cell r="A3862" t="str">
            <v>05.033.9999-A</v>
          </cell>
          <cell r="B3862">
            <v>4846</v>
          </cell>
        </row>
        <row r="3863">
          <cell r="A3863" t="str">
            <v>05.035.0001-0</v>
          </cell>
          <cell r="B3863">
            <v>25.95</v>
          </cell>
        </row>
        <row r="3864">
          <cell r="A3864" t="str">
            <v>05.035.0001-A</v>
          </cell>
          <cell r="B3864">
            <v>24.57</v>
          </cell>
        </row>
        <row r="3865">
          <cell r="A3865" t="str">
            <v>05.035.0002-0</v>
          </cell>
          <cell r="B3865">
            <v>20.76</v>
          </cell>
        </row>
        <row r="3866">
          <cell r="A3866" t="str">
            <v>05.035.0002-A</v>
          </cell>
          <cell r="B3866">
            <v>19.559999999999999</v>
          </cell>
        </row>
        <row r="3867">
          <cell r="A3867" t="str">
            <v>05.035.0003-0</v>
          </cell>
          <cell r="B3867">
            <v>39.92</v>
          </cell>
        </row>
        <row r="3868">
          <cell r="A3868" t="str">
            <v>05.035.0003-A</v>
          </cell>
          <cell r="B3868">
            <v>37.9</v>
          </cell>
        </row>
        <row r="3869">
          <cell r="A3869" t="str">
            <v>05.035.0004-0</v>
          </cell>
          <cell r="B3869">
            <v>34.15</v>
          </cell>
        </row>
        <row r="3870">
          <cell r="A3870" t="str">
            <v>05.035.0004-A</v>
          </cell>
          <cell r="B3870">
            <v>32.43</v>
          </cell>
        </row>
        <row r="3871">
          <cell r="A3871" t="str">
            <v>05.035.0005-0</v>
          </cell>
          <cell r="B3871">
            <v>42.84</v>
          </cell>
        </row>
        <row r="3872">
          <cell r="A3872" t="str">
            <v>05.035.0005-A</v>
          </cell>
          <cell r="B3872">
            <v>40.54</v>
          </cell>
        </row>
        <row r="3873">
          <cell r="A3873" t="str">
            <v>05.035.0006-0</v>
          </cell>
          <cell r="B3873">
            <v>50.07</v>
          </cell>
        </row>
        <row r="3874">
          <cell r="A3874" t="str">
            <v>05.035.0006-A</v>
          </cell>
          <cell r="B3874">
            <v>47.21</v>
          </cell>
        </row>
        <row r="3875">
          <cell r="A3875" t="str">
            <v>05.035.0007-0</v>
          </cell>
          <cell r="B3875">
            <v>67.75</v>
          </cell>
        </row>
        <row r="3876">
          <cell r="A3876" t="str">
            <v>05.035.0007-A</v>
          </cell>
          <cell r="B3876">
            <v>65.930000000000007</v>
          </cell>
        </row>
        <row r="3877">
          <cell r="A3877" t="str">
            <v>05.035.0008-0</v>
          </cell>
          <cell r="B3877">
            <v>35.119999999999997</v>
          </cell>
        </row>
        <row r="3878">
          <cell r="A3878" t="str">
            <v>05.035.0008-A</v>
          </cell>
          <cell r="B3878">
            <v>33.909999999999997</v>
          </cell>
        </row>
        <row r="3879">
          <cell r="A3879" t="str">
            <v>05.035.0009-0</v>
          </cell>
          <cell r="B3879">
            <v>180.38</v>
          </cell>
        </row>
        <row r="3880">
          <cell r="A3880" t="str">
            <v>05.035.0009-A</v>
          </cell>
          <cell r="B3880">
            <v>173.4</v>
          </cell>
        </row>
        <row r="3881">
          <cell r="A3881" t="str">
            <v>05.035.0010-0</v>
          </cell>
          <cell r="B3881">
            <v>21.88</v>
          </cell>
        </row>
        <row r="3882">
          <cell r="A3882" t="str">
            <v>05.035.0010-A</v>
          </cell>
          <cell r="B3882">
            <v>20.74</v>
          </cell>
        </row>
        <row r="3883">
          <cell r="A3883" t="str">
            <v>05.035.0011-0</v>
          </cell>
          <cell r="B3883">
            <v>149.69</v>
          </cell>
        </row>
        <row r="3884">
          <cell r="A3884" t="str">
            <v>05.035.0011-A</v>
          </cell>
          <cell r="B3884">
            <v>146.63999999999999</v>
          </cell>
        </row>
        <row r="3885">
          <cell r="A3885" t="str">
            <v>05.035.0012-0</v>
          </cell>
          <cell r="B3885">
            <v>48.1</v>
          </cell>
        </row>
        <row r="3886">
          <cell r="A3886" t="str">
            <v>05.035.0012-A</v>
          </cell>
          <cell r="B3886">
            <v>46.82</v>
          </cell>
        </row>
        <row r="3887">
          <cell r="A3887" t="str">
            <v>05.035.0013-0</v>
          </cell>
          <cell r="B3887">
            <v>170.08</v>
          </cell>
        </row>
        <row r="3888">
          <cell r="A3888" t="str">
            <v>05.035.0013-A</v>
          </cell>
          <cell r="B3888">
            <v>157.75</v>
          </cell>
        </row>
        <row r="3889">
          <cell r="A3889" t="str">
            <v>05.035.0015-0</v>
          </cell>
          <cell r="B3889">
            <v>9.85</v>
          </cell>
        </row>
        <row r="3890">
          <cell r="A3890" t="str">
            <v>05.035.0015-A</v>
          </cell>
          <cell r="B3890">
            <v>9.02</v>
          </cell>
        </row>
        <row r="3891">
          <cell r="A3891" t="str">
            <v>05.035.0016-0</v>
          </cell>
          <cell r="B3891">
            <v>22.12</v>
          </cell>
        </row>
        <row r="3892">
          <cell r="A3892" t="str">
            <v>05.035.0016-A</v>
          </cell>
          <cell r="B3892">
            <v>20.239999999999998</v>
          </cell>
        </row>
        <row r="3893">
          <cell r="A3893" t="str">
            <v>05.035.0019-0</v>
          </cell>
          <cell r="B3893">
            <v>1153.78</v>
          </cell>
        </row>
        <row r="3894">
          <cell r="A3894" t="str">
            <v>05.035.0019-A</v>
          </cell>
          <cell r="B3894">
            <v>1059.83</v>
          </cell>
        </row>
        <row r="3895">
          <cell r="A3895" t="str">
            <v>05.035.0020-0</v>
          </cell>
          <cell r="B3895">
            <v>52.83</v>
          </cell>
        </row>
        <row r="3896">
          <cell r="A3896" t="str">
            <v>05.035.0020-A</v>
          </cell>
          <cell r="B3896">
            <v>49.02</v>
          </cell>
        </row>
        <row r="3897">
          <cell r="A3897" t="str">
            <v>05.035.0021-0</v>
          </cell>
          <cell r="B3897">
            <v>67.64</v>
          </cell>
        </row>
        <row r="3898">
          <cell r="A3898" t="str">
            <v>05.035.0021-A</v>
          </cell>
          <cell r="B3898">
            <v>63.14</v>
          </cell>
        </row>
        <row r="3899">
          <cell r="A3899" t="str">
            <v>05.035.0025-0</v>
          </cell>
          <cell r="B3899">
            <v>30.31</v>
          </cell>
        </row>
        <row r="3900">
          <cell r="A3900" t="str">
            <v>05.035.0025-A</v>
          </cell>
          <cell r="B3900">
            <v>27.7</v>
          </cell>
        </row>
        <row r="3901">
          <cell r="A3901" t="str">
            <v>05.035.9999-0</v>
          </cell>
          <cell r="B3901">
            <v>7825</v>
          </cell>
        </row>
        <row r="3902">
          <cell r="A3902" t="str">
            <v>05.035.9999-A</v>
          </cell>
          <cell r="B3902">
            <v>7298</v>
          </cell>
        </row>
        <row r="3903">
          <cell r="A3903" t="str">
            <v>05.038.0001-0</v>
          </cell>
          <cell r="B3903">
            <v>171.3</v>
          </cell>
        </row>
        <row r="3904">
          <cell r="A3904" t="str">
            <v>05.038.0001-A</v>
          </cell>
          <cell r="B3904">
            <v>163.35</v>
          </cell>
        </row>
        <row r="3905">
          <cell r="A3905" t="str">
            <v>05.038.9999-0</v>
          </cell>
          <cell r="B3905">
            <v>4067</v>
          </cell>
        </row>
        <row r="3906">
          <cell r="A3906" t="str">
            <v>05.038.9999-A</v>
          </cell>
          <cell r="B3906">
            <v>3879</v>
          </cell>
        </row>
        <row r="3907">
          <cell r="A3907" t="str">
            <v>05.039.0001-0</v>
          </cell>
          <cell r="B3907">
            <v>38.950000000000003</v>
          </cell>
        </row>
        <row r="3908">
          <cell r="A3908" t="str">
            <v>05.039.0001-A</v>
          </cell>
          <cell r="B3908">
            <v>36.340000000000003</v>
          </cell>
        </row>
        <row r="3909">
          <cell r="A3909" t="str">
            <v>05.039.0005-0</v>
          </cell>
          <cell r="B3909">
            <v>36.89</v>
          </cell>
        </row>
        <row r="3910">
          <cell r="A3910" t="str">
            <v>05.039.0005-A</v>
          </cell>
          <cell r="B3910">
            <v>33.93</v>
          </cell>
        </row>
        <row r="3911">
          <cell r="A3911" t="str">
            <v>05.039.0010-0</v>
          </cell>
          <cell r="B3911">
            <v>41.64</v>
          </cell>
        </row>
        <row r="3912">
          <cell r="A3912" t="str">
            <v>05.039.0010-A</v>
          </cell>
          <cell r="B3912">
            <v>38.19</v>
          </cell>
        </row>
        <row r="3913">
          <cell r="A3913" t="str">
            <v>05.039.9999-0</v>
          </cell>
          <cell r="B3913">
            <v>1277</v>
          </cell>
        </row>
        <row r="3914">
          <cell r="A3914" t="str">
            <v>05.039.9999-A</v>
          </cell>
          <cell r="B3914">
            <v>1183</v>
          </cell>
        </row>
        <row r="3915">
          <cell r="A3915" t="str">
            <v>05.040.0870-0</v>
          </cell>
          <cell r="B3915">
            <v>16.96</v>
          </cell>
        </row>
        <row r="3916">
          <cell r="A3916" t="str">
            <v>05.040.0870-A</v>
          </cell>
          <cell r="B3916">
            <v>15.03</v>
          </cell>
        </row>
        <row r="3917">
          <cell r="A3917" t="str">
            <v>05.040.9999-0</v>
          </cell>
          <cell r="B3917">
            <v>8304</v>
          </cell>
        </row>
        <row r="3918">
          <cell r="A3918" t="str">
            <v>05.040.9999-A</v>
          </cell>
          <cell r="B3918">
            <v>7368</v>
          </cell>
        </row>
        <row r="3919">
          <cell r="A3919" t="str">
            <v>05.041.0875-0</v>
          </cell>
          <cell r="B3919">
            <v>30</v>
          </cell>
        </row>
        <row r="3920">
          <cell r="A3920" t="str">
            <v>05.041.0875-A</v>
          </cell>
          <cell r="B3920">
            <v>30</v>
          </cell>
        </row>
        <row r="3921">
          <cell r="A3921" t="str">
            <v>05.041.9999-0</v>
          </cell>
          <cell r="B3921">
            <v>9628</v>
          </cell>
        </row>
        <row r="3922">
          <cell r="A3922" t="str">
            <v>05.041.9999-A</v>
          </cell>
          <cell r="B3922">
            <v>9628</v>
          </cell>
        </row>
        <row r="3923">
          <cell r="A3923" t="str">
            <v>05.042.0880-0</v>
          </cell>
          <cell r="B3923">
            <v>4.5199999999999996</v>
          </cell>
        </row>
        <row r="3924">
          <cell r="A3924" t="str">
            <v>05.042.0880-A</v>
          </cell>
          <cell r="B3924">
            <v>4.1100000000000003</v>
          </cell>
        </row>
        <row r="3925">
          <cell r="A3925" t="str">
            <v>05.042.0881-0</v>
          </cell>
          <cell r="B3925">
            <v>1.77</v>
          </cell>
        </row>
        <row r="3926">
          <cell r="A3926" t="str">
            <v>05.042.0881-A</v>
          </cell>
          <cell r="B3926">
            <v>1.56</v>
          </cell>
        </row>
        <row r="3927">
          <cell r="A3927" t="str">
            <v>05.042.0882-0</v>
          </cell>
          <cell r="B3927">
            <v>2.23</v>
          </cell>
        </row>
        <row r="3928">
          <cell r="A3928" t="str">
            <v>05.042.0882-A</v>
          </cell>
          <cell r="B3928">
            <v>1.98</v>
          </cell>
        </row>
        <row r="3929">
          <cell r="A3929" t="str">
            <v>05.042.9999-0</v>
          </cell>
          <cell r="B3929">
            <v>10343</v>
          </cell>
        </row>
        <row r="3930">
          <cell r="A3930" t="str">
            <v>05.042.9999-A</v>
          </cell>
          <cell r="B3930">
            <v>9258</v>
          </cell>
        </row>
        <row r="3931">
          <cell r="A3931" t="str">
            <v>05.050.0001-0</v>
          </cell>
          <cell r="B3931">
            <v>424.45</v>
          </cell>
        </row>
        <row r="3932">
          <cell r="A3932" t="str">
            <v>05.050.0001-A</v>
          </cell>
          <cell r="B3932">
            <v>420.32</v>
          </cell>
        </row>
        <row r="3933">
          <cell r="A3933" t="str">
            <v>05.050.0003-0</v>
          </cell>
          <cell r="B3933">
            <v>502.11</v>
          </cell>
        </row>
        <row r="3934">
          <cell r="A3934" t="str">
            <v>05.050.0003-A</v>
          </cell>
          <cell r="B3934">
            <v>497.98</v>
          </cell>
        </row>
        <row r="3935">
          <cell r="A3935" t="str">
            <v>05.050.0008-0</v>
          </cell>
          <cell r="B3935">
            <v>2102.88</v>
          </cell>
        </row>
        <row r="3936">
          <cell r="A3936" t="str">
            <v>05.050.0008-A</v>
          </cell>
          <cell r="B3936">
            <v>2097.38</v>
          </cell>
        </row>
        <row r="3937">
          <cell r="A3937" t="str">
            <v>05.050.9999-0</v>
          </cell>
          <cell r="B3937">
            <v>3704</v>
          </cell>
        </row>
        <row r="3938">
          <cell r="A3938" t="str">
            <v>05.050.9999-A</v>
          </cell>
          <cell r="B3938">
            <v>3678</v>
          </cell>
        </row>
        <row r="3939">
          <cell r="A3939" t="str">
            <v>05.051.0010-0</v>
          </cell>
          <cell r="B3939">
            <v>0.26</v>
          </cell>
        </row>
        <row r="3940">
          <cell r="A3940" t="str">
            <v>05.051.0010-A</v>
          </cell>
          <cell r="B3940">
            <v>0.25</v>
          </cell>
        </row>
        <row r="3941">
          <cell r="A3941" t="str">
            <v>05.051.9999-0</v>
          </cell>
          <cell r="B3941">
            <v>1175</v>
          </cell>
        </row>
        <row r="3942">
          <cell r="A3942" t="str">
            <v>05.051.9999-A</v>
          </cell>
          <cell r="B3942">
            <v>1155</v>
          </cell>
        </row>
        <row r="3943">
          <cell r="A3943" t="str">
            <v>05.054.0001-0</v>
          </cell>
          <cell r="B3943">
            <v>40.11</v>
          </cell>
        </row>
        <row r="3944">
          <cell r="A3944" t="str">
            <v>05.054.0001-A</v>
          </cell>
          <cell r="B3944">
            <v>39.56</v>
          </cell>
        </row>
        <row r="3945">
          <cell r="A3945" t="str">
            <v>05.054.0003-0</v>
          </cell>
          <cell r="B3945">
            <v>40.11</v>
          </cell>
        </row>
        <row r="3946">
          <cell r="A3946" t="str">
            <v>05.054.0003-A</v>
          </cell>
          <cell r="B3946">
            <v>39.56</v>
          </cell>
        </row>
        <row r="3947">
          <cell r="A3947" t="str">
            <v>05.054.0015-0</v>
          </cell>
          <cell r="B3947">
            <v>69.11</v>
          </cell>
        </row>
        <row r="3948">
          <cell r="A3948" t="str">
            <v>05.054.0015-A</v>
          </cell>
          <cell r="B3948">
            <v>68.56</v>
          </cell>
        </row>
        <row r="3949">
          <cell r="A3949" t="str">
            <v>05.054.0025-0</v>
          </cell>
          <cell r="B3949">
            <v>630</v>
          </cell>
        </row>
        <row r="3950">
          <cell r="A3950" t="str">
            <v>05.054.0025-A</v>
          </cell>
          <cell r="B3950">
            <v>630</v>
          </cell>
        </row>
        <row r="3951">
          <cell r="A3951" t="str">
            <v>05.054.0030-0</v>
          </cell>
          <cell r="B3951">
            <v>44.72</v>
          </cell>
        </row>
        <row r="3952">
          <cell r="A3952" t="str">
            <v>05.054.0030-A</v>
          </cell>
          <cell r="B3952">
            <v>43.54</v>
          </cell>
        </row>
        <row r="3953">
          <cell r="A3953" t="str">
            <v>05.054.0035-0</v>
          </cell>
          <cell r="B3953">
            <v>58.84</v>
          </cell>
        </row>
        <row r="3954">
          <cell r="A3954" t="str">
            <v>05.054.0035-A</v>
          </cell>
          <cell r="B3954">
            <v>57.66</v>
          </cell>
        </row>
        <row r="3955">
          <cell r="A3955" t="str">
            <v>05.054.0040-0</v>
          </cell>
          <cell r="B3955">
            <v>1748.98</v>
          </cell>
        </row>
        <row r="3956">
          <cell r="A3956" t="str">
            <v>05.054.0040-A</v>
          </cell>
          <cell r="B3956">
            <v>1744.85</v>
          </cell>
        </row>
        <row r="3957">
          <cell r="A3957" t="str">
            <v>05.054.0045-0</v>
          </cell>
          <cell r="B3957">
            <v>2075.3200000000002</v>
          </cell>
        </row>
        <row r="3958">
          <cell r="A3958" t="str">
            <v>05.054.0045-A</v>
          </cell>
          <cell r="B3958">
            <v>2073.5100000000002</v>
          </cell>
        </row>
        <row r="3959">
          <cell r="A3959" t="str">
            <v>05.054.0050-0</v>
          </cell>
          <cell r="B3959">
            <v>2356.0700000000002</v>
          </cell>
        </row>
        <row r="3960">
          <cell r="A3960" t="str">
            <v>05.054.0050-A</v>
          </cell>
          <cell r="B3960">
            <v>2330.1</v>
          </cell>
        </row>
        <row r="3961">
          <cell r="A3961" t="str">
            <v>05.054.0055-0</v>
          </cell>
          <cell r="B3961">
            <v>352.53</v>
          </cell>
        </row>
        <row r="3962">
          <cell r="A3962" t="str">
            <v>05.054.0055-A</v>
          </cell>
          <cell r="B3962">
            <v>350.39</v>
          </cell>
        </row>
        <row r="3963">
          <cell r="A3963" t="str">
            <v>05.054.9999-0</v>
          </cell>
          <cell r="B3963">
            <v>5585</v>
          </cell>
        </row>
        <row r="3964">
          <cell r="A3964" t="str">
            <v>05.054.9999-A</v>
          </cell>
          <cell r="B3964">
            <v>5510</v>
          </cell>
        </row>
        <row r="3965">
          <cell r="A3965" t="str">
            <v>05.055.0010-0</v>
          </cell>
          <cell r="B3965">
            <v>82.23</v>
          </cell>
        </row>
        <row r="3966">
          <cell r="A3966" t="str">
            <v>05.055.0010-A</v>
          </cell>
          <cell r="B3966">
            <v>79.86</v>
          </cell>
        </row>
        <row r="3967">
          <cell r="A3967" t="str">
            <v>05.055.0020-0</v>
          </cell>
          <cell r="B3967">
            <v>192.73</v>
          </cell>
        </row>
        <row r="3968">
          <cell r="A3968" t="str">
            <v>05.055.0020-A</v>
          </cell>
          <cell r="B3968">
            <v>190.36</v>
          </cell>
        </row>
        <row r="3969">
          <cell r="A3969" t="str">
            <v>05.055.0022-0</v>
          </cell>
          <cell r="B3969">
            <v>135.59</v>
          </cell>
        </row>
        <row r="3970">
          <cell r="A3970" t="str">
            <v>05.055.0022-A</v>
          </cell>
          <cell r="B3970">
            <v>133.22</v>
          </cell>
        </row>
        <row r="3971">
          <cell r="A3971" t="str">
            <v>05.055.0024-0</v>
          </cell>
          <cell r="B3971">
            <v>204.35</v>
          </cell>
        </row>
        <row r="3972">
          <cell r="A3972" t="str">
            <v>05.055.0024-A</v>
          </cell>
          <cell r="B3972">
            <v>201.98</v>
          </cell>
        </row>
        <row r="3973">
          <cell r="A3973" t="str">
            <v>05.055.0030-0</v>
          </cell>
          <cell r="B3973">
            <v>86.04</v>
          </cell>
        </row>
        <row r="3974">
          <cell r="A3974" t="str">
            <v>05.055.0030-A</v>
          </cell>
          <cell r="B3974">
            <v>84.38</v>
          </cell>
        </row>
        <row r="3975">
          <cell r="A3975" t="str">
            <v>05.055.0040-0</v>
          </cell>
          <cell r="B3975">
            <v>100.77</v>
          </cell>
        </row>
        <row r="3976">
          <cell r="A3976" t="str">
            <v>05.055.0040-A</v>
          </cell>
          <cell r="B3976">
            <v>99.11</v>
          </cell>
        </row>
        <row r="3977">
          <cell r="A3977" t="str">
            <v>05.055.9999-0</v>
          </cell>
          <cell r="B3977">
            <v>4672</v>
          </cell>
        </row>
        <row r="3978">
          <cell r="A3978" t="str">
            <v>05.055.9999-A</v>
          </cell>
          <cell r="B3978">
            <v>4589</v>
          </cell>
        </row>
        <row r="3979">
          <cell r="A3979" t="str">
            <v>05.056.0001-0</v>
          </cell>
          <cell r="B3979">
            <v>57.09</v>
          </cell>
        </row>
        <row r="3980">
          <cell r="A3980" t="str">
            <v>05.056.0001-A</v>
          </cell>
          <cell r="B3980">
            <v>56.14</v>
          </cell>
        </row>
        <row r="3981">
          <cell r="A3981" t="str">
            <v>05.056.0002-0</v>
          </cell>
          <cell r="B3981">
            <v>14.82</v>
          </cell>
        </row>
        <row r="3982">
          <cell r="A3982" t="str">
            <v>05.056.0002-A</v>
          </cell>
          <cell r="B3982">
            <v>14.11</v>
          </cell>
        </row>
        <row r="3983">
          <cell r="A3983" t="str">
            <v>05.056.9999-0</v>
          </cell>
          <cell r="B3983">
            <v>7995</v>
          </cell>
        </row>
        <row r="3984">
          <cell r="A3984" t="str">
            <v>05.056.9999-A</v>
          </cell>
          <cell r="B3984">
            <v>7721</v>
          </cell>
        </row>
        <row r="3985">
          <cell r="A3985" t="str">
            <v>05.057.0010-0</v>
          </cell>
          <cell r="B3985">
            <v>54.46</v>
          </cell>
        </row>
        <row r="3986">
          <cell r="A3986" t="str">
            <v>05.057.0010-A</v>
          </cell>
          <cell r="B3986">
            <v>53.08</v>
          </cell>
        </row>
        <row r="3987">
          <cell r="A3987" t="str">
            <v>05.057.0015-0</v>
          </cell>
          <cell r="B3987">
            <v>557.46</v>
          </cell>
        </row>
        <row r="3988">
          <cell r="A3988" t="str">
            <v>05.057.0015-A</v>
          </cell>
          <cell r="B3988">
            <v>556.91</v>
          </cell>
        </row>
        <row r="3989">
          <cell r="A3989" t="str">
            <v>05.057.0020-0</v>
          </cell>
          <cell r="B3989">
            <v>53.38</v>
          </cell>
        </row>
        <row r="3990">
          <cell r="A3990" t="str">
            <v>05.057.0020-A</v>
          </cell>
          <cell r="B3990">
            <v>52</v>
          </cell>
        </row>
        <row r="3991">
          <cell r="A3991" t="str">
            <v>05.057.9999-0</v>
          </cell>
          <cell r="B3991">
            <v>1227</v>
          </cell>
        </row>
        <row r="3992">
          <cell r="A3992" t="str">
            <v>05.057.9999-A</v>
          </cell>
          <cell r="B3992">
            <v>1198</v>
          </cell>
        </row>
        <row r="3993">
          <cell r="A3993" t="str">
            <v>05.058.0010-0</v>
          </cell>
          <cell r="B3993">
            <v>1</v>
          </cell>
        </row>
        <row r="3994">
          <cell r="A3994" t="str">
            <v>05.058.0010-A</v>
          </cell>
          <cell r="B3994">
            <v>0.88</v>
          </cell>
        </row>
        <row r="3995">
          <cell r="A3995" t="str">
            <v>05.058.0011-0</v>
          </cell>
          <cell r="B3995">
            <v>1.1499999999999999</v>
          </cell>
        </row>
        <row r="3996">
          <cell r="A3996" t="str">
            <v>05.058.0011-A</v>
          </cell>
          <cell r="B3996">
            <v>1.03</v>
          </cell>
        </row>
        <row r="3997">
          <cell r="A3997" t="str">
            <v>05.058.0020-0</v>
          </cell>
          <cell r="B3997">
            <v>1.76</v>
          </cell>
        </row>
        <row r="3998">
          <cell r="A3998" t="str">
            <v>05.058.0020-A</v>
          </cell>
          <cell r="B3998">
            <v>1.73</v>
          </cell>
        </row>
        <row r="3999">
          <cell r="A3999" t="str">
            <v>05.058.0030-0</v>
          </cell>
          <cell r="B3999">
            <v>1.95</v>
          </cell>
        </row>
        <row r="4000">
          <cell r="A4000" t="str">
            <v>05.058.0030-A</v>
          </cell>
          <cell r="B4000">
            <v>1.75</v>
          </cell>
        </row>
        <row r="4001">
          <cell r="A4001" t="str">
            <v>05.058.9999-0</v>
          </cell>
          <cell r="B4001">
            <v>4937</v>
          </cell>
        </row>
        <row r="4002">
          <cell r="A4002" t="str">
            <v>05.058.9999-A</v>
          </cell>
          <cell r="B4002">
            <v>4503</v>
          </cell>
        </row>
        <row r="4003">
          <cell r="A4003" t="str">
            <v>05.060.9999-0</v>
          </cell>
          <cell r="B4003">
            <v>1760</v>
          </cell>
        </row>
        <row r="4004">
          <cell r="A4004" t="str">
            <v>05.060.9999-A</v>
          </cell>
          <cell r="B4004">
            <v>1525</v>
          </cell>
        </row>
        <row r="4005">
          <cell r="A4005" t="str">
            <v>05.075.0005-0</v>
          </cell>
          <cell r="B4005">
            <v>122.77</v>
          </cell>
        </row>
        <row r="4006">
          <cell r="A4006" t="str">
            <v>05.075.0005-A</v>
          </cell>
          <cell r="B4006">
            <v>113.67</v>
          </cell>
        </row>
        <row r="4007">
          <cell r="A4007" t="str">
            <v>05.075.0006-0</v>
          </cell>
          <cell r="B4007">
            <v>158.65</v>
          </cell>
        </row>
        <row r="4008">
          <cell r="A4008" t="str">
            <v>05.075.0006-A</v>
          </cell>
          <cell r="B4008">
            <v>147.38</v>
          </cell>
        </row>
        <row r="4009">
          <cell r="A4009" t="str">
            <v>05.075.0007-1</v>
          </cell>
          <cell r="B4009">
            <v>100</v>
          </cell>
        </row>
        <row r="4010">
          <cell r="A4010" t="str">
            <v>05.075.0007-B</v>
          </cell>
          <cell r="B4010">
            <v>94.09</v>
          </cell>
        </row>
        <row r="4011">
          <cell r="A4011" t="str">
            <v>05.075.0008-0</v>
          </cell>
          <cell r="B4011">
            <v>131.97</v>
          </cell>
        </row>
        <row r="4012">
          <cell r="A4012" t="str">
            <v>05.075.0008-A</v>
          </cell>
          <cell r="B4012">
            <v>125.5</v>
          </cell>
        </row>
        <row r="4013">
          <cell r="A4013" t="str">
            <v>05.075.9999-0</v>
          </cell>
          <cell r="B4013">
            <v>6854</v>
          </cell>
        </row>
        <row r="4014">
          <cell r="A4014" t="str">
            <v>05.075.9999-A</v>
          </cell>
          <cell r="B4014">
            <v>6410</v>
          </cell>
        </row>
        <row r="4015">
          <cell r="A4015" t="str">
            <v>05.077.0001-0</v>
          </cell>
          <cell r="B4015">
            <v>191.99</v>
          </cell>
        </row>
        <row r="4016">
          <cell r="A4016" t="str">
            <v>05.077.0001-A</v>
          </cell>
          <cell r="B4016">
            <v>176.78</v>
          </cell>
        </row>
        <row r="4017">
          <cell r="A4017" t="str">
            <v>05.077.0010-0</v>
          </cell>
          <cell r="B4017">
            <v>351.26</v>
          </cell>
        </row>
        <row r="4018">
          <cell r="A4018" t="str">
            <v>05.077.0010-A</v>
          </cell>
          <cell r="B4018">
            <v>327.05</v>
          </cell>
        </row>
        <row r="4019">
          <cell r="A4019" t="str">
            <v>05.077.9999-0</v>
          </cell>
          <cell r="B4019">
            <v>6245</v>
          </cell>
        </row>
        <row r="4020">
          <cell r="A4020" t="str">
            <v>05.077.9999-A</v>
          </cell>
          <cell r="B4020">
            <v>4991</v>
          </cell>
        </row>
        <row r="4021">
          <cell r="A4021" t="str">
            <v>05.080.0020-0</v>
          </cell>
          <cell r="B4021">
            <v>54.35</v>
          </cell>
        </row>
        <row r="4022">
          <cell r="A4022" t="str">
            <v>05.080.0020-A</v>
          </cell>
          <cell r="B4022">
            <v>50.49</v>
          </cell>
        </row>
        <row r="4023">
          <cell r="A4023" t="str">
            <v>05.080.0025-0</v>
          </cell>
          <cell r="B4023">
            <v>58.04</v>
          </cell>
        </row>
        <row r="4024">
          <cell r="A4024" t="str">
            <v>05.080.0025-A</v>
          </cell>
          <cell r="B4024">
            <v>54.18</v>
          </cell>
        </row>
        <row r="4025">
          <cell r="A4025" t="str">
            <v>05.080.0030-0</v>
          </cell>
          <cell r="B4025">
            <v>75.099999999999994</v>
          </cell>
        </row>
        <row r="4026">
          <cell r="A4026" t="str">
            <v>05.080.0030-A</v>
          </cell>
          <cell r="B4026">
            <v>71.239999999999995</v>
          </cell>
        </row>
        <row r="4027">
          <cell r="A4027" t="str">
            <v>05.080.0040-0</v>
          </cell>
          <cell r="B4027">
            <v>74.069999999999993</v>
          </cell>
        </row>
        <row r="4028">
          <cell r="A4028" t="str">
            <v>05.080.0040-A</v>
          </cell>
          <cell r="B4028">
            <v>68.48</v>
          </cell>
        </row>
        <row r="4029">
          <cell r="A4029" t="str">
            <v>05.080.0045-0</v>
          </cell>
          <cell r="B4029">
            <v>78.680000000000007</v>
          </cell>
        </row>
        <row r="4030">
          <cell r="A4030" t="str">
            <v>05.080.0045-A</v>
          </cell>
          <cell r="B4030">
            <v>73.09</v>
          </cell>
        </row>
        <row r="4031">
          <cell r="A4031" t="str">
            <v>05.080.0050-0</v>
          </cell>
          <cell r="B4031">
            <v>94.83</v>
          </cell>
        </row>
        <row r="4032">
          <cell r="A4032" t="str">
            <v>05.080.0050-A</v>
          </cell>
          <cell r="B4032">
            <v>89.23</v>
          </cell>
        </row>
        <row r="4033">
          <cell r="A4033" t="str">
            <v>05.080.0060-0</v>
          </cell>
          <cell r="B4033">
            <v>88.4</v>
          </cell>
        </row>
        <row r="4034">
          <cell r="A4034" t="str">
            <v>05.080.0060-A</v>
          </cell>
          <cell r="B4034">
            <v>81.62</v>
          </cell>
        </row>
        <row r="4035">
          <cell r="A4035" t="str">
            <v>05.080.0065-0</v>
          </cell>
          <cell r="B4035">
            <v>91.86</v>
          </cell>
        </row>
        <row r="4036">
          <cell r="A4036" t="str">
            <v>05.080.0065-A</v>
          </cell>
          <cell r="B4036">
            <v>85.08</v>
          </cell>
        </row>
        <row r="4037">
          <cell r="A4037" t="str">
            <v>05.080.0070-0</v>
          </cell>
          <cell r="B4037">
            <v>109.15</v>
          </cell>
        </row>
        <row r="4038">
          <cell r="A4038" t="str">
            <v>05.080.0070-A</v>
          </cell>
          <cell r="B4038">
            <v>102.37</v>
          </cell>
        </row>
        <row r="4039">
          <cell r="A4039" t="str">
            <v>05.080.9999-0</v>
          </cell>
          <cell r="B4039">
            <v>4153</v>
          </cell>
        </row>
        <row r="4040">
          <cell r="A4040" t="str">
            <v>05.080.9999-A</v>
          </cell>
          <cell r="B4040">
            <v>3858</v>
          </cell>
        </row>
        <row r="4041">
          <cell r="A4041" t="str">
            <v>05.081.0010-0</v>
          </cell>
          <cell r="B4041">
            <v>61.53</v>
          </cell>
        </row>
        <row r="4042">
          <cell r="A4042" t="str">
            <v>05.081.0010-A</v>
          </cell>
          <cell r="B4042">
            <v>57.21</v>
          </cell>
        </row>
        <row r="4043">
          <cell r="A4043" t="str">
            <v>05.081.0012-0</v>
          </cell>
          <cell r="B4043">
            <v>65.22</v>
          </cell>
        </row>
        <row r="4044">
          <cell r="A4044" t="str">
            <v>05.081.0012-A</v>
          </cell>
          <cell r="B4044">
            <v>60.9</v>
          </cell>
        </row>
        <row r="4045">
          <cell r="A4045" t="str">
            <v>05.081.0015-0</v>
          </cell>
          <cell r="B4045">
            <v>82.28</v>
          </cell>
        </row>
        <row r="4046">
          <cell r="A4046" t="str">
            <v>05.081.0015-A</v>
          </cell>
          <cell r="B4046">
            <v>77.959999999999994</v>
          </cell>
        </row>
        <row r="4047">
          <cell r="A4047" t="str">
            <v>05.081.0017-0</v>
          </cell>
          <cell r="B4047">
            <v>86.35</v>
          </cell>
        </row>
        <row r="4048">
          <cell r="A4048" t="str">
            <v>05.081.0017-A</v>
          </cell>
          <cell r="B4048">
            <v>80.180000000000007</v>
          </cell>
        </row>
        <row r="4049">
          <cell r="A4049" t="str">
            <v>05.081.0020-0</v>
          </cell>
          <cell r="B4049">
            <v>90.96</v>
          </cell>
        </row>
        <row r="4050">
          <cell r="A4050" t="str">
            <v>05.081.0020-A</v>
          </cell>
          <cell r="B4050">
            <v>84.79</v>
          </cell>
        </row>
        <row r="4051">
          <cell r="A4051" t="str">
            <v>05.081.0022-0</v>
          </cell>
          <cell r="B4051">
            <v>107.1</v>
          </cell>
        </row>
        <row r="4052">
          <cell r="A4052" t="str">
            <v>05.081.0022-A</v>
          </cell>
          <cell r="B4052">
            <v>100.93</v>
          </cell>
        </row>
        <row r="4053">
          <cell r="A4053" t="str">
            <v>05.081.0025-0</v>
          </cell>
          <cell r="B4053">
            <v>101.77</v>
          </cell>
        </row>
        <row r="4054">
          <cell r="A4054" t="str">
            <v>05.081.0025-A</v>
          </cell>
          <cell r="B4054">
            <v>94.31</v>
          </cell>
        </row>
        <row r="4055">
          <cell r="A4055" t="str">
            <v>05.081.0027-0</v>
          </cell>
          <cell r="B4055">
            <v>105.23</v>
          </cell>
        </row>
        <row r="4056">
          <cell r="A4056" t="str">
            <v>05.081.0027-A</v>
          </cell>
          <cell r="B4056">
            <v>97.77</v>
          </cell>
        </row>
        <row r="4057">
          <cell r="A4057" t="str">
            <v>05.081.0029-0</v>
          </cell>
          <cell r="B4057">
            <v>122.52</v>
          </cell>
        </row>
        <row r="4058">
          <cell r="A4058" t="str">
            <v>05.081.0029-A</v>
          </cell>
          <cell r="B4058">
            <v>115.06</v>
          </cell>
        </row>
        <row r="4059">
          <cell r="A4059" t="str">
            <v>05.081.0031-0</v>
          </cell>
          <cell r="B4059">
            <v>25.73</v>
          </cell>
        </row>
        <row r="4060">
          <cell r="A4060" t="str">
            <v>05.081.0031-A</v>
          </cell>
          <cell r="B4060">
            <v>25.34</v>
          </cell>
        </row>
        <row r="4061">
          <cell r="A4061" t="str">
            <v>05.081.0032-0</v>
          </cell>
          <cell r="B4061">
            <v>45.16</v>
          </cell>
        </row>
        <row r="4062">
          <cell r="A4062" t="str">
            <v>05.081.0032-A</v>
          </cell>
          <cell r="B4062">
            <v>44.57</v>
          </cell>
        </row>
        <row r="4063">
          <cell r="A4063" t="str">
            <v>05.081.0033-0</v>
          </cell>
          <cell r="B4063">
            <v>65.12</v>
          </cell>
        </row>
        <row r="4064">
          <cell r="A4064" t="str">
            <v>05.081.0033-A</v>
          </cell>
          <cell r="B4064">
            <v>64.33</v>
          </cell>
        </row>
        <row r="4065">
          <cell r="A4065" t="str">
            <v>05.081.0050-0</v>
          </cell>
          <cell r="B4065">
            <v>38.07</v>
          </cell>
        </row>
        <row r="4066">
          <cell r="A4066" t="str">
            <v>05.081.0050-A</v>
          </cell>
          <cell r="B4066">
            <v>37.54</v>
          </cell>
        </row>
        <row r="4067">
          <cell r="A4067" t="str">
            <v>05.081.0051-0</v>
          </cell>
          <cell r="B4067">
            <v>57.75</v>
          </cell>
        </row>
        <row r="4068">
          <cell r="A4068" t="str">
            <v>05.081.0051-A</v>
          </cell>
          <cell r="B4068">
            <v>56.98</v>
          </cell>
        </row>
        <row r="4069">
          <cell r="A4069" t="str">
            <v>05.081.0052-0</v>
          </cell>
          <cell r="B4069">
            <v>91.37</v>
          </cell>
        </row>
        <row r="4070">
          <cell r="A4070" t="str">
            <v>05.081.0052-A</v>
          </cell>
          <cell r="B4070">
            <v>90.28</v>
          </cell>
        </row>
        <row r="4071">
          <cell r="A4071" t="str">
            <v>05.081.9999-0</v>
          </cell>
          <cell r="B4071">
            <v>4242</v>
          </cell>
        </row>
        <row r="4072">
          <cell r="A4072" t="str">
            <v>05.081.9999-A</v>
          </cell>
          <cell r="B4072">
            <v>4036</v>
          </cell>
        </row>
        <row r="4073">
          <cell r="A4073" t="str">
            <v>05.082.0001-0</v>
          </cell>
          <cell r="B4073">
            <v>69.12</v>
          </cell>
        </row>
        <row r="4074">
          <cell r="A4074" t="str">
            <v>05.082.0001-A</v>
          </cell>
          <cell r="B4074">
            <v>62.88</v>
          </cell>
        </row>
        <row r="4075">
          <cell r="A4075" t="str">
            <v>05.082.9999-0</v>
          </cell>
          <cell r="B4075">
            <v>1456</v>
          </cell>
        </row>
        <row r="4076">
          <cell r="A4076" t="str">
            <v>05.082.9999-A</v>
          </cell>
          <cell r="B4076">
            <v>1322</v>
          </cell>
        </row>
        <row r="4077">
          <cell r="A4077" t="str">
            <v>05.085.0010-1</v>
          </cell>
          <cell r="B4077">
            <v>183.81</v>
          </cell>
        </row>
        <row r="4078">
          <cell r="A4078" t="str">
            <v>05.085.0010-B</v>
          </cell>
          <cell r="B4078">
            <v>167.55</v>
          </cell>
        </row>
        <row r="4079">
          <cell r="A4079" t="str">
            <v>05.085.0011-0</v>
          </cell>
          <cell r="B4079">
            <v>229.37</v>
          </cell>
        </row>
        <row r="4080">
          <cell r="A4080" t="str">
            <v>05.085.0011-A</v>
          </cell>
          <cell r="B4080">
            <v>209.64</v>
          </cell>
        </row>
        <row r="4081">
          <cell r="A4081" t="str">
            <v>05.085.0012-0</v>
          </cell>
          <cell r="B4081">
            <v>189.35</v>
          </cell>
        </row>
        <row r="4082">
          <cell r="A4082" t="str">
            <v>05.085.0012-A</v>
          </cell>
          <cell r="B4082">
            <v>172.15</v>
          </cell>
        </row>
        <row r="4083">
          <cell r="A4083" t="str">
            <v>05.085.0013-1</v>
          </cell>
          <cell r="B4083">
            <v>229.06</v>
          </cell>
        </row>
        <row r="4084">
          <cell r="A4084" t="str">
            <v>05.085.0013-B</v>
          </cell>
          <cell r="B4084">
            <v>208.61</v>
          </cell>
        </row>
        <row r="4085">
          <cell r="A4085" t="str">
            <v>05.085.0014-0</v>
          </cell>
          <cell r="B4085">
            <v>123.22</v>
          </cell>
        </row>
        <row r="4086">
          <cell r="A4086" t="str">
            <v>05.085.0014-A</v>
          </cell>
          <cell r="B4086">
            <v>109.78</v>
          </cell>
        </row>
        <row r="4087">
          <cell r="A4087" t="str">
            <v>05.085.0015-0</v>
          </cell>
          <cell r="B4087">
            <v>125.7</v>
          </cell>
        </row>
        <row r="4088">
          <cell r="A4088" t="str">
            <v>05.085.0015-A</v>
          </cell>
          <cell r="B4088">
            <v>111.76</v>
          </cell>
        </row>
        <row r="4089">
          <cell r="A4089" t="str">
            <v>05.085.0016-1</v>
          </cell>
          <cell r="B4089">
            <v>152.91</v>
          </cell>
        </row>
        <row r="4090">
          <cell r="A4090" t="str">
            <v>05.085.0016-B</v>
          </cell>
          <cell r="B4090">
            <v>139.24</v>
          </cell>
        </row>
        <row r="4091">
          <cell r="A4091" t="str">
            <v>05.085.0017-0</v>
          </cell>
          <cell r="B4091">
            <v>191.14</v>
          </cell>
        </row>
        <row r="4092">
          <cell r="A4092" t="str">
            <v>05.085.0017-A</v>
          </cell>
          <cell r="B4092">
            <v>174.05</v>
          </cell>
        </row>
        <row r="4093">
          <cell r="A4093" t="str">
            <v>05.085.0018-0</v>
          </cell>
          <cell r="B4093">
            <v>160.56</v>
          </cell>
        </row>
        <row r="4094">
          <cell r="A4094" t="str">
            <v>05.085.0018-A</v>
          </cell>
          <cell r="B4094">
            <v>146.19999999999999</v>
          </cell>
        </row>
        <row r="4095">
          <cell r="A4095" t="str">
            <v>05.085.0019-0</v>
          </cell>
          <cell r="B4095">
            <v>206.43</v>
          </cell>
        </row>
        <row r="4096">
          <cell r="A4096" t="str">
            <v>05.085.0019-A</v>
          </cell>
          <cell r="B4096">
            <v>187.97</v>
          </cell>
        </row>
        <row r="4097">
          <cell r="A4097" t="str">
            <v>05.085.0020-0</v>
          </cell>
          <cell r="B4097">
            <v>103</v>
          </cell>
        </row>
        <row r="4098">
          <cell r="A4098" t="str">
            <v>05.085.0020-A</v>
          </cell>
          <cell r="B4098">
            <v>91.8</v>
          </cell>
        </row>
        <row r="4099">
          <cell r="A4099" t="str">
            <v>05.085.0021-0</v>
          </cell>
          <cell r="B4099">
            <v>105.21</v>
          </cell>
        </row>
        <row r="4100">
          <cell r="A4100" t="str">
            <v>05.085.0021-A</v>
          </cell>
          <cell r="B4100">
            <v>93.6</v>
          </cell>
        </row>
        <row r="4101">
          <cell r="A4101" t="str">
            <v>05.085.9999-0</v>
          </cell>
          <cell r="B4101">
            <v>7469</v>
          </cell>
        </row>
        <row r="4102">
          <cell r="A4102" t="str">
            <v>05.085.9999-A</v>
          </cell>
          <cell r="B4102">
            <v>7042</v>
          </cell>
        </row>
        <row r="4103">
          <cell r="A4103" t="str">
            <v>05.090.0001-0</v>
          </cell>
          <cell r="B4103">
            <v>120.9</v>
          </cell>
        </row>
        <row r="4104">
          <cell r="A4104" t="str">
            <v>05.090.0001-A</v>
          </cell>
          <cell r="B4104">
            <v>108.55</v>
          </cell>
        </row>
        <row r="4105">
          <cell r="A4105" t="str">
            <v>05.090.0002-0</v>
          </cell>
          <cell r="B4105">
            <v>132.19999999999999</v>
          </cell>
        </row>
        <row r="4106">
          <cell r="A4106" t="str">
            <v>05.090.0002-A</v>
          </cell>
          <cell r="B4106">
            <v>119.85</v>
          </cell>
        </row>
        <row r="4107">
          <cell r="A4107" t="str">
            <v>05.090.9999-0</v>
          </cell>
          <cell r="B4107">
            <v>6497</v>
          </cell>
        </row>
        <row r="4108">
          <cell r="A4108" t="str">
            <v>05.090.9999-A</v>
          </cell>
          <cell r="B4108">
            <v>5827</v>
          </cell>
        </row>
        <row r="4109">
          <cell r="A4109" t="str">
            <v>05.095.0001-0</v>
          </cell>
          <cell r="B4109">
            <v>168.7</v>
          </cell>
        </row>
        <row r="4110">
          <cell r="A4110" t="str">
            <v>05.095.0001-A</v>
          </cell>
          <cell r="B4110">
            <v>156.59</v>
          </cell>
        </row>
        <row r="4111">
          <cell r="A4111" t="str">
            <v>05.095.0002-1</v>
          </cell>
          <cell r="B4111">
            <v>94.04</v>
          </cell>
        </row>
        <row r="4112">
          <cell r="A4112" t="str">
            <v>05.095.0002-B</v>
          </cell>
          <cell r="B4112">
            <v>84.59</v>
          </cell>
        </row>
        <row r="4113">
          <cell r="A4113" t="str">
            <v>05.095.9999-0</v>
          </cell>
          <cell r="B4113">
            <v>5949</v>
          </cell>
        </row>
        <row r="4114">
          <cell r="A4114" t="str">
            <v>05.095.9999-A</v>
          </cell>
          <cell r="B4114">
            <v>4449</v>
          </cell>
        </row>
        <row r="4115">
          <cell r="A4115" t="str">
            <v>05.097.0001-0</v>
          </cell>
          <cell r="B4115">
            <v>56.21</v>
          </cell>
        </row>
        <row r="4116">
          <cell r="A4116" t="str">
            <v>05.097.0001-A</v>
          </cell>
          <cell r="B4116">
            <v>50.24</v>
          </cell>
        </row>
        <row r="4117">
          <cell r="A4117" t="str">
            <v>05.097.9999-0</v>
          </cell>
          <cell r="B4117">
            <v>1396</v>
          </cell>
        </row>
        <row r="4118">
          <cell r="A4118" t="str">
            <v>05.097.9999-A</v>
          </cell>
          <cell r="B4118">
            <v>1244</v>
          </cell>
        </row>
        <row r="4119">
          <cell r="A4119" t="str">
            <v>05.098.0002-0</v>
          </cell>
          <cell r="B4119">
            <v>33.450000000000003</v>
          </cell>
        </row>
        <row r="4120">
          <cell r="A4120" t="str">
            <v>05.098.0002-A</v>
          </cell>
          <cell r="B4120">
            <v>32.79</v>
          </cell>
        </row>
        <row r="4121">
          <cell r="A4121" t="str">
            <v>05.098.9999-0</v>
          </cell>
          <cell r="B4121">
            <v>6843</v>
          </cell>
        </row>
        <row r="4122">
          <cell r="A4122" t="str">
            <v>05.098.9999-A</v>
          </cell>
          <cell r="B4122">
            <v>6698</v>
          </cell>
        </row>
        <row r="4123">
          <cell r="A4123" t="str">
            <v>05.099.0001-1</v>
          </cell>
          <cell r="B4123">
            <v>90.21</v>
          </cell>
        </row>
        <row r="4124">
          <cell r="A4124" t="str">
            <v>05.099.0001-B</v>
          </cell>
          <cell r="B4124">
            <v>82.95</v>
          </cell>
        </row>
        <row r="4125">
          <cell r="A4125" t="str">
            <v>05.099.0002-1</v>
          </cell>
          <cell r="B4125">
            <v>46.77</v>
          </cell>
        </row>
        <row r="4126">
          <cell r="A4126" t="str">
            <v>05.099.0002-B</v>
          </cell>
          <cell r="B4126">
            <v>45.04</v>
          </cell>
        </row>
        <row r="4127">
          <cell r="A4127" t="str">
            <v>05.099.0003-0</v>
          </cell>
          <cell r="B4127">
            <v>59.16</v>
          </cell>
        </row>
        <row r="4128">
          <cell r="A4128" t="str">
            <v>05.099.0003-A</v>
          </cell>
          <cell r="B4128">
            <v>56.94</v>
          </cell>
        </row>
        <row r="4129">
          <cell r="A4129" t="str">
            <v>05.099.0004-1</v>
          </cell>
          <cell r="B4129">
            <v>117.2</v>
          </cell>
        </row>
        <row r="4130">
          <cell r="A4130" t="str">
            <v>05.099.0004-B</v>
          </cell>
          <cell r="B4130">
            <v>110.38</v>
          </cell>
        </row>
        <row r="4131">
          <cell r="A4131" t="str">
            <v>05.099.9999-0</v>
          </cell>
          <cell r="B4131">
            <v>5945</v>
          </cell>
        </row>
        <row r="4132">
          <cell r="A4132" t="str">
            <v>05.099.9999-A</v>
          </cell>
          <cell r="B4132">
            <v>5623</v>
          </cell>
        </row>
        <row r="4133">
          <cell r="A4133" t="str">
            <v>05.100.0020-0</v>
          </cell>
          <cell r="B4133">
            <v>4.5</v>
          </cell>
        </row>
        <row r="4134">
          <cell r="A4134" t="str">
            <v>05.100.0020-A</v>
          </cell>
          <cell r="B4134">
            <v>4.5</v>
          </cell>
        </row>
        <row r="4135">
          <cell r="A4135" t="str">
            <v>05.100.0022-0</v>
          </cell>
          <cell r="B4135">
            <v>9.9</v>
          </cell>
        </row>
        <row r="4136">
          <cell r="A4136" t="str">
            <v>05.100.0022-A</v>
          </cell>
          <cell r="B4136">
            <v>9.9</v>
          </cell>
        </row>
        <row r="4137">
          <cell r="A4137" t="str">
            <v>05.100.0024-0</v>
          </cell>
          <cell r="B4137">
            <v>240</v>
          </cell>
        </row>
        <row r="4138">
          <cell r="A4138" t="str">
            <v>05.100.0024-A</v>
          </cell>
          <cell r="B4138">
            <v>240</v>
          </cell>
        </row>
        <row r="4139">
          <cell r="A4139" t="str">
            <v>05.100.0026-0</v>
          </cell>
          <cell r="B4139">
            <v>6.87</v>
          </cell>
        </row>
        <row r="4140">
          <cell r="A4140" t="str">
            <v>05.100.0026-A</v>
          </cell>
          <cell r="B4140">
            <v>6.87</v>
          </cell>
        </row>
        <row r="4141">
          <cell r="A4141" t="str">
            <v>05.100.0900-0</v>
          </cell>
          <cell r="B4141">
            <v>24.94</v>
          </cell>
        </row>
        <row r="4142">
          <cell r="A4142" t="str">
            <v>05.100.0900-A</v>
          </cell>
          <cell r="B4142">
            <v>24.94</v>
          </cell>
        </row>
        <row r="4143">
          <cell r="A4143" t="str">
            <v>05.100.9999-0</v>
          </cell>
          <cell r="B4143">
            <v>5058</v>
          </cell>
        </row>
        <row r="4144">
          <cell r="A4144" t="str">
            <v>05.100.9999-A</v>
          </cell>
          <cell r="B4144">
            <v>4556</v>
          </cell>
        </row>
        <row r="4145">
          <cell r="A4145" t="str">
            <v>05.102.9999-0</v>
          </cell>
          <cell r="B4145">
            <v>1340</v>
          </cell>
        </row>
        <row r="4146">
          <cell r="A4146" t="str">
            <v>05.102.9999-A</v>
          </cell>
          <cell r="B4146">
            <v>1288</v>
          </cell>
        </row>
        <row r="4147">
          <cell r="A4147" t="str">
            <v>05.103.9999-0</v>
          </cell>
          <cell r="B4147">
            <v>3343</v>
          </cell>
        </row>
        <row r="4148">
          <cell r="A4148" t="str">
            <v>05.103.9999-A</v>
          </cell>
          <cell r="B4148">
            <v>3172</v>
          </cell>
        </row>
        <row r="4149">
          <cell r="A4149" t="str">
            <v>05.105.0002-0</v>
          </cell>
          <cell r="B4149">
            <v>27.64</v>
          </cell>
        </row>
        <row r="4150">
          <cell r="A4150" t="str">
            <v>05.105.0002-A</v>
          </cell>
          <cell r="B4150">
            <v>23.95</v>
          </cell>
        </row>
        <row r="4151">
          <cell r="A4151" t="str">
            <v>05.105.0003-0</v>
          </cell>
          <cell r="B4151">
            <v>21.49</v>
          </cell>
        </row>
        <row r="4152">
          <cell r="A4152" t="str">
            <v>05.105.0003-A</v>
          </cell>
          <cell r="B4152">
            <v>18.63</v>
          </cell>
        </row>
        <row r="4153">
          <cell r="A4153" t="str">
            <v>05.105.0004-0</v>
          </cell>
          <cell r="B4153">
            <v>19.97</v>
          </cell>
        </row>
        <row r="4154">
          <cell r="A4154" t="str">
            <v>05.105.0004-A</v>
          </cell>
          <cell r="B4154">
            <v>17.3</v>
          </cell>
        </row>
        <row r="4155">
          <cell r="A4155" t="str">
            <v>05.105.0005-0</v>
          </cell>
          <cell r="B4155">
            <v>19.97</v>
          </cell>
        </row>
        <row r="4156">
          <cell r="A4156" t="str">
            <v>05.105.0005-A</v>
          </cell>
          <cell r="B4156">
            <v>17.3</v>
          </cell>
        </row>
        <row r="4157">
          <cell r="A4157" t="str">
            <v>05.105.0006-0</v>
          </cell>
          <cell r="B4157">
            <v>21.49</v>
          </cell>
        </row>
        <row r="4158">
          <cell r="A4158" t="str">
            <v>05.105.0006-A</v>
          </cell>
          <cell r="B4158">
            <v>18.63</v>
          </cell>
        </row>
        <row r="4159">
          <cell r="A4159" t="str">
            <v>05.105.0007-0</v>
          </cell>
          <cell r="B4159">
            <v>19.97</v>
          </cell>
        </row>
        <row r="4160">
          <cell r="A4160" t="str">
            <v>05.105.0007-A</v>
          </cell>
          <cell r="B4160">
            <v>17.3</v>
          </cell>
        </row>
        <row r="4161">
          <cell r="A4161" t="str">
            <v>05.105.0008-0</v>
          </cell>
          <cell r="B4161">
            <v>19.97</v>
          </cell>
        </row>
        <row r="4162">
          <cell r="A4162" t="str">
            <v>05.105.0008-A</v>
          </cell>
          <cell r="B4162">
            <v>17.3</v>
          </cell>
        </row>
        <row r="4163">
          <cell r="A4163" t="str">
            <v>05.105.0009-0</v>
          </cell>
          <cell r="B4163">
            <v>19.97</v>
          </cell>
        </row>
        <row r="4164">
          <cell r="A4164" t="str">
            <v>05.105.0009-A</v>
          </cell>
          <cell r="B4164">
            <v>17.3</v>
          </cell>
        </row>
        <row r="4165">
          <cell r="A4165" t="str">
            <v>05.105.0010-0</v>
          </cell>
          <cell r="B4165">
            <v>19.97</v>
          </cell>
        </row>
        <row r="4166">
          <cell r="A4166" t="str">
            <v>05.105.0010-A</v>
          </cell>
          <cell r="B4166">
            <v>17.3</v>
          </cell>
        </row>
        <row r="4167">
          <cell r="A4167" t="str">
            <v>05.105.0011-0</v>
          </cell>
          <cell r="B4167">
            <v>19.97</v>
          </cell>
        </row>
        <row r="4168">
          <cell r="A4168" t="str">
            <v>05.105.0011-A</v>
          </cell>
          <cell r="B4168">
            <v>17.3</v>
          </cell>
        </row>
        <row r="4169">
          <cell r="A4169" t="str">
            <v>05.105.0012-0</v>
          </cell>
          <cell r="B4169">
            <v>21.49</v>
          </cell>
        </row>
        <row r="4170">
          <cell r="A4170" t="str">
            <v>05.105.0012-A</v>
          </cell>
          <cell r="B4170">
            <v>18.63</v>
          </cell>
        </row>
        <row r="4171">
          <cell r="A4171" t="str">
            <v>05.105.0013-0</v>
          </cell>
          <cell r="B4171">
            <v>19.97</v>
          </cell>
        </row>
        <row r="4172">
          <cell r="A4172" t="str">
            <v>05.105.0013-A</v>
          </cell>
          <cell r="B4172">
            <v>17.3</v>
          </cell>
        </row>
        <row r="4173">
          <cell r="A4173" t="str">
            <v>05.105.0014-0</v>
          </cell>
          <cell r="B4173">
            <v>19.97</v>
          </cell>
        </row>
        <row r="4174">
          <cell r="A4174" t="str">
            <v>05.105.0014-A</v>
          </cell>
          <cell r="B4174">
            <v>17.3</v>
          </cell>
        </row>
        <row r="4175">
          <cell r="A4175" t="str">
            <v>05.105.0015-0</v>
          </cell>
          <cell r="B4175">
            <v>14.47</v>
          </cell>
        </row>
        <row r="4176">
          <cell r="A4176" t="str">
            <v>05.105.0015-A</v>
          </cell>
          <cell r="B4176">
            <v>12.54</v>
          </cell>
        </row>
        <row r="4177">
          <cell r="A4177" t="str">
            <v>05.105.0016-0</v>
          </cell>
          <cell r="B4177">
            <v>14.47</v>
          </cell>
        </row>
        <row r="4178">
          <cell r="A4178" t="str">
            <v>05.105.0016-A</v>
          </cell>
          <cell r="B4178">
            <v>12.54</v>
          </cell>
        </row>
        <row r="4179">
          <cell r="A4179" t="str">
            <v>05.105.0017-0</v>
          </cell>
          <cell r="B4179">
            <v>21.49</v>
          </cell>
        </row>
        <row r="4180">
          <cell r="A4180" t="str">
            <v>05.105.0017-A</v>
          </cell>
          <cell r="B4180">
            <v>18.63</v>
          </cell>
        </row>
        <row r="4181">
          <cell r="A4181" t="str">
            <v>05.105.0018-0</v>
          </cell>
          <cell r="B4181">
            <v>19.97</v>
          </cell>
        </row>
        <row r="4182">
          <cell r="A4182" t="str">
            <v>05.105.0018-A</v>
          </cell>
          <cell r="B4182">
            <v>17.3</v>
          </cell>
        </row>
        <row r="4183">
          <cell r="A4183" t="str">
            <v>05.105.0019-0</v>
          </cell>
          <cell r="B4183">
            <v>19.97</v>
          </cell>
        </row>
        <row r="4184">
          <cell r="A4184" t="str">
            <v>05.105.0019-A</v>
          </cell>
          <cell r="B4184">
            <v>17.3</v>
          </cell>
        </row>
        <row r="4185">
          <cell r="A4185" t="str">
            <v>05.105.0020-0</v>
          </cell>
          <cell r="B4185">
            <v>19.66</v>
          </cell>
        </row>
        <row r="4186">
          <cell r="A4186" t="str">
            <v>05.105.0020-A</v>
          </cell>
          <cell r="B4186">
            <v>17.03</v>
          </cell>
        </row>
        <row r="4187">
          <cell r="A4187" t="str">
            <v>05.105.0021-0</v>
          </cell>
          <cell r="B4187">
            <v>22.44</v>
          </cell>
        </row>
        <row r="4188">
          <cell r="A4188" t="str">
            <v>05.105.0021-A</v>
          </cell>
          <cell r="B4188">
            <v>19.45</v>
          </cell>
        </row>
        <row r="4189">
          <cell r="A4189" t="str">
            <v>05.105.0022-0</v>
          </cell>
          <cell r="B4189">
            <v>23.64</v>
          </cell>
        </row>
        <row r="4190">
          <cell r="A4190" t="str">
            <v>05.105.0022-A</v>
          </cell>
          <cell r="B4190">
            <v>20.48</v>
          </cell>
        </row>
        <row r="4191">
          <cell r="A4191" t="str">
            <v>05.105.0023-0</v>
          </cell>
          <cell r="B4191">
            <v>23.64</v>
          </cell>
        </row>
        <row r="4192">
          <cell r="A4192" t="str">
            <v>05.105.0023-A</v>
          </cell>
          <cell r="B4192">
            <v>20.48</v>
          </cell>
        </row>
        <row r="4193">
          <cell r="A4193" t="str">
            <v>05.105.0024-0</v>
          </cell>
          <cell r="B4193">
            <v>15.22</v>
          </cell>
        </row>
        <row r="4194">
          <cell r="A4194" t="str">
            <v>05.105.0024-A</v>
          </cell>
          <cell r="B4194">
            <v>13.19</v>
          </cell>
        </row>
        <row r="4195">
          <cell r="A4195" t="str">
            <v>05.105.0025-0</v>
          </cell>
          <cell r="B4195">
            <v>9.58</v>
          </cell>
        </row>
        <row r="4196">
          <cell r="A4196" t="str">
            <v>05.105.0025-A</v>
          </cell>
          <cell r="B4196">
            <v>8.3000000000000007</v>
          </cell>
        </row>
        <row r="4197">
          <cell r="A4197" t="str">
            <v>05.105.0026-0</v>
          </cell>
          <cell r="B4197">
            <v>15.22</v>
          </cell>
        </row>
        <row r="4198">
          <cell r="A4198" t="str">
            <v>05.105.0026-A</v>
          </cell>
          <cell r="B4198">
            <v>13.19</v>
          </cell>
        </row>
        <row r="4199">
          <cell r="A4199" t="str">
            <v>05.105.0027-0</v>
          </cell>
          <cell r="B4199">
            <v>27.64</v>
          </cell>
        </row>
        <row r="4200">
          <cell r="A4200" t="str">
            <v>05.105.0027-A</v>
          </cell>
          <cell r="B4200">
            <v>23.95</v>
          </cell>
        </row>
        <row r="4201">
          <cell r="A4201" t="str">
            <v>05.105.0028-0</v>
          </cell>
          <cell r="B4201">
            <v>33.25</v>
          </cell>
        </row>
        <row r="4202">
          <cell r="A4202" t="str">
            <v>05.105.0028-A</v>
          </cell>
          <cell r="B4202">
            <v>28.81</v>
          </cell>
        </row>
        <row r="4203">
          <cell r="A4203" t="str">
            <v>05.105.0029-0</v>
          </cell>
          <cell r="B4203">
            <v>45.68</v>
          </cell>
        </row>
        <row r="4204">
          <cell r="A4204" t="str">
            <v>05.105.0029-A</v>
          </cell>
          <cell r="B4204">
            <v>39.58</v>
          </cell>
        </row>
        <row r="4205">
          <cell r="A4205" t="str">
            <v>05.105.0030-0</v>
          </cell>
          <cell r="B4205">
            <v>33.25</v>
          </cell>
        </row>
        <row r="4206">
          <cell r="A4206" t="str">
            <v>05.105.0030-A</v>
          </cell>
          <cell r="B4206">
            <v>28.81</v>
          </cell>
        </row>
        <row r="4207">
          <cell r="A4207" t="str">
            <v>05.105.0031-0</v>
          </cell>
          <cell r="B4207">
            <v>81.430000000000007</v>
          </cell>
        </row>
        <row r="4208">
          <cell r="A4208" t="str">
            <v>05.105.0031-A</v>
          </cell>
          <cell r="B4208">
            <v>70.56</v>
          </cell>
        </row>
        <row r="4209">
          <cell r="A4209" t="str">
            <v>05.105.0032-0</v>
          </cell>
          <cell r="B4209">
            <v>81.430000000000007</v>
          </cell>
        </row>
        <row r="4210">
          <cell r="A4210" t="str">
            <v>05.105.0032-A</v>
          </cell>
          <cell r="B4210">
            <v>70.56</v>
          </cell>
        </row>
        <row r="4211">
          <cell r="A4211" t="str">
            <v>05.105.0033-0</v>
          </cell>
          <cell r="B4211">
            <v>162.86000000000001</v>
          </cell>
        </row>
        <row r="4212">
          <cell r="A4212" t="str">
            <v>05.105.0033-A</v>
          </cell>
          <cell r="B4212">
            <v>141.1</v>
          </cell>
        </row>
        <row r="4213">
          <cell r="A4213" t="str">
            <v>05.105.0034-0</v>
          </cell>
          <cell r="B4213">
            <v>187.29</v>
          </cell>
        </row>
        <row r="4214">
          <cell r="A4214" t="str">
            <v>05.105.0034-A</v>
          </cell>
          <cell r="B4214">
            <v>162.27000000000001</v>
          </cell>
        </row>
        <row r="4215">
          <cell r="A4215" t="str">
            <v>05.105.0035-0</v>
          </cell>
          <cell r="B4215">
            <v>27.64</v>
          </cell>
        </row>
        <row r="4216">
          <cell r="A4216" t="str">
            <v>05.105.0035-A</v>
          </cell>
          <cell r="B4216">
            <v>23.95</v>
          </cell>
        </row>
        <row r="4217">
          <cell r="A4217" t="str">
            <v>05.105.0036-0</v>
          </cell>
          <cell r="B4217">
            <v>18.29</v>
          </cell>
        </row>
        <row r="4218">
          <cell r="A4218" t="str">
            <v>05.105.0036-A</v>
          </cell>
          <cell r="B4218">
            <v>15.85</v>
          </cell>
        </row>
        <row r="4219">
          <cell r="A4219" t="str">
            <v>05.105.0037-0</v>
          </cell>
          <cell r="B4219">
            <v>31.9</v>
          </cell>
        </row>
        <row r="4220">
          <cell r="A4220" t="str">
            <v>05.105.0037-A</v>
          </cell>
          <cell r="B4220">
            <v>27.65</v>
          </cell>
        </row>
        <row r="4221">
          <cell r="A4221" t="str">
            <v>05.105.0038-0</v>
          </cell>
          <cell r="B4221">
            <v>23.64</v>
          </cell>
        </row>
        <row r="4222">
          <cell r="A4222" t="str">
            <v>05.105.0038-A</v>
          </cell>
          <cell r="B4222">
            <v>20.48</v>
          </cell>
        </row>
        <row r="4223">
          <cell r="A4223" t="str">
            <v>05.105.0039-0</v>
          </cell>
          <cell r="B4223">
            <v>18.29</v>
          </cell>
        </row>
        <row r="4224">
          <cell r="A4224" t="str">
            <v>05.105.0039-A</v>
          </cell>
          <cell r="B4224">
            <v>15.85</v>
          </cell>
        </row>
        <row r="4225">
          <cell r="A4225" t="str">
            <v>05.105.0040-0</v>
          </cell>
          <cell r="B4225">
            <v>18.29</v>
          </cell>
        </row>
        <row r="4226">
          <cell r="A4226" t="str">
            <v>05.105.0040-A</v>
          </cell>
          <cell r="B4226">
            <v>15.85</v>
          </cell>
        </row>
        <row r="4227">
          <cell r="A4227" t="str">
            <v>05.105.0041-0</v>
          </cell>
          <cell r="B4227">
            <v>18.29</v>
          </cell>
        </row>
        <row r="4228">
          <cell r="A4228" t="str">
            <v>05.105.0041-A</v>
          </cell>
          <cell r="B4228">
            <v>15.85</v>
          </cell>
        </row>
        <row r="4229">
          <cell r="A4229" t="str">
            <v>05.105.0042-0</v>
          </cell>
          <cell r="B4229">
            <v>19.97</v>
          </cell>
        </row>
        <row r="4230">
          <cell r="A4230" t="str">
            <v>05.105.0042-A</v>
          </cell>
          <cell r="B4230">
            <v>17.3</v>
          </cell>
        </row>
        <row r="4231">
          <cell r="A4231" t="str">
            <v>05.105.0043-0</v>
          </cell>
          <cell r="B4231">
            <v>19.97</v>
          </cell>
        </row>
        <row r="4232">
          <cell r="A4232" t="str">
            <v>05.105.0043-A</v>
          </cell>
          <cell r="B4232">
            <v>17.3</v>
          </cell>
        </row>
        <row r="4233">
          <cell r="A4233" t="str">
            <v>05.105.0044-0</v>
          </cell>
          <cell r="B4233">
            <v>27.64</v>
          </cell>
        </row>
        <row r="4234">
          <cell r="A4234" t="str">
            <v>05.105.0044-A</v>
          </cell>
          <cell r="B4234">
            <v>23.95</v>
          </cell>
        </row>
        <row r="4235">
          <cell r="A4235" t="str">
            <v>05.105.0046-0</v>
          </cell>
          <cell r="B4235">
            <v>19.97</v>
          </cell>
        </row>
        <row r="4236">
          <cell r="A4236" t="str">
            <v>05.105.0046-A</v>
          </cell>
          <cell r="B4236">
            <v>17.3</v>
          </cell>
        </row>
        <row r="4237">
          <cell r="A4237" t="str">
            <v>05.105.0047-0</v>
          </cell>
          <cell r="B4237">
            <v>33.25</v>
          </cell>
        </row>
        <row r="4238">
          <cell r="A4238" t="str">
            <v>05.105.0047-A</v>
          </cell>
          <cell r="B4238">
            <v>28.81</v>
          </cell>
        </row>
        <row r="4239">
          <cell r="A4239" t="str">
            <v>05.105.0048-0</v>
          </cell>
          <cell r="B4239">
            <v>18.29</v>
          </cell>
        </row>
        <row r="4240">
          <cell r="A4240" t="str">
            <v>05.105.0048-A</v>
          </cell>
          <cell r="B4240">
            <v>15.85</v>
          </cell>
        </row>
        <row r="4241">
          <cell r="A4241" t="str">
            <v>05.105.0049-0</v>
          </cell>
          <cell r="B4241">
            <v>33.25</v>
          </cell>
        </row>
        <row r="4242">
          <cell r="A4242" t="str">
            <v>05.105.0049-A</v>
          </cell>
          <cell r="B4242">
            <v>28.81</v>
          </cell>
        </row>
        <row r="4243">
          <cell r="A4243" t="str">
            <v>05.105.0050-0</v>
          </cell>
          <cell r="B4243">
            <v>33.25</v>
          </cell>
        </row>
        <row r="4244">
          <cell r="A4244" t="str">
            <v>05.105.0050-A</v>
          </cell>
          <cell r="B4244">
            <v>28.81</v>
          </cell>
        </row>
        <row r="4245">
          <cell r="A4245" t="str">
            <v>05.105.0051-0</v>
          </cell>
          <cell r="B4245">
            <v>27.64</v>
          </cell>
        </row>
        <row r="4246">
          <cell r="A4246" t="str">
            <v>05.105.0051-A</v>
          </cell>
          <cell r="B4246">
            <v>23.95</v>
          </cell>
        </row>
        <row r="4247">
          <cell r="A4247" t="str">
            <v>05.105.0052-0</v>
          </cell>
          <cell r="B4247">
            <v>15.22</v>
          </cell>
        </row>
        <row r="4248">
          <cell r="A4248" t="str">
            <v>05.105.0052-A</v>
          </cell>
          <cell r="B4248">
            <v>13.19</v>
          </cell>
        </row>
        <row r="4249">
          <cell r="A4249" t="str">
            <v>05.105.0053-0</v>
          </cell>
          <cell r="B4249">
            <v>27.64</v>
          </cell>
        </row>
        <row r="4250">
          <cell r="A4250" t="str">
            <v>05.105.0053-A</v>
          </cell>
          <cell r="B4250">
            <v>23.95</v>
          </cell>
        </row>
        <row r="4251">
          <cell r="A4251" t="str">
            <v>05.105.0054-0</v>
          </cell>
          <cell r="B4251">
            <v>19.97</v>
          </cell>
        </row>
        <row r="4252">
          <cell r="A4252" t="str">
            <v>05.105.0054-A</v>
          </cell>
          <cell r="B4252">
            <v>17.3</v>
          </cell>
        </row>
        <row r="4253">
          <cell r="A4253" t="str">
            <v>05.105.0055-0</v>
          </cell>
          <cell r="B4253">
            <v>21.49</v>
          </cell>
        </row>
        <row r="4254">
          <cell r="A4254" t="str">
            <v>05.105.0055-A</v>
          </cell>
          <cell r="B4254">
            <v>18.63</v>
          </cell>
        </row>
        <row r="4255">
          <cell r="A4255" t="str">
            <v>05.105.0057-0</v>
          </cell>
          <cell r="B4255">
            <v>21.49</v>
          </cell>
        </row>
        <row r="4256">
          <cell r="A4256" t="str">
            <v>05.105.0057-A</v>
          </cell>
          <cell r="B4256">
            <v>18.63</v>
          </cell>
        </row>
        <row r="4257">
          <cell r="A4257" t="str">
            <v>05.105.0058-0</v>
          </cell>
          <cell r="B4257">
            <v>22.44</v>
          </cell>
        </row>
        <row r="4258">
          <cell r="A4258" t="str">
            <v>05.105.0058-A</v>
          </cell>
          <cell r="B4258">
            <v>19.45</v>
          </cell>
        </row>
        <row r="4259">
          <cell r="A4259" t="str">
            <v>05.105.0059-0</v>
          </cell>
          <cell r="B4259">
            <v>19.97</v>
          </cell>
        </row>
        <row r="4260">
          <cell r="A4260" t="str">
            <v>05.105.0059-A</v>
          </cell>
          <cell r="B4260">
            <v>17.3</v>
          </cell>
        </row>
        <row r="4261">
          <cell r="A4261" t="str">
            <v>05.105.0060-0</v>
          </cell>
          <cell r="B4261">
            <v>19.73</v>
          </cell>
        </row>
        <row r="4262">
          <cell r="A4262" t="str">
            <v>05.105.0060-A</v>
          </cell>
          <cell r="B4262">
            <v>17.09</v>
          </cell>
        </row>
        <row r="4263">
          <cell r="A4263" t="str">
            <v>05.105.0061-0</v>
          </cell>
          <cell r="B4263">
            <v>12.17</v>
          </cell>
        </row>
        <row r="4264">
          <cell r="A4264" t="str">
            <v>05.105.0061-A</v>
          </cell>
          <cell r="B4264">
            <v>10.55</v>
          </cell>
        </row>
        <row r="4265">
          <cell r="A4265" t="str">
            <v>05.105.0062-0</v>
          </cell>
          <cell r="B4265">
            <v>23.64</v>
          </cell>
        </row>
        <row r="4266">
          <cell r="A4266" t="str">
            <v>05.105.0062-A</v>
          </cell>
          <cell r="B4266">
            <v>20.48</v>
          </cell>
        </row>
        <row r="4267">
          <cell r="A4267" t="str">
            <v>05.105.0063-0</v>
          </cell>
          <cell r="B4267">
            <v>33.25</v>
          </cell>
        </row>
        <row r="4268">
          <cell r="A4268" t="str">
            <v>05.105.0063-A</v>
          </cell>
          <cell r="B4268">
            <v>28.81</v>
          </cell>
        </row>
        <row r="4269">
          <cell r="A4269" t="str">
            <v>05.105.0066-0</v>
          </cell>
          <cell r="B4269">
            <v>21.49</v>
          </cell>
        </row>
        <row r="4270">
          <cell r="A4270" t="str">
            <v>05.105.0066-A</v>
          </cell>
          <cell r="B4270">
            <v>18.63</v>
          </cell>
        </row>
        <row r="4271">
          <cell r="A4271" t="str">
            <v>05.105.0069-0</v>
          </cell>
          <cell r="B4271">
            <v>33.25</v>
          </cell>
        </row>
        <row r="4272">
          <cell r="A4272" t="str">
            <v>05.105.0069-A</v>
          </cell>
          <cell r="B4272">
            <v>28.81</v>
          </cell>
        </row>
        <row r="4273">
          <cell r="A4273" t="str">
            <v>05.105.0070-0</v>
          </cell>
          <cell r="B4273">
            <v>81.430000000000007</v>
          </cell>
        </row>
        <row r="4274">
          <cell r="A4274" t="str">
            <v>05.105.0070-A</v>
          </cell>
          <cell r="B4274">
            <v>70.56</v>
          </cell>
        </row>
        <row r="4275">
          <cell r="A4275" t="str">
            <v>05.105.0071-0</v>
          </cell>
          <cell r="B4275">
            <v>33.25</v>
          </cell>
        </row>
        <row r="4276">
          <cell r="A4276" t="str">
            <v>05.105.0071-A</v>
          </cell>
          <cell r="B4276">
            <v>28.81</v>
          </cell>
        </row>
        <row r="4277">
          <cell r="A4277" t="str">
            <v>05.105.0072-0</v>
          </cell>
          <cell r="B4277">
            <v>33.25</v>
          </cell>
        </row>
        <row r="4278">
          <cell r="A4278" t="str">
            <v>05.105.0072-A</v>
          </cell>
          <cell r="B4278">
            <v>28.81</v>
          </cell>
        </row>
        <row r="4279">
          <cell r="A4279" t="str">
            <v>05.105.0073-0</v>
          </cell>
          <cell r="B4279">
            <v>23.64</v>
          </cell>
        </row>
        <row r="4280">
          <cell r="A4280" t="str">
            <v>05.105.0073-A</v>
          </cell>
          <cell r="B4280">
            <v>20.48</v>
          </cell>
        </row>
        <row r="4281">
          <cell r="A4281" t="str">
            <v>05.105.0074-0</v>
          </cell>
          <cell r="B4281">
            <v>21.49</v>
          </cell>
        </row>
        <row r="4282">
          <cell r="A4282" t="str">
            <v>05.105.0074-A</v>
          </cell>
          <cell r="B4282">
            <v>18.63</v>
          </cell>
        </row>
        <row r="4283">
          <cell r="A4283" t="str">
            <v>05.105.0075-0</v>
          </cell>
          <cell r="B4283">
            <v>21.49</v>
          </cell>
        </row>
        <row r="4284">
          <cell r="A4284" t="str">
            <v>05.105.0075-A</v>
          </cell>
          <cell r="B4284">
            <v>18.63</v>
          </cell>
        </row>
        <row r="4285">
          <cell r="A4285" t="str">
            <v>05.105.0080-0</v>
          </cell>
          <cell r="B4285">
            <v>14.47</v>
          </cell>
        </row>
        <row r="4286">
          <cell r="A4286" t="str">
            <v>05.105.0080-A</v>
          </cell>
          <cell r="B4286">
            <v>12.54</v>
          </cell>
        </row>
        <row r="4287">
          <cell r="A4287" t="str">
            <v>05.105.0081-0</v>
          </cell>
          <cell r="B4287">
            <v>14.47</v>
          </cell>
        </row>
        <row r="4288">
          <cell r="A4288" t="str">
            <v>05.105.0081-A</v>
          </cell>
          <cell r="B4288">
            <v>12.54</v>
          </cell>
        </row>
        <row r="4289">
          <cell r="A4289" t="str">
            <v>05.105.0095-0</v>
          </cell>
          <cell r="B4289">
            <v>41.57</v>
          </cell>
        </row>
        <row r="4290">
          <cell r="A4290" t="str">
            <v>05.105.0095-A</v>
          </cell>
          <cell r="B4290">
            <v>36.020000000000003</v>
          </cell>
        </row>
        <row r="4291">
          <cell r="A4291" t="str">
            <v>05.105.0096-0</v>
          </cell>
          <cell r="B4291">
            <v>45.68</v>
          </cell>
        </row>
        <row r="4292">
          <cell r="A4292" t="str">
            <v>05.105.0096-A</v>
          </cell>
          <cell r="B4292">
            <v>39.58</v>
          </cell>
        </row>
        <row r="4293">
          <cell r="A4293" t="str">
            <v>05.105.0097-0</v>
          </cell>
          <cell r="B4293">
            <v>15.22</v>
          </cell>
        </row>
        <row r="4294">
          <cell r="A4294" t="str">
            <v>05.105.0097-A</v>
          </cell>
          <cell r="B4294">
            <v>13.19</v>
          </cell>
        </row>
        <row r="4295">
          <cell r="A4295" t="str">
            <v>05.105.0098-0</v>
          </cell>
          <cell r="B4295">
            <v>18.690000000000001</v>
          </cell>
        </row>
        <row r="4296">
          <cell r="A4296" t="str">
            <v>05.105.0098-A</v>
          </cell>
          <cell r="B4296">
            <v>16.2</v>
          </cell>
        </row>
        <row r="4297">
          <cell r="A4297" t="str">
            <v>05.105.0100-0</v>
          </cell>
          <cell r="B4297">
            <v>2678.72</v>
          </cell>
        </row>
        <row r="4298">
          <cell r="A4298" t="str">
            <v>05.105.0100-A</v>
          </cell>
          <cell r="B4298">
            <v>2321.44</v>
          </cell>
        </row>
        <row r="4299">
          <cell r="A4299" t="str">
            <v>05.105.0101-0</v>
          </cell>
          <cell r="B4299">
            <v>4864.6400000000003</v>
          </cell>
        </row>
        <row r="4300">
          <cell r="A4300" t="str">
            <v>05.105.0101-A</v>
          </cell>
          <cell r="B4300">
            <v>4215.2</v>
          </cell>
        </row>
        <row r="4301">
          <cell r="A4301" t="str">
            <v>05.105.0102-0</v>
          </cell>
          <cell r="B4301">
            <v>3782.24</v>
          </cell>
        </row>
        <row r="4302">
          <cell r="A4302" t="str">
            <v>05.105.0102-A</v>
          </cell>
          <cell r="B4302">
            <v>3278.88</v>
          </cell>
        </row>
        <row r="4303">
          <cell r="A4303" t="str">
            <v>05.105.0103-0</v>
          </cell>
          <cell r="B4303">
            <v>3514.72</v>
          </cell>
        </row>
        <row r="4304">
          <cell r="A4304" t="str">
            <v>05.105.0103-A</v>
          </cell>
          <cell r="B4304">
            <v>3044.8</v>
          </cell>
        </row>
        <row r="4305">
          <cell r="A4305" t="str">
            <v>05.105.0104-0</v>
          </cell>
          <cell r="B4305">
            <v>3514.72</v>
          </cell>
        </row>
        <row r="4306">
          <cell r="A4306" t="str">
            <v>05.105.0104-A</v>
          </cell>
          <cell r="B4306">
            <v>3044.8</v>
          </cell>
        </row>
        <row r="4307">
          <cell r="A4307" t="str">
            <v>05.105.0105-0</v>
          </cell>
          <cell r="B4307">
            <v>3782.24</v>
          </cell>
        </row>
        <row r="4308">
          <cell r="A4308" t="str">
            <v>05.105.0105-A</v>
          </cell>
          <cell r="B4308">
            <v>3278.88</v>
          </cell>
        </row>
        <row r="4309">
          <cell r="A4309" t="str">
            <v>05.105.0106-0</v>
          </cell>
          <cell r="B4309">
            <v>3514.72</v>
          </cell>
        </row>
        <row r="4310">
          <cell r="A4310" t="str">
            <v>05.105.0106-A</v>
          </cell>
          <cell r="B4310">
            <v>3044.8</v>
          </cell>
        </row>
        <row r="4311">
          <cell r="A4311" t="str">
            <v>05.105.0107-0</v>
          </cell>
          <cell r="B4311">
            <v>3514.72</v>
          </cell>
        </row>
        <row r="4312">
          <cell r="A4312" t="str">
            <v>05.105.0107-A</v>
          </cell>
          <cell r="B4312">
            <v>3044.8</v>
          </cell>
        </row>
        <row r="4313">
          <cell r="A4313" t="str">
            <v>05.105.0108-0</v>
          </cell>
          <cell r="B4313">
            <v>3514.72</v>
          </cell>
        </row>
        <row r="4314">
          <cell r="A4314" t="str">
            <v>05.105.0108-A</v>
          </cell>
          <cell r="B4314">
            <v>3044.8</v>
          </cell>
        </row>
        <row r="4315">
          <cell r="A4315" t="str">
            <v>05.105.0109-0</v>
          </cell>
          <cell r="B4315">
            <v>3514.72</v>
          </cell>
        </row>
        <row r="4316">
          <cell r="A4316" t="str">
            <v>05.105.0109-A</v>
          </cell>
          <cell r="B4316">
            <v>3044.8</v>
          </cell>
        </row>
        <row r="4317">
          <cell r="A4317" t="str">
            <v>05.105.0110-0</v>
          </cell>
          <cell r="B4317">
            <v>3514.72</v>
          </cell>
        </row>
        <row r="4318">
          <cell r="A4318" t="str">
            <v>05.105.0110-A</v>
          </cell>
          <cell r="B4318">
            <v>3044.8</v>
          </cell>
        </row>
        <row r="4319">
          <cell r="A4319" t="str">
            <v>05.105.0111-0</v>
          </cell>
          <cell r="B4319">
            <v>3782.24</v>
          </cell>
        </row>
        <row r="4320">
          <cell r="A4320" t="str">
            <v>05.105.0111-A</v>
          </cell>
          <cell r="B4320">
            <v>3278.88</v>
          </cell>
        </row>
        <row r="4321">
          <cell r="A4321" t="str">
            <v>05.105.0112-0</v>
          </cell>
          <cell r="B4321">
            <v>3514.72</v>
          </cell>
        </row>
        <row r="4322">
          <cell r="A4322" t="str">
            <v>05.105.0112-A</v>
          </cell>
          <cell r="B4322">
            <v>3044.8</v>
          </cell>
        </row>
        <row r="4323">
          <cell r="A4323" t="str">
            <v>05.105.0113-0</v>
          </cell>
          <cell r="B4323">
            <v>3514.72</v>
          </cell>
        </row>
        <row r="4324">
          <cell r="A4324" t="str">
            <v>05.105.0113-A</v>
          </cell>
          <cell r="B4324">
            <v>3044.8</v>
          </cell>
        </row>
        <row r="4325">
          <cell r="A4325" t="str">
            <v>05.105.0114-0</v>
          </cell>
          <cell r="B4325">
            <v>2546.7199999999998</v>
          </cell>
        </row>
        <row r="4326">
          <cell r="A4326" t="str">
            <v>05.105.0114-A</v>
          </cell>
          <cell r="B4326">
            <v>2207.04</v>
          </cell>
        </row>
        <row r="4327">
          <cell r="A4327" t="str">
            <v>05.105.0115-0</v>
          </cell>
          <cell r="B4327">
            <v>2546.7199999999998</v>
          </cell>
        </row>
        <row r="4328">
          <cell r="A4328" t="str">
            <v>05.105.0115-A</v>
          </cell>
          <cell r="B4328">
            <v>2207.04</v>
          </cell>
        </row>
        <row r="4329">
          <cell r="A4329" t="str">
            <v>05.105.0116-0</v>
          </cell>
          <cell r="B4329">
            <v>3782.24</v>
          </cell>
        </row>
        <row r="4330">
          <cell r="A4330" t="str">
            <v>05.105.0116-A</v>
          </cell>
          <cell r="B4330">
            <v>3278.88</v>
          </cell>
        </row>
        <row r="4331">
          <cell r="A4331" t="str">
            <v>05.105.0117-0</v>
          </cell>
          <cell r="B4331">
            <v>3514.72</v>
          </cell>
        </row>
        <row r="4332">
          <cell r="A4332" t="str">
            <v>05.105.0117-A</v>
          </cell>
          <cell r="B4332">
            <v>3044.8</v>
          </cell>
        </row>
        <row r="4333">
          <cell r="A4333" t="str">
            <v>05.105.0118-0</v>
          </cell>
          <cell r="B4333">
            <v>3514.72</v>
          </cell>
        </row>
        <row r="4334">
          <cell r="A4334" t="str">
            <v>05.105.0118-A</v>
          </cell>
          <cell r="B4334">
            <v>3044.8</v>
          </cell>
        </row>
        <row r="4335">
          <cell r="A4335" t="str">
            <v>05.105.0119-0</v>
          </cell>
          <cell r="B4335">
            <v>3460.16</v>
          </cell>
        </row>
        <row r="4336">
          <cell r="A4336" t="str">
            <v>05.105.0119-A</v>
          </cell>
          <cell r="B4336">
            <v>2997.28</v>
          </cell>
        </row>
        <row r="4337">
          <cell r="A4337" t="str">
            <v>05.105.0120-0</v>
          </cell>
          <cell r="B4337">
            <v>3949.44</v>
          </cell>
        </row>
        <row r="4338">
          <cell r="A4338" t="str">
            <v>05.105.0120-A</v>
          </cell>
          <cell r="B4338">
            <v>3423.2</v>
          </cell>
        </row>
        <row r="4339">
          <cell r="A4339" t="str">
            <v>05.105.0121-0</v>
          </cell>
          <cell r="B4339">
            <v>4160.6400000000003</v>
          </cell>
        </row>
        <row r="4340">
          <cell r="A4340" t="str">
            <v>05.105.0121-A</v>
          </cell>
          <cell r="B4340">
            <v>3604.48</v>
          </cell>
        </row>
        <row r="4341">
          <cell r="A4341" t="str">
            <v>05.105.0122-0</v>
          </cell>
          <cell r="B4341">
            <v>4160.6400000000003</v>
          </cell>
        </row>
        <row r="4342">
          <cell r="A4342" t="str">
            <v>05.105.0122-A</v>
          </cell>
          <cell r="B4342">
            <v>3604.48</v>
          </cell>
        </row>
        <row r="4343">
          <cell r="A4343" t="str">
            <v>05.105.0123-0</v>
          </cell>
          <cell r="B4343">
            <v>2678.72</v>
          </cell>
        </row>
        <row r="4344">
          <cell r="A4344" t="str">
            <v>05.105.0123-A</v>
          </cell>
          <cell r="B4344">
            <v>2321.44</v>
          </cell>
        </row>
        <row r="4345">
          <cell r="A4345" t="str">
            <v>05.105.0124-0</v>
          </cell>
          <cell r="B4345">
            <v>1149.5999999999999</v>
          </cell>
        </row>
        <row r="4346">
          <cell r="A4346" t="str">
            <v>05.105.0124-A</v>
          </cell>
          <cell r="B4346">
            <v>996</v>
          </cell>
        </row>
        <row r="4347">
          <cell r="A4347" t="str">
            <v>05.105.0125-0</v>
          </cell>
          <cell r="B4347">
            <v>2678.72</v>
          </cell>
        </row>
        <row r="4348">
          <cell r="A4348" t="str">
            <v>05.105.0125-A</v>
          </cell>
          <cell r="B4348">
            <v>2321.44</v>
          </cell>
        </row>
        <row r="4349">
          <cell r="A4349" t="str">
            <v>05.105.0126-0</v>
          </cell>
          <cell r="B4349">
            <v>4864.6400000000003</v>
          </cell>
        </row>
        <row r="4350">
          <cell r="A4350" t="str">
            <v>05.105.0126-A</v>
          </cell>
          <cell r="B4350">
            <v>4215.2</v>
          </cell>
        </row>
        <row r="4351">
          <cell r="A4351" t="str">
            <v>05.105.0127-0</v>
          </cell>
          <cell r="B4351">
            <v>5852</v>
          </cell>
        </row>
        <row r="4352">
          <cell r="A4352" t="str">
            <v>05.105.0127-A</v>
          </cell>
          <cell r="B4352">
            <v>5070.5600000000004</v>
          </cell>
        </row>
        <row r="4353">
          <cell r="A4353" t="str">
            <v>05.105.0128-0</v>
          </cell>
          <cell r="B4353">
            <v>8039.68</v>
          </cell>
        </row>
        <row r="4354">
          <cell r="A4354" t="str">
            <v>05.105.0128-A</v>
          </cell>
          <cell r="B4354">
            <v>6966.08</v>
          </cell>
        </row>
        <row r="4355">
          <cell r="A4355" t="str">
            <v>05.105.0129-0</v>
          </cell>
          <cell r="B4355">
            <v>5852</v>
          </cell>
        </row>
        <row r="4356">
          <cell r="A4356" t="str">
            <v>05.105.0129-A</v>
          </cell>
          <cell r="B4356">
            <v>5070.5600000000004</v>
          </cell>
        </row>
        <row r="4357">
          <cell r="A4357" t="str">
            <v>05.105.0130-0</v>
          </cell>
          <cell r="B4357">
            <v>14331.68</v>
          </cell>
        </row>
        <row r="4358">
          <cell r="A4358" t="str">
            <v>05.105.0130-A</v>
          </cell>
          <cell r="B4358">
            <v>12418.56</v>
          </cell>
        </row>
        <row r="4359">
          <cell r="A4359" t="str">
            <v>05.105.0131-0</v>
          </cell>
          <cell r="B4359">
            <v>28663.360000000001</v>
          </cell>
        </row>
        <row r="4360">
          <cell r="A4360" t="str">
            <v>05.105.0131-A</v>
          </cell>
          <cell r="B4360">
            <v>24833.599999999999</v>
          </cell>
        </row>
        <row r="4361">
          <cell r="A4361" t="str">
            <v>05.105.0132-0</v>
          </cell>
          <cell r="B4361">
            <v>32963.040000000001</v>
          </cell>
        </row>
        <row r="4362">
          <cell r="A4362" t="str">
            <v>05.105.0132-A</v>
          </cell>
          <cell r="B4362">
            <v>28559.52</v>
          </cell>
        </row>
        <row r="4363">
          <cell r="A4363" t="str">
            <v>05.105.0133-0</v>
          </cell>
          <cell r="B4363">
            <v>4864.6400000000003</v>
          </cell>
        </row>
        <row r="4364">
          <cell r="A4364" t="str">
            <v>05.105.0133-A</v>
          </cell>
          <cell r="B4364">
            <v>4215.2</v>
          </cell>
        </row>
        <row r="4365">
          <cell r="A4365" t="str">
            <v>05.105.0134-0</v>
          </cell>
          <cell r="B4365">
            <v>3219.04</v>
          </cell>
        </row>
        <row r="4366">
          <cell r="A4366" t="str">
            <v>05.105.0134-A</v>
          </cell>
          <cell r="B4366">
            <v>2789.6</v>
          </cell>
        </row>
        <row r="4367">
          <cell r="A4367" t="str">
            <v>05.105.0135-0</v>
          </cell>
          <cell r="B4367">
            <v>5614.4</v>
          </cell>
        </row>
        <row r="4368">
          <cell r="A4368" t="str">
            <v>05.105.0135-A</v>
          </cell>
          <cell r="B4368">
            <v>4866.3999999999996</v>
          </cell>
        </row>
        <row r="4369">
          <cell r="A4369" t="str">
            <v>05.105.0136-0</v>
          </cell>
          <cell r="B4369">
            <v>4160.6400000000003</v>
          </cell>
        </row>
        <row r="4370">
          <cell r="A4370" t="str">
            <v>05.105.0136-A</v>
          </cell>
          <cell r="B4370">
            <v>3604.48</v>
          </cell>
        </row>
        <row r="4371">
          <cell r="A4371" t="str">
            <v>05.105.0138-0</v>
          </cell>
          <cell r="B4371">
            <v>3219.04</v>
          </cell>
        </row>
        <row r="4372">
          <cell r="A4372" t="str">
            <v>05.105.0138-A</v>
          </cell>
          <cell r="B4372">
            <v>2789.6</v>
          </cell>
        </row>
        <row r="4373">
          <cell r="A4373" t="str">
            <v>05.105.0139-0</v>
          </cell>
          <cell r="B4373">
            <v>3219.04</v>
          </cell>
        </row>
        <row r="4374">
          <cell r="A4374" t="str">
            <v>05.105.0139-A</v>
          </cell>
          <cell r="B4374">
            <v>2789.6</v>
          </cell>
        </row>
        <row r="4375">
          <cell r="A4375" t="str">
            <v>05.105.0140-0</v>
          </cell>
          <cell r="B4375">
            <v>3514.72</v>
          </cell>
        </row>
        <row r="4376">
          <cell r="A4376" t="str">
            <v>05.105.0140-A</v>
          </cell>
          <cell r="B4376">
            <v>3044.8</v>
          </cell>
        </row>
        <row r="4377">
          <cell r="A4377" t="str">
            <v>05.105.0141-0</v>
          </cell>
          <cell r="B4377">
            <v>3514.72</v>
          </cell>
        </row>
        <row r="4378">
          <cell r="A4378" t="str">
            <v>05.105.0141-A</v>
          </cell>
          <cell r="B4378">
            <v>3044.8</v>
          </cell>
        </row>
        <row r="4379">
          <cell r="A4379" t="str">
            <v>05.105.0142-0</v>
          </cell>
          <cell r="B4379">
            <v>4864.6400000000003</v>
          </cell>
        </row>
        <row r="4380">
          <cell r="A4380" t="str">
            <v>05.105.0142-A</v>
          </cell>
          <cell r="B4380">
            <v>4215.2</v>
          </cell>
        </row>
        <row r="4381">
          <cell r="A4381" t="str">
            <v>05.105.0143-0</v>
          </cell>
          <cell r="B4381">
            <v>3514.72</v>
          </cell>
        </row>
        <row r="4382">
          <cell r="A4382" t="str">
            <v>05.105.0143-A</v>
          </cell>
          <cell r="B4382">
            <v>3044.8</v>
          </cell>
        </row>
        <row r="4383">
          <cell r="A4383" t="str">
            <v>05.105.0144-0</v>
          </cell>
          <cell r="B4383">
            <v>5852</v>
          </cell>
        </row>
        <row r="4384">
          <cell r="A4384" t="str">
            <v>05.105.0144-A</v>
          </cell>
          <cell r="B4384">
            <v>5070.5600000000004</v>
          </cell>
        </row>
        <row r="4385">
          <cell r="A4385" t="str">
            <v>05.105.0145-0</v>
          </cell>
          <cell r="B4385">
            <v>4864.6400000000003</v>
          </cell>
        </row>
        <row r="4386">
          <cell r="A4386" t="str">
            <v>05.105.0145-A</v>
          </cell>
          <cell r="B4386">
            <v>4215.2</v>
          </cell>
        </row>
        <row r="4387">
          <cell r="A4387" t="str">
            <v>05.105.0146-0</v>
          </cell>
          <cell r="B4387">
            <v>2678.72</v>
          </cell>
        </row>
        <row r="4388">
          <cell r="A4388" t="str">
            <v>05.105.0146-A</v>
          </cell>
          <cell r="B4388">
            <v>2321.44</v>
          </cell>
        </row>
        <row r="4389">
          <cell r="A4389" t="str">
            <v>05.105.0147-0</v>
          </cell>
          <cell r="B4389">
            <v>4864.6400000000003</v>
          </cell>
        </row>
        <row r="4390">
          <cell r="A4390" t="str">
            <v>05.105.0147-A</v>
          </cell>
          <cell r="B4390">
            <v>4215.2</v>
          </cell>
        </row>
        <row r="4391">
          <cell r="A4391" t="str">
            <v>05.105.0148-0</v>
          </cell>
          <cell r="B4391">
            <v>3514.72</v>
          </cell>
        </row>
        <row r="4392">
          <cell r="A4392" t="str">
            <v>05.105.0148-A</v>
          </cell>
          <cell r="B4392">
            <v>3044.8</v>
          </cell>
        </row>
        <row r="4393">
          <cell r="A4393" t="str">
            <v>05.105.0149-0</v>
          </cell>
          <cell r="B4393">
            <v>3782.24</v>
          </cell>
        </row>
        <row r="4394">
          <cell r="A4394" t="str">
            <v>05.105.0149-A</v>
          </cell>
          <cell r="B4394">
            <v>3278.88</v>
          </cell>
        </row>
        <row r="4395">
          <cell r="A4395" t="str">
            <v>05.105.0150-0</v>
          </cell>
          <cell r="B4395">
            <v>3782.24</v>
          </cell>
        </row>
        <row r="4396">
          <cell r="A4396" t="str">
            <v>05.105.0150-A</v>
          </cell>
          <cell r="B4396">
            <v>3278.88</v>
          </cell>
        </row>
        <row r="4397">
          <cell r="A4397" t="str">
            <v>05.105.0151-0</v>
          </cell>
          <cell r="B4397">
            <v>3949.44</v>
          </cell>
        </row>
        <row r="4398">
          <cell r="A4398" t="str">
            <v>05.105.0151-A</v>
          </cell>
          <cell r="B4398">
            <v>3423.2</v>
          </cell>
        </row>
        <row r="4399">
          <cell r="A4399" t="str">
            <v>05.105.0152-0</v>
          </cell>
          <cell r="B4399">
            <v>3514.72</v>
          </cell>
        </row>
        <row r="4400">
          <cell r="A4400" t="str">
            <v>05.105.0152-A</v>
          </cell>
          <cell r="B4400">
            <v>3044.8</v>
          </cell>
        </row>
        <row r="4401">
          <cell r="A4401" t="str">
            <v>05.105.0153-0</v>
          </cell>
          <cell r="B4401">
            <v>3472.48</v>
          </cell>
        </row>
        <row r="4402">
          <cell r="A4402" t="str">
            <v>05.105.0153-A</v>
          </cell>
          <cell r="B4402">
            <v>3007.84</v>
          </cell>
        </row>
        <row r="4403">
          <cell r="A4403" t="str">
            <v>05.105.0154-0</v>
          </cell>
          <cell r="B4403">
            <v>2141.92</v>
          </cell>
        </row>
        <row r="4404">
          <cell r="A4404" t="str">
            <v>05.105.0154-A</v>
          </cell>
          <cell r="B4404">
            <v>1856.8</v>
          </cell>
        </row>
        <row r="4405">
          <cell r="A4405" t="str">
            <v>05.105.0155-0</v>
          </cell>
          <cell r="B4405">
            <v>4160.6400000000003</v>
          </cell>
        </row>
        <row r="4406">
          <cell r="A4406" t="str">
            <v>05.105.0155-A</v>
          </cell>
          <cell r="B4406">
            <v>3604.48</v>
          </cell>
        </row>
        <row r="4407">
          <cell r="A4407" t="str">
            <v>05.105.0156-0</v>
          </cell>
          <cell r="B4407">
            <v>7316.32</v>
          </cell>
        </row>
        <row r="4408">
          <cell r="A4408" t="str">
            <v>05.105.0156-A</v>
          </cell>
          <cell r="B4408">
            <v>6339.52</v>
          </cell>
        </row>
        <row r="4409">
          <cell r="A4409" t="str">
            <v>05.105.0157-0</v>
          </cell>
          <cell r="B4409">
            <v>3782.24</v>
          </cell>
        </row>
        <row r="4410">
          <cell r="A4410" t="str">
            <v>05.105.0157-A</v>
          </cell>
          <cell r="B4410">
            <v>3278.88</v>
          </cell>
        </row>
        <row r="4411">
          <cell r="A4411" t="str">
            <v>05.105.0158-0</v>
          </cell>
          <cell r="B4411">
            <v>8039.68</v>
          </cell>
        </row>
        <row r="4412">
          <cell r="A4412" t="str">
            <v>05.105.0158-A</v>
          </cell>
          <cell r="B4412">
            <v>6966.08</v>
          </cell>
        </row>
        <row r="4413">
          <cell r="A4413" t="str">
            <v>05.105.0159-0</v>
          </cell>
          <cell r="B4413">
            <v>5852</v>
          </cell>
        </row>
        <row r="4414">
          <cell r="A4414" t="str">
            <v>05.105.0159-A</v>
          </cell>
          <cell r="B4414">
            <v>5070.5600000000004</v>
          </cell>
        </row>
        <row r="4415">
          <cell r="A4415" t="str">
            <v>05.105.0165-0</v>
          </cell>
          <cell r="B4415">
            <v>14331.68</v>
          </cell>
        </row>
        <row r="4416">
          <cell r="A4416" t="str">
            <v>05.105.0165-A</v>
          </cell>
          <cell r="B4416">
            <v>12418.56</v>
          </cell>
        </row>
        <row r="4417">
          <cell r="A4417" t="str">
            <v>05.105.0169-0</v>
          </cell>
          <cell r="B4417">
            <v>5852</v>
          </cell>
        </row>
        <row r="4418">
          <cell r="A4418" t="str">
            <v>05.105.0169-A</v>
          </cell>
          <cell r="B4418">
            <v>5070.5600000000004</v>
          </cell>
        </row>
        <row r="4419">
          <cell r="A4419" t="str">
            <v>05.105.0175-0</v>
          </cell>
          <cell r="B4419">
            <v>5852</v>
          </cell>
        </row>
        <row r="4420">
          <cell r="A4420" t="str">
            <v>05.105.0175-A</v>
          </cell>
          <cell r="B4420">
            <v>5070.5600000000004</v>
          </cell>
        </row>
        <row r="4421">
          <cell r="A4421" t="str">
            <v>05.105.0176-0</v>
          </cell>
          <cell r="B4421">
            <v>3219.04</v>
          </cell>
        </row>
        <row r="4422">
          <cell r="A4422" t="str">
            <v>05.105.0176-A</v>
          </cell>
          <cell r="B4422">
            <v>2789.6</v>
          </cell>
        </row>
        <row r="4423">
          <cell r="A4423" t="str">
            <v>05.105.0178-0</v>
          </cell>
          <cell r="B4423">
            <v>5852</v>
          </cell>
        </row>
        <row r="4424">
          <cell r="A4424" t="str">
            <v>05.105.0178-A</v>
          </cell>
          <cell r="B4424">
            <v>5070.5600000000004</v>
          </cell>
        </row>
        <row r="4425">
          <cell r="A4425" t="str">
            <v>05.105.0179-0</v>
          </cell>
          <cell r="B4425">
            <v>5852</v>
          </cell>
        </row>
        <row r="4426">
          <cell r="A4426" t="str">
            <v>05.105.0179-A</v>
          </cell>
          <cell r="B4426">
            <v>5070.5600000000004</v>
          </cell>
        </row>
        <row r="4427">
          <cell r="A4427" t="str">
            <v>05.105.0180-0</v>
          </cell>
          <cell r="B4427">
            <v>14331.68</v>
          </cell>
        </row>
        <row r="4428">
          <cell r="A4428" t="str">
            <v>05.105.0180-A</v>
          </cell>
          <cell r="B4428">
            <v>12418.56</v>
          </cell>
        </row>
        <row r="4429">
          <cell r="A4429" t="str">
            <v>05.105.0185-0</v>
          </cell>
          <cell r="B4429">
            <v>4160.6400000000003</v>
          </cell>
        </row>
        <row r="4430">
          <cell r="A4430" t="str">
            <v>05.105.0185-A</v>
          </cell>
          <cell r="B4430">
            <v>3604.48</v>
          </cell>
        </row>
        <row r="4431">
          <cell r="A4431" t="str">
            <v>05.105.0186-0</v>
          </cell>
          <cell r="B4431">
            <v>3219.04</v>
          </cell>
        </row>
        <row r="4432">
          <cell r="A4432" t="str">
            <v>05.105.0186-A</v>
          </cell>
          <cell r="B4432">
            <v>2789.6</v>
          </cell>
        </row>
        <row r="4433">
          <cell r="A4433" t="str">
            <v>05.105.0187-0</v>
          </cell>
          <cell r="B4433">
            <v>3782.24</v>
          </cell>
        </row>
        <row r="4434">
          <cell r="A4434" t="str">
            <v>05.105.0187-A</v>
          </cell>
          <cell r="B4434">
            <v>3278.88</v>
          </cell>
        </row>
        <row r="4435">
          <cell r="A4435" t="str">
            <v>05.105.0188-0</v>
          </cell>
          <cell r="B4435">
            <v>3782.24</v>
          </cell>
        </row>
        <row r="4436">
          <cell r="A4436" t="str">
            <v>05.105.0188-A</v>
          </cell>
          <cell r="B4436">
            <v>3278.88</v>
          </cell>
        </row>
        <row r="4437">
          <cell r="A4437" t="str">
            <v>05.105.0190-0</v>
          </cell>
          <cell r="B4437">
            <v>2546.7199999999998</v>
          </cell>
        </row>
        <row r="4438">
          <cell r="A4438" t="str">
            <v>05.105.0190-A</v>
          </cell>
          <cell r="B4438">
            <v>2207.04</v>
          </cell>
        </row>
        <row r="4439">
          <cell r="A4439" t="str">
            <v>05.105.0195-0</v>
          </cell>
          <cell r="B4439">
            <v>2546.7199999999998</v>
          </cell>
        </row>
        <row r="4440">
          <cell r="A4440" t="str">
            <v>05.105.0195-A</v>
          </cell>
          <cell r="B4440">
            <v>2207.04</v>
          </cell>
        </row>
        <row r="4441">
          <cell r="A4441" t="str">
            <v>05.105.0200-0</v>
          </cell>
          <cell r="B4441">
            <v>12559.39</v>
          </cell>
        </row>
        <row r="4442">
          <cell r="A4442" t="str">
            <v>05.105.0200-A</v>
          </cell>
          <cell r="B4442">
            <v>10884.25</v>
          </cell>
        </row>
        <row r="4443">
          <cell r="A4443" t="str">
            <v>05.105.0201-0</v>
          </cell>
          <cell r="B4443">
            <v>25118.78</v>
          </cell>
        </row>
        <row r="4444">
          <cell r="A4444" t="str">
            <v>05.105.0201-A</v>
          </cell>
          <cell r="B4444">
            <v>21768.51</v>
          </cell>
        </row>
        <row r="4445">
          <cell r="A4445" t="str">
            <v>05.105.0202-0</v>
          </cell>
          <cell r="B4445">
            <v>37678.17</v>
          </cell>
        </row>
        <row r="4446">
          <cell r="A4446" t="str">
            <v>05.105.0202-A</v>
          </cell>
          <cell r="B4446">
            <v>32652.76</v>
          </cell>
        </row>
        <row r="4447">
          <cell r="A4447" t="str">
            <v>05.105.0203-0</v>
          </cell>
          <cell r="B4447">
            <v>50237.56</v>
          </cell>
        </row>
        <row r="4448">
          <cell r="A4448" t="str">
            <v>05.105.0203-A</v>
          </cell>
          <cell r="B4448">
            <v>43537.02</v>
          </cell>
        </row>
        <row r="4449">
          <cell r="A4449" t="str">
            <v>05.105.0204-0</v>
          </cell>
          <cell r="B4449">
            <v>9732.73</v>
          </cell>
        </row>
        <row r="4450">
          <cell r="A4450" t="str">
            <v>05.105.0204-A</v>
          </cell>
          <cell r="B4450">
            <v>8434.6</v>
          </cell>
        </row>
        <row r="4451">
          <cell r="A4451" t="str">
            <v>05.105.0205-0</v>
          </cell>
          <cell r="B4451">
            <v>19465.46</v>
          </cell>
        </row>
        <row r="4452">
          <cell r="A4452" t="str">
            <v>05.105.0205-A</v>
          </cell>
          <cell r="B4452">
            <v>16869.21</v>
          </cell>
        </row>
        <row r="4453">
          <cell r="A4453" t="str">
            <v>05.105.0206-0</v>
          </cell>
          <cell r="B4453">
            <v>29198.2</v>
          </cell>
        </row>
        <row r="4454">
          <cell r="A4454" t="str">
            <v>05.105.0206-A</v>
          </cell>
          <cell r="B4454">
            <v>25303.82</v>
          </cell>
        </row>
        <row r="4455">
          <cell r="A4455" t="str">
            <v>05.105.0207-0</v>
          </cell>
          <cell r="B4455">
            <v>38930.93</v>
          </cell>
        </row>
        <row r="4456">
          <cell r="A4456" t="str">
            <v>05.105.0207-A</v>
          </cell>
          <cell r="B4456">
            <v>33738.43</v>
          </cell>
        </row>
        <row r="4457">
          <cell r="A4457" t="str">
            <v>05.105.9999-0</v>
          </cell>
          <cell r="B4457">
            <v>7877</v>
          </cell>
        </row>
        <row r="4458">
          <cell r="A4458" t="str">
            <v>05.105.9999-A</v>
          </cell>
          <cell r="B4458">
            <v>6825</v>
          </cell>
        </row>
        <row r="4459">
          <cell r="A4459" t="str">
            <v>05.110.9999-0</v>
          </cell>
          <cell r="B4459">
            <v>5711</v>
          </cell>
        </row>
        <row r="4460">
          <cell r="A4460" t="str">
            <v>05.110.9999-A</v>
          </cell>
          <cell r="B4460">
            <v>4949</v>
          </cell>
        </row>
        <row r="4461">
          <cell r="A4461" t="str">
            <v>05.115.9999-0</v>
          </cell>
          <cell r="B4461">
            <v>5006</v>
          </cell>
        </row>
        <row r="4462">
          <cell r="A4462" t="str">
            <v>05.115.9999-A</v>
          </cell>
          <cell r="B4462">
            <v>5006</v>
          </cell>
        </row>
        <row r="4463">
          <cell r="A4463" t="str">
            <v>05.120.9999-0</v>
          </cell>
          <cell r="B4463">
            <v>2824</v>
          </cell>
        </row>
        <row r="4464">
          <cell r="A4464" t="str">
            <v>05.120.9999-A</v>
          </cell>
          <cell r="B4464">
            <v>2824</v>
          </cell>
        </row>
        <row r="4465">
          <cell r="A4465" t="str">
            <v>05.125.9999-0</v>
          </cell>
          <cell r="B4465">
            <v>4682</v>
          </cell>
        </row>
        <row r="4466">
          <cell r="A4466" t="str">
            <v>05.125.9999-A</v>
          </cell>
          <cell r="B4466">
            <v>4661</v>
          </cell>
        </row>
        <row r="4467">
          <cell r="A4467" t="str">
            <v>05.130.9999-0</v>
          </cell>
          <cell r="B4467">
            <v>7304</v>
          </cell>
        </row>
        <row r="4468">
          <cell r="A4468" t="str">
            <v>05.130.9999-A</v>
          </cell>
          <cell r="B4468">
            <v>6667</v>
          </cell>
        </row>
        <row r="4469">
          <cell r="A4469" t="str">
            <v>05.135.9999-0</v>
          </cell>
          <cell r="B4469">
            <v>3109</v>
          </cell>
        </row>
        <row r="4470">
          <cell r="A4470" t="str">
            <v>05.135.9999-A</v>
          </cell>
          <cell r="B4470">
            <v>3109</v>
          </cell>
        </row>
        <row r="4471">
          <cell r="A4471" t="str">
            <v>05.140.9999-0</v>
          </cell>
          <cell r="B4471">
            <v>6425</v>
          </cell>
        </row>
        <row r="4472">
          <cell r="A4472" t="str">
            <v>05.140.9999-A</v>
          </cell>
          <cell r="B4472">
            <v>6425</v>
          </cell>
        </row>
        <row r="4473">
          <cell r="A4473" t="str">
            <v>05.170.9999-0</v>
          </cell>
          <cell r="B4473">
            <v>3128</v>
          </cell>
        </row>
        <row r="4474">
          <cell r="A4474" t="str">
            <v>05.170.9999-A</v>
          </cell>
          <cell r="B4474">
            <v>3128</v>
          </cell>
        </row>
        <row r="4475">
          <cell r="A4475" t="str">
            <v>05.175.9999-0</v>
          </cell>
          <cell r="B4475">
            <v>3705</v>
          </cell>
        </row>
        <row r="4476">
          <cell r="A4476" t="str">
            <v>05.175.9999-A</v>
          </cell>
          <cell r="B4476">
            <v>3705</v>
          </cell>
        </row>
        <row r="4477">
          <cell r="A4477" t="str">
            <v>05.180.9999-0</v>
          </cell>
          <cell r="B4477">
            <v>4802</v>
          </cell>
        </row>
        <row r="4478">
          <cell r="A4478" t="str">
            <v>05.180.9999-A</v>
          </cell>
          <cell r="B4478">
            <v>4802</v>
          </cell>
        </row>
        <row r="4479">
          <cell r="A4479" t="str">
            <v>05.185.9999-0</v>
          </cell>
          <cell r="B4479">
            <v>3249</v>
          </cell>
        </row>
        <row r="4480">
          <cell r="A4480" t="str">
            <v>05.185.9999-A</v>
          </cell>
          <cell r="B4480">
            <v>3249</v>
          </cell>
        </row>
        <row r="4481">
          <cell r="A4481" t="str">
            <v>05.205.0010-0</v>
          </cell>
          <cell r="B4481">
            <v>15125.73</v>
          </cell>
        </row>
        <row r="4482">
          <cell r="A4482" t="str">
            <v>05.205.0010-A</v>
          </cell>
          <cell r="B4482">
            <v>13112.26</v>
          </cell>
        </row>
        <row r="4483">
          <cell r="A4483" t="str">
            <v>05.205.0011-0</v>
          </cell>
          <cell r="B4483">
            <v>30251.46</v>
          </cell>
        </row>
        <row r="4484">
          <cell r="A4484" t="str">
            <v>05.205.0011-A</v>
          </cell>
          <cell r="B4484">
            <v>26224.53</v>
          </cell>
        </row>
        <row r="4485">
          <cell r="A4485" t="str">
            <v>05.205.0012-0</v>
          </cell>
          <cell r="B4485">
            <v>45377.19</v>
          </cell>
        </row>
        <row r="4486">
          <cell r="A4486" t="str">
            <v>05.205.0012-A</v>
          </cell>
          <cell r="B4486">
            <v>39336.800000000003</v>
          </cell>
        </row>
        <row r="4487">
          <cell r="A4487" t="str">
            <v>05.205.0013-0</v>
          </cell>
          <cell r="B4487">
            <v>60502.93</v>
          </cell>
        </row>
        <row r="4488">
          <cell r="A4488" t="str">
            <v>05.205.0013-A</v>
          </cell>
          <cell r="B4488">
            <v>52449.07</v>
          </cell>
        </row>
        <row r="4489">
          <cell r="A4489" t="str">
            <v>05.205.0015-0</v>
          </cell>
          <cell r="B4489">
            <v>11721.48</v>
          </cell>
        </row>
        <row r="4490">
          <cell r="A4490" t="str">
            <v>05.205.0015-A</v>
          </cell>
          <cell r="B4490">
            <v>10161.17</v>
          </cell>
        </row>
        <row r="4491">
          <cell r="A4491" t="str">
            <v>05.205.0016-0</v>
          </cell>
          <cell r="B4491">
            <v>23442.97</v>
          </cell>
        </row>
        <row r="4492">
          <cell r="A4492" t="str">
            <v>05.205.0016-A</v>
          </cell>
          <cell r="B4492">
            <v>20322.349999999999</v>
          </cell>
        </row>
        <row r="4493">
          <cell r="A4493" t="str">
            <v>05.205.0017-0</v>
          </cell>
          <cell r="B4493">
            <v>35164.449999999997</v>
          </cell>
        </row>
        <row r="4494">
          <cell r="A4494" t="str">
            <v>05.205.0017-A</v>
          </cell>
          <cell r="B4494">
            <v>30483.53</v>
          </cell>
        </row>
        <row r="4495">
          <cell r="A4495" t="str">
            <v>05.205.0018-0</v>
          </cell>
          <cell r="B4495">
            <v>46885.94</v>
          </cell>
        </row>
        <row r="4496">
          <cell r="A4496" t="str">
            <v>05.205.0018-A</v>
          </cell>
          <cell r="B4496">
            <v>40644.71</v>
          </cell>
        </row>
        <row r="4497">
          <cell r="A4497" t="str">
            <v>05.205.9999-0</v>
          </cell>
          <cell r="B4497">
            <v>4291</v>
          </cell>
        </row>
        <row r="4498">
          <cell r="A4498" t="str">
            <v>05.205.9999-A</v>
          </cell>
          <cell r="B4498">
            <v>3839</v>
          </cell>
        </row>
        <row r="4499">
          <cell r="A4499" t="str">
            <v>05.220.9999-0</v>
          </cell>
          <cell r="B4499">
            <v>3918</v>
          </cell>
        </row>
        <row r="4500">
          <cell r="A4500" t="str">
            <v>05.220.9999-A</v>
          </cell>
          <cell r="B4500">
            <v>3918</v>
          </cell>
        </row>
        <row r="4501">
          <cell r="A4501" t="str">
            <v>05.221.9999-0</v>
          </cell>
          <cell r="B4501">
            <v>3727</v>
          </cell>
        </row>
        <row r="4502">
          <cell r="A4502" t="str">
            <v>05.221.9999-A</v>
          </cell>
          <cell r="B4502">
            <v>3727</v>
          </cell>
        </row>
        <row r="4503">
          <cell r="A4503" t="str">
            <v>05.222.9999-0</v>
          </cell>
          <cell r="B4503">
            <v>3190</v>
          </cell>
        </row>
        <row r="4504">
          <cell r="A4504" t="str">
            <v>05.222.9999-A</v>
          </cell>
          <cell r="B4504">
            <v>3190</v>
          </cell>
        </row>
        <row r="4505">
          <cell r="A4505" t="str">
            <v>05.223.9999-0</v>
          </cell>
          <cell r="B4505">
            <v>1459</v>
          </cell>
        </row>
        <row r="4506">
          <cell r="A4506" t="str">
            <v>05.223.9999-A</v>
          </cell>
          <cell r="B4506">
            <v>1459</v>
          </cell>
        </row>
        <row r="4507">
          <cell r="A4507" t="str">
            <v>05.240.9999-0</v>
          </cell>
          <cell r="B4507">
            <v>3507</v>
          </cell>
        </row>
        <row r="4508">
          <cell r="A4508" t="str">
            <v>05.240.9999-A</v>
          </cell>
          <cell r="B4508">
            <v>3507</v>
          </cell>
        </row>
        <row r="4509">
          <cell r="A4509" t="str">
            <v>05.255.9999-0</v>
          </cell>
          <cell r="B4509">
            <v>5407</v>
          </cell>
        </row>
        <row r="4510">
          <cell r="A4510" t="str">
            <v>05.255.9999-A</v>
          </cell>
          <cell r="B4510">
            <v>5407</v>
          </cell>
        </row>
        <row r="4511">
          <cell r="A4511" t="str">
            <v>05.258.9999-0</v>
          </cell>
          <cell r="B4511">
            <v>3026</v>
          </cell>
        </row>
        <row r="4512">
          <cell r="A4512" t="str">
            <v>05.258.9999-A</v>
          </cell>
          <cell r="B4512">
            <v>3026</v>
          </cell>
        </row>
        <row r="4513">
          <cell r="A4513" t="str">
            <v>05.270.9999-0</v>
          </cell>
          <cell r="B4513">
            <v>3464</v>
          </cell>
        </row>
        <row r="4514">
          <cell r="A4514" t="str">
            <v>05.270.9999-A</v>
          </cell>
          <cell r="B4514">
            <v>3464</v>
          </cell>
        </row>
        <row r="4515">
          <cell r="A4515" t="str">
            <v>05.288.9999-0</v>
          </cell>
          <cell r="B4515">
            <v>3963</v>
          </cell>
        </row>
        <row r="4516">
          <cell r="A4516" t="str">
            <v>05.288.9999-A</v>
          </cell>
          <cell r="B4516">
            <v>3948</v>
          </cell>
        </row>
        <row r="4517">
          <cell r="A4517" t="str">
            <v>05.296.9999-0</v>
          </cell>
          <cell r="B4517">
            <v>2456</v>
          </cell>
        </row>
        <row r="4518">
          <cell r="A4518" t="str">
            <v>05.296.9999-A</v>
          </cell>
          <cell r="B4518">
            <v>2456</v>
          </cell>
        </row>
        <row r="4519">
          <cell r="A4519" t="str">
            <v>05.300.9999-0</v>
          </cell>
          <cell r="B4519">
            <v>6522</v>
          </cell>
        </row>
        <row r="4520">
          <cell r="A4520" t="str">
            <v>05.300.9999-A</v>
          </cell>
          <cell r="B4520">
            <v>6522</v>
          </cell>
        </row>
        <row r="4521">
          <cell r="A4521" t="str">
            <v>05.305.9999-0</v>
          </cell>
          <cell r="B4521">
            <v>5080</v>
          </cell>
        </row>
        <row r="4522">
          <cell r="A4522" t="str">
            <v>05.305.9999-A</v>
          </cell>
          <cell r="B4522">
            <v>5068</v>
          </cell>
        </row>
        <row r="4523">
          <cell r="A4523" t="str">
            <v>05.310.9999-0</v>
          </cell>
          <cell r="B4523">
            <v>1661</v>
          </cell>
        </row>
        <row r="4524">
          <cell r="A4524" t="str">
            <v>05.310.9999-A</v>
          </cell>
          <cell r="B4524">
            <v>1661</v>
          </cell>
        </row>
        <row r="4525">
          <cell r="A4525" t="str">
            <v>05.320.9999-0</v>
          </cell>
          <cell r="B4525">
            <v>1655</v>
          </cell>
        </row>
        <row r="4526">
          <cell r="A4526" t="str">
            <v>05.320.9999-A</v>
          </cell>
          <cell r="B4526">
            <v>1655</v>
          </cell>
        </row>
        <row r="4527">
          <cell r="A4527" t="str">
            <v>05.330.9999-0</v>
          </cell>
          <cell r="B4527">
            <v>4246</v>
          </cell>
        </row>
        <row r="4528">
          <cell r="A4528" t="str">
            <v>05.330.9999-A</v>
          </cell>
          <cell r="B4528">
            <v>4246</v>
          </cell>
        </row>
        <row r="4529">
          <cell r="A4529" t="str">
            <v>05.350.9999-0</v>
          </cell>
          <cell r="B4529">
            <v>10330</v>
          </cell>
        </row>
        <row r="4530">
          <cell r="A4530" t="str">
            <v>05.350.9999-A</v>
          </cell>
          <cell r="B4530">
            <v>10330</v>
          </cell>
        </row>
        <row r="4531">
          <cell r="A4531" t="str">
            <v>05.355.9999-0</v>
          </cell>
          <cell r="B4531">
            <v>3193</v>
          </cell>
        </row>
        <row r="4532">
          <cell r="A4532" t="str">
            <v>05.355.9999-A</v>
          </cell>
          <cell r="B4532">
            <v>3193</v>
          </cell>
        </row>
        <row r="4533">
          <cell r="A4533" t="str">
            <v>05.500.9999-0</v>
          </cell>
          <cell r="B4533">
            <v>3358</v>
          </cell>
        </row>
        <row r="4534">
          <cell r="A4534" t="str">
            <v>05.500.9999-A</v>
          </cell>
          <cell r="B4534">
            <v>3265</v>
          </cell>
        </row>
        <row r="4535">
          <cell r="A4535" t="str">
            <v>05.560.9999-0</v>
          </cell>
          <cell r="B4535">
            <v>2126</v>
          </cell>
        </row>
        <row r="4536">
          <cell r="A4536" t="str">
            <v>05.560.9999-A</v>
          </cell>
          <cell r="B4536">
            <v>2126</v>
          </cell>
        </row>
        <row r="4537">
          <cell r="A4537" t="str">
            <v>05.580.9999-0</v>
          </cell>
          <cell r="B4537">
            <v>2057</v>
          </cell>
        </row>
        <row r="4538">
          <cell r="A4538" t="str">
            <v>05.580.9999-A</v>
          </cell>
          <cell r="B4538">
            <v>2057</v>
          </cell>
        </row>
        <row r="4539">
          <cell r="A4539" t="str">
            <v>05.585.9999-0</v>
          </cell>
          <cell r="B4539">
            <v>2195</v>
          </cell>
        </row>
        <row r="4540">
          <cell r="A4540" t="str">
            <v>05.585.9999-A</v>
          </cell>
          <cell r="B4540">
            <v>2195</v>
          </cell>
        </row>
        <row r="4541">
          <cell r="A4541" t="str">
            <v>05.590.9999-0</v>
          </cell>
          <cell r="B4541">
            <v>2250</v>
          </cell>
        </row>
        <row r="4542">
          <cell r="A4542" t="str">
            <v>05.590.9999-A</v>
          </cell>
          <cell r="B4542">
            <v>2250</v>
          </cell>
        </row>
        <row r="4543">
          <cell r="A4543" t="str">
            <v>05.600.9999-0</v>
          </cell>
          <cell r="B4543">
            <v>5951</v>
          </cell>
        </row>
        <row r="4544">
          <cell r="A4544" t="str">
            <v>05.600.9999-A</v>
          </cell>
          <cell r="B4544">
            <v>5455</v>
          </cell>
        </row>
        <row r="4545">
          <cell r="A4545" t="str">
            <v>05.800.9999-0</v>
          </cell>
          <cell r="B4545">
            <v>2411</v>
          </cell>
        </row>
        <row r="4546">
          <cell r="A4546" t="str">
            <v>05.800.9999-A</v>
          </cell>
          <cell r="B4546">
            <v>2234</v>
          </cell>
        </row>
        <row r="4547">
          <cell r="A4547" t="str">
            <v>05.805.9999-0</v>
          </cell>
          <cell r="B4547">
            <v>2145</v>
          </cell>
        </row>
        <row r="4548">
          <cell r="A4548" t="str">
            <v>05.805.9999-A</v>
          </cell>
          <cell r="B4548">
            <v>2145</v>
          </cell>
        </row>
        <row r="4549">
          <cell r="A4549" t="str">
            <v>06.001.0020-0</v>
          </cell>
          <cell r="B4549">
            <v>24.66</v>
          </cell>
        </row>
        <row r="4550">
          <cell r="A4550" t="str">
            <v>06.001.0020-A</v>
          </cell>
          <cell r="B4550">
            <v>21.39</v>
          </cell>
        </row>
        <row r="4551">
          <cell r="A4551" t="str">
            <v>06.001.0022-0</v>
          </cell>
          <cell r="B4551">
            <v>36.06</v>
          </cell>
        </row>
        <row r="4552">
          <cell r="A4552" t="str">
            <v>06.001.0022-A</v>
          </cell>
          <cell r="B4552">
            <v>31.3</v>
          </cell>
        </row>
        <row r="4553">
          <cell r="A4553" t="str">
            <v>06.001.0023-0</v>
          </cell>
          <cell r="B4553">
            <v>50.18</v>
          </cell>
        </row>
        <row r="4554">
          <cell r="A4554" t="str">
            <v>06.001.0023-A</v>
          </cell>
          <cell r="B4554">
            <v>43.87</v>
          </cell>
        </row>
        <row r="4555">
          <cell r="A4555" t="str">
            <v>06.001.0024-0</v>
          </cell>
          <cell r="B4555">
            <v>64.03</v>
          </cell>
        </row>
        <row r="4556">
          <cell r="A4556" t="str">
            <v>06.001.0024-A</v>
          </cell>
          <cell r="B4556">
            <v>56.11</v>
          </cell>
        </row>
        <row r="4557">
          <cell r="A4557" t="str">
            <v>06.001.0025-0</v>
          </cell>
          <cell r="B4557">
            <v>75.38</v>
          </cell>
        </row>
        <row r="4558">
          <cell r="A4558" t="str">
            <v>06.001.0025-A</v>
          </cell>
          <cell r="B4558">
            <v>66.08</v>
          </cell>
        </row>
        <row r="4559">
          <cell r="A4559" t="str">
            <v>06.001.0030-0</v>
          </cell>
          <cell r="B4559">
            <v>36.01</v>
          </cell>
        </row>
        <row r="4560">
          <cell r="A4560" t="str">
            <v>06.001.0030-A</v>
          </cell>
          <cell r="B4560">
            <v>31.49</v>
          </cell>
        </row>
        <row r="4561">
          <cell r="A4561" t="str">
            <v>06.001.0031-0</v>
          </cell>
          <cell r="B4561">
            <v>53.42</v>
          </cell>
        </row>
        <row r="4562">
          <cell r="A4562" t="str">
            <v>06.001.0031-A</v>
          </cell>
          <cell r="B4562">
            <v>46.71</v>
          </cell>
        </row>
        <row r="4563">
          <cell r="A4563" t="str">
            <v>06.001.0032-0</v>
          </cell>
          <cell r="B4563">
            <v>66.239999999999995</v>
          </cell>
        </row>
        <row r="4564">
          <cell r="A4564" t="str">
            <v>06.001.0032-A</v>
          </cell>
          <cell r="B4564">
            <v>58.06</v>
          </cell>
        </row>
        <row r="4565">
          <cell r="A4565" t="str">
            <v>06.001.0033-0</v>
          </cell>
          <cell r="B4565">
            <v>82.63</v>
          </cell>
        </row>
        <row r="4566">
          <cell r="A4566" t="str">
            <v>06.001.0033-A</v>
          </cell>
          <cell r="B4566">
            <v>72.39</v>
          </cell>
        </row>
        <row r="4567">
          <cell r="A4567" t="str">
            <v>06.001.0034-0</v>
          </cell>
          <cell r="B4567">
            <v>95.99</v>
          </cell>
        </row>
        <row r="4568">
          <cell r="A4568" t="str">
            <v>06.001.0034-A</v>
          </cell>
          <cell r="B4568">
            <v>84.19</v>
          </cell>
        </row>
        <row r="4569">
          <cell r="A4569" t="str">
            <v>06.001.0035-0</v>
          </cell>
          <cell r="B4569">
            <v>118.38</v>
          </cell>
        </row>
        <row r="4570">
          <cell r="A4570" t="str">
            <v>06.001.0035-A</v>
          </cell>
          <cell r="B4570">
            <v>103.83</v>
          </cell>
        </row>
        <row r="4571">
          <cell r="A4571" t="str">
            <v>06.001.0036-0</v>
          </cell>
          <cell r="B4571">
            <v>136.91</v>
          </cell>
        </row>
        <row r="4572">
          <cell r="A4572" t="str">
            <v>06.001.0036-A</v>
          </cell>
          <cell r="B4572">
            <v>120.17</v>
          </cell>
        </row>
        <row r="4573">
          <cell r="A4573" t="str">
            <v>06.001.0037-0</v>
          </cell>
          <cell r="B4573">
            <v>214.45</v>
          </cell>
        </row>
        <row r="4574">
          <cell r="A4574" t="str">
            <v>06.001.0037-A</v>
          </cell>
          <cell r="B4574">
            <v>195.32</v>
          </cell>
        </row>
        <row r="4575">
          <cell r="A4575" t="str">
            <v>06.001.0038-0</v>
          </cell>
          <cell r="B4575">
            <v>237.8</v>
          </cell>
        </row>
        <row r="4576">
          <cell r="A4576" t="str">
            <v>06.001.0038-A</v>
          </cell>
          <cell r="B4576">
            <v>216.92</v>
          </cell>
        </row>
        <row r="4577">
          <cell r="A4577" t="str">
            <v>06.001.0039-0</v>
          </cell>
          <cell r="B4577">
            <v>267.95</v>
          </cell>
        </row>
        <row r="4578">
          <cell r="A4578" t="str">
            <v>06.001.0039-A</v>
          </cell>
          <cell r="B4578">
            <v>244.41</v>
          </cell>
        </row>
        <row r="4579">
          <cell r="A4579" t="str">
            <v>06.001.0040-0</v>
          </cell>
          <cell r="B4579">
            <v>324.49</v>
          </cell>
        </row>
        <row r="4580">
          <cell r="A4580" t="str">
            <v>06.001.0040-A</v>
          </cell>
          <cell r="B4580">
            <v>294.97000000000003</v>
          </cell>
        </row>
        <row r="4581">
          <cell r="A4581" t="str">
            <v>06.001.0041-0</v>
          </cell>
          <cell r="B4581">
            <v>384.45</v>
          </cell>
        </row>
        <row r="4582">
          <cell r="A4582" t="str">
            <v>06.001.0041-A</v>
          </cell>
          <cell r="B4582">
            <v>348.71</v>
          </cell>
        </row>
        <row r="4583">
          <cell r="A4583" t="str">
            <v>06.001.0042-0</v>
          </cell>
          <cell r="B4583">
            <v>428.23</v>
          </cell>
        </row>
        <row r="4584">
          <cell r="A4584" t="str">
            <v>06.001.0042-A</v>
          </cell>
          <cell r="B4584">
            <v>387.9</v>
          </cell>
        </row>
        <row r="4585">
          <cell r="A4585" t="str">
            <v>06.001.0059-0</v>
          </cell>
          <cell r="B4585">
            <v>25.27</v>
          </cell>
        </row>
        <row r="4586">
          <cell r="A4586" t="str">
            <v>06.001.0059-A</v>
          </cell>
          <cell r="B4586">
            <v>22.25</v>
          </cell>
        </row>
        <row r="4587">
          <cell r="A4587" t="str">
            <v>06.001.0060-0</v>
          </cell>
          <cell r="B4587">
            <v>34.25</v>
          </cell>
        </row>
        <row r="4588">
          <cell r="A4588" t="str">
            <v>06.001.0060-A</v>
          </cell>
          <cell r="B4588">
            <v>30.03</v>
          </cell>
        </row>
        <row r="4589">
          <cell r="A4589" t="str">
            <v>06.001.0061-0</v>
          </cell>
          <cell r="B4589">
            <v>47.72</v>
          </cell>
        </row>
        <row r="4590">
          <cell r="A4590" t="str">
            <v>06.001.0061-A</v>
          </cell>
          <cell r="B4590">
            <v>41.92</v>
          </cell>
        </row>
        <row r="4591">
          <cell r="A4591" t="str">
            <v>06.001.0062-0</v>
          </cell>
          <cell r="B4591">
            <v>57.15</v>
          </cell>
        </row>
        <row r="4592">
          <cell r="A4592" t="str">
            <v>06.001.0062-A</v>
          </cell>
          <cell r="B4592">
            <v>50.21</v>
          </cell>
        </row>
        <row r="4593">
          <cell r="A4593" t="str">
            <v>06.001.0063-0</v>
          </cell>
          <cell r="B4593">
            <v>68.14</v>
          </cell>
        </row>
        <row r="4594">
          <cell r="A4594" t="str">
            <v>06.001.0063-A</v>
          </cell>
          <cell r="B4594">
            <v>59.9</v>
          </cell>
        </row>
        <row r="4595">
          <cell r="A4595" t="str">
            <v>06.001.0064-0</v>
          </cell>
          <cell r="B4595">
            <v>83.13</v>
          </cell>
        </row>
        <row r="4596">
          <cell r="A4596" t="str">
            <v>06.001.0064-A</v>
          </cell>
          <cell r="B4596">
            <v>73.08</v>
          </cell>
        </row>
        <row r="4597">
          <cell r="A4597" t="str">
            <v>06.001.0065-0</v>
          </cell>
          <cell r="B4597">
            <v>97.11</v>
          </cell>
        </row>
        <row r="4598">
          <cell r="A4598" t="str">
            <v>06.001.0065-A</v>
          </cell>
          <cell r="B4598">
            <v>85.4</v>
          </cell>
        </row>
        <row r="4599">
          <cell r="A4599" t="str">
            <v>06.001.0066-0</v>
          </cell>
          <cell r="B4599">
            <v>167.08</v>
          </cell>
        </row>
        <row r="4600">
          <cell r="A4600" t="str">
            <v>06.001.0066-A</v>
          </cell>
          <cell r="B4600">
            <v>154.03</v>
          </cell>
        </row>
        <row r="4601">
          <cell r="A4601" t="str">
            <v>06.001.0067-0</v>
          </cell>
          <cell r="B4601">
            <v>184.8</v>
          </cell>
        </row>
        <row r="4602">
          <cell r="A4602" t="str">
            <v>06.001.0067-A</v>
          </cell>
          <cell r="B4602">
            <v>170.71</v>
          </cell>
        </row>
        <row r="4603">
          <cell r="A4603" t="str">
            <v>06.001.0068-0</v>
          </cell>
          <cell r="B4603">
            <v>210.08</v>
          </cell>
        </row>
        <row r="4604">
          <cell r="A4604" t="str">
            <v>06.001.0068-A</v>
          </cell>
          <cell r="B4604">
            <v>193.94</v>
          </cell>
        </row>
        <row r="4605">
          <cell r="A4605" t="str">
            <v>06.001.0069-0</v>
          </cell>
          <cell r="B4605">
            <v>249.27</v>
          </cell>
        </row>
        <row r="4606">
          <cell r="A4606" t="str">
            <v>06.001.0069-A</v>
          </cell>
          <cell r="B4606">
            <v>229.23</v>
          </cell>
        </row>
        <row r="4607">
          <cell r="A4607" t="str">
            <v>06.001.0070-0</v>
          </cell>
          <cell r="B4607">
            <v>290.64</v>
          </cell>
        </row>
        <row r="4608">
          <cell r="A4608" t="str">
            <v>06.001.0070-A</v>
          </cell>
          <cell r="B4608">
            <v>267.19</v>
          </cell>
        </row>
        <row r="4609">
          <cell r="A4609" t="str">
            <v>06.001.0071-0</v>
          </cell>
          <cell r="B4609">
            <v>332.01</v>
          </cell>
        </row>
        <row r="4610">
          <cell r="A4610" t="str">
            <v>06.001.0071-A</v>
          </cell>
          <cell r="B4610">
            <v>305.16000000000003</v>
          </cell>
        </row>
        <row r="4611">
          <cell r="A4611" t="str">
            <v>06.001.0080-0</v>
          </cell>
          <cell r="B4611">
            <v>4.08</v>
          </cell>
        </row>
        <row r="4612">
          <cell r="A4612" t="str">
            <v>06.001.0080-A</v>
          </cell>
          <cell r="B4612">
            <v>3.53</v>
          </cell>
        </row>
        <row r="4613">
          <cell r="A4613" t="str">
            <v>06.001.0081-0</v>
          </cell>
          <cell r="B4613">
            <v>4.7300000000000004</v>
          </cell>
        </row>
        <row r="4614">
          <cell r="A4614" t="str">
            <v>06.001.0081-A</v>
          </cell>
          <cell r="B4614">
            <v>4.0999999999999996</v>
          </cell>
        </row>
        <row r="4615">
          <cell r="A4615" t="str">
            <v>06.001.0082-0</v>
          </cell>
          <cell r="B4615">
            <v>5.46</v>
          </cell>
        </row>
        <row r="4616">
          <cell r="A4616" t="str">
            <v>06.001.0082-A</v>
          </cell>
          <cell r="B4616">
            <v>4.7300000000000004</v>
          </cell>
        </row>
        <row r="4617">
          <cell r="A4617" t="str">
            <v>06.001.0083-0</v>
          </cell>
          <cell r="B4617">
            <v>6.26</v>
          </cell>
        </row>
        <row r="4618">
          <cell r="A4618" t="str">
            <v>06.001.0083-A</v>
          </cell>
          <cell r="B4618">
            <v>5.43</v>
          </cell>
        </row>
        <row r="4619">
          <cell r="A4619" t="str">
            <v>06.001.0084-0</v>
          </cell>
          <cell r="B4619">
            <v>7.14</v>
          </cell>
        </row>
        <row r="4620">
          <cell r="A4620" t="str">
            <v>06.001.0084-A</v>
          </cell>
          <cell r="B4620">
            <v>6.18</v>
          </cell>
        </row>
        <row r="4621">
          <cell r="A4621" t="str">
            <v>06.001.0085-0</v>
          </cell>
          <cell r="B4621">
            <v>8.09</v>
          </cell>
        </row>
        <row r="4622">
          <cell r="A4622" t="str">
            <v>06.001.0085-A</v>
          </cell>
          <cell r="B4622">
            <v>7.01</v>
          </cell>
        </row>
        <row r="4623">
          <cell r="A4623" t="str">
            <v>06.001.0101-0</v>
          </cell>
          <cell r="B4623">
            <v>20.440000000000001</v>
          </cell>
        </row>
        <row r="4624">
          <cell r="A4624" t="str">
            <v>06.001.0101-A</v>
          </cell>
          <cell r="B4624">
            <v>17.760000000000002</v>
          </cell>
        </row>
        <row r="4625">
          <cell r="A4625" t="str">
            <v>06.001.0102-0</v>
          </cell>
          <cell r="B4625">
            <v>24.49</v>
          </cell>
        </row>
        <row r="4626">
          <cell r="A4626" t="str">
            <v>06.001.0102-A</v>
          </cell>
          <cell r="B4626">
            <v>21.27</v>
          </cell>
        </row>
        <row r="4627">
          <cell r="A4627" t="str">
            <v>06.001.0103-0</v>
          </cell>
          <cell r="B4627">
            <v>28.61</v>
          </cell>
        </row>
        <row r="4628">
          <cell r="A4628" t="str">
            <v>06.001.0103-A</v>
          </cell>
          <cell r="B4628">
            <v>24.86</v>
          </cell>
        </row>
        <row r="4629">
          <cell r="A4629" t="str">
            <v>06.001.0105-0</v>
          </cell>
          <cell r="B4629">
            <v>36.54</v>
          </cell>
        </row>
        <row r="4630">
          <cell r="A4630" t="str">
            <v>06.001.0105-A</v>
          </cell>
          <cell r="B4630">
            <v>31.77</v>
          </cell>
        </row>
        <row r="4631">
          <cell r="A4631" t="str">
            <v>06.001.0106-0</v>
          </cell>
          <cell r="B4631">
            <v>40.94</v>
          </cell>
        </row>
        <row r="4632">
          <cell r="A4632" t="str">
            <v>06.001.0106-A</v>
          </cell>
          <cell r="B4632">
            <v>35.61</v>
          </cell>
        </row>
        <row r="4633">
          <cell r="A4633" t="str">
            <v>06.001.0110-0</v>
          </cell>
          <cell r="B4633">
            <v>13.63</v>
          </cell>
        </row>
        <row r="4634">
          <cell r="A4634" t="str">
            <v>06.001.0110-A</v>
          </cell>
          <cell r="B4634">
            <v>11.81</v>
          </cell>
        </row>
        <row r="4635">
          <cell r="A4635" t="str">
            <v>06.001.0115-0</v>
          </cell>
          <cell r="B4635">
            <v>16.54</v>
          </cell>
        </row>
        <row r="4636">
          <cell r="A4636" t="str">
            <v>06.001.0115-A</v>
          </cell>
          <cell r="B4636">
            <v>14.33</v>
          </cell>
        </row>
        <row r="4637">
          <cell r="A4637" t="str">
            <v>06.001.0120-0</v>
          </cell>
          <cell r="B4637">
            <v>19.75</v>
          </cell>
        </row>
        <row r="4638">
          <cell r="A4638" t="str">
            <v>06.001.0120-A</v>
          </cell>
          <cell r="B4638">
            <v>17.11</v>
          </cell>
        </row>
        <row r="4639">
          <cell r="A4639" t="str">
            <v>06.001.0125-0</v>
          </cell>
          <cell r="B4639">
            <v>23.25</v>
          </cell>
        </row>
        <row r="4640">
          <cell r="A4640" t="str">
            <v>06.001.0125-A</v>
          </cell>
          <cell r="B4640">
            <v>20.149999999999999</v>
          </cell>
        </row>
        <row r="4641">
          <cell r="A4641" t="str">
            <v>06.001.0130-0</v>
          </cell>
          <cell r="B4641">
            <v>27.06</v>
          </cell>
        </row>
        <row r="4642">
          <cell r="A4642" t="str">
            <v>06.001.0130-A</v>
          </cell>
          <cell r="B4642">
            <v>23.44</v>
          </cell>
        </row>
        <row r="4643">
          <cell r="A4643" t="str">
            <v>06.001.0151-0</v>
          </cell>
          <cell r="B4643">
            <v>29.42</v>
          </cell>
        </row>
        <row r="4644">
          <cell r="A4644" t="str">
            <v>06.001.0151-A</v>
          </cell>
          <cell r="B4644">
            <v>25.54</v>
          </cell>
        </row>
        <row r="4645">
          <cell r="A4645" t="str">
            <v>06.001.0152-0</v>
          </cell>
          <cell r="B4645">
            <v>36.57</v>
          </cell>
        </row>
        <row r="4646">
          <cell r="A4646" t="str">
            <v>06.001.0152-A</v>
          </cell>
          <cell r="B4646">
            <v>31.74</v>
          </cell>
        </row>
        <row r="4647">
          <cell r="A4647" t="str">
            <v>06.001.0153-0</v>
          </cell>
          <cell r="B4647">
            <v>50.94</v>
          </cell>
        </row>
        <row r="4648">
          <cell r="A4648" t="str">
            <v>06.001.0153-A</v>
          </cell>
          <cell r="B4648">
            <v>44.21</v>
          </cell>
        </row>
        <row r="4649">
          <cell r="A4649" t="str">
            <v>06.001.0155-0</v>
          </cell>
          <cell r="B4649">
            <v>58.16</v>
          </cell>
        </row>
        <row r="4650">
          <cell r="A4650" t="str">
            <v>06.001.0155-A</v>
          </cell>
          <cell r="B4650">
            <v>50.48</v>
          </cell>
        </row>
        <row r="4651">
          <cell r="A4651" t="str">
            <v>06.001.0161-0</v>
          </cell>
          <cell r="B4651">
            <v>16.88</v>
          </cell>
        </row>
        <row r="4652">
          <cell r="A4652" t="str">
            <v>06.001.0161-A</v>
          </cell>
          <cell r="B4652">
            <v>14.65</v>
          </cell>
        </row>
        <row r="4653">
          <cell r="A4653" t="str">
            <v>06.001.0162-0</v>
          </cell>
          <cell r="B4653">
            <v>23.46</v>
          </cell>
        </row>
        <row r="4654">
          <cell r="A4654" t="str">
            <v>06.001.0162-A</v>
          </cell>
          <cell r="B4654">
            <v>20.37</v>
          </cell>
        </row>
        <row r="4655">
          <cell r="A4655" t="str">
            <v>06.001.0163-0</v>
          </cell>
          <cell r="B4655">
            <v>28.81</v>
          </cell>
        </row>
        <row r="4656">
          <cell r="A4656" t="str">
            <v>06.001.0163-A</v>
          </cell>
          <cell r="B4656">
            <v>25.01</v>
          </cell>
        </row>
        <row r="4657">
          <cell r="A4657" t="str">
            <v>06.001.0165-0</v>
          </cell>
          <cell r="B4657">
            <v>32.03</v>
          </cell>
        </row>
        <row r="4658">
          <cell r="A4658" t="str">
            <v>06.001.0165-A</v>
          </cell>
          <cell r="B4658">
            <v>27.8</v>
          </cell>
        </row>
        <row r="4659">
          <cell r="A4659" t="str">
            <v>06.001.0170-0</v>
          </cell>
          <cell r="B4659">
            <v>32</v>
          </cell>
        </row>
        <row r="4660">
          <cell r="A4660" t="str">
            <v>06.001.0170-A</v>
          </cell>
          <cell r="B4660">
            <v>27.77</v>
          </cell>
        </row>
        <row r="4661">
          <cell r="A4661" t="str">
            <v>06.001.0171-0</v>
          </cell>
          <cell r="B4661">
            <v>36.47</v>
          </cell>
        </row>
        <row r="4662">
          <cell r="A4662" t="str">
            <v>06.001.0171-A</v>
          </cell>
          <cell r="B4662">
            <v>31.66</v>
          </cell>
        </row>
        <row r="4663">
          <cell r="A4663" t="str">
            <v>06.001.0172-0</v>
          </cell>
          <cell r="B4663">
            <v>45.16</v>
          </cell>
        </row>
        <row r="4664">
          <cell r="A4664" t="str">
            <v>06.001.0172-A</v>
          </cell>
          <cell r="B4664">
            <v>39.22</v>
          </cell>
        </row>
        <row r="4665">
          <cell r="A4665" t="str">
            <v>06.001.0173-0</v>
          </cell>
          <cell r="B4665">
            <v>49.57</v>
          </cell>
        </row>
        <row r="4666">
          <cell r="A4666" t="str">
            <v>06.001.0173-A</v>
          </cell>
          <cell r="B4666">
            <v>43.05</v>
          </cell>
        </row>
        <row r="4667">
          <cell r="A4667" t="str">
            <v>06.001.0174-0</v>
          </cell>
          <cell r="B4667">
            <v>66.959999999999994</v>
          </cell>
        </row>
        <row r="4668">
          <cell r="A4668" t="str">
            <v>06.001.0174-A</v>
          </cell>
          <cell r="B4668">
            <v>58.16</v>
          </cell>
        </row>
        <row r="4669">
          <cell r="A4669" t="str">
            <v>06.001.0180-0</v>
          </cell>
          <cell r="B4669">
            <v>11.63</v>
          </cell>
        </row>
        <row r="4670">
          <cell r="A4670" t="str">
            <v>06.001.0180-A</v>
          </cell>
          <cell r="B4670">
            <v>10.07</v>
          </cell>
        </row>
        <row r="4671">
          <cell r="A4671" t="str">
            <v>06.001.0183-0</v>
          </cell>
          <cell r="B4671">
            <v>14.43</v>
          </cell>
        </row>
        <row r="4672">
          <cell r="A4672" t="str">
            <v>06.001.0183-A</v>
          </cell>
          <cell r="B4672">
            <v>12.5</v>
          </cell>
        </row>
        <row r="4673">
          <cell r="A4673" t="str">
            <v>06.001.0184-0</v>
          </cell>
          <cell r="B4673">
            <v>19.79</v>
          </cell>
        </row>
        <row r="4674">
          <cell r="A4674" t="str">
            <v>06.001.0184-A</v>
          </cell>
          <cell r="B4674">
            <v>17.149999999999999</v>
          </cell>
        </row>
        <row r="4675">
          <cell r="A4675" t="str">
            <v>06.001.0185-0</v>
          </cell>
          <cell r="B4675">
            <v>23.46</v>
          </cell>
        </row>
        <row r="4676">
          <cell r="A4676" t="str">
            <v>06.001.0185-A</v>
          </cell>
          <cell r="B4676">
            <v>20.329999999999998</v>
          </cell>
        </row>
        <row r="4677">
          <cell r="A4677" t="str">
            <v>06.001.0187-0</v>
          </cell>
          <cell r="B4677">
            <v>27.6</v>
          </cell>
        </row>
        <row r="4678">
          <cell r="A4678" t="str">
            <v>06.001.0187-A</v>
          </cell>
          <cell r="B4678">
            <v>23.91</v>
          </cell>
        </row>
        <row r="4679">
          <cell r="A4679" t="str">
            <v>06.001.0188-0</v>
          </cell>
          <cell r="B4679">
            <v>32.96</v>
          </cell>
        </row>
        <row r="4680">
          <cell r="A4680" t="str">
            <v>06.001.0188-A</v>
          </cell>
          <cell r="B4680">
            <v>28.56</v>
          </cell>
        </row>
        <row r="4681">
          <cell r="A4681" t="str">
            <v>06.001.0189-0</v>
          </cell>
          <cell r="B4681">
            <v>38.76</v>
          </cell>
        </row>
        <row r="4682">
          <cell r="A4682" t="str">
            <v>06.001.0189-A</v>
          </cell>
          <cell r="B4682">
            <v>33.590000000000003</v>
          </cell>
        </row>
        <row r="4683">
          <cell r="A4683" t="str">
            <v>06.001.0190-0</v>
          </cell>
          <cell r="B4683">
            <v>44.53</v>
          </cell>
        </row>
        <row r="4684">
          <cell r="A4684" t="str">
            <v>06.001.0190-A</v>
          </cell>
          <cell r="B4684">
            <v>38.58</v>
          </cell>
        </row>
        <row r="4685">
          <cell r="A4685" t="str">
            <v>06.001.0192-0</v>
          </cell>
          <cell r="B4685">
            <v>52.33</v>
          </cell>
        </row>
        <row r="4686">
          <cell r="A4686" t="str">
            <v>06.001.0192-A</v>
          </cell>
          <cell r="B4686">
            <v>45.35</v>
          </cell>
        </row>
        <row r="4687">
          <cell r="A4687" t="str">
            <v>06.001.0193-0</v>
          </cell>
          <cell r="B4687">
            <v>62.86</v>
          </cell>
        </row>
        <row r="4688">
          <cell r="A4688" t="str">
            <v>06.001.0193-A</v>
          </cell>
          <cell r="B4688">
            <v>54.47</v>
          </cell>
        </row>
        <row r="4689">
          <cell r="A4689" t="str">
            <v>06.001.0195-0</v>
          </cell>
          <cell r="B4689">
            <v>91.64</v>
          </cell>
        </row>
        <row r="4690">
          <cell r="A4690" t="str">
            <v>06.001.0195-A</v>
          </cell>
          <cell r="B4690">
            <v>79.41</v>
          </cell>
        </row>
        <row r="4691">
          <cell r="A4691" t="str">
            <v>06.001.0198-0</v>
          </cell>
          <cell r="B4691">
            <v>118.49</v>
          </cell>
        </row>
        <row r="4692">
          <cell r="A4692" t="str">
            <v>06.001.0198-A</v>
          </cell>
          <cell r="B4692">
            <v>102.67</v>
          </cell>
        </row>
        <row r="4693">
          <cell r="A4693" t="str">
            <v>06.001.0200-0</v>
          </cell>
          <cell r="B4693">
            <v>139.22999999999999</v>
          </cell>
        </row>
        <row r="4694">
          <cell r="A4694" t="str">
            <v>06.001.0200-A</v>
          </cell>
          <cell r="B4694">
            <v>120.64</v>
          </cell>
        </row>
        <row r="4695">
          <cell r="A4695" t="str">
            <v>06.001.0205-0</v>
          </cell>
          <cell r="B4695">
            <v>202.8</v>
          </cell>
        </row>
        <row r="4696">
          <cell r="A4696" t="str">
            <v>06.001.0205-A</v>
          </cell>
          <cell r="B4696">
            <v>175.73</v>
          </cell>
        </row>
        <row r="4697">
          <cell r="A4697" t="str">
            <v>06.001.0210-0</v>
          </cell>
          <cell r="B4697">
            <v>281.38</v>
          </cell>
        </row>
        <row r="4698">
          <cell r="A4698" t="str">
            <v>06.001.0210-A</v>
          </cell>
          <cell r="B4698">
            <v>243.82</v>
          </cell>
        </row>
        <row r="4699">
          <cell r="A4699" t="str">
            <v>06.001.0220-0</v>
          </cell>
          <cell r="B4699">
            <v>12.57</v>
          </cell>
        </row>
        <row r="4700">
          <cell r="A4700" t="str">
            <v>06.001.0220-A</v>
          </cell>
          <cell r="B4700">
            <v>10.89</v>
          </cell>
        </row>
        <row r="4701">
          <cell r="A4701" t="str">
            <v>06.001.0221-0</v>
          </cell>
          <cell r="B4701">
            <v>14.27</v>
          </cell>
        </row>
        <row r="4702">
          <cell r="A4702" t="str">
            <v>06.001.0221-A</v>
          </cell>
          <cell r="B4702">
            <v>12.37</v>
          </cell>
        </row>
        <row r="4703">
          <cell r="A4703" t="str">
            <v>06.001.0222-0</v>
          </cell>
          <cell r="B4703">
            <v>15.74</v>
          </cell>
        </row>
        <row r="4704">
          <cell r="A4704" t="str">
            <v>06.001.0222-A</v>
          </cell>
          <cell r="B4704">
            <v>13.64</v>
          </cell>
        </row>
        <row r="4705">
          <cell r="A4705" t="str">
            <v>06.001.0224-0</v>
          </cell>
          <cell r="B4705">
            <v>21.47</v>
          </cell>
        </row>
        <row r="4706">
          <cell r="A4706" t="str">
            <v>06.001.0224-A</v>
          </cell>
          <cell r="B4706">
            <v>18.600000000000001</v>
          </cell>
        </row>
        <row r="4707">
          <cell r="A4707" t="str">
            <v>06.001.0225-0</v>
          </cell>
          <cell r="B4707">
            <v>25.49</v>
          </cell>
        </row>
        <row r="4708">
          <cell r="A4708" t="str">
            <v>06.001.0225-A</v>
          </cell>
          <cell r="B4708">
            <v>22.09</v>
          </cell>
        </row>
        <row r="4709">
          <cell r="A4709" t="str">
            <v>06.001.0226-0</v>
          </cell>
          <cell r="B4709">
            <v>30.01</v>
          </cell>
        </row>
        <row r="4710">
          <cell r="A4710" t="str">
            <v>06.001.0226-A</v>
          </cell>
          <cell r="B4710">
            <v>26.01</v>
          </cell>
        </row>
        <row r="4711">
          <cell r="A4711" t="str">
            <v>06.001.0227-0</v>
          </cell>
          <cell r="B4711">
            <v>35.75</v>
          </cell>
        </row>
        <row r="4712">
          <cell r="A4712" t="str">
            <v>06.001.0227-A</v>
          </cell>
          <cell r="B4712">
            <v>30.98</v>
          </cell>
        </row>
        <row r="4713">
          <cell r="A4713" t="str">
            <v>06.001.0228-0</v>
          </cell>
          <cell r="B4713">
            <v>42.01</v>
          </cell>
        </row>
        <row r="4714">
          <cell r="A4714" t="str">
            <v>06.001.0228-A</v>
          </cell>
          <cell r="B4714">
            <v>36.4</v>
          </cell>
        </row>
        <row r="4715">
          <cell r="A4715" t="str">
            <v>06.001.0229-0</v>
          </cell>
          <cell r="B4715">
            <v>48.39</v>
          </cell>
        </row>
        <row r="4716">
          <cell r="A4716" t="str">
            <v>06.001.0229-A</v>
          </cell>
          <cell r="B4716">
            <v>41.93</v>
          </cell>
        </row>
        <row r="4717">
          <cell r="A4717" t="str">
            <v>06.001.0231-0</v>
          </cell>
          <cell r="B4717">
            <v>68.319999999999993</v>
          </cell>
        </row>
        <row r="4718">
          <cell r="A4718" t="str">
            <v>06.001.0231-A</v>
          </cell>
          <cell r="B4718">
            <v>59.2</v>
          </cell>
        </row>
        <row r="4719">
          <cell r="A4719" t="str">
            <v>06.001.0233-0</v>
          </cell>
          <cell r="B4719">
            <v>78.69</v>
          </cell>
        </row>
        <row r="4720">
          <cell r="A4720" t="str">
            <v>06.001.0233-A</v>
          </cell>
          <cell r="B4720">
            <v>68.180000000000007</v>
          </cell>
        </row>
        <row r="4721">
          <cell r="A4721" t="str">
            <v>06.001.0235-0</v>
          </cell>
          <cell r="B4721">
            <v>82.78</v>
          </cell>
        </row>
        <row r="4722">
          <cell r="A4722" t="str">
            <v>06.001.0235-A</v>
          </cell>
          <cell r="B4722">
            <v>71.73</v>
          </cell>
        </row>
        <row r="4723">
          <cell r="A4723" t="str">
            <v>06.001.0237-0</v>
          </cell>
          <cell r="B4723">
            <v>86.94</v>
          </cell>
        </row>
        <row r="4724">
          <cell r="A4724" t="str">
            <v>06.001.0237-A</v>
          </cell>
          <cell r="B4724">
            <v>75.33</v>
          </cell>
        </row>
        <row r="4725">
          <cell r="A4725" t="str">
            <v>06.001.0242-0</v>
          </cell>
          <cell r="B4725">
            <v>6.88</v>
          </cell>
        </row>
        <row r="4726">
          <cell r="A4726" t="str">
            <v>06.001.0242-A</v>
          </cell>
          <cell r="B4726">
            <v>5.96</v>
          </cell>
        </row>
        <row r="4727">
          <cell r="A4727" t="str">
            <v>06.001.0243-0</v>
          </cell>
          <cell r="B4727">
            <v>9.43</v>
          </cell>
        </row>
        <row r="4728">
          <cell r="A4728" t="str">
            <v>06.001.0243-A</v>
          </cell>
          <cell r="B4728">
            <v>8.17</v>
          </cell>
        </row>
        <row r="4729">
          <cell r="A4729" t="str">
            <v>06.001.0244-0</v>
          </cell>
          <cell r="B4729">
            <v>11.99</v>
          </cell>
        </row>
        <row r="4730">
          <cell r="A4730" t="str">
            <v>06.001.0244-A</v>
          </cell>
          <cell r="B4730">
            <v>10.39</v>
          </cell>
        </row>
        <row r="4731">
          <cell r="A4731" t="str">
            <v>06.001.0245-0</v>
          </cell>
          <cell r="B4731">
            <v>14.55</v>
          </cell>
        </row>
        <row r="4732">
          <cell r="A4732" t="str">
            <v>06.001.0245-A</v>
          </cell>
          <cell r="B4732">
            <v>12.6</v>
          </cell>
        </row>
        <row r="4733">
          <cell r="A4733" t="str">
            <v>06.001.0246-0</v>
          </cell>
          <cell r="B4733">
            <v>17.100000000000001</v>
          </cell>
        </row>
        <row r="4734">
          <cell r="A4734" t="str">
            <v>06.001.0246-A</v>
          </cell>
          <cell r="B4734">
            <v>14.82</v>
          </cell>
        </row>
        <row r="4735">
          <cell r="A4735" t="str">
            <v>06.001.0247-0</v>
          </cell>
          <cell r="B4735">
            <v>19.66</v>
          </cell>
        </row>
        <row r="4736">
          <cell r="A4736" t="str">
            <v>06.001.0247-A</v>
          </cell>
          <cell r="B4736">
            <v>17.03</v>
          </cell>
        </row>
        <row r="4737">
          <cell r="A4737" t="str">
            <v>06.001.0248-0</v>
          </cell>
          <cell r="B4737">
            <v>22.21</v>
          </cell>
        </row>
        <row r="4738">
          <cell r="A4738" t="str">
            <v>06.001.0248-A</v>
          </cell>
          <cell r="B4738">
            <v>19.25</v>
          </cell>
        </row>
        <row r="4739">
          <cell r="A4739" t="str">
            <v>06.001.0250-0</v>
          </cell>
          <cell r="B4739">
            <v>2.33</v>
          </cell>
        </row>
        <row r="4740">
          <cell r="A4740" t="str">
            <v>06.001.0250-A</v>
          </cell>
          <cell r="B4740">
            <v>2.0299999999999998</v>
          </cell>
        </row>
        <row r="4741">
          <cell r="A4741" t="str">
            <v>06.001.0251-0</v>
          </cell>
          <cell r="B4741">
            <v>4.05</v>
          </cell>
        </row>
        <row r="4742">
          <cell r="A4742" t="str">
            <v>06.001.0251-A</v>
          </cell>
          <cell r="B4742">
            <v>3.52</v>
          </cell>
        </row>
        <row r="4743">
          <cell r="A4743" t="str">
            <v>06.001.0252-0</v>
          </cell>
          <cell r="B4743">
            <v>5.46</v>
          </cell>
        </row>
        <row r="4744">
          <cell r="A4744" t="str">
            <v>06.001.0252-A</v>
          </cell>
          <cell r="B4744">
            <v>4.75</v>
          </cell>
        </row>
        <row r="4745">
          <cell r="A4745" t="str">
            <v>06.001.0254-0</v>
          </cell>
          <cell r="B4745">
            <v>8.2799999999999994</v>
          </cell>
        </row>
        <row r="4746">
          <cell r="A4746" t="str">
            <v>06.001.0254-A</v>
          </cell>
          <cell r="B4746">
            <v>7.2</v>
          </cell>
        </row>
        <row r="4747">
          <cell r="A4747" t="str">
            <v>06.001.0255-0</v>
          </cell>
          <cell r="B4747">
            <v>11.55</v>
          </cell>
        </row>
        <row r="4748">
          <cell r="A4748" t="str">
            <v>06.001.0255-A</v>
          </cell>
          <cell r="B4748">
            <v>10.06</v>
          </cell>
        </row>
        <row r="4749">
          <cell r="A4749" t="str">
            <v>06.001.0256-0</v>
          </cell>
          <cell r="B4749">
            <v>14.86</v>
          </cell>
        </row>
        <row r="4750">
          <cell r="A4750" t="str">
            <v>06.001.0256-A</v>
          </cell>
          <cell r="B4750">
            <v>12.96</v>
          </cell>
        </row>
        <row r="4751">
          <cell r="A4751" t="str">
            <v>06.001.0257-0</v>
          </cell>
          <cell r="B4751">
            <v>18.34</v>
          </cell>
        </row>
        <row r="4752">
          <cell r="A4752" t="str">
            <v>06.001.0257-A</v>
          </cell>
          <cell r="B4752">
            <v>16.010000000000002</v>
          </cell>
        </row>
        <row r="4753">
          <cell r="A4753" t="str">
            <v>06.001.0258-0</v>
          </cell>
          <cell r="B4753">
            <v>24.35</v>
          </cell>
        </row>
        <row r="4754">
          <cell r="A4754" t="str">
            <v>06.001.0258-A</v>
          </cell>
          <cell r="B4754">
            <v>21.27</v>
          </cell>
        </row>
        <row r="4755">
          <cell r="A4755" t="str">
            <v>06.001.0259-0</v>
          </cell>
          <cell r="B4755">
            <v>30.36</v>
          </cell>
        </row>
        <row r="4756">
          <cell r="A4756" t="str">
            <v>06.001.0259-A</v>
          </cell>
          <cell r="B4756">
            <v>26.54</v>
          </cell>
        </row>
        <row r="4757">
          <cell r="A4757" t="str">
            <v>06.001.0260-0</v>
          </cell>
          <cell r="B4757">
            <v>5.67</v>
          </cell>
        </row>
        <row r="4758">
          <cell r="A4758" t="str">
            <v>06.001.0260-A</v>
          </cell>
          <cell r="B4758">
            <v>4.91</v>
          </cell>
        </row>
        <row r="4759">
          <cell r="A4759" t="str">
            <v>06.001.0261-0</v>
          </cell>
          <cell r="B4759">
            <v>8.51</v>
          </cell>
        </row>
        <row r="4760">
          <cell r="A4760" t="str">
            <v>06.001.0261-A</v>
          </cell>
          <cell r="B4760">
            <v>7.37</v>
          </cell>
        </row>
        <row r="4761">
          <cell r="A4761" t="str">
            <v>06.001.0262-0</v>
          </cell>
          <cell r="B4761">
            <v>11.35</v>
          </cell>
        </row>
        <row r="4762">
          <cell r="A4762" t="str">
            <v>06.001.0262-A</v>
          </cell>
          <cell r="B4762">
            <v>9.83</v>
          </cell>
        </row>
        <row r="4763">
          <cell r="A4763" t="str">
            <v>06.001.0263-0</v>
          </cell>
          <cell r="B4763">
            <v>14.18</v>
          </cell>
        </row>
        <row r="4764">
          <cell r="A4764" t="str">
            <v>06.001.0263-A</v>
          </cell>
          <cell r="B4764">
            <v>12.29</v>
          </cell>
        </row>
        <row r="4765">
          <cell r="A4765" t="str">
            <v>06.001.0264-0</v>
          </cell>
          <cell r="B4765">
            <v>17.02</v>
          </cell>
        </row>
        <row r="4766">
          <cell r="A4766" t="str">
            <v>06.001.0264-A</v>
          </cell>
          <cell r="B4766">
            <v>14.75</v>
          </cell>
        </row>
        <row r="4767">
          <cell r="A4767" t="str">
            <v>06.001.0265-0</v>
          </cell>
          <cell r="B4767">
            <v>19.86</v>
          </cell>
        </row>
        <row r="4768">
          <cell r="A4768" t="str">
            <v>06.001.0265-A</v>
          </cell>
          <cell r="B4768">
            <v>17.21</v>
          </cell>
        </row>
        <row r="4769">
          <cell r="A4769" t="str">
            <v>06.001.0266-0</v>
          </cell>
          <cell r="B4769">
            <v>22.7</v>
          </cell>
        </row>
        <row r="4770">
          <cell r="A4770" t="str">
            <v>06.001.0266-A</v>
          </cell>
          <cell r="B4770">
            <v>19.670000000000002</v>
          </cell>
        </row>
        <row r="4771">
          <cell r="A4771" t="str">
            <v>06.001.0267-0</v>
          </cell>
          <cell r="B4771">
            <v>25.54</v>
          </cell>
        </row>
        <row r="4772">
          <cell r="A4772" t="str">
            <v>06.001.0267-A</v>
          </cell>
          <cell r="B4772">
            <v>22.12</v>
          </cell>
        </row>
        <row r="4773">
          <cell r="A4773" t="str">
            <v>06.001.0268-0</v>
          </cell>
          <cell r="B4773">
            <v>28.37</v>
          </cell>
        </row>
        <row r="4774">
          <cell r="A4774" t="str">
            <v>06.001.0268-A</v>
          </cell>
          <cell r="B4774">
            <v>24.58</v>
          </cell>
        </row>
        <row r="4775">
          <cell r="A4775" t="str">
            <v>06.001.0269-0</v>
          </cell>
          <cell r="B4775">
            <v>34.049999999999997</v>
          </cell>
        </row>
        <row r="4776">
          <cell r="A4776" t="str">
            <v>06.001.0269-A</v>
          </cell>
          <cell r="B4776">
            <v>29.5</v>
          </cell>
        </row>
        <row r="4777">
          <cell r="A4777" t="str">
            <v>06.001.0270-0</v>
          </cell>
          <cell r="B4777">
            <v>1.34</v>
          </cell>
        </row>
        <row r="4778">
          <cell r="A4778" t="str">
            <v>06.001.0270-A</v>
          </cell>
          <cell r="B4778">
            <v>1.1599999999999999</v>
          </cell>
        </row>
        <row r="4779">
          <cell r="A4779" t="str">
            <v>06.001.0271-0</v>
          </cell>
          <cell r="B4779">
            <v>1.48</v>
          </cell>
        </row>
        <row r="4780">
          <cell r="A4780" t="str">
            <v>06.001.0271-A</v>
          </cell>
          <cell r="B4780">
            <v>1.29</v>
          </cell>
        </row>
        <row r="4781">
          <cell r="A4781" t="str">
            <v>06.001.0272-0</v>
          </cell>
          <cell r="B4781">
            <v>1.77</v>
          </cell>
        </row>
        <row r="4782">
          <cell r="A4782" t="str">
            <v>06.001.0272-A</v>
          </cell>
          <cell r="B4782">
            <v>1.53</v>
          </cell>
        </row>
        <row r="4783">
          <cell r="A4783" t="str">
            <v>06.001.0273-0</v>
          </cell>
          <cell r="B4783">
            <v>2.12</v>
          </cell>
        </row>
        <row r="4784">
          <cell r="A4784" t="str">
            <v>06.001.0273-A</v>
          </cell>
          <cell r="B4784">
            <v>1.84</v>
          </cell>
        </row>
        <row r="4785">
          <cell r="A4785" t="str">
            <v>06.001.0274-0</v>
          </cell>
          <cell r="B4785">
            <v>2.34</v>
          </cell>
        </row>
        <row r="4786">
          <cell r="A4786" t="str">
            <v>06.001.0274-A</v>
          </cell>
          <cell r="B4786">
            <v>2.02</v>
          </cell>
        </row>
        <row r="4787">
          <cell r="A4787" t="str">
            <v>06.001.0275-0</v>
          </cell>
          <cell r="B4787">
            <v>3.01</v>
          </cell>
        </row>
        <row r="4788">
          <cell r="A4788" t="str">
            <v>06.001.0275-A</v>
          </cell>
          <cell r="B4788">
            <v>2.61</v>
          </cell>
        </row>
        <row r="4789">
          <cell r="A4789" t="str">
            <v>06.001.0276-0</v>
          </cell>
          <cell r="B4789">
            <v>3.86</v>
          </cell>
        </row>
        <row r="4790">
          <cell r="A4790" t="str">
            <v>06.001.0276-A</v>
          </cell>
          <cell r="B4790">
            <v>3.35</v>
          </cell>
        </row>
        <row r="4791">
          <cell r="A4791" t="str">
            <v>06.001.0300-0</v>
          </cell>
          <cell r="B4791">
            <v>1358.02</v>
          </cell>
        </row>
        <row r="4792">
          <cell r="A4792" t="str">
            <v>06.001.0300-A</v>
          </cell>
          <cell r="B4792">
            <v>1178.92</v>
          </cell>
        </row>
        <row r="4793">
          <cell r="A4793" t="str">
            <v>06.001.0301-0</v>
          </cell>
          <cell r="B4793">
            <v>670.83</v>
          </cell>
        </row>
        <row r="4794">
          <cell r="A4794" t="str">
            <v>06.001.0301-A</v>
          </cell>
          <cell r="B4794">
            <v>582.42999999999995</v>
          </cell>
        </row>
        <row r="4795">
          <cell r="A4795" t="str">
            <v>06.001.0305-0</v>
          </cell>
          <cell r="B4795">
            <v>349.21</v>
          </cell>
        </row>
        <row r="4796">
          <cell r="A4796" t="str">
            <v>06.001.0305-A</v>
          </cell>
          <cell r="B4796">
            <v>303.20999999999998</v>
          </cell>
        </row>
        <row r="4797">
          <cell r="A4797" t="str">
            <v>06.001.0306-0</v>
          </cell>
          <cell r="B4797">
            <v>33.340000000000003</v>
          </cell>
        </row>
        <row r="4798">
          <cell r="A4798" t="str">
            <v>06.001.0306-A</v>
          </cell>
          <cell r="B4798">
            <v>29.22</v>
          </cell>
        </row>
        <row r="4799">
          <cell r="A4799" t="str">
            <v>06.001.0307-0</v>
          </cell>
          <cell r="B4799">
            <v>41.4</v>
          </cell>
        </row>
        <row r="4800">
          <cell r="A4800" t="str">
            <v>06.001.0307-A</v>
          </cell>
          <cell r="B4800">
            <v>36.29</v>
          </cell>
        </row>
        <row r="4801">
          <cell r="A4801" t="str">
            <v>06.001.0308-0</v>
          </cell>
          <cell r="B4801">
            <v>131.13</v>
          </cell>
        </row>
        <row r="4802">
          <cell r="A4802" t="str">
            <v>06.001.0308-A</v>
          </cell>
          <cell r="B4802">
            <v>123.61</v>
          </cell>
        </row>
        <row r="4803">
          <cell r="A4803" t="str">
            <v>06.001.0309-0</v>
          </cell>
          <cell r="B4803">
            <v>142.63</v>
          </cell>
        </row>
        <row r="4804">
          <cell r="A4804" t="str">
            <v>06.001.0309-A</v>
          </cell>
          <cell r="B4804">
            <v>135.07</v>
          </cell>
        </row>
        <row r="4805">
          <cell r="A4805" t="str">
            <v>06.001.0310-0</v>
          </cell>
          <cell r="B4805">
            <v>166.45</v>
          </cell>
        </row>
        <row r="4806">
          <cell r="A4806" t="str">
            <v>06.001.0310-A</v>
          </cell>
          <cell r="B4806">
            <v>157.4</v>
          </cell>
        </row>
        <row r="4807">
          <cell r="A4807" t="str">
            <v>06.001.0311-0</v>
          </cell>
          <cell r="B4807">
            <v>178.86</v>
          </cell>
        </row>
        <row r="4808">
          <cell r="A4808" t="str">
            <v>06.001.0311-A</v>
          </cell>
          <cell r="B4808">
            <v>168.63</v>
          </cell>
        </row>
        <row r="4809">
          <cell r="A4809" t="str">
            <v>06.001.0312-0</v>
          </cell>
          <cell r="B4809">
            <v>190.58</v>
          </cell>
        </row>
        <row r="4810">
          <cell r="A4810" t="str">
            <v>06.001.0312-A</v>
          </cell>
          <cell r="B4810">
            <v>179.64</v>
          </cell>
        </row>
        <row r="4811">
          <cell r="A4811" t="str">
            <v>06.001.0313-0</v>
          </cell>
          <cell r="B4811">
            <v>40.82</v>
          </cell>
        </row>
        <row r="4812">
          <cell r="A4812" t="str">
            <v>06.001.0313-A</v>
          </cell>
          <cell r="B4812">
            <v>35.71</v>
          </cell>
        </row>
        <row r="4813">
          <cell r="A4813" t="str">
            <v>06.001.0314-0</v>
          </cell>
          <cell r="B4813">
            <v>41.51</v>
          </cell>
        </row>
        <row r="4814">
          <cell r="A4814" t="str">
            <v>06.001.0314-A</v>
          </cell>
          <cell r="B4814">
            <v>36.380000000000003</v>
          </cell>
        </row>
        <row r="4815">
          <cell r="A4815" t="str">
            <v>06.001.0315-0</v>
          </cell>
          <cell r="B4815">
            <v>130.35</v>
          </cell>
        </row>
        <row r="4816">
          <cell r="A4816" t="str">
            <v>06.001.0315-A</v>
          </cell>
          <cell r="B4816">
            <v>122.86</v>
          </cell>
        </row>
        <row r="4817">
          <cell r="A4817" t="str">
            <v>06.001.0316-0</v>
          </cell>
          <cell r="B4817">
            <v>141.97999999999999</v>
          </cell>
        </row>
        <row r="4818">
          <cell r="A4818" t="str">
            <v>06.001.0316-A</v>
          </cell>
          <cell r="B4818">
            <v>134.44999999999999</v>
          </cell>
        </row>
        <row r="4819">
          <cell r="A4819" t="str">
            <v>06.001.0317-0</v>
          </cell>
          <cell r="B4819">
            <v>167.53</v>
          </cell>
        </row>
        <row r="4820">
          <cell r="A4820" t="str">
            <v>06.001.0317-A</v>
          </cell>
          <cell r="B4820">
            <v>158.41999999999999</v>
          </cell>
        </row>
        <row r="4821">
          <cell r="A4821" t="str">
            <v>06.001.0318-0</v>
          </cell>
          <cell r="B4821">
            <v>9.39</v>
          </cell>
        </row>
        <row r="4822">
          <cell r="A4822" t="str">
            <v>06.001.0318-A</v>
          </cell>
          <cell r="B4822">
            <v>8.2799999999999994</v>
          </cell>
        </row>
        <row r="4823">
          <cell r="A4823" t="str">
            <v>06.001.0319-0</v>
          </cell>
          <cell r="B4823">
            <v>36.24</v>
          </cell>
        </row>
        <row r="4824">
          <cell r="A4824" t="str">
            <v>06.001.0319-A</v>
          </cell>
          <cell r="B4824">
            <v>31.48</v>
          </cell>
        </row>
        <row r="4825">
          <cell r="A4825" t="str">
            <v>06.001.0320-0</v>
          </cell>
          <cell r="B4825">
            <v>144.47</v>
          </cell>
        </row>
        <row r="4826">
          <cell r="A4826" t="str">
            <v>06.001.0320-A</v>
          </cell>
          <cell r="B4826">
            <v>125.45</v>
          </cell>
        </row>
        <row r="4827">
          <cell r="A4827" t="str">
            <v>06.001.0325-0</v>
          </cell>
          <cell r="B4827">
            <v>199.81</v>
          </cell>
        </row>
        <row r="4828">
          <cell r="A4828" t="str">
            <v>06.001.0325-A</v>
          </cell>
          <cell r="B4828">
            <v>173.39</v>
          </cell>
        </row>
        <row r="4829">
          <cell r="A4829" t="str">
            <v>06.001.0327-0</v>
          </cell>
          <cell r="B4829">
            <v>72.23</v>
          </cell>
        </row>
        <row r="4830">
          <cell r="A4830" t="str">
            <v>06.001.0327-A</v>
          </cell>
          <cell r="B4830">
            <v>62.72</v>
          </cell>
        </row>
        <row r="4831">
          <cell r="A4831" t="str">
            <v>06.001.0328-0</v>
          </cell>
          <cell r="B4831">
            <v>72.23</v>
          </cell>
        </row>
        <row r="4832">
          <cell r="A4832" t="str">
            <v>06.001.0328-A</v>
          </cell>
          <cell r="B4832">
            <v>62.72</v>
          </cell>
        </row>
        <row r="4833">
          <cell r="A4833" t="str">
            <v>06.001.0329-0</v>
          </cell>
          <cell r="B4833">
            <v>144.47</v>
          </cell>
        </row>
        <row r="4834">
          <cell r="A4834" t="str">
            <v>06.001.0329-A</v>
          </cell>
          <cell r="B4834">
            <v>125.45</v>
          </cell>
        </row>
        <row r="4835">
          <cell r="A4835" t="str">
            <v>06.001.0330-0</v>
          </cell>
          <cell r="B4835">
            <v>216.71</v>
          </cell>
        </row>
        <row r="4836">
          <cell r="A4836" t="str">
            <v>06.001.0330-A</v>
          </cell>
          <cell r="B4836">
            <v>188.17</v>
          </cell>
        </row>
        <row r="4837">
          <cell r="A4837" t="str">
            <v>06.001.0331-0</v>
          </cell>
          <cell r="B4837">
            <v>365.06</v>
          </cell>
        </row>
        <row r="4838">
          <cell r="A4838" t="str">
            <v>06.001.0331-A</v>
          </cell>
          <cell r="B4838">
            <v>317.39</v>
          </cell>
        </row>
        <row r="4839">
          <cell r="A4839" t="str">
            <v>06.001.0332-0</v>
          </cell>
          <cell r="B4839">
            <v>94.29</v>
          </cell>
        </row>
        <row r="4840">
          <cell r="A4840" t="str">
            <v>06.001.0332-A</v>
          </cell>
          <cell r="B4840">
            <v>81.91</v>
          </cell>
        </row>
        <row r="4841">
          <cell r="A4841" t="str">
            <v>06.001.0335-0</v>
          </cell>
          <cell r="B4841">
            <v>54.5</v>
          </cell>
        </row>
        <row r="4842">
          <cell r="A4842" t="str">
            <v>06.001.0335-A</v>
          </cell>
          <cell r="B4842">
            <v>47.35</v>
          </cell>
        </row>
        <row r="4843">
          <cell r="A4843" t="str">
            <v>06.001.0500-0</v>
          </cell>
          <cell r="B4843">
            <v>3.67</v>
          </cell>
        </row>
        <row r="4844">
          <cell r="A4844" t="str">
            <v>06.001.0500-A</v>
          </cell>
          <cell r="B4844">
            <v>3.2</v>
          </cell>
        </row>
        <row r="4845">
          <cell r="A4845" t="str">
            <v>06.001.0501-0</v>
          </cell>
          <cell r="B4845">
            <v>5.96</v>
          </cell>
        </row>
        <row r="4846">
          <cell r="A4846" t="str">
            <v>06.001.0501-A</v>
          </cell>
          <cell r="B4846">
            <v>5.2</v>
          </cell>
        </row>
        <row r="4847">
          <cell r="A4847" t="str">
            <v>06.001.0502-0</v>
          </cell>
          <cell r="B4847">
            <v>8.68</v>
          </cell>
        </row>
        <row r="4848">
          <cell r="A4848" t="str">
            <v>06.001.0502-A</v>
          </cell>
          <cell r="B4848">
            <v>7.57</v>
          </cell>
        </row>
        <row r="4849">
          <cell r="A4849" t="str">
            <v>06.001.0503-0</v>
          </cell>
          <cell r="B4849">
            <v>14.26</v>
          </cell>
        </row>
        <row r="4850">
          <cell r="A4850" t="str">
            <v>06.001.0503-A</v>
          </cell>
          <cell r="B4850">
            <v>12.43</v>
          </cell>
        </row>
        <row r="4851">
          <cell r="A4851" t="str">
            <v>06.001.0504-0</v>
          </cell>
          <cell r="B4851">
            <v>21.41</v>
          </cell>
        </row>
        <row r="4852">
          <cell r="A4852" t="str">
            <v>06.001.0504-A</v>
          </cell>
          <cell r="B4852">
            <v>18.66</v>
          </cell>
        </row>
        <row r="4853">
          <cell r="A4853" t="str">
            <v>06.001.0505-0</v>
          </cell>
          <cell r="B4853">
            <v>27.93</v>
          </cell>
        </row>
        <row r="4854">
          <cell r="A4854" t="str">
            <v>06.001.0505-A</v>
          </cell>
          <cell r="B4854">
            <v>24.34</v>
          </cell>
        </row>
        <row r="4855">
          <cell r="A4855" t="str">
            <v>06.001.0506-0</v>
          </cell>
          <cell r="B4855">
            <v>30.26</v>
          </cell>
        </row>
        <row r="4856">
          <cell r="A4856" t="str">
            <v>06.001.0506-A</v>
          </cell>
          <cell r="B4856">
            <v>26.72</v>
          </cell>
        </row>
        <row r="4857">
          <cell r="A4857" t="str">
            <v>06.001.0507-0</v>
          </cell>
          <cell r="B4857">
            <v>35.1</v>
          </cell>
        </row>
        <row r="4858">
          <cell r="A4858" t="str">
            <v>06.001.0507-A</v>
          </cell>
          <cell r="B4858">
            <v>30.99</v>
          </cell>
        </row>
        <row r="4859">
          <cell r="A4859" t="str">
            <v>06.001.0508-0</v>
          </cell>
          <cell r="B4859">
            <v>40.99</v>
          </cell>
        </row>
        <row r="4860">
          <cell r="A4860" t="str">
            <v>06.001.0508-A</v>
          </cell>
          <cell r="B4860">
            <v>36.200000000000003</v>
          </cell>
        </row>
        <row r="4861">
          <cell r="A4861" t="str">
            <v>06.001.0509-0</v>
          </cell>
          <cell r="B4861">
            <v>51.52</v>
          </cell>
        </row>
        <row r="4862">
          <cell r="A4862" t="str">
            <v>06.001.0509-A</v>
          </cell>
          <cell r="B4862">
            <v>45.94</v>
          </cell>
        </row>
        <row r="4863">
          <cell r="A4863" t="str">
            <v>06.001.0510-0</v>
          </cell>
          <cell r="B4863">
            <v>52.26</v>
          </cell>
        </row>
        <row r="4864">
          <cell r="A4864" t="str">
            <v>06.001.0510-A</v>
          </cell>
          <cell r="B4864">
            <v>46.18</v>
          </cell>
        </row>
        <row r="4865">
          <cell r="A4865" t="str">
            <v>06.001.0511-0</v>
          </cell>
          <cell r="B4865">
            <v>64</v>
          </cell>
        </row>
        <row r="4866">
          <cell r="A4866" t="str">
            <v>06.001.0511-A</v>
          </cell>
          <cell r="B4866">
            <v>56.58</v>
          </cell>
        </row>
        <row r="4867">
          <cell r="A4867" t="str">
            <v>06.001.0512-0</v>
          </cell>
          <cell r="B4867">
            <v>98.14</v>
          </cell>
        </row>
        <row r="4868">
          <cell r="A4868" t="str">
            <v>06.001.0512-A</v>
          </cell>
          <cell r="B4868">
            <v>89.61</v>
          </cell>
        </row>
        <row r="4869">
          <cell r="A4869" t="str">
            <v>06.001.0513-0</v>
          </cell>
          <cell r="B4869">
            <v>116.76</v>
          </cell>
        </row>
        <row r="4870">
          <cell r="A4870" t="str">
            <v>06.001.0513-A</v>
          </cell>
          <cell r="B4870">
            <v>106.67</v>
          </cell>
        </row>
        <row r="4871">
          <cell r="A4871" t="str">
            <v>06.001.0514-0</v>
          </cell>
          <cell r="B4871">
            <v>139.75</v>
          </cell>
        </row>
        <row r="4872">
          <cell r="A4872" t="str">
            <v>06.001.0514-A</v>
          </cell>
          <cell r="B4872">
            <v>127.82</v>
          </cell>
        </row>
        <row r="4873">
          <cell r="A4873" t="str">
            <v>06.001.0515-0</v>
          </cell>
          <cell r="B4873">
            <v>162.85</v>
          </cell>
        </row>
        <row r="4874">
          <cell r="A4874" t="str">
            <v>06.001.0515-A</v>
          </cell>
          <cell r="B4874">
            <v>149.05000000000001</v>
          </cell>
        </row>
        <row r="4875">
          <cell r="A4875" t="str">
            <v>06.001.0516-0</v>
          </cell>
          <cell r="B4875">
            <v>202.25</v>
          </cell>
        </row>
        <row r="4876">
          <cell r="A4876" t="str">
            <v>06.001.0516-A</v>
          </cell>
          <cell r="B4876">
            <v>185.1</v>
          </cell>
        </row>
        <row r="4877">
          <cell r="A4877" t="str">
            <v>06.001.0550-0</v>
          </cell>
          <cell r="B4877">
            <v>2.4500000000000002</v>
          </cell>
        </row>
        <row r="4878">
          <cell r="A4878" t="str">
            <v>06.001.0550-A</v>
          </cell>
          <cell r="B4878">
            <v>2.15</v>
          </cell>
        </row>
        <row r="4879">
          <cell r="A4879" t="str">
            <v>06.001.0551-0</v>
          </cell>
          <cell r="B4879">
            <v>4.0199999999999996</v>
          </cell>
        </row>
        <row r="4880">
          <cell r="A4880" t="str">
            <v>06.001.0551-A</v>
          </cell>
          <cell r="B4880">
            <v>3.52</v>
          </cell>
        </row>
        <row r="4881">
          <cell r="A4881" t="str">
            <v>06.001.0552-0</v>
          </cell>
          <cell r="B4881">
            <v>5.95</v>
          </cell>
        </row>
        <row r="4882">
          <cell r="A4882" t="str">
            <v>06.001.0552-A</v>
          </cell>
          <cell r="B4882">
            <v>5.21</v>
          </cell>
        </row>
        <row r="4883">
          <cell r="A4883" t="str">
            <v>06.001.0553-0</v>
          </cell>
          <cell r="B4883">
            <v>9.9600000000000009</v>
          </cell>
        </row>
        <row r="4884">
          <cell r="A4884" t="str">
            <v>06.001.0553-A</v>
          </cell>
          <cell r="B4884">
            <v>8.6999999999999993</v>
          </cell>
        </row>
        <row r="4885">
          <cell r="A4885" t="str">
            <v>06.001.0554-0</v>
          </cell>
          <cell r="B4885">
            <v>15.23</v>
          </cell>
        </row>
        <row r="4886">
          <cell r="A4886" t="str">
            <v>06.001.0554-A</v>
          </cell>
          <cell r="B4886">
            <v>13.29</v>
          </cell>
        </row>
        <row r="4887">
          <cell r="A4887" t="str">
            <v>06.001.0555-0</v>
          </cell>
          <cell r="B4887">
            <v>20.010000000000002</v>
          </cell>
        </row>
        <row r="4888">
          <cell r="A4888" t="str">
            <v>06.001.0555-A</v>
          </cell>
          <cell r="B4888">
            <v>17.47</v>
          </cell>
        </row>
        <row r="4889">
          <cell r="A4889" t="str">
            <v>06.001.0556-0</v>
          </cell>
          <cell r="B4889">
            <v>22.54</v>
          </cell>
        </row>
        <row r="4890">
          <cell r="A4890" t="str">
            <v>06.001.0556-A</v>
          </cell>
          <cell r="B4890">
            <v>20.03</v>
          </cell>
        </row>
        <row r="4891">
          <cell r="A4891" t="str">
            <v>06.001.0557-0</v>
          </cell>
          <cell r="B4891">
            <v>26.63</v>
          </cell>
        </row>
        <row r="4892">
          <cell r="A4892" t="str">
            <v>06.001.0557-A</v>
          </cell>
          <cell r="B4892">
            <v>23.67</v>
          </cell>
        </row>
        <row r="4893">
          <cell r="A4893" t="str">
            <v>06.001.0558-0</v>
          </cell>
          <cell r="B4893">
            <v>30.7</v>
          </cell>
        </row>
        <row r="4894">
          <cell r="A4894" t="str">
            <v>06.001.0558-A</v>
          </cell>
          <cell r="B4894">
            <v>27.29</v>
          </cell>
        </row>
        <row r="4895">
          <cell r="A4895" t="str">
            <v>06.001.0559-0</v>
          </cell>
          <cell r="B4895">
            <v>35.049999999999997</v>
          </cell>
        </row>
        <row r="4896">
          <cell r="A4896" t="str">
            <v>06.001.0559-A</v>
          </cell>
          <cell r="B4896">
            <v>31.16</v>
          </cell>
        </row>
        <row r="4897">
          <cell r="A4897" t="str">
            <v>06.001.0560-0</v>
          </cell>
          <cell r="B4897">
            <v>39.4</v>
          </cell>
        </row>
        <row r="4898">
          <cell r="A4898" t="str">
            <v>06.001.0560-A</v>
          </cell>
          <cell r="B4898">
            <v>35.03</v>
          </cell>
        </row>
        <row r="4899">
          <cell r="A4899" t="str">
            <v>06.001.0561-0</v>
          </cell>
          <cell r="B4899">
            <v>48.57</v>
          </cell>
        </row>
        <row r="4900">
          <cell r="A4900" t="str">
            <v>06.001.0561-A</v>
          </cell>
          <cell r="B4900">
            <v>43.21</v>
          </cell>
        </row>
        <row r="4901">
          <cell r="A4901" t="str">
            <v>06.001.0562-0</v>
          </cell>
          <cell r="B4901">
            <v>79.680000000000007</v>
          </cell>
        </row>
        <row r="4902">
          <cell r="A4902" t="str">
            <v>06.001.0562-A</v>
          </cell>
          <cell r="B4902">
            <v>73.61</v>
          </cell>
        </row>
        <row r="4903">
          <cell r="A4903" t="str">
            <v>06.001.0563-0</v>
          </cell>
          <cell r="B4903">
            <v>95.59</v>
          </cell>
        </row>
        <row r="4904">
          <cell r="A4904" t="str">
            <v>06.001.0563-A</v>
          </cell>
          <cell r="B4904">
            <v>88.32</v>
          </cell>
        </row>
        <row r="4905">
          <cell r="A4905" t="str">
            <v>06.001.0564-0</v>
          </cell>
          <cell r="B4905">
            <v>115.4</v>
          </cell>
        </row>
        <row r="4906">
          <cell r="A4906" t="str">
            <v>06.001.0564-A</v>
          </cell>
          <cell r="B4906">
            <v>106.72</v>
          </cell>
        </row>
        <row r="4907">
          <cell r="A4907" t="str">
            <v>06.001.0565-0</v>
          </cell>
          <cell r="B4907">
            <v>135.34</v>
          </cell>
        </row>
        <row r="4908">
          <cell r="A4908" t="str">
            <v>06.001.0565-A</v>
          </cell>
          <cell r="B4908">
            <v>125.21</v>
          </cell>
        </row>
        <row r="4909">
          <cell r="A4909" t="str">
            <v>06.001.0566-0</v>
          </cell>
          <cell r="B4909">
            <v>169</v>
          </cell>
        </row>
        <row r="4910">
          <cell r="A4910" t="str">
            <v>06.001.0566-A</v>
          </cell>
          <cell r="B4910">
            <v>156.29</v>
          </cell>
        </row>
        <row r="4911">
          <cell r="A4911" t="str">
            <v>06.001.0630-0</v>
          </cell>
          <cell r="B4911">
            <v>8.56</v>
          </cell>
        </row>
        <row r="4912">
          <cell r="A4912" t="str">
            <v>06.001.0630-A</v>
          </cell>
          <cell r="B4912">
            <v>7.45</v>
          </cell>
        </row>
        <row r="4913">
          <cell r="A4913" t="str">
            <v>06.001.0631-0</v>
          </cell>
          <cell r="B4913">
            <v>14.1</v>
          </cell>
        </row>
        <row r="4914">
          <cell r="A4914" t="str">
            <v>06.001.0631-A</v>
          </cell>
          <cell r="B4914">
            <v>12.28</v>
          </cell>
        </row>
        <row r="4915">
          <cell r="A4915" t="str">
            <v>06.001.0632-0</v>
          </cell>
          <cell r="B4915">
            <v>21.22</v>
          </cell>
        </row>
        <row r="4916">
          <cell r="A4916" t="str">
            <v>06.001.0632-A</v>
          </cell>
          <cell r="B4916">
            <v>18.47</v>
          </cell>
        </row>
        <row r="4917">
          <cell r="A4917" t="str">
            <v>06.001.0633-0</v>
          </cell>
          <cell r="B4917">
            <v>27.67</v>
          </cell>
        </row>
        <row r="4918">
          <cell r="A4918" t="str">
            <v>06.001.0633-A</v>
          </cell>
          <cell r="B4918">
            <v>24.08</v>
          </cell>
        </row>
        <row r="4919">
          <cell r="A4919" t="str">
            <v>06.001.0634-0</v>
          </cell>
          <cell r="B4919">
            <v>29.9</v>
          </cell>
        </row>
        <row r="4920">
          <cell r="A4920" t="str">
            <v>06.001.0634-A</v>
          </cell>
          <cell r="B4920">
            <v>26.37</v>
          </cell>
        </row>
        <row r="4921">
          <cell r="A4921" t="str">
            <v>06.001.0650-0</v>
          </cell>
          <cell r="B4921">
            <v>7.09</v>
          </cell>
        </row>
        <row r="4922">
          <cell r="A4922" t="str">
            <v>06.001.0650-A</v>
          </cell>
          <cell r="B4922">
            <v>6.14</v>
          </cell>
        </row>
        <row r="4923">
          <cell r="A4923" t="str">
            <v>06.001.0651-0</v>
          </cell>
          <cell r="B4923">
            <v>10.64</v>
          </cell>
        </row>
        <row r="4924">
          <cell r="A4924" t="str">
            <v>06.001.0651-A</v>
          </cell>
          <cell r="B4924">
            <v>9.2200000000000006</v>
          </cell>
        </row>
        <row r="4925">
          <cell r="A4925" t="str">
            <v>06.001.0652-0</v>
          </cell>
          <cell r="B4925">
            <v>14.18</v>
          </cell>
        </row>
        <row r="4926">
          <cell r="A4926" t="str">
            <v>06.001.0652-A</v>
          </cell>
          <cell r="B4926">
            <v>12.29</v>
          </cell>
        </row>
        <row r="4927">
          <cell r="A4927" t="str">
            <v>06.001.0653-0</v>
          </cell>
          <cell r="B4927">
            <v>17.73</v>
          </cell>
        </row>
        <row r="4928">
          <cell r="A4928" t="str">
            <v>06.001.0653-A</v>
          </cell>
          <cell r="B4928">
            <v>15.36</v>
          </cell>
        </row>
        <row r="4929">
          <cell r="A4929" t="str">
            <v>06.001.0654-0</v>
          </cell>
          <cell r="B4929">
            <v>21.28</v>
          </cell>
        </row>
        <row r="4930">
          <cell r="A4930" t="str">
            <v>06.001.0654-A</v>
          </cell>
          <cell r="B4930">
            <v>18.440000000000001</v>
          </cell>
        </row>
        <row r="4931">
          <cell r="A4931" t="str">
            <v>06.001.0655-0</v>
          </cell>
          <cell r="B4931">
            <v>24.83</v>
          </cell>
        </row>
        <row r="4932">
          <cell r="A4932" t="str">
            <v>06.001.0655-A</v>
          </cell>
          <cell r="B4932">
            <v>21.51</v>
          </cell>
        </row>
        <row r="4933">
          <cell r="A4933" t="str">
            <v>06.001.0656-0</v>
          </cell>
          <cell r="B4933">
            <v>28.37</v>
          </cell>
        </row>
        <row r="4934">
          <cell r="A4934" t="str">
            <v>06.001.0656-A</v>
          </cell>
          <cell r="B4934">
            <v>24.58</v>
          </cell>
        </row>
        <row r="4935">
          <cell r="A4935" t="str">
            <v>06.001.0657-0</v>
          </cell>
          <cell r="B4935">
            <v>31.92</v>
          </cell>
        </row>
        <row r="4936">
          <cell r="A4936" t="str">
            <v>06.001.0657-A</v>
          </cell>
          <cell r="B4936">
            <v>27.66</v>
          </cell>
        </row>
        <row r="4937">
          <cell r="A4937" t="str">
            <v>06.001.0658-0</v>
          </cell>
          <cell r="B4937">
            <v>35.47</v>
          </cell>
        </row>
        <row r="4938">
          <cell r="A4938" t="str">
            <v>06.001.0658-A</v>
          </cell>
          <cell r="B4938">
            <v>30.73</v>
          </cell>
        </row>
        <row r="4939">
          <cell r="A4939" t="str">
            <v>06.001.0659-0</v>
          </cell>
          <cell r="B4939">
            <v>39.020000000000003</v>
          </cell>
        </row>
        <row r="4940">
          <cell r="A4940" t="str">
            <v>06.001.0659-A</v>
          </cell>
          <cell r="B4940">
            <v>33.799999999999997</v>
          </cell>
        </row>
        <row r="4941">
          <cell r="A4941" t="str">
            <v>06.001.0660-0</v>
          </cell>
          <cell r="B4941">
            <v>42.56</v>
          </cell>
        </row>
        <row r="4942">
          <cell r="A4942" t="str">
            <v>06.001.0660-A</v>
          </cell>
          <cell r="B4942">
            <v>36.880000000000003</v>
          </cell>
        </row>
        <row r="4943">
          <cell r="A4943" t="str">
            <v>06.001.0661-0</v>
          </cell>
          <cell r="B4943">
            <v>46.11</v>
          </cell>
        </row>
        <row r="4944">
          <cell r="A4944" t="str">
            <v>06.001.0661-A</v>
          </cell>
          <cell r="B4944">
            <v>39.950000000000003</v>
          </cell>
        </row>
        <row r="4945">
          <cell r="A4945" t="str">
            <v>06.001.0662-0</v>
          </cell>
          <cell r="B4945">
            <v>49.66</v>
          </cell>
        </row>
        <row r="4946">
          <cell r="A4946" t="str">
            <v>06.001.0662-A</v>
          </cell>
          <cell r="B4946">
            <v>43.02</v>
          </cell>
        </row>
        <row r="4947">
          <cell r="A4947" t="str">
            <v>06.001.0663-0</v>
          </cell>
          <cell r="B4947">
            <v>53.2</v>
          </cell>
        </row>
        <row r="4948">
          <cell r="A4948" t="str">
            <v>06.001.0663-A</v>
          </cell>
          <cell r="B4948">
            <v>46.1</v>
          </cell>
        </row>
        <row r="4949">
          <cell r="A4949" t="str">
            <v>06.001.0664-0</v>
          </cell>
          <cell r="B4949">
            <v>56.75</v>
          </cell>
        </row>
        <row r="4950">
          <cell r="A4950" t="str">
            <v>06.001.0664-A</v>
          </cell>
          <cell r="B4950">
            <v>49.17</v>
          </cell>
        </row>
        <row r="4951">
          <cell r="A4951" t="str">
            <v>06.001.0665-0</v>
          </cell>
          <cell r="B4951">
            <v>60.3</v>
          </cell>
        </row>
        <row r="4952">
          <cell r="A4952" t="str">
            <v>06.001.0665-A</v>
          </cell>
          <cell r="B4952">
            <v>52.24</v>
          </cell>
        </row>
        <row r="4953">
          <cell r="A4953" t="str">
            <v>06.001.0666-0</v>
          </cell>
          <cell r="B4953">
            <v>67.39</v>
          </cell>
        </row>
        <row r="4954">
          <cell r="A4954" t="str">
            <v>06.001.0666-A</v>
          </cell>
          <cell r="B4954">
            <v>58.39</v>
          </cell>
        </row>
        <row r="4955">
          <cell r="A4955" t="str">
            <v>06.001.0670-0</v>
          </cell>
          <cell r="B4955">
            <v>17.73</v>
          </cell>
        </row>
        <row r="4956">
          <cell r="A4956" t="str">
            <v>06.001.0670-A</v>
          </cell>
          <cell r="B4956">
            <v>15.36</v>
          </cell>
        </row>
        <row r="4957">
          <cell r="A4957" t="str">
            <v>06.001.0671-0</v>
          </cell>
          <cell r="B4957">
            <v>26.25</v>
          </cell>
        </row>
        <row r="4958">
          <cell r="A4958" t="str">
            <v>06.001.0671-A</v>
          </cell>
          <cell r="B4958">
            <v>22.74</v>
          </cell>
        </row>
        <row r="4959">
          <cell r="A4959" t="str">
            <v>06.001.0672-0</v>
          </cell>
          <cell r="B4959">
            <v>34.4</v>
          </cell>
        </row>
        <row r="4960">
          <cell r="A4960" t="str">
            <v>06.001.0672-A</v>
          </cell>
          <cell r="B4960">
            <v>29.81</v>
          </cell>
        </row>
        <row r="4961">
          <cell r="A4961" t="str">
            <v>06.001.0673-0</v>
          </cell>
          <cell r="B4961">
            <v>51.08</v>
          </cell>
        </row>
        <row r="4962">
          <cell r="A4962" t="str">
            <v>06.001.0673-A</v>
          </cell>
          <cell r="B4962">
            <v>44.25</v>
          </cell>
        </row>
        <row r="4963">
          <cell r="A4963" t="str">
            <v>06.001.0674-0</v>
          </cell>
          <cell r="B4963">
            <v>66.33</v>
          </cell>
        </row>
        <row r="4964">
          <cell r="A4964" t="str">
            <v>06.001.0674-A</v>
          </cell>
          <cell r="B4964">
            <v>57.47</v>
          </cell>
        </row>
        <row r="4965">
          <cell r="A4965" t="str">
            <v>06.001.0675-0</v>
          </cell>
          <cell r="B4965">
            <v>81.23</v>
          </cell>
        </row>
        <row r="4966">
          <cell r="A4966" t="str">
            <v>06.001.0675-A</v>
          </cell>
          <cell r="B4966">
            <v>70.38</v>
          </cell>
        </row>
        <row r="4967">
          <cell r="A4967" t="str">
            <v>06.001.0676-0</v>
          </cell>
          <cell r="B4967">
            <v>95.42</v>
          </cell>
        </row>
        <row r="4968">
          <cell r="A4968" t="str">
            <v>06.001.0676-A</v>
          </cell>
          <cell r="B4968">
            <v>82.67</v>
          </cell>
        </row>
        <row r="4969">
          <cell r="A4969" t="str">
            <v>06.001.0677-0</v>
          </cell>
          <cell r="B4969">
            <v>108.54</v>
          </cell>
        </row>
        <row r="4970">
          <cell r="A4970" t="str">
            <v>06.001.0677-A</v>
          </cell>
          <cell r="B4970">
            <v>94.04</v>
          </cell>
        </row>
        <row r="4971">
          <cell r="A4971" t="str">
            <v>06.001.0678-0</v>
          </cell>
          <cell r="B4971">
            <v>120.96</v>
          </cell>
        </row>
        <row r="4972">
          <cell r="A4972" t="str">
            <v>06.001.0678-A</v>
          </cell>
          <cell r="B4972">
            <v>104.8</v>
          </cell>
        </row>
        <row r="4973">
          <cell r="A4973" t="str">
            <v>06.001.0679-0</v>
          </cell>
          <cell r="B4973">
            <v>133.02000000000001</v>
          </cell>
        </row>
        <row r="4974">
          <cell r="A4974" t="str">
            <v>06.001.0679-A</v>
          </cell>
          <cell r="B4974">
            <v>115.25</v>
          </cell>
        </row>
        <row r="4975">
          <cell r="A4975" t="str">
            <v>06.001.0680-0</v>
          </cell>
          <cell r="B4975">
            <v>144.02000000000001</v>
          </cell>
        </row>
        <row r="4976">
          <cell r="A4976" t="str">
            <v>06.001.0680-A</v>
          </cell>
          <cell r="B4976">
            <v>124.78</v>
          </cell>
        </row>
        <row r="4977">
          <cell r="A4977" t="str">
            <v>06.001.0681-0</v>
          </cell>
          <cell r="B4977">
            <v>164.24</v>
          </cell>
        </row>
        <row r="4978">
          <cell r="A4978" t="str">
            <v>06.001.0681-A</v>
          </cell>
          <cell r="B4978">
            <v>142.30000000000001</v>
          </cell>
        </row>
        <row r="4979">
          <cell r="A4979" t="str">
            <v>06.001.0682-0</v>
          </cell>
          <cell r="B4979">
            <v>181.26</v>
          </cell>
        </row>
        <row r="4980">
          <cell r="A4980" t="str">
            <v>06.001.0682-A</v>
          </cell>
          <cell r="B4980">
            <v>157.05000000000001</v>
          </cell>
        </row>
        <row r="4981">
          <cell r="A4981" t="str">
            <v>06.001.0683-0</v>
          </cell>
          <cell r="B4981">
            <v>189.42</v>
          </cell>
        </row>
        <row r="4982">
          <cell r="A4982" t="str">
            <v>06.001.0683-A</v>
          </cell>
          <cell r="B4982">
            <v>164.12</v>
          </cell>
        </row>
        <row r="4983">
          <cell r="A4983" t="str">
            <v>06.001.0684-0</v>
          </cell>
          <cell r="B4983">
            <v>195.45</v>
          </cell>
        </row>
        <row r="4984">
          <cell r="A4984" t="str">
            <v>06.001.0684-A</v>
          </cell>
          <cell r="B4984">
            <v>169.35</v>
          </cell>
        </row>
        <row r="4985">
          <cell r="A4985" t="str">
            <v>06.001.0685-0</v>
          </cell>
          <cell r="B4985">
            <v>214.61</v>
          </cell>
        </row>
        <row r="4986">
          <cell r="A4986" t="str">
            <v>06.001.0685-A</v>
          </cell>
          <cell r="B4986">
            <v>185.94</v>
          </cell>
        </row>
        <row r="4987">
          <cell r="A4987" t="str">
            <v>06.001.0686-0</v>
          </cell>
          <cell r="B4987">
            <v>222.41</v>
          </cell>
        </row>
        <row r="4988">
          <cell r="A4988" t="str">
            <v>06.001.0686-A</v>
          </cell>
          <cell r="B4988">
            <v>192.7</v>
          </cell>
        </row>
        <row r="4989">
          <cell r="A4989" t="str">
            <v>06.001.0710-0</v>
          </cell>
          <cell r="B4989">
            <v>22.18</v>
          </cell>
        </row>
        <row r="4990">
          <cell r="A4990" t="str">
            <v>06.001.0710-A</v>
          </cell>
          <cell r="B4990">
            <v>19.23</v>
          </cell>
        </row>
        <row r="4991">
          <cell r="A4991" t="str">
            <v>06.001.0711-0</v>
          </cell>
          <cell r="B4991">
            <v>32.06</v>
          </cell>
        </row>
        <row r="4992">
          <cell r="A4992" t="str">
            <v>06.001.0711-A</v>
          </cell>
          <cell r="B4992">
            <v>27.78</v>
          </cell>
        </row>
        <row r="4993">
          <cell r="A4993" t="str">
            <v>06.001.0712-0</v>
          </cell>
          <cell r="B4993">
            <v>117.19</v>
          </cell>
        </row>
        <row r="4994">
          <cell r="A4994" t="str">
            <v>06.001.0712-A</v>
          </cell>
          <cell r="B4994">
            <v>110.92</v>
          </cell>
        </row>
        <row r="4995">
          <cell r="A4995" t="str">
            <v>06.001.0715-0</v>
          </cell>
          <cell r="B4995">
            <v>16.88</v>
          </cell>
        </row>
        <row r="4996">
          <cell r="A4996" t="str">
            <v>06.001.0715-A</v>
          </cell>
          <cell r="B4996">
            <v>14.63</v>
          </cell>
        </row>
        <row r="4997">
          <cell r="A4997" t="str">
            <v>06.001.0716-0</v>
          </cell>
          <cell r="B4997">
            <v>20.88</v>
          </cell>
        </row>
        <row r="4998">
          <cell r="A4998" t="str">
            <v>06.001.0716-A</v>
          </cell>
          <cell r="B4998">
            <v>18.100000000000001</v>
          </cell>
        </row>
        <row r="4999">
          <cell r="A4999" t="str">
            <v>06.001.0717-0</v>
          </cell>
          <cell r="B4999">
            <v>23.48</v>
          </cell>
        </row>
        <row r="5000">
          <cell r="A5000" t="str">
            <v>06.001.0717-A</v>
          </cell>
          <cell r="B5000">
            <v>20.350000000000001</v>
          </cell>
        </row>
        <row r="5001">
          <cell r="A5001" t="str">
            <v>06.001.0718-0</v>
          </cell>
          <cell r="B5001">
            <v>27.32</v>
          </cell>
        </row>
        <row r="5002">
          <cell r="A5002" t="str">
            <v>06.001.0718-A</v>
          </cell>
          <cell r="B5002">
            <v>23.68</v>
          </cell>
        </row>
        <row r="5003">
          <cell r="A5003" t="str">
            <v>06.001.0719-0</v>
          </cell>
          <cell r="B5003">
            <v>29.86</v>
          </cell>
        </row>
        <row r="5004">
          <cell r="A5004" t="str">
            <v>06.001.0719-A</v>
          </cell>
          <cell r="B5004">
            <v>25.88</v>
          </cell>
        </row>
        <row r="5005">
          <cell r="A5005" t="str">
            <v>06.001.0720-0</v>
          </cell>
          <cell r="B5005">
            <v>53.44</v>
          </cell>
        </row>
        <row r="5006">
          <cell r="A5006" t="str">
            <v>06.001.0720-A</v>
          </cell>
          <cell r="B5006">
            <v>46.86</v>
          </cell>
        </row>
        <row r="5007">
          <cell r="A5007" t="str">
            <v>06.001.0721-0</v>
          </cell>
          <cell r="B5007">
            <v>68.38</v>
          </cell>
        </row>
        <row r="5008">
          <cell r="A5008" t="str">
            <v>06.001.0721-A</v>
          </cell>
          <cell r="B5008">
            <v>59.91</v>
          </cell>
        </row>
        <row r="5009">
          <cell r="A5009" t="str">
            <v>06.001.0722-0</v>
          </cell>
          <cell r="B5009">
            <v>69.64</v>
          </cell>
        </row>
        <row r="5010">
          <cell r="A5010" t="str">
            <v>06.001.0722-A</v>
          </cell>
          <cell r="B5010">
            <v>61.16</v>
          </cell>
        </row>
        <row r="5011">
          <cell r="A5011" t="str">
            <v>06.001.0723-0</v>
          </cell>
          <cell r="B5011">
            <v>172.17</v>
          </cell>
        </row>
        <row r="5012">
          <cell r="A5012" t="str">
            <v>06.001.0723-A</v>
          </cell>
          <cell r="B5012">
            <v>159.66</v>
          </cell>
        </row>
        <row r="5013">
          <cell r="A5013" t="str">
            <v>06.001.0724-0</v>
          </cell>
          <cell r="B5013">
            <v>194.6</v>
          </cell>
        </row>
        <row r="5014">
          <cell r="A5014" t="str">
            <v>06.001.0724-A</v>
          </cell>
          <cell r="B5014">
            <v>182.06</v>
          </cell>
        </row>
        <row r="5015">
          <cell r="A5015" t="str">
            <v>06.001.0725-0</v>
          </cell>
          <cell r="B5015">
            <v>232.61</v>
          </cell>
        </row>
        <row r="5016">
          <cell r="A5016" t="str">
            <v>06.001.0725-A</v>
          </cell>
          <cell r="B5016">
            <v>217.52</v>
          </cell>
        </row>
        <row r="5017">
          <cell r="A5017" t="str">
            <v>06.001.0726-0</v>
          </cell>
          <cell r="B5017">
            <v>251.61</v>
          </cell>
        </row>
        <row r="5018">
          <cell r="A5018" t="str">
            <v>06.001.0726-A</v>
          </cell>
          <cell r="B5018">
            <v>234.71</v>
          </cell>
        </row>
        <row r="5019">
          <cell r="A5019" t="str">
            <v>06.001.0727-0</v>
          </cell>
          <cell r="B5019">
            <v>253.38</v>
          </cell>
        </row>
        <row r="5020">
          <cell r="A5020" t="str">
            <v>06.001.0727-A</v>
          </cell>
          <cell r="B5020">
            <v>236.45</v>
          </cell>
        </row>
        <row r="5021">
          <cell r="A5021" t="str">
            <v>06.001.0728-0</v>
          </cell>
          <cell r="B5021">
            <v>277.42</v>
          </cell>
        </row>
        <row r="5022">
          <cell r="A5022" t="str">
            <v>06.001.0728-A</v>
          </cell>
          <cell r="B5022">
            <v>257.49</v>
          </cell>
        </row>
        <row r="5023">
          <cell r="A5023" t="str">
            <v>06.001.0729-0</v>
          </cell>
          <cell r="B5023">
            <v>299.64</v>
          </cell>
        </row>
        <row r="5024">
          <cell r="A5024" t="str">
            <v>06.001.0729-A</v>
          </cell>
          <cell r="B5024">
            <v>277.98</v>
          </cell>
        </row>
        <row r="5025">
          <cell r="A5025" t="str">
            <v>06.001.0730-0</v>
          </cell>
          <cell r="B5025">
            <v>327.62</v>
          </cell>
        </row>
        <row r="5026">
          <cell r="A5026" t="str">
            <v>06.001.0730-A</v>
          </cell>
          <cell r="B5026">
            <v>302.58</v>
          </cell>
        </row>
        <row r="5027">
          <cell r="A5027" t="str">
            <v>06.001.0731-0</v>
          </cell>
          <cell r="B5027">
            <v>358.95</v>
          </cell>
        </row>
        <row r="5028">
          <cell r="A5028" t="str">
            <v>06.001.0731-A</v>
          </cell>
          <cell r="B5028">
            <v>331.76</v>
          </cell>
        </row>
        <row r="5029">
          <cell r="A5029" t="str">
            <v>06.001.0732-0</v>
          </cell>
          <cell r="B5029">
            <v>395.14</v>
          </cell>
        </row>
        <row r="5030">
          <cell r="A5030" t="str">
            <v>06.001.0732-A</v>
          </cell>
          <cell r="B5030">
            <v>364.25</v>
          </cell>
        </row>
        <row r="5031">
          <cell r="A5031" t="str">
            <v>06.001.0733-0</v>
          </cell>
          <cell r="B5031">
            <v>430.56</v>
          </cell>
        </row>
        <row r="5032">
          <cell r="A5032" t="str">
            <v>06.001.0733-A</v>
          </cell>
          <cell r="B5032">
            <v>397.22</v>
          </cell>
        </row>
        <row r="5033">
          <cell r="A5033" t="str">
            <v>06.001.0734-0</v>
          </cell>
          <cell r="B5033">
            <v>500.3</v>
          </cell>
        </row>
        <row r="5034">
          <cell r="A5034" t="str">
            <v>06.001.0734-A</v>
          </cell>
          <cell r="B5034">
            <v>459.92</v>
          </cell>
        </row>
        <row r="5035">
          <cell r="A5035" t="str">
            <v>06.001.0735-0</v>
          </cell>
          <cell r="B5035">
            <v>567.24</v>
          </cell>
        </row>
        <row r="5036">
          <cell r="A5036" t="str">
            <v>06.001.0735-A</v>
          </cell>
          <cell r="B5036">
            <v>520.42999999999995</v>
          </cell>
        </row>
        <row r="5037">
          <cell r="A5037" t="str">
            <v>06.001.0736-0</v>
          </cell>
          <cell r="B5037">
            <v>600.98</v>
          </cell>
        </row>
        <row r="5038">
          <cell r="A5038" t="str">
            <v>06.001.0736-A</v>
          </cell>
          <cell r="B5038">
            <v>552.66999999999996</v>
          </cell>
        </row>
        <row r="5039">
          <cell r="A5039" t="str">
            <v>06.001.0750-0</v>
          </cell>
          <cell r="B5039">
            <v>26.03</v>
          </cell>
        </row>
        <row r="5040">
          <cell r="A5040" t="str">
            <v>06.001.0750-A</v>
          </cell>
          <cell r="B5040">
            <v>22.56</v>
          </cell>
        </row>
        <row r="5041">
          <cell r="A5041" t="str">
            <v>06.001.0751-0</v>
          </cell>
          <cell r="B5041">
            <v>26.07</v>
          </cell>
        </row>
        <row r="5042">
          <cell r="A5042" t="str">
            <v>06.001.0751-A</v>
          </cell>
          <cell r="B5042">
            <v>22.6</v>
          </cell>
        </row>
        <row r="5043">
          <cell r="A5043" t="str">
            <v>06.001.0752-0</v>
          </cell>
          <cell r="B5043">
            <v>28.66</v>
          </cell>
        </row>
        <row r="5044">
          <cell r="A5044" t="str">
            <v>06.001.0752-A</v>
          </cell>
          <cell r="B5044">
            <v>24.84</v>
          </cell>
        </row>
        <row r="5045">
          <cell r="A5045" t="str">
            <v>06.001.0753-0</v>
          </cell>
          <cell r="B5045">
            <v>28.7</v>
          </cell>
        </row>
        <row r="5046">
          <cell r="A5046" t="str">
            <v>06.001.0753-A</v>
          </cell>
          <cell r="B5046">
            <v>24.88</v>
          </cell>
        </row>
        <row r="5047">
          <cell r="A5047" t="str">
            <v>06.001.0754-0</v>
          </cell>
          <cell r="B5047">
            <v>28.7</v>
          </cell>
        </row>
        <row r="5048">
          <cell r="A5048" t="str">
            <v>06.001.0754-A</v>
          </cell>
          <cell r="B5048">
            <v>24.88</v>
          </cell>
        </row>
        <row r="5049">
          <cell r="A5049" t="str">
            <v>06.001.0755-0</v>
          </cell>
          <cell r="B5049">
            <v>38.72</v>
          </cell>
        </row>
        <row r="5050">
          <cell r="A5050" t="str">
            <v>06.001.0755-A</v>
          </cell>
          <cell r="B5050">
            <v>33.56</v>
          </cell>
        </row>
        <row r="5051">
          <cell r="A5051" t="str">
            <v>06.001.0756-0</v>
          </cell>
          <cell r="B5051">
            <v>38.72</v>
          </cell>
        </row>
        <row r="5052">
          <cell r="A5052" t="str">
            <v>06.001.0756-A</v>
          </cell>
          <cell r="B5052">
            <v>33.56</v>
          </cell>
        </row>
        <row r="5053">
          <cell r="A5053" t="str">
            <v>06.001.0757-0</v>
          </cell>
          <cell r="B5053">
            <v>41.37</v>
          </cell>
        </row>
        <row r="5054">
          <cell r="A5054" t="str">
            <v>06.001.0757-A</v>
          </cell>
          <cell r="B5054">
            <v>35.85</v>
          </cell>
        </row>
        <row r="5055">
          <cell r="A5055" t="str">
            <v>06.001.0758-0</v>
          </cell>
          <cell r="B5055">
            <v>44.01</v>
          </cell>
        </row>
        <row r="5056">
          <cell r="A5056" t="str">
            <v>06.001.0758-A</v>
          </cell>
          <cell r="B5056">
            <v>38.15</v>
          </cell>
        </row>
        <row r="5057">
          <cell r="A5057" t="str">
            <v>06.001.0759-0</v>
          </cell>
          <cell r="B5057">
            <v>44.06</v>
          </cell>
        </row>
        <row r="5058">
          <cell r="A5058" t="str">
            <v>06.001.0759-A</v>
          </cell>
          <cell r="B5058">
            <v>38.19</v>
          </cell>
        </row>
        <row r="5059">
          <cell r="A5059" t="str">
            <v>06.001.0760-0</v>
          </cell>
          <cell r="B5059">
            <v>127.24</v>
          </cell>
        </row>
        <row r="5060">
          <cell r="A5060" t="str">
            <v>06.001.0760-A</v>
          </cell>
          <cell r="B5060">
            <v>119.52</v>
          </cell>
        </row>
        <row r="5061">
          <cell r="A5061" t="str">
            <v>06.001.0761-0</v>
          </cell>
          <cell r="B5061">
            <v>130.02000000000001</v>
          </cell>
        </row>
        <row r="5062">
          <cell r="A5062" t="str">
            <v>06.001.0761-A</v>
          </cell>
          <cell r="B5062">
            <v>121.95</v>
          </cell>
        </row>
        <row r="5063">
          <cell r="A5063" t="str">
            <v>06.001.0762-0</v>
          </cell>
          <cell r="B5063">
            <v>132.15</v>
          </cell>
        </row>
        <row r="5064">
          <cell r="A5064" t="str">
            <v>06.001.0762-A</v>
          </cell>
          <cell r="B5064">
            <v>123.98</v>
          </cell>
        </row>
        <row r="5065">
          <cell r="A5065" t="str">
            <v>06.001.0763-0</v>
          </cell>
          <cell r="B5065">
            <v>137.80000000000001</v>
          </cell>
        </row>
        <row r="5066">
          <cell r="A5066" t="str">
            <v>06.001.0763-A</v>
          </cell>
          <cell r="B5066">
            <v>128.91</v>
          </cell>
        </row>
        <row r="5067">
          <cell r="A5067" t="str">
            <v>06.001.0764-0</v>
          </cell>
          <cell r="B5067">
            <v>141.04</v>
          </cell>
        </row>
        <row r="5068">
          <cell r="A5068" t="str">
            <v>06.001.0764-A</v>
          </cell>
          <cell r="B5068">
            <v>131.78</v>
          </cell>
        </row>
        <row r="5069">
          <cell r="A5069" t="str">
            <v>06.001.0765-0</v>
          </cell>
          <cell r="B5069">
            <v>144.91999999999999</v>
          </cell>
        </row>
        <row r="5070">
          <cell r="A5070" t="str">
            <v>06.001.0765-A</v>
          </cell>
          <cell r="B5070">
            <v>135.26</v>
          </cell>
        </row>
        <row r="5071">
          <cell r="A5071" t="str">
            <v>06.001.0766-0</v>
          </cell>
          <cell r="B5071">
            <v>157.41999999999999</v>
          </cell>
        </row>
        <row r="5072">
          <cell r="A5072" t="str">
            <v>06.001.0766-A</v>
          </cell>
          <cell r="B5072">
            <v>146.28</v>
          </cell>
        </row>
        <row r="5073">
          <cell r="A5073" t="str">
            <v>06.001.0767-0</v>
          </cell>
          <cell r="B5073">
            <v>162.15</v>
          </cell>
        </row>
        <row r="5074">
          <cell r="A5074" t="str">
            <v>06.001.0767-A</v>
          </cell>
          <cell r="B5074">
            <v>150.56</v>
          </cell>
        </row>
        <row r="5075">
          <cell r="A5075" t="str">
            <v>06.001.0770-0</v>
          </cell>
          <cell r="B5075">
            <v>22.28</v>
          </cell>
        </row>
        <row r="5076">
          <cell r="A5076" t="str">
            <v>06.001.0770-A</v>
          </cell>
          <cell r="B5076">
            <v>19.739999999999998</v>
          </cell>
        </row>
        <row r="5077">
          <cell r="A5077" t="str">
            <v>06.001.0771-0</v>
          </cell>
          <cell r="B5077">
            <v>22.78</v>
          </cell>
        </row>
        <row r="5078">
          <cell r="A5078" t="str">
            <v>06.001.0771-A</v>
          </cell>
          <cell r="B5078">
            <v>20.18</v>
          </cell>
        </row>
        <row r="5079">
          <cell r="A5079" t="str">
            <v>06.001.0772-0</v>
          </cell>
          <cell r="B5079">
            <v>23.46</v>
          </cell>
        </row>
        <row r="5080">
          <cell r="A5080" t="str">
            <v>06.001.0772-A</v>
          </cell>
          <cell r="B5080">
            <v>20.79</v>
          </cell>
        </row>
        <row r="5081">
          <cell r="A5081" t="str">
            <v>06.001.0773-0</v>
          </cell>
          <cell r="B5081">
            <v>24.14</v>
          </cell>
        </row>
        <row r="5082">
          <cell r="A5082" t="str">
            <v>06.001.0773-A</v>
          </cell>
          <cell r="B5082">
            <v>21.39</v>
          </cell>
        </row>
        <row r="5083">
          <cell r="A5083" t="str">
            <v>06.001.0774-0</v>
          </cell>
          <cell r="B5083">
            <v>24.82</v>
          </cell>
        </row>
        <row r="5084">
          <cell r="A5084" t="str">
            <v>06.001.0774-A</v>
          </cell>
          <cell r="B5084">
            <v>22</v>
          </cell>
        </row>
        <row r="5085">
          <cell r="A5085" t="str">
            <v>06.001.0775-0</v>
          </cell>
          <cell r="B5085">
            <v>25.5</v>
          </cell>
        </row>
        <row r="5086">
          <cell r="A5086" t="str">
            <v>06.001.0775-A</v>
          </cell>
          <cell r="B5086">
            <v>22.6</v>
          </cell>
        </row>
        <row r="5087">
          <cell r="A5087" t="str">
            <v>06.001.0776-0</v>
          </cell>
          <cell r="B5087">
            <v>26.17</v>
          </cell>
        </row>
        <row r="5088">
          <cell r="A5088" t="str">
            <v>06.001.0776-A</v>
          </cell>
          <cell r="B5088">
            <v>23.21</v>
          </cell>
        </row>
        <row r="5089">
          <cell r="A5089" t="str">
            <v>06.001.0777-0</v>
          </cell>
          <cell r="B5089">
            <v>26.85</v>
          </cell>
        </row>
        <row r="5090">
          <cell r="A5090" t="str">
            <v>06.001.0777-A</v>
          </cell>
          <cell r="B5090">
            <v>23.82</v>
          </cell>
        </row>
        <row r="5091">
          <cell r="A5091" t="str">
            <v>06.001.0778-0</v>
          </cell>
          <cell r="B5091">
            <v>32.21</v>
          </cell>
        </row>
        <row r="5092">
          <cell r="A5092" t="str">
            <v>06.001.0778-A</v>
          </cell>
          <cell r="B5092">
            <v>28.77</v>
          </cell>
        </row>
        <row r="5093">
          <cell r="A5093" t="str">
            <v>06.001.0779-0</v>
          </cell>
          <cell r="B5093">
            <v>41.96</v>
          </cell>
        </row>
        <row r="5094">
          <cell r="A5094" t="str">
            <v>06.001.0779-A</v>
          </cell>
          <cell r="B5094">
            <v>37.869999999999997</v>
          </cell>
        </row>
        <row r="5095">
          <cell r="A5095" t="str">
            <v>06.001.0780-0</v>
          </cell>
          <cell r="B5095">
            <v>49.1</v>
          </cell>
        </row>
        <row r="5096">
          <cell r="A5096" t="str">
            <v>06.001.0780-A</v>
          </cell>
          <cell r="B5096">
            <v>44.92</v>
          </cell>
        </row>
        <row r="5097">
          <cell r="A5097" t="str">
            <v>06.001.0781-0</v>
          </cell>
          <cell r="B5097">
            <v>66.400000000000006</v>
          </cell>
        </row>
        <row r="5098">
          <cell r="A5098" t="str">
            <v>06.001.0781-A</v>
          </cell>
          <cell r="B5098">
            <v>61.35</v>
          </cell>
        </row>
        <row r="5099">
          <cell r="A5099" t="str">
            <v>06.001.9999-0</v>
          </cell>
          <cell r="B5099">
            <v>7782</v>
          </cell>
        </row>
        <row r="5100">
          <cell r="A5100" t="str">
            <v>06.001.9999-A</v>
          </cell>
          <cell r="B5100">
            <v>6838</v>
          </cell>
        </row>
        <row r="5101">
          <cell r="A5101" t="str">
            <v>06.002.0010-0</v>
          </cell>
          <cell r="B5101">
            <v>147.94999999999999</v>
          </cell>
        </row>
        <row r="5102">
          <cell r="A5102" t="str">
            <v>06.002.0010-A</v>
          </cell>
          <cell r="B5102">
            <v>142.27000000000001</v>
          </cell>
        </row>
        <row r="5103">
          <cell r="A5103" t="str">
            <v>06.002.0011-0</v>
          </cell>
          <cell r="B5103">
            <v>198.42</v>
          </cell>
        </row>
        <row r="5104">
          <cell r="A5104" t="str">
            <v>06.002.0011-A</v>
          </cell>
          <cell r="B5104">
            <v>192.62</v>
          </cell>
        </row>
        <row r="5105">
          <cell r="A5105" t="str">
            <v>06.002.0012-0</v>
          </cell>
          <cell r="B5105">
            <v>244.15</v>
          </cell>
        </row>
        <row r="5106">
          <cell r="A5106" t="str">
            <v>06.002.0012-A</v>
          </cell>
          <cell r="B5106">
            <v>237.21</v>
          </cell>
        </row>
        <row r="5107">
          <cell r="A5107" t="str">
            <v>06.002.0013-0</v>
          </cell>
          <cell r="B5107">
            <v>309.04000000000002</v>
          </cell>
        </row>
        <row r="5108">
          <cell r="A5108" t="str">
            <v>06.002.0013-A</v>
          </cell>
          <cell r="B5108">
            <v>300.8</v>
          </cell>
        </row>
        <row r="5109">
          <cell r="A5109" t="str">
            <v>06.002.0014-0</v>
          </cell>
          <cell r="B5109">
            <v>379.03</v>
          </cell>
        </row>
        <row r="5110">
          <cell r="A5110" t="str">
            <v>06.002.0014-A</v>
          </cell>
          <cell r="B5110">
            <v>368.98</v>
          </cell>
        </row>
        <row r="5111">
          <cell r="A5111" t="str">
            <v>06.002.0015-0</v>
          </cell>
          <cell r="B5111">
            <v>472.21</v>
          </cell>
        </row>
        <row r="5112">
          <cell r="A5112" t="str">
            <v>06.002.0015-A</v>
          </cell>
          <cell r="B5112">
            <v>460.5</v>
          </cell>
        </row>
        <row r="5113">
          <cell r="A5113" t="str">
            <v>06.002.0016-0</v>
          </cell>
          <cell r="B5113">
            <v>594.98</v>
          </cell>
        </row>
        <row r="5114">
          <cell r="A5114" t="str">
            <v>06.002.0016-A</v>
          </cell>
          <cell r="B5114">
            <v>581.92999999999995</v>
          </cell>
        </row>
        <row r="5115">
          <cell r="A5115" t="str">
            <v>06.002.0017-0</v>
          </cell>
          <cell r="B5115">
            <v>827.18</v>
          </cell>
        </row>
        <row r="5116">
          <cell r="A5116" t="str">
            <v>06.002.0017-A</v>
          </cell>
          <cell r="B5116">
            <v>811.04</v>
          </cell>
        </row>
        <row r="5117">
          <cell r="A5117" t="str">
            <v>06.002.0018-0</v>
          </cell>
          <cell r="B5117">
            <v>1180.97</v>
          </cell>
        </row>
        <row r="5118">
          <cell r="A5118" t="str">
            <v>06.002.0018-A</v>
          </cell>
          <cell r="B5118">
            <v>1160.93</v>
          </cell>
        </row>
        <row r="5119">
          <cell r="A5119" t="str">
            <v>06.002.0019-0</v>
          </cell>
          <cell r="B5119">
            <v>1694.97</v>
          </cell>
        </row>
        <row r="5120">
          <cell r="A5120" t="str">
            <v>06.002.0019-A</v>
          </cell>
          <cell r="B5120">
            <v>1670.54</v>
          </cell>
        </row>
        <row r="5121">
          <cell r="A5121" t="str">
            <v>06.002.0020-0</v>
          </cell>
          <cell r="B5121">
            <v>2063.2199999999998</v>
          </cell>
        </row>
        <row r="5122">
          <cell r="A5122" t="str">
            <v>06.002.0020-A</v>
          </cell>
          <cell r="B5122">
            <v>2036.54</v>
          </cell>
        </row>
        <row r="5123">
          <cell r="A5123" t="str">
            <v>06.002.0041-0</v>
          </cell>
          <cell r="B5123">
            <v>157.44999999999999</v>
          </cell>
        </row>
        <row r="5124">
          <cell r="A5124" t="str">
            <v>06.002.0041-A</v>
          </cell>
          <cell r="B5124">
            <v>153.22999999999999</v>
          </cell>
        </row>
        <row r="5125">
          <cell r="A5125" t="str">
            <v>06.002.0042-0</v>
          </cell>
          <cell r="B5125">
            <v>229.22</v>
          </cell>
        </row>
        <row r="5126">
          <cell r="A5126" t="str">
            <v>06.002.0042-A</v>
          </cell>
          <cell r="B5126">
            <v>223.42</v>
          </cell>
        </row>
        <row r="5127">
          <cell r="A5127" t="str">
            <v>06.002.0043-0</v>
          </cell>
          <cell r="B5127">
            <v>281.55</v>
          </cell>
        </row>
        <row r="5128">
          <cell r="A5128" t="str">
            <v>06.002.0043-A</v>
          </cell>
          <cell r="B5128">
            <v>274.61</v>
          </cell>
        </row>
        <row r="5129">
          <cell r="A5129" t="str">
            <v>06.002.0044-0</v>
          </cell>
          <cell r="B5129">
            <v>357.44</v>
          </cell>
        </row>
        <row r="5130">
          <cell r="A5130" t="str">
            <v>06.002.0044-A</v>
          </cell>
          <cell r="B5130">
            <v>349.2</v>
          </cell>
        </row>
        <row r="5131">
          <cell r="A5131" t="str">
            <v>06.002.0045-0</v>
          </cell>
          <cell r="B5131">
            <v>438.43</v>
          </cell>
        </row>
        <row r="5132">
          <cell r="A5132" t="str">
            <v>06.002.0045-A</v>
          </cell>
          <cell r="B5132">
            <v>428.38</v>
          </cell>
        </row>
        <row r="5133">
          <cell r="A5133" t="str">
            <v>06.002.0046-0</v>
          </cell>
          <cell r="B5133">
            <v>548.11</v>
          </cell>
        </row>
        <row r="5134">
          <cell r="A5134" t="str">
            <v>06.002.0046-A</v>
          </cell>
          <cell r="B5134">
            <v>536.4</v>
          </cell>
        </row>
        <row r="5135">
          <cell r="A5135" t="str">
            <v>06.002.0047-0</v>
          </cell>
          <cell r="B5135">
            <v>680.78</v>
          </cell>
        </row>
        <row r="5136">
          <cell r="A5136" t="str">
            <v>06.002.0047-A</v>
          </cell>
          <cell r="B5136">
            <v>667.73</v>
          </cell>
        </row>
        <row r="5137">
          <cell r="A5137" t="str">
            <v>06.002.0049-0</v>
          </cell>
          <cell r="B5137">
            <v>951.48</v>
          </cell>
        </row>
        <row r="5138">
          <cell r="A5138" t="str">
            <v>06.002.0049-A</v>
          </cell>
          <cell r="B5138">
            <v>935.34</v>
          </cell>
        </row>
        <row r="5139">
          <cell r="A5139" t="str">
            <v>06.002.0050-0</v>
          </cell>
          <cell r="B5139">
            <v>1367.97</v>
          </cell>
        </row>
        <row r="5140">
          <cell r="A5140" t="str">
            <v>06.002.0050-A</v>
          </cell>
          <cell r="B5140">
            <v>1347.93</v>
          </cell>
        </row>
        <row r="5141">
          <cell r="A5141" t="str">
            <v>06.002.0061-0</v>
          </cell>
          <cell r="B5141">
            <v>167.35</v>
          </cell>
        </row>
        <row r="5142">
          <cell r="A5142" t="str">
            <v>06.002.0061-A</v>
          </cell>
          <cell r="B5142">
            <v>163.13</v>
          </cell>
        </row>
        <row r="5143">
          <cell r="A5143" t="str">
            <v>06.002.0062-0</v>
          </cell>
          <cell r="B5143">
            <v>244.62</v>
          </cell>
        </row>
        <row r="5144">
          <cell r="A5144" t="str">
            <v>06.002.0062-A</v>
          </cell>
          <cell r="B5144">
            <v>238.82</v>
          </cell>
        </row>
        <row r="5145">
          <cell r="A5145" t="str">
            <v>06.002.0063-0</v>
          </cell>
          <cell r="B5145">
            <v>300.25</v>
          </cell>
        </row>
        <row r="5146">
          <cell r="A5146" t="str">
            <v>06.002.0063-A</v>
          </cell>
          <cell r="B5146">
            <v>293.31</v>
          </cell>
        </row>
        <row r="5147">
          <cell r="A5147" t="str">
            <v>06.002.0064-0</v>
          </cell>
          <cell r="B5147">
            <v>381.64</v>
          </cell>
        </row>
        <row r="5148">
          <cell r="A5148" t="str">
            <v>06.002.0064-A</v>
          </cell>
          <cell r="B5148">
            <v>373.4</v>
          </cell>
        </row>
        <row r="5149">
          <cell r="A5149" t="str">
            <v>06.002.0065-0</v>
          </cell>
          <cell r="B5149">
            <v>467.03</v>
          </cell>
        </row>
        <row r="5150">
          <cell r="A5150" t="str">
            <v>06.002.0065-A</v>
          </cell>
          <cell r="B5150">
            <v>456.98</v>
          </cell>
        </row>
        <row r="5151">
          <cell r="A5151" t="str">
            <v>06.002.0066-0</v>
          </cell>
          <cell r="B5151">
            <v>585.51</v>
          </cell>
        </row>
        <row r="5152">
          <cell r="A5152" t="str">
            <v>06.002.0066-A</v>
          </cell>
          <cell r="B5152">
            <v>573.79999999999995</v>
          </cell>
        </row>
        <row r="5153">
          <cell r="A5153" t="str">
            <v>06.002.0067-0</v>
          </cell>
          <cell r="B5153">
            <v>723.68</v>
          </cell>
        </row>
        <row r="5154">
          <cell r="A5154" t="str">
            <v>06.002.0067-A</v>
          </cell>
          <cell r="B5154">
            <v>710.63</v>
          </cell>
        </row>
        <row r="5155">
          <cell r="A5155" t="str">
            <v>06.002.0069-0</v>
          </cell>
          <cell r="B5155">
            <v>1013.08</v>
          </cell>
        </row>
        <row r="5156">
          <cell r="A5156" t="str">
            <v>06.002.0069-A</v>
          </cell>
          <cell r="B5156">
            <v>996.94</v>
          </cell>
        </row>
        <row r="5157">
          <cell r="A5157" t="str">
            <v>06.002.0070-0</v>
          </cell>
          <cell r="B5157">
            <v>1461.47</v>
          </cell>
        </row>
        <row r="5158">
          <cell r="A5158" t="str">
            <v>06.002.0070-A</v>
          </cell>
          <cell r="B5158">
            <v>1441.43</v>
          </cell>
        </row>
        <row r="5159">
          <cell r="A5159" t="str">
            <v>06.002.9999-0</v>
          </cell>
          <cell r="B5159">
            <v>3963</v>
          </cell>
        </row>
        <row r="5160">
          <cell r="A5160" t="str">
            <v>06.002.9999-A</v>
          </cell>
          <cell r="B5160">
            <v>3862</v>
          </cell>
        </row>
        <row r="5161">
          <cell r="A5161" t="str">
            <v>06.003.0010-0</v>
          </cell>
          <cell r="B5161">
            <v>41.08</v>
          </cell>
        </row>
        <row r="5162">
          <cell r="A5162" t="str">
            <v>06.003.0010-A</v>
          </cell>
          <cell r="B5162">
            <v>38.869999999999997</v>
          </cell>
        </row>
        <row r="5163">
          <cell r="A5163" t="str">
            <v>06.003.0011-0</v>
          </cell>
          <cell r="B5163">
            <v>61.81</v>
          </cell>
        </row>
        <row r="5164">
          <cell r="A5164" t="str">
            <v>06.003.0011-A</v>
          </cell>
          <cell r="B5164">
            <v>57.53</v>
          </cell>
        </row>
        <row r="5165">
          <cell r="A5165" t="str">
            <v>06.003.0012-0</v>
          </cell>
          <cell r="B5165">
            <v>106.92</v>
          </cell>
        </row>
        <row r="5166">
          <cell r="A5166" t="str">
            <v>06.003.0012-A</v>
          </cell>
          <cell r="B5166">
            <v>99.89</v>
          </cell>
        </row>
        <row r="5167">
          <cell r="A5167" t="str">
            <v>06.003.0013-0</v>
          </cell>
          <cell r="B5167">
            <v>136.22999999999999</v>
          </cell>
        </row>
        <row r="5168">
          <cell r="A5168" t="str">
            <v>06.003.0013-A</v>
          </cell>
          <cell r="B5168">
            <v>125.51</v>
          </cell>
        </row>
        <row r="5169">
          <cell r="A5169" t="str">
            <v>06.003.0015-0</v>
          </cell>
          <cell r="B5169">
            <v>286.66000000000003</v>
          </cell>
        </row>
        <row r="5170">
          <cell r="A5170" t="str">
            <v>06.003.0015-A</v>
          </cell>
          <cell r="B5170">
            <v>276.25</v>
          </cell>
        </row>
        <row r="5171">
          <cell r="A5171" t="str">
            <v>06.003.0017-0</v>
          </cell>
          <cell r="B5171">
            <v>392.27</v>
          </cell>
        </row>
        <row r="5172">
          <cell r="A5172" t="str">
            <v>06.003.0017-A</v>
          </cell>
          <cell r="B5172">
            <v>377.68</v>
          </cell>
        </row>
        <row r="5173">
          <cell r="A5173" t="str">
            <v>06.003.0050-0</v>
          </cell>
          <cell r="B5173">
            <v>51.63</v>
          </cell>
        </row>
        <row r="5174">
          <cell r="A5174" t="str">
            <v>06.003.0050-A</v>
          </cell>
          <cell r="B5174">
            <v>48.02</v>
          </cell>
        </row>
        <row r="5175">
          <cell r="A5175" t="str">
            <v>06.003.0053-0</v>
          </cell>
          <cell r="B5175">
            <v>69.12</v>
          </cell>
        </row>
        <row r="5176">
          <cell r="A5176" t="str">
            <v>06.003.0053-A</v>
          </cell>
          <cell r="B5176">
            <v>64.36</v>
          </cell>
        </row>
        <row r="5177">
          <cell r="A5177" t="str">
            <v>06.003.0055-0</v>
          </cell>
          <cell r="B5177">
            <v>98.44</v>
          </cell>
        </row>
        <row r="5178">
          <cell r="A5178" t="str">
            <v>06.003.0055-A</v>
          </cell>
          <cell r="B5178">
            <v>92.13</v>
          </cell>
        </row>
        <row r="5179">
          <cell r="A5179" t="str">
            <v>06.003.0057-0</v>
          </cell>
          <cell r="B5179">
            <v>134.16</v>
          </cell>
        </row>
        <row r="5180">
          <cell r="A5180" t="str">
            <v>06.003.0057-A</v>
          </cell>
          <cell r="B5180">
            <v>126.24</v>
          </cell>
        </row>
        <row r="5181">
          <cell r="A5181" t="str">
            <v>06.003.0058-0</v>
          </cell>
          <cell r="B5181">
            <v>168.25</v>
          </cell>
        </row>
        <row r="5182">
          <cell r="A5182" t="str">
            <v>06.003.0058-A</v>
          </cell>
          <cell r="B5182">
            <v>158.94999999999999</v>
          </cell>
        </row>
        <row r="5183">
          <cell r="A5183" t="str">
            <v>06.003.0060-0</v>
          </cell>
          <cell r="B5183">
            <v>54.36</v>
          </cell>
        </row>
        <row r="5184">
          <cell r="A5184" t="str">
            <v>06.003.0060-A</v>
          </cell>
          <cell r="B5184">
            <v>51.09</v>
          </cell>
        </row>
        <row r="5185">
          <cell r="A5185" t="str">
            <v>06.003.0062-0</v>
          </cell>
          <cell r="B5185">
            <v>76.37</v>
          </cell>
        </row>
        <row r="5186">
          <cell r="A5186" t="str">
            <v>06.003.0062-A</v>
          </cell>
          <cell r="B5186">
            <v>71.61</v>
          </cell>
        </row>
        <row r="5187">
          <cell r="A5187" t="str">
            <v>06.003.0064-0</v>
          </cell>
          <cell r="B5187">
            <v>107.38</v>
          </cell>
        </row>
        <row r="5188">
          <cell r="A5188" t="str">
            <v>06.003.0064-A</v>
          </cell>
          <cell r="B5188">
            <v>101.07</v>
          </cell>
        </row>
        <row r="5189">
          <cell r="A5189" t="str">
            <v>06.003.0066-0</v>
          </cell>
          <cell r="B5189">
            <v>150.93</v>
          </cell>
        </row>
        <row r="5190">
          <cell r="A5190" t="str">
            <v>06.003.0066-A</v>
          </cell>
          <cell r="B5190">
            <v>143.01</v>
          </cell>
        </row>
        <row r="5191">
          <cell r="A5191" t="str">
            <v>06.003.0068-0</v>
          </cell>
          <cell r="B5191">
            <v>183.18</v>
          </cell>
        </row>
        <row r="5192">
          <cell r="A5192" t="str">
            <v>06.003.0068-A</v>
          </cell>
          <cell r="B5192">
            <v>173.88</v>
          </cell>
        </row>
        <row r="5193">
          <cell r="A5193" t="str">
            <v>06.003.9999-0</v>
          </cell>
          <cell r="B5193">
            <v>5349</v>
          </cell>
        </row>
        <row r="5194">
          <cell r="A5194" t="str">
            <v>06.003.9999-A</v>
          </cell>
          <cell r="B5194">
            <v>4972</v>
          </cell>
        </row>
        <row r="5195">
          <cell r="A5195" t="str">
            <v>06.004.0060-0</v>
          </cell>
          <cell r="B5195">
            <v>94.82</v>
          </cell>
        </row>
        <row r="5196">
          <cell r="A5196" t="str">
            <v>06.004.0060-A</v>
          </cell>
          <cell r="B5196">
            <v>89.81</v>
          </cell>
        </row>
        <row r="5197">
          <cell r="A5197" t="str">
            <v>06.004.0062-0</v>
          </cell>
          <cell r="B5197">
            <v>108.48</v>
          </cell>
        </row>
        <row r="5198">
          <cell r="A5198" t="str">
            <v>06.004.0062-A</v>
          </cell>
          <cell r="B5198">
            <v>102.17</v>
          </cell>
        </row>
        <row r="5199">
          <cell r="A5199" t="str">
            <v>06.004.0064-0</v>
          </cell>
          <cell r="B5199">
            <v>147.63</v>
          </cell>
        </row>
        <row r="5200">
          <cell r="A5200" t="str">
            <v>06.004.0064-A</v>
          </cell>
          <cell r="B5200">
            <v>139.71</v>
          </cell>
        </row>
        <row r="5201">
          <cell r="A5201" t="str">
            <v>06.004.0066-0</v>
          </cell>
          <cell r="B5201">
            <v>184.28</v>
          </cell>
        </row>
        <row r="5202">
          <cell r="A5202" t="str">
            <v>06.004.0066-A</v>
          </cell>
          <cell r="B5202">
            <v>174.98</v>
          </cell>
        </row>
        <row r="5203">
          <cell r="A5203" t="str">
            <v>06.004.0068-0</v>
          </cell>
          <cell r="B5203">
            <v>262.89</v>
          </cell>
        </row>
        <row r="5204">
          <cell r="A5204" t="str">
            <v>06.004.0068-A</v>
          </cell>
          <cell r="B5204">
            <v>252.13</v>
          </cell>
        </row>
        <row r="5205">
          <cell r="A5205" t="str">
            <v>06.004.0070-0</v>
          </cell>
          <cell r="B5205">
            <v>282.11</v>
          </cell>
        </row>
        <row r="5206">
          <cell r="A5206" t="str">
            <v>06.004.0070-A</v>
          </cell>
          <cell r="B5206">
            <v>269.89</v>
          </cell>
        </row>
        <row r="5207">
          <cell r="A5207" t="str">
            <v>06.004.0072-0</v>
          </cell>
          <cell r="B5207">
            <v>390.55</v>
          </cell>
        </row>
        <row r="5208">
          <cell r="A5208" t="str">
            <v>06.004.0072-A</v>
          </cell>
          <cell r="B5208">
            <v>374.21</v>
          </cell>
        </row>
        <row r="5209">
          <cell r="A5209" t="str">
            <v>06.004.0074-0</v>
          </cell>
          <cell r="B5209">
            <v>479.84</v>
          </cell>
        </row>
        <row r="5210">
          <cell r="A5210" t="str">
            <v>06.004.0074-A</v>
          </cell>
          <cell r="B5210">
            <v>461.87</v>
          </cell>
        </row>
        <row r="5211">
          <cell r="A5211" t="str">
            <v>06.004.0076-0</v>
          </cell>
          <cell r="B5211">
            <v>670.28</v>
          </cell>
        </row>
        <row r="5212">
          <cell r="A5212" t="str">
            <v>06.004.0076-A</v>
          </cell>
          <cell r="B5212">
            <v>649.73</v>
          </cell>
        </row>
        <row r="5213">
          <cell r="A5213" t="str">
            <v>06.004.0078-0</v>
          </cell>
          <cell r="B5213">
            <v>690.18</v>
          </cell>
        </row>
        <row r="5214">
          <cell r="A5214" t="str">
            <v>06.004.0078-A</v>
          </cell>
          <cell r="B5214">
            <v>667.13</v>
          </cell>
        </row>
        <row r="5215">
          <cell r="A5215" t="str">
            <v>06.004.0080-0</v>
          </cell>
          <cell r="B5215">
            <v>968.77</v>
          </cell>
        </row>
        <row r="5216">
          <cell r="A5216" t="str">
            <v>06.004.0080-A</v>
          </cell>
          <cell r="B5216">
            <v>939.59</v>
          </cell>
        </row>
        <row r="5217">
          <cell r="A5217" t="str">
            <v>06.004.0082-0</v>
          </cell>
          <cell r="B5217">
            <v>1587.84</v>
          </cell>
        </row>
        <row r="5218">
          <cell r="A5218" t="str">
            <v>06.004.0082-A</v>
          </cell>
          <cell r="B5218">
            <v>1553.41</v>
          </cell>
        </row>
        <row r="5219">
          <cell r="A5219" t="str">
            <v>06.004.0084-0</v>
          </cell>
          <cell r="B5219">
            <v>1813.96</v>
          </cell>
        </row>
        <row r="5220">
          <cell r="A5220" t="str">
            <v>06.004.0084-A</v>
          </cell>
          <cell r="B5220">
            <v>1774.66</v>
          </cell>
        </row>
        <row r="5221">
          <cell r="A5221" t="str">
            <v>06.004.0090-0</v>
          </cell>
          <cell r="B5221">
            <v>100.32</v>
          </cell>
        </row>
        <row r="5222">
          <cell r="A5222" t="str">
            <v>06.004.0090-A</v>
          </cell>
          <cell r="B5222">
            <v>95.31</v>
          </cell>
        </row>
        <row r="5223">
          <cell r="A5223" t="str">
            <v>06.004.0092-0</v>
          </cell>
          <cell r="B5223">
            <v>113.98</v>
          </cell>
        </row>
        <row r="5224">
          <cell r="A5224" t="str">
            <v>06.004.0092-A</v>
          </cell>
          <cell r="B5224">
            <v>107.67</v>
          </cell>
        </row>
        <row r="5225">
          <cell r="A5225" t="str">
            <v>06.004.0094-0</v>
          </cell>
          <cell r="B5225">
            <v>155.33000000000001</v>
          </cell>
        </row>
        <row r="5226">
          <cell r="A5226" t="str">
            <v>06.004.0094-A</v>
          </cell>
          <cell r="B5226">
            <v>147.41</v>
          </cell>
        </row>
        <row r="5227">
          <cell r="A5227" t="str">
            <v>06.004.0096-0</v>
          </cell>
          <cell r="B5227">
            <v>195.28</v>
          </cell>
        </row>
        <row r="5228">
          <cell r="A5228" t="str">
            <v>06.004.0096-A</v>
          </cell>
          <cell r="B5228">
            <v>185.98</v>
          </cell>
        </row>
        <row r="5229">
          <cell r="A5229" t="str">
            <v>06.004.0098-0</v>
          </cell>
          <cell r="B5229">
            <v>280.49</v>
          </cell>
        </row>
        <row r="5230">
          <cell r="A5230" t="str">
            <v>06.004.0098-A</v>
          </cell>
          <cell r="B5230">
            <v>269.73</v>
          </cell>
        </row>
        <row r="5231">
          <cell r="A5231" t="str">
            <v>06.004.0100-0</v>
          </cell>
          <cell r="B5231">
            <v>299.70999999999998</v>
          </cell>
        </row>
        <row r="5232">
          <cell r="A5232" t="str">
            <v>06.004.0100-A</v>
          </cell>
          <cell r="B5232">
            <v>287.49</v>
          </cell>
        </row>
        <row r="5233">
          <cell r="A5233" t="str">
            <v>06.004.0102-0</v>
          </cell>
          <cell r="B5233">
            <v>419.51</v>
          </cell>
        </row>
        <row r="5234">
          <cell r="A5234" t="str">
            <v>06.004.0102-A</v>
          </cell>
          <cell r="B5234">
            <v>403.17</v>
          </cell>
        </row>
        <row r="5235">
          <cell r="A5235" t="str">
            <v>06.004.0104-0</v>
          </cell>
          <cell r="B5235">
            <v>508.44</v>
          </cell>
        </row>
        <row r="5236">
          <cell r="A5236" t="str">
            <v>06.004.0104-A</v>
          </cell>
          <cell r="B5236">
            <v>490.47</v>
          </cell>
        </row>
        <row r="5237">
          <cell r="A5237" t="str">
            <v>06.004.0106-0</v>
          </cell>
          <cell r="B5237">
            <v>705.28</v>
          </cell>
        </row>
        <row r="5238">
          <cell r="A5238" t="str">
            <v>06.004.0106-A</v>
          </cell>
          <cell r="B5238">
            <v>684.73</v>
          </cell>
        </row>
        <row r="5239">
          <cell r="A5239" t="str">
            <v>06.004.0108-0</v>
          </cell>
          <cell r="B5239">
            <v>778.58</v>
          </cell>
        </row>
        <row r="5240">
          <cell r="A5240" t="str">
            <v>06.004.0108-A</v>
          </cell>
          <cell r="B5240">
            <v>755.53</v>
          </cell>
        </row>
        <row r="5241">
          <cell r="A5241" t="str">
            <v>06.004.0110-0</v>
          </cell>
          <cell r="B5241">
            <v>1033.67</v>
          </cell>
        </row>
        <row r="5242">
          <cell r="A5242" t="str">
            <v>06.004.0110-A</v>
          </cell>
          <cell r="B5242">
            <v>1004.49</v>
          </cell>
        </row>
        <row r="5243">
          <cell r="A5243" t="str">
            <v>06.004.0112-0</v>
          </cell>
          <cell r="B5243">
            <v>1708.84</v>
          </cell>
        </row>
        <row r="5244">
          <cell r="A5244" t="str">
            <v>06.004.0112-A</v>
          </cell>
          <cell r="B5244">
            <v>1674.41</v>
          </cell>
        </row>
        <row r="5245">
          <cell r="A5245" t="str">
            <v>06.004.0114-0</v>
          </cell>
          <cell r="B5245">
            <v>1976.96</v>
          </cell>
        </row>
        <row r="5246">
          <cell r="A5246" t="str">
            <v>06.004.0114-A</v>
          </cell>
          <cell r="B5246">
            <v>1937.66</v>
          </cell>
        </row>
        <row r="5247">
          <cell r="A5247" t="str">
            <v>06.004.0120-0</v>
          </cell>
          <cell r="B5247">
            <v>116.82</v>
          </cell>
        </row>
        <row r="5248">
          <cell r="A5248" t="str">
            <v>06.004.0120-A</v>
          </cell>
          <cell r="B5248">
            <v>111.81</v>
          </cell>
        </row>
        <row r="5249">
          <cell r="A5249" t="str">
            <v>06.004.0122-0</v>
          </cell>
          <cell r="B5249">
            <v>132.68</v>
          </cell>
        </row>
        <row r="5250">
          <cell r="A5250" t="str">
            <v>06.004.0122-A</v>
          </cell>
          <cell r="B5250">
            <v>126.37</v>
          </cell>
        </row>
        <row r="5251">
          <cell r="A5251" t="str">
            <v>06.004.0124-0</v>
          </cell>
          <cell r="B5251">
            <v>179.53</v>
          </cell>
        </row>
        <row r="5252">
          <cell r="A5252" t="str">
            <v>06.004.0124-A</v>
          </cell>
          <cell r="B5252">
            <v>171.61</v>
          </cell>
        </row>
        <row r="5253">
          <cell r="A5253" t="str">
            <v>06.004.0126-0</v>
          </cell>
          <cell r="B5253">
            <v>228.28</v>
          </cell>
        </row>
        <row r="5254">
          <cell r="A5254" t="str">
            <v>06.004.0126-A</v>
          </cell>
          <cell r="B5254">
            <v>218.98</v>
          </cell>
        </row>
        <row r="5255">
          <cell r="A5255" t="str">
            <v>06.004.0128-0</v>
          </cell>
          <cell r="B5255">
            <v>333.29</v>
          </cell>
        </row>
        <row r="5256">
          <cell r="A5256" t="str">
            <v>06.004.0128-A</v>
          </cell>
          <cell r="B5256">
            <v>322.52999999999997</v>
          </cell>
        </row>
        <row r="5257">
          <cell r="A5257" t="str">
            <v>06.004.0130-0</v>
          </cell>
          <cell r="B5257">
            <v>355.81</v>
          </cell>
        </row>
        <row r="5258">
          <cell r="A5258" t="str">
            <v>06.004.0130-A</v>
          </cell>
          <cell r="B5258">
            <v>343.59</v>
          </cell>
        </row>
        <row r="5259">
          <cell r="A5259" t="str">
            <v>06.004.0132-0</v>
          </cell>
          <cell r="B5259">
            <v>497.61</v>
          </cell>
        </row>
        <row r="5260">
          <cell r="A5260" t="str">
            <v>06.004.0132-A</v>
          </cell>
          <cell r="B5260">
            <v>481.27</v>
          </cell>
        </row>
        <row r="5261">
          <cell r="A5261" t="str">
            <v>06.004.0134-0</v>
          </cell>
          <cell r="B5261">
            <v>594.24</v>
          </cell>
        </row>
        <row r="5262">
          <cell r="A5262" t="str">
            <v>06.004.0134-A</v>
          </cell>
          <cell r="B5262">
            <v>576.27</v>
          </cell>
        </row>
        <row r="5263">
          <cell r="A5263" t="str">
            <v>06.004.0136-0</v>
          </cell>
          <cell r="B5263">
            <v>745.28</v>
          </cell>
        </row>
        <row r="5264">
          <cell r="A5264" t="str">
            <v>06.004.0136-A</v>
          </cell>
          <cell r="B5264">
            <v>724.73</v>
          </cell>
        </row>
        <row r="5265">
          <cell r="A5265" t="str">
            <v>06.004.0138-0</v>
          </cell>
          <cell r="B5265">
            <v>854.58</v>
          </cell>
        </row>
        <row r="5266">
          <cell r="A5266" t="str">
            <v>06.004.0138-A</v>
          </cell>
          <cell r="B5266">
            <v>831.53</v>
          </cell>
        </row>
        <row r="5267">
          <cell r="A5267" t="str">
            <v>06.004.0140-0</v>
          </cell>
          <cell r="B5267">
            <v>1171.97</v>
          </cell>
        </row>
        <row r="5268">
          <cell r="A5268" t="str">
            <v>06.004.0140-A</v>
          </cell>
          <cell r="B5268">
            <v>1142.79</v>
          </cell>
        </row>
        <row r="5269">
          <cell r="A5269" t="str">
            <v>06.004.0142-0</v>
          </cell>
          <cell r="B5269">
            <v>2135.64</v>
          </cell>
        </row>
        <row r="5270">
          <cell r="A5270" t="str">
            <v>06.004.0142-A</v>
          </cell>
          <cell r="B5270">
            <v>2101.21</v>
          </cell>
        </row>
        <row r="5271">
          <cell r="A5271" t="str">
            <v>06.004.0144-0</v>
          </cell>
          <cell r="B5271">
            <v>2715.66</v>
          </cell>
        </row>
        <row r="5272">
          <cell r="A5272" t="str">
            <v>06.004.0144-A</v>
          </cell>
          <cell r="B5272">
            <v>2676.36</v>
          </cell>
        </row>
        <row r="5273">
          <cell r="A5273" t="str">
            <v>06.004.0150-0</v>
          </cell>
          <cell r="B5273">
            <v>127.82</v>
          </cell>
        </row>
        <row r="5274">
          <cell r="A5274" t="str">
            <v>06.004.0150-A</v>
          </cell>
          <cell r="B5274">
            <v>122.81</v>
          </cell>
        </row>
        <row r="5275">
          <cell r="A5275" t="str">
            <v>06.004.0152-0</v>
          </cell>
          <cell r="B5275">
            <v>146.91999999999999</v>
          </cell>
        </row>
        <row r="5276">
          <cell r="A5276" t="str">
            <v>06.004.0152-A</v>
          </cell>
          <cell r="B5276">
            <v>140.21</v>
          </cell>
        </row>
        <row r="5277">
          <cell r="A5277" t="str">
            <v>06.004.0154-0</v>
          </cell>
          <cell r="B5277">
            <v>178.6</v>
          </cell>
        </row>
        <row r="5278">
          <cell r="A5278" t="str">
            <v>06.004.0154-A</v>
          </cell>
          <cell r="B5278">
            <v>170.42</v>
          </cell>
        </row>
        <row r="5279">
          <cell r="A5279" t="str">
            <v>06.004.0156-0</v>
          </cell>
          <cell r="B5279">
            <v>236.46</v>
          </cell>
        </row>
        <row r="5280">
          <cell r="A5280" t="str">
            <v>06.004.0156-A</v>
          </cell>
          <cell r="B5280">
            <v>226.22</v>
          </cell>
        </row>
        <row r="5281">
          <cell r="A5281" t="str">
            <v>06.004.0158-0</v>
          </cell>
          <cell r="B5281">
            <v>376.49</v>
          </cell>
        </row>
        <row r="5282">
          <cell r="A5282" t="str">
            <v>06.004.0158-A</v>
          </cell>
          <cell r="B5282">
            <v>364.69</v>
          </cell>
        </row>
        <row r="5283">
          <cell r="A5283" t="str">
            <v>06.004.0160-0</v>
          </cell>
          <cell r="B5283">
            <v>400.31</v>
          </cell>
        </row>
        <row r="5284">
          <cell r="A5284" t="str">
            <v>06.004.0160-A</v>
          </cell>
          <cell r="B5284">
            <v>385.76</v>
          </cell>
        </row>
        <row r="5285">
          <cell r="A5285" t="str">
            <v>06.004.0162-0</v>
          </cell>
          <cell r="B5285">
            <v>552.71</v>
          </cell>
        </row>
        <row r="5286">
          <cell r="A5286" t="str">
            <v>06.004.0162-A</v>
          </cell>
          <cell r="B5286">
            <v>535.97</v>
          </cell>
        </row>
        <row r="5287">
          <cell r="A5287" t="str">
            <v>06.004.0164-0</v>
          </cell>
          <cell r="B5287">
            <v>668.75</v>
          </cell>
        </row>
        <row r="5288">
          <cell r="A5288" t="str">
            <v>06.004.0164-A</v>
          </cell>
          <cell r="B5288">
            <v>649.62</v>
          </cell>
        </row>
        <row r="5289">
          <cell r="A5289" t="str">
            <v>06.004.0166-0</v>
          </cell>
          <cell r="B5289">
            <v>847.8</v>
          </cell>
        </row>
        <row r="5290">
          <cell r="A5290" t="str">
            <v>06.004.0166-A</v>
          </cell>
          <cell r="B5290">
            <v>826.92</v>
          </cell>
        </row>
        <row r="5291">
          <cell r="A5291" t="str">
            <v>06.004.0168-0</v>
          </cell>
          <cell r="B5291">
            <v>962.95</v>
          </cell>
        </row>
        <row r="5292">
          <cell r="A5292" t="str">
            <v>06.004.0168-A</v>
          </cell>
          <cell r="B5292">
            <v>939.41</v>
          </cell>
        </row>
        <row r="5293">
          <cell r="A5293" t="str">
            <v>06.004.0170-0</v>
          </cell>
          <cell r="B5293">
            <v>1191.99</v>
          </cell>
        </row>
        <row r="5294">
          <cell r="A5294" t="str">
            <v>06.004.0170-A</v>
          </cell>
          <cell r="B5294">
            <v>1162.47</v>
          </cell>
        </row>
        <row r="5295">
          <cell r="A5295" t="str">
            <v>06.004.0172-0</v>
          </cell>
          <cell r="B5295">
            <v>2427.14</v>
          </cell>
        </row>
        <row r="5296">
          <cell r="A5296" t="str">
            <v>06.004.0172-A</v>
          </cell>
          <cell r="B5296">
            <v>2392.71</v>
          </cell>
        </row>
        <row r="5297">
          <cell r="A5297" t="str">
            <v>06.004.0174-0</v>
          </cell>
          <cell r="B5297">
            <v>2889.24</v>
          </cell>
        </row>
        <row r="5298">
          <cell r="A5298" t="str">
            <v>06.004.0174-A</v>
          </cell>
          <cell r="B5298">
            <v>2849.94</v>
          </cell>
        </row>
        <row r="5299">
          <cell r="A5299" t="str">
            <v>06.004.0253-1</v>
          </cell>
          <cell r="B5299">
            <v>618.80999999999995</v>
          </cell>
        </row>
        <row r="5300">
          <cell r="A5300" t="str">
            <v>06.004.0253-B</v>
          </cell>
          <cell r="B5300">
            <v>569.82000000000005</v>
          </cell>
        </row>
        <row r="5301">
          <cell r="A5301" t="str">
            <v>06.004.0254-1</v>
          </cell>
          <cell r="B5301">
            <v>696.91</v>
          </cell>
        </row>
        <row r="5302">
          <cell r="A5302" t="str">
            <v>06.004.0254-B</v>
          </cell>
          <cell r="B5302">
            <v>645.28</v>
          </cell>
        </row>
        <row r="5303">
          <cell r="A5303" t="str">
            <v>06.004.0400-0</v>
          </cell>
          <cell r="B5303">
            <v>4521.2</v>
          </cell>
        </row>
        <row r="5304">
          <cell r="A5304" t="str">
            <v>06.004.0400-A</v>
          </cell>
          <cell r="B5304">
            <v>4348.58</v>
          </cell>
        </row>
        <row r="5305">
          <cell r="A5305" t="str">
            <v>06.004.0405-0</v>
          </cell>
          <cell r="B5305">
            <v>4685.45</v>
          </cell>
        </row>
        <row r="5306">
          <cell r="A5306" t="str">
            <v>06.004.0405-A</v>
          </cell>
          <cell r="B5306">
            <v>4497.66</v>
          </cell>
        </row>
        <row r="5307">
          <cell r="A5307" t="str">
            <v>06.004.0410-0</v>
          </cell>
          <cell r="B5307">
            <v>5099.22</v>
          </cell>
        </row>
        <row r="5308">
          <cell r="A5308" t="str">
            <v>06.004.0410-A</v>
          </cell>
          <cell r="B5308">
            <v>4891.51</v>
          </cell>
        </row>
        <row r="5309">
          <cell r="A5309" t="str">
            <v>06.004.0415-0</v>
          </cell>
          <cell r="B5309">
            <v>7574.81</v>
          </cell>
        </row>
        <row r="5310">
          <cell r="A5310" t="str">
            <v>06.004.0415-A</v>
          </cell>
          <cell r="B5310">
            <v>7188.53</v>
          </cell>
        </row>
        <row r="5311">
          <cell r="A5311" t="str">
            <v>06.004.0420-0</v>
          </cell>
          <cell r="B5311">
            <v>6804.86</v>
          </cell>
        </row>
        <row r="5312">
          <cell r="A5312" t="str">
            <v>06.004.0420-A</v>
          </cell>
          <cell r="B5312">
            <v>6552.42</v>
          </cell>
        </row>
        <row r="5313">
          <cell r="A5313" t="str">
            <v>06.004.0425-0</v>
          </cell>
          <cell r="B5313">
            <v>8913.7999999999993</v>
          </cell>
        </row>
        <row r="5314">
          <cell r="A5314" t="str">
            <v>06.004.0425-A</v>
          </cell>
          <cell r="B5314">
            <v>8586.91</v>
          </cell>
        </row>
        <row r="5315">
          <cell r="A5315" t="str">
            <v>06.004.0430-0</v>
          </cell>
          <cell r="B5315">
            <v>8258.26</v>
          </cell>
        </row>
        <row r="5316">
          <cell r="A5316" t="str">
            <v>06.004.0430-A</v>
          </cell>
          <cell r="B5316">
            <v>7930.91</v>
          </cell>
        </row>
        <row r="5317">
          <cell r="A5317" t="str">
            <v>06.004.0435-0</v>
          </cell>
          <cell r="B5317">
            <v>12016.41</v>
          </cell>
        </row>
        <row r="5318">
          <cell r="A5318" t="str">
            <v>06.004.0435-A</v>
          </cell>
          <cell r="B5318">
            <v>11403.47</v>
          </cell>
        </row>
        <row r="5319">
          <cell r="A5319" t="str">
            <v>06.004.0440-0</v>
          </cell>
          <cell r="B5319">
            <v>9415.32</v>
          </cell>
        </row>
        <row r="5320">
          <cell r="A5320" t="str">
            <v>06.004.0440-A</v>
          </cell>
          <cell r="B5320">
            <v>9079.26</v>
          </cell>
        </row>
        <row r="5321">
          <cell r="A5321" t="str">
            <v>06.004.0445-0</v>
          </cell>
          <cell r="B5321">
            <v>10475.02</v>
          </cell>
        </row>
        <row r="5322">
          <cell r="A5322" t="str">
            <v>06.004.0445-A</v>
          </cell>
          <cell r="B5322">
            <v>10074.620000000001</v>
          </cell>
        </row>
        <row r="5323">
          <cell r="A5323" t="str">
            <v>06.004.0450-0</v>
          </cell>
          <cell r="B5323">
            <v>10823.25</v>
          </cell>
        </row>
        <row r="5324">
          <cell r="A5324" t="str">
            <v>06.004.0450-A</v>
          </cell>
          <cell r="B5324">
            <v>10398.93</v>
          </cell>
        </row>
        <row r="5325">
          <cell r="A5325" t="str">
            <v>06.004.0455-0</v>
          </cell>
          <cell r="B5325">
            <v>15784.71</v>
          </cell>
        </row>
        <row r="5326">
          <cell r="A5326" t="str">
            <v>06.004.0455-A</v>
          </cell>
          <cell r="B5326">
            <v>14980.11</v>
          </cell>
        </row>
        <row r="5327">
          <cell r="A5327" t="str">
            <v>06.004.0500-0</v>
          </cell>
          <cell r="B5327">
            <v>2553.34</v>
          </cell>
        </row>
        <row r="5328">
          <cell r="A5328" t="str">
            <v>06.004.0500-A</v>
          </cell>
          <cell r="B5328">
            <v>2354.7600000000002</v>
          </cell>
        </row>
        <row r="5329">
          <cell r="A5329" t="str">
            <v>06.004.0505-0</v>
          </cell>
          <cell r="B5329">
            <v>3211.21</v>
          </cell>
        </row>
        <row r="5330">
          <cell r="A5330" t="str">
            <v>06.004.0505-A</v>
          </cell>
          <cell r="B5330">
            <v>2962.32</v>
          </cell>
        </row>
        <row r="5331">
          <cell r="A5331" t="str">
            <v>06.004.0510-0</v>
          </cell>
          <cell r="B5331">
            <v>4116.59</v>
          </cell>
        </row>
        <row r="5332">
          <cell r="A5332" t="str">
            <v>06.004.0510-A</v>
          </cell>
          <cell r="B5332">
            <v>3797.81</v>
          </cell>
        </row>
        <row r="5333">
          <cell r="A5333" t="str">
            <v>06.004.0515-0</v>
          </cell>
          <cell r="B5333">
            <v>4487.88</v>
          </cell>
        </row>
        <row r="5334">
          <cell r="A5334" t="str">
            <v>06.004.0515-A</v>
          </cell>
          <cell r="B5334">
            <v>4139.7</v>
          </cell>
        </row>
        <row r="5335">
          <cell r="A5335" t="str">
            <v>06.004.0520-0</v>
          </cell>
          <cell r="B5335">
            <v>5145.74</v>
          </cell>
        </row>
        <row r="5336">
          <cell r="A5336" t="str">
            <v>06.004.0520-A</v>
          </cell>
          <cell r="B5336">
            <v>4747.26</v>
          </cell>
        </row>
        <row r="5337">
          <cell r="A5337" t="str">
            <v>06.004.0525-0</v>
          </cell>
          <cell r="B5337">
            <v>5764.55</v>
          </cell>
        </row>
        <row r="5338">
          <cell r="A5338" t="str">
            <v>06.004.0525-A</v>
          </cell>
          <cell r="B5338">
            <v>5317.09</v>
          </cell>
        </row>
        <row r="5339">
          <cell r="A5339" t="str">
            <v>06.004.0530-0</v>
          </cell>
          <cell r="B5339">
            <v>6422.42</v>
          </cell>
        </row>
        <row r="5340">
          <cell r="A5340" t="str">
            <v>06.004.0530-A</v>
          </cell>
          <cell r="B5340">
            <v>5924.65</v>
          </cell>
        </row>
        <row r="5341">
          <cell r="A5341" t="str">
            <v>06.004.0535-0</v>
          </cell>
          <cell r="B5341">
            <v>7080.28</v>
          </cell>
        </row>
        <row r="5342">
          <cell r="A5342" t="str">
            <v>06.004.0535-A</v>
          </cell>
          <cell r="B5342">
            <v>6532.2</v>
          </cell>
        </row>
        <row r="5343">
          <cell r="A5343" t="str">
            <v>06.004.9999-0</v>
          </cell>
          <cell r="B5343">
            <v>4848</v>
          </cell>
        </row>
        <row r="5344">
          <cell r="A5344" t="str">
            <v>06.004.9999-A</v>
          </cell>
          <cell r="B5344">
            <v>4562</v>
          </cell>
        </row>
        <row r="5345">
          <cell r="A5345" t="str">
            <v>06.005.0030-0</v>
          </cell>
          <cell r="B5345">
            <v>29.37</v>
          </cell>
        </row>
        <row r="5346">
          <cell r="A5346" t="str">
            <v>06.005.0030-A</v>
          </cell>
          <cell r="B5346">
            <v>26.69</v>
          </cell>
        </row>
        <row r="5347">
          <cell r="A5347" t="str">
            <v>06.005.0035-0</v>
          </cell>
          <cell r="B5347">
            <v>37.93</v>
          </cell>
        </row>
        <row r="5348">
          <cell r="A5348" t="str">
            <v>06.005.0035-A</v>
          </cell>
          <cell r="B5348">
            <v>34.71</v>
          </cell>
        </row>
        <row r="5349">
          <cell r="A5349" t="str">
            <v>06.005.0040-0</v>
          </cell>
          <cell r="B5349">
            <v>50.66</v>
          </cell>
        </row>
        <row r="5350">
          <cell r="A5350" t="str">
            <v>06.005.0040-A</v>
          </cell>
          <cell r="B5350">
            <v>46.91</v>
          </cell>
        </row>
        <row r="5351">
          <cell r="A5351" t="str">
            <v>06.005.0045-0</v>
          </cell>
          <cell r="B5351">
            <v>64.89</v>
          </cell>
        </row>
        <row r="5352">
          <cell r="A5352" t="str">
            <v>06.005.0045-A</v>
          </cell>
          <cell r="B5352">
            <v>60.12</v>
          </cell>
        </row>
        <row r="5353">
          <cell r="A5353" t="str">
            <v>06.005.0050-0</v>
          </cell>
          <cell r="B5353">
            <v>85.04</v>
          </cell>
        </row>
        <row r="5354">
          <cell r="A5354" t="str">
            <v>06.005.0050-A</v>
          </cell>
          <cell r="B5354">
            <v>79.709999999999994</v>
          </cell>
        </row>
        <row r="5355">
          <cell r="A5355" t="str">
            <v>06.005.9999-0</v>
          </cell>
          <cell r="B5355">
            <v>4783</v>
          </cell>
        </row>
        <row r="5356">
          <cell r="A5356" t="str">
            <v>06.005.9999-A</v>
          </cell>
          <cell r="B5356">
            <v>4396</v>
          </cell>
        </row>
        <row r="5357">
          <cell r="A5357" t="str">
            <v>06.006.0010-0</v>
          </cell>
          <cell r="B5357">
            <v>142.36000000000001</v>
          </cell>
        </row>
        <row r="5358">
          <cell r="A5358" t="str">
            <v>06.006.0010-A</v>
          </cell>
          <cell r="B5358">
            <v>132.02000000000001</v>
          </cell>
        </row>
        <row r="5359">
          <cell r="A5359" t="str">
            <v>06.006.0011-0</v>
          </cell>
          <cell r="B5359">
            <v>29.96</v>
          </cell>
        </row>
        <row r="5360">
          <cell r="A5360" t="str">
            <v>06.006.0011-A</v>
          </cell>
          <cell r="B5360">
            <v>28.13</v>
          </cell>
        </row>
        <row r="5361">
          <cell r="A5361" t="str">
            <v>06.006.0015-0</v>
          </cell>
          <cell r="B5361">
            <v>95.04</v>
          </cell>
        </row>
        <row r="5362">
          <cell r="A5362" t="str">
            <v>06.006.0015-A</v>
          </cell>
          <cell r="B5362">
            <v>88.73</v>
          </cell>
        </row>
        <row r="5363">
          <cell r="A5363" t="str">
            <v>06.006.0016-0</v>
          </cell>
          <cell r="B5363">
            <v>19.850000000000001</v>
          </cell>
        </row>
        <row r="5364">
          <cell r="A5364" t="str">
            <v>06.006.0016-A</v>
          </cell>
          <cell r="B5364">
            <v>18.63</v>
          </cell>
        </row>
        <row r="5365">
          <cell r="A5365" t="str">
            <v>06.006.0020-0</v>
          </cell>
          <cell r="B5365">
            <v>65.81</v>
          </cell>
        </row>
        <row r="5366">
          <cell r="A5366" t="str">
            <v>06.006.0020-A</v>
          </cell>
          <cell r="B5366">
            <v>61.66</v>
          </cell>
        </row>
        <row r="5367">
          <cell r="A5367" t="str">
            <v>06.006.0030-0</v>
          </cell>
          <cell r="B5367">
            <v>120.73</v>
          </cell>
        </row>
        <row r="5368">
          <cell r="A5368" t="str">
            <v>06.006.0030-A</v>
          </cell>
          <cell r="B5368">
            <v>111.66</v>
          </cell>
        </row>
        <row r="5369">
          <cell r="A5369" t="str">
            <v>06.006.0031-0</v>
          </cell>
          <cell r="B5369">
            <v>83.34</v>
          </cell>
        </row>
        <row r="5370">
          <cell r="A5370" t="str">
            <v>06.006.0031-A</v>
          </cell>
          <cell r="B5370">
            <v>76.2</v>
          </cell>
        </row>
        <row r="5371">
          <cell r="A5371" t="str">
            <v>06.006.0035-0</v>
          </cell>
          <cell r="B5371">
            <v>153.63</v>
          </cell>
        </row>
        <row r="5372">
          <cell r="A5372" t="str">
            <v>06.006.0035-A</v>
          </cell>
          <cell r="B5372">
            <v>142.43</v>
          </cell>
        </row>
        <row r="5373">
          <cell r="A5373" t="str">
            <v>06.006.0036-0</v>
          </cell>
          <cell r="B5373">
            <v>105.26</v>
          </cell>
        </row>
        <row r="5374">
          <cell r="A5374" t="str">
            <v>06.006.0036-A</v>
          </cell>
          <cell r="B5374">
            <v>96.57</v>
          </cell>
        </row>
        <row r="5375">
          <cell r="A5375" t="str">
            <v>06.006.0040-0</v>
          </cell>
          <cell r="B5375">
            <v>223.17</v>
          </cell>
        </row>
        <row r="5376">
          <cell r="A5376" t="str">
            <v>06.006.0040-A</v>
          </cell>
          <cell r="B5376">
            <v>209.27</v>
          </cell>
        </row>
        <row r="5377">
          <cell r="A5377" t="str">
            <v>06.006.0041-0</v>
          </cell>
          <cell r="B5377">
            <v>130.97</v>
          </cell>
        </row>
        <row r="5378">
          <cell r="A5378" t="str">
            <v>06.006.0041-A</v>
          </cell>
          <cell r="B5378">
            <v>120.76</v>
          </cell>
        </row>
        <row r="5379">
          <cell r="A5379" t="str">
            <v>06.006.0050-0</v>
          </cell>
          <cell r="B5379">
            <v>477.97</v>
          </cell>
        </row>
        <row r="5380">
          <cell r="A5380" t="str">
            <v>06.006.0050-A</v>
          </cell>
          <cell r="B5380">
            <v>460.49</v>
          </cell>
        </row>
        <row r="5381">
          <cell r="A5381" t="str">
            <v>06.006.0051-0</v>
          </cell>
          <cell r="B5381">
            <v>158.16999999999999</v>
          </cell>
        </row>
        <row r="5382">
          <cell r="A5382" t="str">
            <v>06.006.0051-A</v>
          </cell>
          <cell r="B5382">
            <v>145.96</v>
          </cell>
        </row>
        <row r="5383">
          <cell r="A5383" t="str">
            <v>06.006.0060-0</v>
          </cell>
          <cell r="B5383">
            <v>678.69</v>
          </cell>
        </row>
        <row r="5384">
          <cell r="A5384" t="str">
            <v>06.006.0060-A</v>
          </cell>
          <cell r="B5384">
            <v>658.02</v>
          </cell>
        </row>
        <row r="5385">
          <cell r="A5385" t="str">
            <v>06.006.0061-0</v>
          </cell>
          <cell r="B5385">
            <v>196.15</v>
          </cell>
        </row>
        <row r="5386">
          <cell r="A5386" t="str">
            <v>06.006.0061-A</v>
          </cell>
          <cell r="B5386">
            <v>182.11</v>
          </cell>
        </row>
        <row r="5387">
          <cell r="A5387" t="str">
            <v>06.006.0090-0</v>
          </cell>
          <cell r="B5387">
            <v>44.17</v>
          </cell>
        </row>
        <row r="5388">
          <cell r="A5388" t="str">
            <v>06.006.0090-A</v>
          </cell>
          <cell r="B5388">
            <v>41.59</v>
          </cell>
        </row>
        <row r="5389">
          <cell r="A5389" t="str">
            <v>06.006.0091-0</v>
          </cell>
          <cell r="B5389">
            <v>68.510000000000005</v>
          </cell>
        </row>
        <row r="5390">
          <cell r="A5390" t="str">
            <v>06.006.0091-A</v>
          </cell>
          <cell r="B5390">
            <v>65.28</v>
          </cell>
        </row>
        <row r="5391">
          <cell r="A5391" t="str">
            <v>06.006.9999-0</v>
          </cell>
          <cell r="B5391">
            <v>4149</v>
          </cell>
        </row>
        <row r="5392">
          <cell r="A5392" t="str">
            <v>06.006.9999-A</v>
          </cell>
          <cell r="B5392">
            <v>3830</v>
          </cell>
        </row>
        <row r="5393">
          <cell r="A5393" t="str">
            <v>06.007.0010-0</v>
          </cell>
          <cell r="B5393">
            <v>29.92</v>
          </cell>
        </row>
        <row r="5394">
          <cell r="A5394" t="str">
            <v>06.007.0010-A</v>
          </cell>
          <cell r="B5394">
            <v>26.09</v>
          </cell>
        </row>
        <row r="5395">
          <cell r="A5395" t="str">
            <v>06.007.0011-0</v>
          </cell>
          <cell r="B5395">
            <v>37.75</v>
          </cell>
        </row>
        <row r="5396">
          <cell r="A5396" t="str">
            <v>06.007.0011-A</v>
          </cell>
          <cell r="B5396">
            <v>32.909999999999997</v>
          </cell>
        </row>
        <row r="5397">
          <cell r="A5397" t="str">
            <v>06.007.0012-0</v>
          </cell>
          <cell r="B5397">
            <v>51.32</v>
          </cell>
        </row>
        <row r="5398">
          <cell r="A5398" t="str">
            <v>06.007.0012-A</v>
          </cell>
          <cell r="B5398">
            <v>44.74</v>
          </cell>
        </row>
        <row r="5399">
          <cell r="A5399" t="str">
            <v>06.007.0013-0</v>
          </cell>
          <cell r="B5399">
            <v>63.34</v>
          </cell>
        </row>
        <row r="5400">
          <cell r="A5400" t="str">
            <v>06.007.0013-A</v>
          </cell>
          <cell r="B5400">
            <v>55.21</v>
          </cell>
        </row>
        <row r="5401">
          <cell r="A5401" t="str">
            <v>06.007.0015-0</v>
          </cell>
          <cell r="B5401">
            <v>67.83</v>
          </cell>
        </row>
        <row r="5402">
          <cell r="A5402" t="str">
            <v>06.007.0015-A</v>
          </cell>
          <cell r="B5402">
            <v>59.13</v>
          </cell>
        </row>
        <row r="5403">
          <cell r="A5403" t="str">
            <v>06.007.0016-0</v>
          </cell>
          <cell r="B5403">
            <v>77.319999999999993</v>
          </cell>
        </row>
        <row r="5404">
          <cell r="A5404" t="str">
            <v>06.007.0016-A</v>
          </cell>
          <cell r="B5404">
            <v>67.400000000000006</v>
          </cell>
        </row>
        <row r="5405">
          <cell r="A5405" t="str">
            <v>06.007.0017-0</v>
          </cell>
          <cell r="B5405">
            <v>91.61</v>
          </cell>
        </row>
        <row r="5406">
          <cell r="A5406" t="str">
            <v>06.007.0017-A</v>
          </cell>
          <cell r="B5406">
            <v>79.88</v>
          </cell>
        </row>
        <row r="5407">
          <cell r="A5407" t="str">
            <v>06.007.0060-0</v>
          </cell>
          <cell r="B5407">
            <v>41.27</v>
          </cell>
        </row>
        <row r="5408">
          <cell r="A5408" t="str">
            <v>06.007.0060-A</v>
          </cell>
          <cell r="B5408">
            <v>36.35</v>
          </cell>
        </row>
        <row r="5409">
          <cell r="A5409" t="str">
            <v>06.007.0061-0</v>
          </cell>
          <cell r="B5409">
            <v>55.39</v>
          </cell>
        </row>
        <row r="5410">
          <cell r="A5410" t="str">
            <v>06.007.0061-A</v>
          </cell>
          <cell r="B5410">
            <v>48.76</v>
          </cell>
        </row>
        <row r="5411">
          <cell r="A5411" t="str">
            <v>06.007.0062-0</v>
          </cell>
          <cell r="B5411">
            <v>83.94</v>
          </cell>
        </row>
        <row r="5412">
          <cell r="A5412" t="str">
            <v>06.007.0062-A</v>
          </cell>
          <cell r="B5412">
            <v>73.989999999999995</v>
          </cell>
        </row>
        <row r="5413">
          <cell r="A5413" t="str">
            <v>06.007.0063-0</v>
          </cell>
          <cell r="B5413">
            <v>132.99</v>
          </cell>
        </row>
        <row r="5414">
          <cell r="A5414" t="str">
            <v>06.007.0063-A</v>
          </cell>
          <cell r="B5414">
            <v>117.08</v>
          </cell>
        </row>
        <row r="5415">
          <cell r="A5415" t="str">
            <v>06.007.0064-0</v>
          </cell>
          <cell r="B5415">
            <v>172.41</v>
          </cell>
        </row>
        <row r="5416">
          <cell r="A5416" t="str">
            <v>06.007.0064-A</v>
          </cell>
          <cell r="B5416">
            <v>151.78</v>
          </cell>
        </row>
        <row r="5417">
          <cell r="A5417" t="str">
            <v>06.007.0065-0</v>
          </cell>
          <cell r="B5417">
            <v>211.14</v>
          </cell>
        </row>
        <row r="5418">
          <cell r="A5418" t="str">
            <v>06.007.0065-A</v>
          </cell>
          <cell r="B5418">
            <v>185.92</v>
          </cell>
        </row>
        <row r="5419">
          <cell r="A5419" t="str">
            <v>06.007.0080-0</v>
          </cell>
          <cell r="B5419">
            <v>83.26</v>
          </cell>
        </row>
        <row r="5420">
          <cell r="A5420" t="str">
            <v>06.007.0080-A</v>
          </cell>
          <cell r="B5420">
            <v>73.31</v>
          </cell>
        </row>
        <row r="5421">
          <cell r="A5421" t="str">
            <v>06.007.0081-0</v>
          </cell>
          <cell r="B5421">
            <v>107.59</v>
          </cell>
        </row>
        <row r="5422">
          <cell r="A5422" t="str">
            <v>06.007.0081-A</v>
          </cell>
          <cell r="B5422">
            <v>94.79</v>
          </cell>
        </row>
        <row r="5423">
          <cell r="A5423" t="str">
            <v>06.007.0082-0</v>
          </cell>
          <cell r="B5423">
            <v>166.45</v>
          </cell>
        </row>
        <row r="5424">
          <cell r="A5424" t="str">
            <v>06.007.0082-A</v>
          </cell>
          <cell r="B5424">
            <v>146.78</v>
          </cell>
        </row>
        <row r="5425">
          <cell r="A5425" t="str">
            <v>06.007.0083-0</v>
          </cell>
          <cell r="B5425">
            <v>265.99</v>
          </cell>
        </row>
        <row r="5426">
          <cell r="A5426" t="str">
            <v>06.007.0083-A</v>
          </cell>
          <cell r="B5426">
            <v>234.17</v>
          </cell>
        </row>
        <row r="5427">
          <cell r="A5427" t="str">
            <v>06.007.0084-0</v>
          </cell>
          <cell r="B5427">
            <v>345.17</v>
          </cell>
        </row>
        <row r="5428">
          <cell r="A5428" t="str">
            <v>06.007.0084-A</v>
          </cell>
          <cell r="B5428">
            <v>303.89999999999998</v>
          </cell>
        </row>
        <row r="5429">
          <cell r="A5429" t="str">
            <v>06.007.0085-0</v>
          </cell>
          <cell r="B5429">
            <v>421.95</v>
          </cell>
        </row>
        <row r="5430">
          <cell r="A5430" t="str">
            <v>06.007.0085-A</v>
          </cell>
          <cell r="B5430">
            <v>371.51</v>
          </cell>
        </row>
        <row r="5431">
          <cell r="A5431" t="str">
            <v>06.007.0100-0</v>
          </cell>
          <cell r="B5431">
            <v>83.26</v>
          </cell>
        </row>
        <row r="5432">
          <cell r="A5432" t="str">
            <v>06.007.0100-A</v>
          </cell>
          <cell r="B5432">
            <v>73.31</v>
          </cell>
        </row>
        <row r="5433">
          <cell r="A5433" t="str">
            <v>06.007.0101-0</v>
          </cell>
          <cell r="B5433">
            <v>107.92</v>
          </cell>
        </row>
        <row r="5434">
          <cell r="A5434" t="str">
            <v>06.007.0101-A</v>
          </cell>
          <cell r="B5434">
            <v>95.13</v>
          </cell>
        </row>
        <row r="5435">
          <cell r="A5435" t="str">
            <v>06.007.0102-0</v>
          </cell>
          <cell r="B5435">
            <v>164.67</v>
          </cell>
        </row>
        <row r="5436">
          <cell r="A5436" t="str">
            <v>06.007.0102-A</v>
          </cell>
          <cell r="B5436">
            <v>145.25</v>
          </cell>
        </row>
        <row r="5437">
          <cell r="A5437" t="str">
            <v>06.007.0120-0</v>
          </cell>
          <cell r="B5437">
            <v>107.75</v>
          </cell>
        </row>
        <row r="5438">
          <cell r="A5438" t="str">
            <v>06.007.0120-A</v>
          </cell>
          <cell r="B5438">
            <v>95.43</v>
          </cell>
        </row>
        <row r="5439">
          <cell r="A5439" t="str">
            <v>06.007.0121-0</v>
          </cell>
          <cell r="B5439">
            <v>144.57</v>
          </cell>
        </row>
        <row r="5440">
          <cell r="A5440" t="str">
            <v>06.007.0121-A</v>
          </cell>
          <cell r="B5440">
            <v>127.52</v>
          </cell>
        </row>
        <row r="5441">
          <cell r="A5441" t="str">
            <v>06.007.0122-0</v>
          </cell>
          <cell r="B5441">
            <v>227.33</v>
          </cell>
        </row>
        <row r="5442">
          <cell r="A5442" t="str">
            <v>06.007.0122-A</v>
          </cell>
          <cell r="B5442">
            <v>201.74</v>
          </cell>
        </row>
        <row r="5443">
          <cell r="A5443" t="str">
            <v>06.007.0123-0</v>
          </cell>
          <cell r="B5443">
            <v>369.81</v>
          </cell>
        </row>
        <row r="5444">
          <cell r="A5444" t="str">
            <v>06.007.0123-A</v>
          </cell>
          <cell r="B5444">
            <v>328.54</v>
          </cell>
        </row>
        <row r="5445">
          <cell r="A5445" t="str">
            <v>06.007.0124-0</v>
          </cell>
          <cell r="B5445">
            <v>493.8</v>
          </cell>
        </row>
        <row r="5446">
          <cell r="A5446" t="str">
            <v>06.007.0124-A</v>
          </cell>
          <cell r="B5446">
            <v>440.12</v>
          </cell>
        </row>
        <row r="5447">
          <cell r="A5447" t="str">
            <v>06.007.0125-0</v>
          </cell>
          <cell r="B5447">
            <v>598.87</v>
          </cell>
        </row>
        <row r="5448">
          <cell r="A5448" t="str">
            <v>06.007.0125-A</v>
          </cell>
          <cell r="B5448">
            <v>533.04999999999995</v>
          </cell>
        </row>
        <row r="5449">
          <cell r="A5449" t="str">
            <v>06.007.9999-0</v>
          </cell>
          <cell r="B5449">
            <v>8200</v>
          </cell>
        </row>
        <row r="5450">
          <cell r="A5450" t="str">
            <v>06.007.9999-A</v>
          </cell>
          <cell r="B5450">
            <v>7159</v>
          </cell>
        </row>
        <row r="5451">
          <cell r="A5451" t="str">
            <v>06.008.0050-0</v>
          </cell>
          <cell r="B5451">
            <v>109.03</v>
          </cell>
        </row>
        <row r="5452">
          <cell r="A5452" t="str">
            <v>06.008.0050-A</v>
          </cell>
          <cell r="B5452">
            <v>107.65</v>
          </cell>
        </row>
        <row r="5453">
          <cell r="A5453" t="str">
            <v>06.008.0053-0</v>
          </cell>
          <cell r="B5453">
            <v>133.02000000000001</v>
          </cell>
        </row>
        <row r="5454">
          <cell r="A5454" t="str">
            <v>06.008.0053-A</v>
          </cell>
          <cell r="B5454">
            <v>131.16</v>
          </cell>
        </row>
        <row r="5455">
          <cell r="A5455" t="str">
            <v>06.008.0055-0</v>
          </cell>
          <cell r="B5455">
            <v>152.32</v>
          </cell>
        </row>
        <row r="5456">
          <cell r="A5456" t="str">
            <v>06.008.0055-A</v>
          </cell>
          <cell r="B5456">
            <v>149.99</v>
          </cell>
        </row>
        <row r="5457">
          <cell r="A5457" t="str">
            <v>06.008.0056-0</v>
          </cell>
          <cell r="B5457">
            <v>250.97</v>
          </cell>
        </row>
        <row r="5458">
          <cell r="A5458" t="str">
            <v>06.008.0056-A</v>
          </cell>
          <cell r="B5458">
            <v>248.4</v>
          </cell>
        </row>
        <row r="5459">
          <cell r="A5459" t="str">
            <v>06.008.0058-0</v>
          </cell>
          <cell r="B5459">
            <v>238.11</v>
          </cell>
        </row>
        <row r="5460">
          <cell r="A5460" t="str">
            <v>06.008.0058-A</v>
          </cell>
          <cell r="B5460">
            <v>235.3</v>
          </cell>
        </row>
        <row r="5461">
          <cell r="A5461" t="str">
            <v>06.008.0060-0</v>
          </cell>
          <cell r="B5461">
            <v>379.09</v>
          </cell>
        </row>
        <row r="5462">
          <cell r="A5462" t="str">
            <v>06.008.0060-A</v>
          </cell>
          <cell r="B5462">
            <v>375.81</v>
          </cell>
        </row>
        <row r="5463">
          <cell r="A5463" t="str">
            <v>06.008.0062-0</v>
          </cell>
          <cell r="B5463">
            <v>620.23</v>
          </cell>
        </row>
        <row r="5464">
          <cell r="A5464" t="str">
            <v>06.008.0062-A</v>
          </cell>
          <cell r="B5464">
            <v>616.48</v>
          </cell>
        </row>
        <row r="5465">
          <cell r="A5465" t="str">
            <v>06.008.0065-0</v>
          </cell>
          <cell r="B5465">
            <v>1022.67</v>
          </cell>
        </row>
        <row r="5466">
          <cell r="A5466" t="str">
            <v>06.008.0065-A</v>
          </cell>
          <cell r="B5466">
            <v>1018.45</v>
          </cell>
        </row>
        <row r="5467">
          <cell r="A5467" t="str">
            <v>06.008.0068-0</v>
          </cell>
          <cell r="B5467">
            <v>2790.26</v>
          </cell>
        </row>
        <row r="5468">
          <cell r="A5468" t="str">
            <v>06.008.0068-A</v>
          </cell>
          <cell r="B5468">
            <v>2785.56</v>
          </cell>
        </row>
        <row r="5469">
          <cell r="A5469" t="str">
            <v>06.008.0070-0</v>
          </cell>
          <cell r="B5469">
            <v>3391.74</v>
          </cell>
        </row>
        <row r="5470">
          <cell r="A5470" t="str">
            <v>06.008.0070-A</v>
          </cell>
          <cell r="B5470">
            <v>3386.57</v>
          </cell>
        </row>
        <row r="5471">
          <cell r="A5471" t="str">
            <v>06.008.0072-0</v>
          </cell>
          <cell r="B5471">
            <v>4559.3</v>
          </cell>
        </row>
        <row r="5472">
          <cell r="A5472" t="str">
            <v>06.008.0072-A</v>
          </cell>
          <cell r="B5472">
            <v>4553.66</v>
          </cell>
        </row>
        <row r="5473">
          <cell r="A5473" t="str">
            <v>06.008.0100-0</v>
          </cell>
          <cell r="B5473">
            <v>176.84</v>
          </cell>
        </row>
        <row r="5474">
          <cell r="A5474" t="str">
            <v>06.008.0100-A</v>
          </cell>
          <cell r="B5474">
            <v>174.51</v>
          </cell>
        </row>
        <row r="5475">
          <cell r="A5475" t="str">
            <v>06.008.0105-0</v>
          </cell>
          <cell r="B5475">
            <v>277.14</v>
          </cell>
        </row>
        <row r="5476">
          <cell r="A5476" t="str">
            <v>06.008.0105-A</v>
          </cell>
          <cell r="B5476">
            <v>274.33999999999997</v>
          </cell>
        </row>
        <row r="5477">
          <cell r="A5477" t="str">
            <v>06.008.9999-0</v>
          </cell>
          <cell r="B5477">
            <v>6517</v>
          </cell>
        </row>
        <row r="5478">
          <cell r="A5478" t="str">
            <v>06.008.9999-A</v>
          </cell>
          <cell r="B5478">
            <v>6465</v>
          </cell>
        </row>
        <row r="5479">
          <cell r="A5479" t="str">
            <v>06.009.0030-0</v>
          </cell>
          <cell r="B5479">
            <v>129.94999999999999</v>
          </cell>
        </row>
        <row r="5480">
          <cell r="A5480" t="str">
            <v>06.009.0030-A</v>
          </cell>
          <cell r="B5480">
            <v>129.44</v>
          </cell>
        </row>
        <row r="5481">
          <cell r="A5481" t="str">
            <v>06.009.0033-0</v>
          </cell>
          <cell r="B5481">
            <v>183.35</v>
          </cell>
        </row>
        <row r="5482">
          <cell r="A5482" t="str">
            <v>06.009.0033-A</v>
          </cell>
          <cell r="B5482">
            <v>182.61</v>
          </cell>
        </row>
        <row r="5483">
          <cell r="A5483" t="str">
            <v>06.009.0035-0</v>
          </cell>
          <cell r="B5483">
            <v>251.94</v>
          </cell>
        </row>
        <row r="5484">
          <cell r="A5484" t="str">
            <v>06.009.0035-A</v>
          </cell>
          <cell r="B5484">
            <v>251.11</v>
          </cell>
        </row>
        <row r="5485">
          <cell r="A5485" t="str">
            <v>06.009.0051-0</v>
          </cell>
          <cell r="B5485">
            <v>275.22000000000003</v>
          </cell>
        </row>
        <row r="5486">
          <cell r="A5486" t="str">
            <v>06.009.0051-A</v>
          </cell>
          <cell r="B5486">
            <v>274.45999999999998</v>
          </cell>
        </row>
        <row r="5487">
          <cell r="A5487" t="str">
            <v>06.009.0052-0</v>
          </cell>
          <cell r="B5487">
            <v>301.23</v>
          </cell>
        </row>
        <row r="5488">
          <cell r="A5488" t="str">
            <v>06.009.0052-A</v>
          </cell>
          <cell r="B5488">
            <v>300.12</v>
          </cell>
        </row>
        <row r="5489">
          <cell r="A5489" t="str">
            <v>06.009.0053-0</v>
          </cell>
          <cell r="B5489">
            <v>362.01</v>
          </cell>
        </row>
        <row r="5490">
          <cell r="A5490" t="str">
            <v>06.009.0053-A</v>
          </cell>
          <cell r="B5490">
            <v>360.18</v>
          </cell>
        </row>
        <row r="5491">
          <cell r="A5491" t="str">
            <v>06.009.0054-0</v>
          </cell>
          <cell r="B5491">
            <v>444.68</v>
          </cell>
        </row>
        <row r="5492">
          <cell r="A5492" t="str">
            <v>06.009.0054-A</v>
          </cell>
          <cell r="B5492">
            <v>441.93</v>
          </cell>
        </row>
        <row r="5493">
          <cell r="A5493" t="str">
            <v>06.009.0055-0</v>
          </cell>
          <cell r="B5493">
            <v>547.02</v>
          </cell>
        </row>
        <row r="5494">
          <cell r="A5494" t="str">
            <v>06.009.0055-A</v>
          </cell>
          <cell r="B5494">
            <v>543.42999999999995</v>
          </cell>
        </row>
        <row r="5495">
          <cell r="A5495" t="str">
            <v>06.009.0056-0</v>
          </cell>
          <cell r="B5495">
            <v>642.88</v>
          </cell>
        </row>
        <row r="5496">
          <cell r="A5496" t="str">
            <v>06.009.0056-A</v>
          </cell>
          <cell r="B5496">
            <v>639.34</v>
          </cell>
        </row>
        <row r="5497">
          <cell r="A5497" t="str">
            <v>06.009.0057-0</v>
          </cell>
          <cell r="B5497">
            <v>877.41</v>
          </cell>
        </row>
        <row r="5498">
          <cell r="A5498" t="str">
            <v>06.009.0057-A</v>
          </cell>
          <cell r="B5498">
            <v>872.62</v>
          </cell>
        </row>
        <row r="5499">
          <cell r="A5499" t="str">
            <v>06.009.0058-0</v>
          </cell>
          <cell r="B5499">
            <v>1128.3599999999999</v>
          </cell>
        </row>
        <row r="5500">
          <cell r="A5500" t="str">
            <v>06.009.0058-A</v>
          </cell>
          <cell r="B5500">
            <v>1122.28</v>
          </cell>
        </row>
        <row r="5501">
          <cell r="A5501" t="str">
            <v>06.009.0059-0</v>
          </cell>
          <cell r="B5501">
            <v>1459.81</v>
          </cell>
        </row>
        <row r="5502">
          <cell r="A5502" t="str">
            <v>06.009.0059-A</v>
          </cell>
          <cell r="B5502">
            <v>1452.39</v>
          </cell>
        </row>
        <row r="5503">
          <cell r="A5503" t="str">
            <v>06.009.0060-0</v>
          </cell>
          <cell r="B5503">
            <v>2040.95</v>
          </cell>
        </row>
        <row r="5504">
          <cell r="A5504" t="str">
            <v>06.009.0060-A</v>
          </cell>
          <cell r="B5504">
            <v>2032.3</v>
          </cell>
        </row>
        <row r="5505">
          <cell r="A5505" t="str">
            <v>06.009.0061-0</v>
          </cell>
          <cell r="B5505">
            <v>2439.79</v>
          </cell>
        </row>
        <row r="5506">
          <cell r="A5506" t="str">
            <v>06.009.0061-A</v>
          </cell>
          <cell r="B5506">
            <v>2429.91</v>
          </cell>
        </row>
        <row r="5507">
          <cell r="A5507" t="str">
            <v>06.009.0062-0</v>
          </cell>
          <cell r="B5507">
            <v>2851.88</v>
          </cell>
        </row>
        <row r="5508">
          <cell r="A5508" t="str">
            <v>06.009.0062-A</v>
          </cell>
          <cell r="B5508">
            <v>2840.77</v>
          </cell>
        </row>
        <row r="5509">
          <cell r="A5509" t="str">
            <v>06.009.0063-0</v>
          </cell>
          <cell r="B5509">
            <v>3321.16</v>
          </cell>
        </row>
        <row r="5510">
          <cell r="A5510" t="str">
            <v>06.009.0063-A</v>
          </cell>
          <cell r="B5510">
            <v>3308.81</v>
          </cell>
        </row>
        <row r="5511">
          <cell r="A5511" t="str">
            <v>06.009.0064-0</v>
          </cell>
          <cell r="B5511">
            <v>4331.79</v>
          </cell>
        </row>
        <row r="5512">
          <cell r="A5512" t="str">
            <v>06.009.0064-A</v>
          </cell>
          <cell r="B5512">
            <v>4317.2</v>
          </cell>
        </row>
        <row r="5513">
          <cell r="A5513" t="str">
            <v>06.009.0081-0</v>
          </cell>
          <cell r="B5513">
            <v>338.47</v>
          </cell>
        </row>
        <row r="5514">
          <cell r="A5514" t="str">
            <v>06.009.0081-A</v>
          </cell>
          <cell r="B5514">
            <v>336.64</v>
          </cell>
        </row>
        <row r="5515">
          <cell r="A5515" t="str">
            <v>06.009.0082-0</v>
          </cell>
          <cell r="B5515">
            <v>408.98</v>
          </cell>
        </row>
        <row r="5516">
          <cell r="A5516" t="str">
            <v>06.009.0082-A</v>
          </cell>
          <cell r="B5516">
            <v>406.23</v>
          </cell>
        </row>
        <row r="5517">
          <cell r="A5517" t="str">
            <v>06.009.0083-0</v>
          </cell>
          <cell r="B5517">
            <v>501.83</v>
          </cell>
        </row>
        <row r="5518">
          <cell r="A5518" t="str">
            <v>06.009.0083-A</v>
          </cell>
          <cell r="B5518">
            <v>498.24</v>
          </cell>
        </row>
        <row r="5519">
          <cell r="A5519" t="str">
            <v>06.009.0084-0</v>
          </cell>
          <cell r="B5519">
            <v>570.96</v>
          </cell>
        </row>
        <row r="5520">
          <cell r="A5520" t="str">
            <v>06.009.0084-A</v>
          </cell>
          <cell r="B5520">
            <v>567.41999999999996</v>
          </cell>
        </row>
        <row r="5521">
          <cell r="A5521" t="str">
            <v>06.009.0085-0</v>
          </cell>
          <cell r="B5521">
            <v>802.2</v>
          </cell>
        </row>
        <row r="5522">
          <cell r="A5522" t="str">
            <v>06.009.0085-A</v>
          </cell>
          <cell r="B5522">
            <v>797.41</v>
          </cell>
        </row>
        <row r="5523">
          <cell r="A5523" t="str">
            <v>06.009.0086-0</v>
          </cell>
          <cell r="B5523">
            <v>1001.4</v>
          </cell>
        </row>
        <row r="5524">
          <cell r="A5524" t="str">
            <v>06.009.0086-A</v>
          </cell>
          <cell r="B5524">
            <v>995.32</v>
          </cell>
        </row>
        <row r="5525">
          <cell r="A5525" t="str">
            <v>06.009.0087-0</v>
          </cell>
          <cell r="B5525">
            <v>1281.82</v>
          </cell>
        </row>
        <row r="5526">
          <cell r="A5526" t="str">
            <v>06.009.0087-A</v>
          </cell>
          <cell r="B5526">
            <v>1275.6600000000001</v>
          </cell>
        </row>
        <row r="5527">
          <cell r="A5527" t="str">
            <v>06.009.0088-0</v>
          </cell>
          <cell r="B5527">
            <v>1808.47</v>
          </cell>
        </row>
        <row r="5528">
          <cell r="A5528" t="str">
            <v>06.009.0088-A</v>
          </cell>
          <cell r="B5528">
            <v>1801.29</v>
          </cell>
        </row>
        <row r="5529">
          <cell r="A5529" t="str">
            <v>06.009.0089-0</v>
          </cell>
          <cell r="B5529">
            <v>2097.98</v>
          </cell>
        </row>
        <row r="5530">
          <cell r="A5530" t="str">
            <v>06.009.0089-A</v>
          </cell>
          <cell r="B5530">
            <v>2089.77</v>
          </cell>
        </row>
        <row r="5531">
          <cell r="A5531" t="str">
            <v>06.009.0090-0</v>
          </cell>
          <cell r="B5531">
            <v>2421.37</v>
          </cell>
        </row>
        <row r="5532">
          <cell r="A5532" t="str">
            <v>06.009.0090-A</v>
          </cell>
          <cell r="B5532">
            <v>2412.14</v>
          </cell>
        </row>
        <row r="5533">
          <cell r="A5533" t="str">
            <v>06.009.0091-0</v>
          </cell>
          <cell r="B5533">
            <v>2841.29</v>
          </cell>
        </row>
        <row r="5534">
          <cell r="A5534" t="str">
            <v>06.009.0091-A</v>
          </cell>
          <cell r="B5534">
            <v>2831.03</v>
          </cell>
        </row>
        <row r="5535">
          <cell r="A5535" t="str">
            <v>06.009.0092-0</v>
          </cell>
          <cell r="B5535">
            <v>3768.86</v>
          </cell>
        </row>
        <row r="5536">
          <cell r="A5536" t="str">
            <v>06.009.0092-A</v>
          </cell>
          <cell r="B5536">
            <v>3756.55</v>
          </cell>
        </row>
        <row r="5537">
          <cell r="A5537" t="str">
            <v>06.009.9999-0</v>
          </cell>
          <cell r="B5537">
            <v>7630</v>
          </cell>
        </row>
        <row r="5538">
          <cell r="A5538" t="str">
            <v>06.009.9999-A</v>
          </cell>
          <cell r="B5538">
            <v>7593</v>
          </cell>
        </row>
        <row r="5539">
          <cell r="A5539" t="str">
            <v>06.010.0010-0</v>
          </cell>
          <cell r="B5539">
            <v>222.69</v>
          </cell>
        </row>
        <row r="5540">
          <cell r="A5540" t="str">
            <v>06.010.0010-A</v>
          </cell>
          <cell r="B5540">
            <v>208.55</v>
          </cell>
        </row>
        <row r="5541">
          <cell r="A5541" t="str">
            <v>06.010.0011-0</v>
          </cell>
          <cell r="B5541">
            <v>90.87</v>
          </cell>
        </row>
        <row r="5542">
          <cell r="A5542" t="str">
            <v>06.010.0011-A</v>
          </cell>
          <cell r="B5542">
            <v>84.34</v>
          </cell>
        </row>
        <row r="5543">
          <cell r="A5543" t="str">
            <v>06.010.0015-0</v>
          </cell>
          <cell r="B5543">
            <v>541.04</v>
          </cell>
        </row>
        <row r="5544">
          <cell r="A5544" t="str">
            <v>06.010.0015-A</v>
          </cell>
          <cell r="B5544">
            <v>523.67999999999995</v>
          </cell>
        </row>
        <row r="5545">
          <cell r="A5545" t="str">
            <v>06.010.0016-0</v>
          </cell>
          <cell r="B5545">
            <v>124.55</v>
          </cell>
        </row>
        <row r="5546">
          <cell r="A5546" t="str">
            <v>06.010.0016-A</v>
          </cell>
          <cell r="B5546">
            <v>116.67</v>
          </cell>
        </row>
        <row r="5547">
          <cell r="A5547" t="str">
            <v>06.010.0020-0</v>
          </cell>
          <cell r="B5547">
            <v>1040.71</v>
          </cell>
        </row>
        <row r="5548">
          <cell r="A5548" t="str">
            <v>06.010.0020-A</v>
          </cell>
          <cell r="B5548">
            <v>1020.13</v>
          </cell>
        </row>
        <row r="5549">
          <cell r="A5549" t="str">
            <v>06.010.0021-0</v>
          </cell>
          <cell r="B5549">
            <v>158.53</v>
          </cell>
        </row>
        <row r="5550">
          <cell r="A5550" t="str">
            <v>06.010.0021-A</v>
          </cell>
          <cell r="B5550">
            <v>149.31</v>
          </cell>
        </row>
        <row r="5551">
          <cell r="A5551" t="str">
            <v>06.010.0030-0</v>
          </cell>
          <cell r="B5551">
            <v>1532.36</v>
          </cell>
        </row>
        <row r="5552">
          <cell r="A5552" t="str">
            <v>06.010.0030-A</v>
          </cell>
          <cell r="B5552">
            <v>1520.49</v>
          </cell>
        </row>
        <row r="5553">
          <cell r="A5553" t="str">
            <v>06.010.0031-0</v>
          </cell>
          <cell r="B5553">
            <v>259.33999999999997</v>
          </cell>
        </row>
        <row r="5554">
          <cell r="A5554" t="str">
            <v>06.010.0031-A</v>
          </cell>
          <cell r="B5554">
            <v>248.79</v>
          </cell>
        </row>
        <row r="5555">
          <cell r="A5555" t="str">
            <v>06.010.0040-0</v>
          </cell>
          <cell r="B5555">
            <v>3122.43</v>
          </cell>
        </row>
        <row r="5556">
          <cell r="A5556" t="str">
            <v>06.010.0040-A</v>
          </cell>
          <cell r="B5556">
            <v>3108.75</v>
          </cell>
        </row>
        <row r="5557">
          <cell r="A5557" t="str">
            <v>06.010.0041-0</v>
          </cell>
          <cell r="B5557">
            <v>359.56</v>
          </cell>
        </row>
        <row r="5558">
          <cell r="A5558" t="str">
            <v>06.010.0041-A</v>
          </cell>
          <cell r="B5558">
            <v>347.4</v>
          </cell>
        </row>
        <row r="5559">
          <cell r="A5559" t="str">
            <v>06.010.9999-0</v>
          </cell>
          <cell r="B5559">
            <v>1294</v>
          </cell>
        </row>
        <row r="5560">
          <cell r="A5560" t="str">
            <v>06.010.9999-A</v>
          </cell>
          <cell r="B5560">
            <v>1173</v>
          </cell>
        </row>
        <row r="5561">
          <cell r="A5561" t="str">
            <v>06.011.0101-0</v>
          </cell>
          <cell r="B5561">
            <v>26.72</v>
          </cell>
        </row>
        <row r="5562">
          <cell r="A5562" t="str">
            <v>06.011.0101-A</v>
          </cell>
          <cell r="B5562">
            <v>24.91</v>
          </cell>
        </row>
        <row r="5563">
          <cell r="A5563" t="str">
            <v>06.011.0102-0</v>
          </cell>
          <cell r="B5563">
            <v>27.31</v>
          </cell>
        </row>
        <row r="5564">
          <cell r="A5564" t="str">
            <v>06.011.0102-A</v>
          </cell>
          <cell r="B5564">
            <v>25.47</v>
          </cell>
        </row>
        <row r="5565">
          <cell r="A5565" t="str">
            <v>06.011.0103-0</v>
          </cell>
          <cell r="B5565">
            <v>54.94</v>
          </cell>
        </row>
        <row r="5566">
          <cell r="A5566" t="str">
            <v>06.011.0103-A</v>
          </cell>
          <cell r="B5566">
            <v>52.44</v>
          </cell>
        </row>
        <row r="5567">
          <cell r="A5567" t="str">
            <v>06.011.0104-0</v>
          </cell>
          <cell r="B5567">
            <v>61.72</v>
          </cell>
        </row>
        <row r="5568">
          <cell r="A5568" t="str">
            <v>06.011.0104-A</v>
          </cell>
          <cell r="B5568">
            <v>58.37</v>
          </cell>
        </row>
        <row r="5569">
          <cell r="A5569" t="str">
            <v>06.011.0105-0</v>
          </cell>
          <cell r="B5569">
            <v>63.02</v>
          </cell>
        </row>
        <row r="5570">
          <cell r="A5570" t="str">
            <v>06.011.0105-A</v>
          </cell>
          <cell r="B5570">
            <v>59.57</v>
          </cell>
        </row>
        <row r="5571">
          <cell r="A5571" t="str">
            <v>06.011.0106-0</v>
          </cell>
          <cell r="B5571">
            <v>121.57</v>
          </cell>
        </row>
        <row r="5572">
          <cell r="A5572" t="str">
            <v>06.011.0106-A</v>
          </cell>
          <cell r="B5572">
            <v>117.02</v>
          </cell>
        </row>
        <row r="5573">
          <cell r="A5573" t="str">
            <v>06.011.0107-0</v>
          </cell>
          <cell r="B5573">
            <v>132.62</v>
          </cell>
        </row>
        <row r="5574">
          <cell r="A5574" t="str">
            <v>06.011.0107-A</v>
          </cell>
          <cell r="B5574">
            <v>128.05000000000001</v>
          </cell>
        </row>
        <row r="5575">
          <cell r="A5575" t="str">
            <v>06.011.0108-0</v>
          </cell>
          <cell r="B5575">
            <v>165.32</v>
          </cell>
        </row>
        <row r="5576">
          <cell r="A5576" t="str">
            <v>06.011.0108-A</v>
          </cell>
          <cell r="B5576">
            <v>159.94</v>
          </cell>
        </row>
        <row r="5577">
          <cell r="A5577" t="str">
            <v>06.011.0109-0</v>
          </cell>
          <cell r="B5577">
            <v>215.19</v>
          </cell>
        </row>
        <row r="5578">
          <cell r="A5578" t="str">
            <v>06.011.0109-A</v>
          </cell>
          <cell r="B5578">
            <v>209.16</v>
          </cell>
        </row>
        <row r="5579">
          <cell r="A5579" t="str">
            <v>06.011.0110-0</v>
          </cell>
          <cell r="B5579">
            <v>247.48</v>
          </cell>
        </row>
        <row r="5580">
          <cell r="A5580" t="str">
            <v>06.011.0110-A</v>
          </cell>
          <cell r="B5580">
            <v>240.95</v>
          </cell>
        </row>
        <row r="5581">
          <cell r="A5581" t="str">
            <v>06.011.0111-0</v>
          </cell>
          <cell r="B5581">
            <v>251.86</v>
          </cell>
        </row>
        <row r="5582">
          <cell r="A5582" t="str">
            <v>06.011.0111-A</v>
          </cell>
          <cell r="B5582">
            <v>244.84</v>
          </cell>
        </row>
        <row r="5583">
          <cell r="A5583" t="str">
            <v>06.011.0112-0</v>
          </cell>
          <cell r="B5583">
            <v>310.81</v>
          </cell>
        </row>
        <row r="5584">
          <cell r="A5584" t="str">
            <v>06.011.0112-A</v>
          </cell>
          <cell r="B5584">
            <v>303.14999999999998</v>
          </cell>
        </row>
        <row r="5585">
          <cell r="A5585" t="str">
            <v>06.011.0113-0</v>
          </cell>
          <cell r="B5585">
            <v>357.98</v>
          </cell>
        </row>
        <row r="5586">
          <cell r="A5586" t="str">
            <v>06.011.0113-A</v>
          </cell>
          <cell r="B5586">
            <v>349.2</v>
          </cell>
        </row>
        <row r="5587">
          <cell r="A5587" t="str">
            <v>06.011.0115-0</v>
          </cell>
          <cell r="B5587">
            <v>656.41</v>
          </cell>
        </row>
        <row r="5588">
          <cell r="A5588" t="str">
            <v>06.011.0115-A</v>
          </cell>
          <cell r="B5588">
            <v>646.86</v>
          </cell>
        </row>
        <row r="5589">
          <cell r="A5589" t="str">
            <v>06.011.0116-0</v>
          </cell>
          <cell r="B5589">
            <v>754.98</v>
          </cell>
        </row>
        <row r="5590">
          <cell r="A5590" t="str">
            <v>06.011.0116-A</v>
          </cell>
          <cell r="B5590">
            <v>744.19</v>
          </cell>
        </row>
        <row r="5591">
          <cell r="A5591" t="str">
            <v>06.011.0117-0</v>
          </cell>
          <cell r="B5591">
            <v>868.8</v>
          </cell>
        </row>
        <row r="5592">
          <cell r="A5592" t="str">
            <v>06.011.0117-A</v>
          </cell>
          <cell r="B5592">
            <v>857.11</v>
          </cell>
        </row>
        <row r="5593">
          <cell r="A5593" t="str">
            <v>06.011.0119-0</v>
          </cell>
          <cell r="B5593">
            <v>1218.6099999999999</v>
          </cell>
        </row>
        <row r="5594">
          <cell r="A5594" t="str">
            <v>06.011.0119-A</v>
          </cell>
          <cell r="B5594">
            <v>1204.51</v>
          </cell>
        </row>
        <row r="5595">
          <cell r="A5595" t="str">
            <v>06.011.0131-0</v>
          </cell>
          <cell r="B5595">
            <v>26.72</v>
          </cell>
        </row>
        <row r="5596">
          <cell r="A5596" t="str">
            <v>06.011.0131-A</v>
          </cell>
          <cell r="B5596">
            <v>24.91</v>
          </cell>
        </row>
        <row r="5597">
          <cell r="A5597" t="str">
            <v>06.011.0132-0</v>
          </cell>
          <cell r="B5597">
            <v>27.31</v>
          </cell>
        </row>
        <row r="5598">
          <cell r="A5598" t="str">
            <v>06.011.0132-A</v>
          </cell>
          <cell r="B5598">
            <v>25.47</v>
          </cell>
        </row>
        <row r="5599">
          <cell r="A5599" t="str">
            <v>06.011.0133-0</v>
          </cell>
          <cell r="B5599">
            <v>44.78</v>
          </cell>
        </row>
        <row r="5600">
          <cell r="A5600" t="str">
            <v>06.011.0133-A</v>
          </cell>
          <cell r="B5600">
            <v>42.28</v>
          </cell>
        </row>
        <row r="5601">
          <cell r="A5601" t="str">
            <v>06.011.0134-0</v>
          </cell>
          <cell r="B5601">
            <v>61.72</v>
          </cell>
        </row>
        <row r="5602">
          <cell r="A5602" t="str">
            <v>06.011.0134-A</v>
          </cell>
          <cell r="B5602">
            <v>58.37</v>
          </cell>
        </row>
        <row r="5603">
          <cell r="A5603" t="str">
            <v>06.011.0135-0</v>
          </cell>
          <cell r="B5603">
            <v>86.02</v>
          </cell>
        </row>
        <row r="5604">
          <cell r="A5604" t="str">
            <v>06.011.0135-A</v>
          </cell>
          <cell r="B5604">
            <v>81.790000000000006</v>
          </cell>
        </row>
        <row r="5605">
          <cell r="A5605" t="str">
            <v>06.011.0136-0</v>
          </cell>
          <cell r="B5605">
            <v>156.97999999999999</v>
          </cell>
        </row>
        <row r="5606">
          <cell r="A5606" t="str">
            <v>06.011.0136-A</v>
          </cell>
          <cell r="B5606">
            <v>151.96</v>
          </cell>
        </row>
        <row r="5607">
          <cell r="A5607" t="str">
            <v>06.011.0137-0</v>
          </cell>
          <cell r="B5607">
            <v>168.02</v>
          </cell>
        </row>
        <row r="5608">
          <cell r="A5608" t="str">
            <v>06.011.0137-A</v>
          </cell>
          <cell r="B5608">
            <v>162.97999999999999</v>
          </cell>
        </row>
        <row r="5609">
          <cell r="A5609" t="str">
            <v>06.011.0139-0</v>
          </cell>
          <cell r="B5609">
            <v>258.45999999999998</v>
          </cell>
        </row>
        <row r="5610">
          <cell r="A5610" t="str">
            <v>06.011.0139-A</v>
          </cell>
          <cell r="B5610">
            <v>251.96</v>
          </cell>
        </row>
        <row r="5611">
          <cell r="A5611" t="str">
            <v>06.011.0140-0</v>
          </cell>
          <cell r="B5611">
            <v>303.01</v>
          </cell>
        </row>
        <row r="5612">
          <cell r="A5612" t="str">
            <v>06.011.0140-A</v>
          </cell>
          <cell r="B5612">
            <v>295.66000000000003</v>
          </cell>
        </row>
        <row r="5613">
          <cell r="A5613" t="str">
            <v>06.011.0141-0</v>
          </cell>
          <cell r="B5613">
            <v>548.29</v>
          </cell>
        </row>
        <row r="5614">
          <cell r="A5614" t="str">
            <v>06.011.0141-A</v>
          </cell>
          <cell r="B5614">
            <v>540.08000000000004</v>
          </cell>
        </row>
        <row r="5615">
          <cell r="A5615" t="str">
            <v>06.011.0142-0</v>
          </cell>
          <cell r="B5615">
            <v>557.99</v>
          </cell>
        </row>
        <row r="5616">
          <cell r="A5616" t="str">
            <v>06.011.0142-A</v>
          </cell>
          <cell r="B5616">
            <v>549.12</v>
          </cell>
        </row>
        <row r="5617">
          <cell r="A5617" t="str">
            <v>06.011.0143-0</v>
          </cell>
          <cell r="B5617">
            <v>738.82</v>
          </cell>
        </row>
        <row r="5618">
          <cell r="A5618" t="str">
            <v>06.011.0143-A</v>
          </cell>
          <cell r="B5618">
            <v>728.6</v>
          </cell>
        </row>
        <row r="5619">
          <cell r="A5619" t="str">
            <v>06.011.0145-0</v>
          </cell>
          <cell r="B5619">
            <v>920.68</v>
          </cell>
        </row>
        <row r="5620">
          <cell r="A5620" t="str">
            <v>06.011.0145-A</v>
          </cell>
          <cell r="B5620">
            <v>909.69</v>
          </cell>
        </row>
        <row r="5621">
          <cell r="A5621" t="str">
            <v>06.011.0146-0</v>
          </cell>
          <cell r="B5621">
            <v>1063.57</v>
          </cell>
        </row>
        <row r="5622">
          <cell r="A5622" t="str">
            <v>06.011.0146-A</v>
          </cell>
          <cell r="B5622">
            <v>1051.0899999999999</v>
          </cell>
        </row>
        <row r="5623">
          <cell r="A5623" t="str">
            <v>06.011.0147-0</v>
          </cell>
          <cell r="B5623">
            <v>1276.07</v>
          </cell>
        </row>
        <row r="5624">
          <cell r="A5624" t="str">
            <v>06.011.0147-A</v>
          </cell>
          <cell r="B5624">
            <v>1262.69</v>
          </cell>
        </row>
        <row r="5625">
          <cell r="A5625" t="str">
            <v>06.011.0149-0</v>
          </cell>
          <cell r="B5625">
            <v>2370.89</v>
          </cell>
        </row>
        <row r="5626">
          <cell r="A5626" t="str">
            <v>06.011.0149-A</v>
          </cell>
          <cell r="B5626">
            <v>2353.92</v>
          </cell>
        </row>
        <row r="5627">
          <cell r="A5627" t="str">
            <v>06.011.0191-0</v>
          </cell>
          <cell r="B5627">
            <v>2.4500000000000002</v>
          </cell>
        </row>
        <row r="5628">
          <cell r="A5628" t="str">
            <v>06.011.0191-A</v>
          </cell>
          <cell r="B5628">
            <v>2.12</v>
          </cell>
        </row>
        <row r="5629">
          <cell r="A5629" t="str">
            <v>06.011.0192-0</v>
          </cell>
          <cell r="B5629">
            <v>9.31</v>
          </cell>
        </row>
        <row r="5630">
          <cell r="A5630" t="str">
            <v>06.011.0192-A</v>
          </cell>
          <cell r="B5630">
            <v>8.91</v>
          </cell>
        </row>
        <row r="5631">
          <cell r="A5631" t="str">
            <v>06.011.0193-0</v>
          </cell>
          <cell r="B5631">
            <v>9.31</v>
          </cell>
        </row>
        <row r="5632">
          <cell r="A5632" t="str">
            <v>06.011.0193-A</v>
          </cell>
          <cell r="B5632">
            <v>8.91</v>
          </cell>
        </row>
        <row r="5633">
          <cell r="A5633" t="str">
            <v>06.011.0194-0</v>
          </cell>
          <cell r="B5633">
            <v>9.4700000000000006</v>
          </cell>
        </row>
        <row r="5634">
          <cell r="A5634" t="str">
            <v>06.011.0194-A</v>
          </cell>
          <cell r="B5634">
            <v>9.06</v>
          </cell>
        </row>
        <row r="5635">
          <cell r="A5635" t="str">
            <v>06.011.0195-0</v>
          </cell>
          <cell r="B5635">
            <v>9.4700000000000006</v>
          </cell>
        </row>
        <row r="5636">
          <cell r="A5636" t="str">
            <v>06.011.0195-A</v>
          </cell>
          <cell r="B5636">
            <v>9.06</v>
          </cell>
        </row>
        <row r="5637">
          <cell r="A5637" t="str">
            <v>06.011.0196-0</v>
          </cell>
          <cell r="B5637">
            <v>9.84</v>
          </cell>
        </row>
        <row r="5638">
          <cell r="A5638" t="str">
            <v>06.011.0196-A</v>
          </cell>
          <cell r="B5638">
            <v>9.43</v>
          </cell>
        </row>
        <row r="5639">
          <cell r="A5639" t="str">
            <v>06.011.0197-0</v>
          </cell>
          <cell r="B5639">
            <v>9.8800000000000008</v>
          </cell>
        </row>
        <row r="5640">
          <cell r="A5640" t="str">
            <v>06.011.0197-A</v>
          </cell>
          <cell r="B5640">
            <v>9.4600000000000009</v>
          </cell>
        </row>
        <row r="5641">
          <cell r="A5641" t="str">
            <v>06.011.0198-0</v>
          </cell>
          <cell r="B5641">
            <v>10.039999999999999</v>
          </cell>
        </row>
        <row r="5642">
          <cell r="A5642" t="str">
            <v>06.011.0198-A</v>
          </cell>
          <cell r="B5642">
            <v>9.61</v>
          </cell>
        </row>
        <row r="5643">
          <cell r="A5643" t="str">
            <v>06.011.0199-0</v>
          </cell>
          <cell r="B5643">
            <v>10.07</v>
          </cell>
        </row>
        <row r="5644">
          <cell r="A5644" t="str">
            <v>06.011.0199-A</v>
          </cell>
          <cell r="B5644">
            <v>9.64</v>
          </cell>
        </row>
        <row r="5645">
          <cell r="A5645" t="str">
            <v>06.011.0200-0</v>
          </cell>
          <cell r="B5645">
            <v>10.23</v>
          </cell>
        </row>
        <row r="5646">
          <cell r="A5646" t="str">
            <v>06.011.0200-A</v>
          </cell>
          <cell r="B5646">
            <v>9.7899999999999991</v>
          </cell>
        </row>
        <row r="5647">
          <cell r="A5647" t="str">
            <v>06.011.0201-0</v>
          </cell>
          <cell r="B5647">
            <v>10.61</v>
          </cell>
        </row>
        <row r="5648">
          <cell r="A5648" t="str">
            <v>06.011.0201-A</v>
          </cell>
          <cell r="B5648">
            <v>10.15</v>
          </cell>
        </row>
        <row r="5649">
          <cell r="A5649" t="str">
            <v>06.011.0202-0</v>
          </cell>
          <cell r="B5649">
            <v>11.02</v>
          </cell>
        </row>
        <row r="5650">
          <cell r="A5650" t="str">
            <v>06.011.0202-A</v>
          </cell>
          <cell r="B5650">
            <v>10.55</v>
          </cell>
        </row>
        <row r="5651">
          <cell r="A5651" t="str">
            <v>06.011.0203-0</v>
          </cell>
          <cell r="B5651">
            <v>11.59</v>
          </cell>
        </row>
        <row r="5652">
          <cell r="A5652" t="str">
            <v>06.011.0203-A</v>
          </cell>
          <cell r="B5652">
            <v>11.09</v>
          </cell>
        </row>
        <row r="5653">
          <cell r="A5653" t="str">
            <v>06.011.0205-0</v>
          </cell>
          <cell r="B5653">
            <v>11.94</v>
          </cell>
        </row>
        <row r="5654">
          <cell r="A5654" t="str">
            <v>06.011.0205-A</v>
          </cell>
          <cell r="B5654">
            <v>11.42</v>
          </cell>
        </row>
        <row r="5655">
          <cell r="A5655" t="str">
            <v>06.011.0206-0</v>
          </cell>
          <cell r="B5655">
            <v>12.63</v>
          </cell>
        </row>
        <row r="5656">
          <cell r="A5656" t="str">
            <v>06.011.0206-A</v>
          </cell>
          <cell r="B5656">
            <v>12.09</v>
          </cell>
        </row>
        <row r="5657">
          <cell r="A5657" t="str">
            <v>06.011.0207-0</v>
          </cell>
          <cell r="B5657">
            <v>13.19</v>
          </cell>
        </row>
        <row r="5658">
          <cell r="A5658" t="str">
            <v>06.011.0207-A</v>
          </cell>
          <cell r="B5658">
            <v>12.63</v>
          </cell>
        </row>
        <row r="5659">
          <cell r="A5659" t="str">
            <v>06.011.0209-0</v>
          </cell>
          <cell r="B5659">
            <v>14.86</v>
          </cell>
        </row>
        <row r="5660">
          <cell r="A5660" t="str">
            <v>06.011.0209-A</v>
          </cell>
          <cell r="B5660">
            <v>14.23</v>
          </cell>
        </row>
        <row r="5661">
          <cell r="A5661" t="str">
            <v>06.011.0221-0</v>
          </cell>
          <cell r="B5661">
            <v>26.68</v>
          </cell>
        </row>
        <row r="5662">
          <cell r="A5662" t="str">
            <v>06.011.0221-A</v>
          </cell>
          <cell r="B5662">
            <v>24.87</v>
          </cell>
        </row>
        <row r="5663">
          <cell r="A5663" t="str">
            <v>06.011.0222-0</v>
          </cell>
          <cell r="B5663">
            <v>27.42</v>
          </cell>
        </row>
        <row r="5664">
          <cell r="A5664" t="str">
            <v>06.011.0222-A</v>
          </cell>
          <cell r="B5664">
            <v>25.57</v>
          </cell>
        </row>
        <row r="5665">
          <cell r="A5665" t="str">
            <v>06.011.0223-0</v>
          </cell>
          <cell r="B5665">
            <v>48.32</v>
          </cell>
        </row>
        <row r="5666">
          <cell r="A5666" t="str">
            <v>06.011.0223-A</v>
          </cell>
          <cell r="B5666">
            <v>45.35</v>
          </cell>
        </row>
        <row r="5667">
          <cell r="A5667" t="str">
            <v>06.011.0224-0</v>
          </cell>
          <cell r="B5667">
            <v>62.18</v>
          </cell>
        </row>
        <row r="5668">
          <cell r="A5668" t="str">
            <v>06.011.0224-A</v>
          </cell>
          <cell r="B5668">
            <v>58.77</v>
          </cell>
        </row>
        <row r="5669">
          <cell r="A5669" t="str">
            <v>06.011.0225-0</v>
          </cell>
          <cell r="B5669">
            <v>97.12</v>
          </cell>
        </row>
        <row r="5670">
          <cell r="A5670" t="str">
            <v>06.011.0225-A</v>
          </cell>
          <cell r="B5670">
            <v>93.37</v>
          </cell>
        </row>
        <row r="5671">
          <cell r="A5671" t="str">
            <v>06.011.0226-0</v>
          </cell>
          <cell r="B5671">
            <v>121.88</v>
          </cell>
        </row>
        <row r="5672">
          <cell r="A5672" t="str">
            <v>06.011.0226-A</v>
          </cell>
          <cell r="B5672">
            <v>117.32</v>
          </cell>
        </row>
        <row r="5673">
          <cell r="A5673" t="str">
            <v>06.011.0227-0</v>
          </cell>
          <cell r="B5673">
            <v>133.56</v>
          </cell>
        </row>
        <row r="5674">
          <cell r="A5674" t="str">
            <v>06.011.0227-A</v>
          </cell>
          <cell r="B5674">
            <v>128.96</v>
          </cell>
        </row>
        <row r="5675">
          <cell r="A5675" t="str">
            <v>06.011.0228-0</v>
          </cell>
          <cell r="B5675">
            <v>167.36</v>
          </cell>
        </row>
        <row r="5676">
          <cell r="A5676" t="str">
            <v>06.011.0228-A</v>
          </cell>
          <cell r="B5676">
            <v>161.88999999999999</v>
          </cell>
        </row>
        <row r="5677">
          <cell r="A5677" t="str">
            <v>06.011.0229-0</v>
          </cell>
          <cell r="B5677">
            <v>217.64</v>
          </cell>
        </row>
        <row r="5678">
          <cell r="A5678" t="str">
            <v>06.011.0229-A</v>
          </cell>
          <cell r="B5678">
            <v>211.5</v>
          </cell>
        </row>
        <row r="5679">
          <cell r="A5679" t="str">
            <v>06.011.0230-0</v>
          </cell>
          <cell r="B5679">
            <v>251.23</v>
          </cell>
        </row>
        <row r="5680">
          <cell r="A5680" t="str">
            <v>06.011.0230-A</v>
          </cell>
          <cell r="B5680">
            <v>244.54</v>
          </cell>
        </row>
        <row r="5681">
          <cell r="A5681" t="str">
            <v>06.011.0231-0</v>
          </cell>
          <cell r="B5681">
            <v>257.27999999999997</v>
          </cell>
        </row>
        <row r="5682">
          <cell r="A5682" t="str">
            <v>06.011.0231-A</v>
          </cell>
          <cell r="B5682">
            <v>250.03</v>
          </cell>
        </row>
        <row r="5683">
          <cell r="A5683" t="str">
            <v>06.011.0232-0</v>
          </cell>
          <cell r="B5683">
            <v>319.01</v>
          </cell>
        </row>
        <row r="5684">
          <cell r="A5684" t="str">
            <v>06.011.0232-A</v>
          </cell>
          <cell r="B5684">
            <v>310.99</v>
          </cell>
        </row>
        <row r="5685">
          <cell r="A5685" t="str">
            <v>06.011.0233-0</v>
          </cell>
          <cell r="B5685">
            <v>371.59</v>
          </cell>
        </row>
        <row r="5686">
          <cell r="A5686" t="str">
            <v>06.011.0233-A</v>
          </cell>
          <cell r="B5686">
            <v>362.24</v>
          </cell>
        </row>
        <row r="5687">
          <cell r="A5687" t="str">
            <v>06.011.0235-0</v>
          </cell>
          <cell r="B5687">
            <v>671.94</v>
          </cell>
        </row>
        <row r="5688">
          <cell r="A5688" t="str">
            <v>06.011.0235-A</v>
          </cell>
          <cell r="B5688">
            <v>661.71</v>
          </cell>
        </row>
        <row r="5689">
          <cell r="A5689" t="str">
            <v>06.011.0236-0</v>
          </cell>
          <cell r="B5689">
            <v>778</v>
          </cell>
        </row>
        <row r="5690">
          <cell r="A5690" t="str">
            <v>06.011.0236-A</v>
          </cell>
          <cell r="B5690">
            <v>766.22</v>
          </cell>
        </row>
        <row r="5691">
          <cell r="A5691" t="str">
            <v>06.011.0237-0</v>
          </cell>
          <cell r="B5691">
            <v>925.61</v>
          </cell>
        </row>
        <row r="5692">
          <cell r="A5692" t="str">
            <v>06.011.0237-A</v>
          </cell>
          <cell r="B5692">
            <v>911.94</v>
          </cell>
        </row>
        <row r="5693">
          <cell r="A5693" t="str">
            <v>06.011.0239-0</v>
          </cell>
          <cell r="B5693">
            <v>1294.6400000000001</v>
          </cell>
        </row>
        <row r="5694">
          <cell r="A5694" t="str">
            <v>06.011.0239-A</v>
          </cell>
          <cell r="B5694">
            <v>1277.83</v>
          </cell>
        </row>
        <row r="5695">
          <cell r="A5695" t="str">
            <v>06.011.0251-0</v>
          </cell>
          <cell r="B5695">
            <v>26.68</v>
          </cell>
        </row>
        <row r="5696">
          <cell r="A5696" t="str">
            <v>06.011.0251-A</v>
          </cell>
          <cell r="B5696">
            <v>24.87</v>
          </cell>
        </row>
        <row r="5697">
          <cell r="A5697" t="str">
            <v>06.011.0252-0</v>
          </cell>
          <cell r="B5697">
            <v>27.42</v>
          </cell>
        </row>
        <row r="5698">
          <cell r="A5698" t="str">
            <v>06.011.0252-A</v>
          </cell>
          <cell r="B5698">
            <v>25.57</v>
          </cell>
        </row>
        <row r="5699">
          <cell r="A5699" t="str">
            <v>06.011.0253-0</v>
          </cell>
          <cell r="B5699">
            <v>48.32</v>
          </cell>
        </row>
        <row r="5700">
          <cell r="A5700" t="str">
            <v>06.011.0253-A</v>
          </cell>
          <cell r="B5700">
            <v>45.35</v>
          </cell>
        </row>
        <row r="5701">
          <cell r="A5701" t="str">
            <v>06.011.0254-0</v>
          </cell>
          <cell r="B5701">
            <v>62.18</v>
          </cell>
        </row>
        <row r="5702">
          <cell r="A5702" t="str">
            <v>06.011.0254-A</v>
          </cell>
          <cell r="B5702">
            <v>58.77</v>
          </cell>
        </row>
        <row r="5703">
          <cell r="A5703" t="str">
            <v>06.011.0255-0</v>
          </cell>
          <cell r="B5703">
            <v>120.15</v>
          </cell>
        </row>
        <row r="5704">
          <cell r="A5704" t="str">
            <v>06.011.0255-A</v>
          </cell>
          <cell r="B5704">
            <v>115.53</v>
          </cell>
        </row>
        <row r="5705">
          <cell r="A5705" t="str">
            <v>06.011.0256-0</v>
          </cell>
          <cell r="B5705">
            <v>157.51</v>
          </cell>
        </row>
        <row r="5706">
          <cell r="A5706" t="str">
            <v>06.011.0256-A</v>
          </cell>
          <cell r="B5706">
            <v>152.47</v>
          </cell>
        </row>
        <row r="5707">
          <cell r="A5707" t="str">
            <v>06.011.0257-0</v>
          </cell>
          <cell r="B5707">
            <v>165.93</v>
          </cell>
        </row>
        <row r="5708">
          <cell r="A5708" t="str">
            <v>06.011.0257-A</v>
          </cell>
          <cell r="B5708">
            <v>160.91999999999999</v>
          </cell>
        </row>
        <row r="5709">
          <cell r="A5709" t="str">
            <v>06.011.0258-0</v>
          </cell>
          <cell r="B5709">
            <v>211</v>
          </cell>
        </row>
        <row r="5710">
          <cell r="A5710" t="str">
            <v>06.011.0258-A</v>
          </cell>
          <cell r="B5710">
            <v>205.19</v>
          </cell>
        </row>
        <row r="5711">
          <cell r="A5711" t="str">
            <v>06.011.0259-0</v>
          </cell>
          <cell r="B5711">
            <v>261.62</v>
          </cell>
        </row>
        <row r="5712">
          <cell r="A5712" t="str">
            <v>06.011.0259-A</v>
          </cell>
          <cell r="B5712">
            <v>254.98</v>
          </cell>
        </row>
        <row r="5713">
          <cell r="A5713" t="str">
            <v>06.011.0260-0</v>
          </cell>
          <cell r="B5713">
            <v>307.41000000000003</v>
          </cell>
        </row>
        <row r="5714">
          <cell r="A5714" t="str">
            <v>06.011.0260-A</v>
          </cell>
          <cell r="B5714">
            <v>299.87</v>
          </cell>
        </row>
        <row r="5715">
          <cell r="A5715" t="str">
            <v>06.011.0261-0</v>
          </cell>
          <cell r="B5715">
            <v>553.70000000000005</v>
          </cell>
        </row>
        <row r="5716">
          <cell r="A5716" t="str">
            <v>06.011.0261-A</v>
          </cell>
          <cell r="B5716">
            <v>545.26</v>
          </cell>
        </row>
        <row r="5717">
          <cell r="A5717" t="str">
            <v>06.011.0262-0</v>
          </cell>
          <cell r="B5717">
            <v>627.62</v>
          </cell>
        </row>
        <row r="5718">
          <cell r="A5718" t="str">
            <v>06.011.0262-A</v>
          </cell>
          <cell r="B5718">
            <v>619.59</v>
          </cell>
        </row>
        <row r="5719">
          <cell r="A5719" t="str">
            <v>06.011.0263-0</v>
          </cell>
          <cell r="B5719">
            <v>752.18</v>
          </cell>
        </row>
        <row r="5720">
          <cell r="A5720" t="str">
            <v>06.011.0263-A</v>
          </cell>
          <cell r="B5720">
            <v>741.39</v>
          </cell>
        </row>
        <row r="5721">
          <cell r="A5721" t="str">
            <v>06.011.0265-0</v>
          </cell>
          <cell r="B5721">
            <v>936.85</v>
          </cell>
        </row>
        <row r="5722">
          <cell r="A5722" t="str">
            <v>06.011.0265-A</v>
          </cell>
          <cell r="B5722">
            <v>925.23</v>
          </cell>
        </row>
        <row r="5723">
          <cell r="A5723" t="str">
            <v>06.011.0266-0</v>
          </cell>
          <cell r="B5723">
            <v>1086.6300000000001</v>
          </cell>
        </row>
        <row r="5724">
          <cell r="A5724" t="str">
            <v>06.011.0266-A</v>
          </cell>
          <cell r="B5724">
            <v>1073.18</v>
          </cell>
        </row>
        <row r="5725">
          <cell r="A5725" t="str">
            <v>06.011.0267-0</v>
          </cell>
          <cell r="B5725">
            <v>1303.04</v>
          </cell>
        </row>
        <row r="5726">
          <cell r="A5726" t="str">
            <v>06.011.0267-A</v>
          </cell>
          <cell r="B5726">
            <v>1288.51</v>
          </cell>
        </row>
        <row r="5727">
          <cell r="A5727" t="str">
            <v>06.011.0269-0</v>
          </cell>
          <cell r="B5727">
            <v>2428</v>
          </cell>
        </row>
        <row r="5728">
          <cell r="A5728" t="str">
            <v>06.011.0269-A</v>
          </cell>
          <cell r="B5728">
            <v>2408.7399999999998</v>
          </cell>
        </row>
        <row r="5729">
          <cell r="A5729" t="str">
            <v>06.011.0311-0</v>
          </cell>
          <cell r="B5729">
            <v>27.65</v>
          </cell>
        </row>
        <row r="5730">
          <cell r="A5730" t="str">
            <v>06.011.0311-A</v>
          </cell>
          <cell r="B5730">
            <v>25.76</v>
          </cell>
        </row>
        <row r="5731">
          <cell r="A5731" t="str">
            <v>06.011.0312-0</v>
          </cell>
          <cell r="B5731">
            <v>48.52</v>
          </cell>
        </row>
        <row r="5732">
          <cell r="A5732" t="str">
            <v>06.011.0312-A</v>
          </cell>
          <cell r="B5732">
            <v>45.51</v>
          </cell>
        </row>
        <row r="5733">
          <cell r="A5733" t="str">
            <v>06.011.0313-0</v>
          </cell>
          <cell r="B5733">
            <v>61.98</v>
          </cell>
        </row>
        <row r="5734">
          <cell r="A5734" t="str">
            <v>06.011.0313-A</v>
          </cell>
          <cell r="B5734">
            <v>58.6</v>
          </cell>
        </row>
        <row r="5735">
          <cell r="A5735" t="str">
            <v>06.011.0314-0</v>
          </cell>
          <cell r="B5735">
            <v>96.96</v>
          </cell>
        </row>
        <row r="5736">
          <cell r="A5736" t="str">
            <v>06.011.0314-A</v>
          </cell>
          <cell r="B5736">
            <v>93.22</v>
          </cell>
        </row>
        <row r="5737">
          <cell r="A5737" t="str">
            <v>06.011.0315-0</v>
          </cell>
          <cell r="B5737">
            <v>121.69</v>
          </cell>
        </row>
        <row r="5738">
          <cell r="A5738" t="str">
            <v>06.011.0315-A</v>
          </cell>
          <cell r="B5738">
            <v>117.14</v>
          </cell>
        </row>
        <row r="5739">
          <cell r="A5739" t="str">
            <v>06.011.0316-0</v>
          </cell>
          <cell r="B5739">
            <v>132.99</v>
          </cell>
        </row>
        <row r="5740">
          <cell r="A5740" t="str">
            <v>06.011.0316-A</v>
          </cell>
          <cell r="B5740">
            <v>128.41</v>
          </cell>
        </row>
        <row r="5741">
          <cell r="A5741" t="str">
            <v>06.011.0317-0</v>
          </cell>
          <cell r="B5741">
            <v>165.48</v>
          </cell>
        </row>
        <row r="5742">
          <cell r="A5742" t="str">
            <v>06.011.0317-A</v>
          </cell>
          <cell r="B5742">
            <v>160.09</v>
          </cell>
        </row>
        <row r="5743">
          <cell r="A5743" t="str">
            <v>06.011.0318-0</v>
          </cell>
          <cell r="B5743">
            <v>215.56</v>
          </cell>
        </row>
        <row r="5744">
          <cell r="A5744" t="str">
            <v>06.011.0318-A</v>
          </cell>
          <cell r="B5744">
            <v>209.52</v>
          </cell>
        </row>
        <row r="5745">
          <cell r="A5745" t="str">
            <v>06.011.0319-0</v>
          </cell>
          <cell r="B5745">
            <v>247.66</v>
          </cell>
        </row>
        <row r="5746">
          <cell r="A5746" t="str">
            <v>06.011.0319-A</v>
          </cell>
          <cell r="B5746">
            <v>241.12</v>
          </cell>
        </row>
        <row r="5747">
          <cell r="A5747" t="str">
            <v>06.011.0320-0</v>
          </cell>
          <cell r="B5747">
            <v>252.45</v>
          </cell>
        </row>
        <row r="5748">
          <cell r="A5748" t="str">
            <v>06.011.0320-A</v>
          </cell>
          <cell r="B5748">
            <v>245.41</v>
          </cell>
        </row>
        <row r="5749">
          <cell r="A5749" t="str">
            <v>06.011.0321-0</v>
          </cell>
          <cell r="B5749">
            <v>312.08999999999997</v>
          </cell>
        </row>
        <row r="5750">
          <cell r="A5750" t="str">
            <v>06.011.0321-A</v>
          </cell>
          <cell r="B5750">
            <v>304.37</v>
          </cell>
        </row>
        <row r="5751">
          <cell r="A5751" t="str">
            <v>06.011.0322-0</v>
          </cell>
          <cell r="B5751">
            <v>359.32</v>
          </cell>
        </row>
        <row r="5752">
          <cell r="A5752" t="str">
            <v>06.011.0322-A</v>
          </cell>
          <cell r="B5752">
            <v>350.47</v>
          </cell>
        </row>
        <row r="5753">
          <cell r="A5753" t="str">
            <v>06.011.0324-0</v>
          </cell>
          <cell r="B5753">
            <v>660.84</v>
          </cell>
        </row>
        <row r="5754">
          <cell r="A5754" t="str">
            <v>06.011.0324-A</v>
          </cell>
          <cell r="B5754">
            <v>651.1</v>
          </cell>
        </row>
        <row r="5755">
          <cell r="A5755" t="str">
            <v>06.011.0325-0</v>
          </cell>
          <cell r="B5755">
            <v>759.95</v>
          </cell>
        </row>
        <row r="5756">
          <cell r="A5756" t="str">
            <v>06.011.0325-A</v>
          </cell>
          <cell r="B5756">
            <v>748.94</v>
          </cell>
        </row>
        <row r="5757">
          <cell r="A5757" t="str">
            <v>06.011.0326-0</v>
          </cell>
          <cell r="B5757">
            <v>874.02</v>
          </cell>
        </row>
        <row r="5758">
          <cell r="A5758" t="str">
            <v>06.011.0326-A</v>
          </cell>
          <cell r="B5758">
            <v>862.1</v>
          </cell>
        </row>
        <row r="5759">
          <cell r="A5759" t="str">
            <v>06.011.0328-0</v>
          </cell>
          <cell r="B5759">
            <v>1229.23</v>
          </cell>
        </row>
        <row r="5760">
          <cell r="A5760" t="str">
            <v>06.011.0328-A</v>
          </cell>
          <cell r="B5760">
            <v>1214.68</v>
          </cell>
        </row>
        <row r="5761">
          <cell r="A5761" t="str">
            <v>06.011.0341-0</v>
          </cell>
          <cell r="B5761">
            <v>31.09</v>
          </cell>
        </row>
        <row r="5762">
          <cell r="A5762" t="str">
            <v>06.011.0341-A</v>
          </cell>
          <cell r="B5762">
            <v>28.74</v>
          </cell>
        </row>
        <row r="5763">
          <cell r="A5763" t="str">
            <v>06.011.0342-0</v>
          </cell>
          <cell r="B5763">
            <v>48.62</v>
          </cell>
        </row>
        <row r="5764">
          <cell r="A5764" t="str">
            <v>06.011.0342-A</v>
          </cell>
          <cell r="B5764">
            <v>45.6</v>
          </cell>
        </row>
        <row r="5765">
          <cell r="A5765" t="str">
            <v>06.011.0343-0</v>
          </cell>
          <cell r="B5765">
            <v>61.83</v>
          </cell>
        </row>
        <row r="5766">
          <cell r="A5766" t="str">
            <v>06.011.0343-A</v>
          </cell>
          <cell r="B5766">
            <v>58.46</v>
          </cell>
        </row>
        <row r="5767">
          <cell r="A5767" t="str">
            <v>06.011.0344-0</v>
          </cell>
          <cell r="B5767">
            <v>120.12</v>
          </cell>
        </row>
        <row r="5768">
          <cell r="A5768" t="str">
            <v>06.011.0344-A</v>
          </cell>
          <cell r="B5768">
            <v>115.58</v>
          </cell>
        </row>
        <row r="5769">
          <cell r="A5769" t="str">
            <v>06.011.0345-0</v>
          </cell>
          <cell r="B5769">
            <v>157.49</v>
          </cell>
        </row>
        <row r="5770">
          <cell r="A5770" t="str">
            <v>06.011.0345-A</v>
          </cell>
          <cell r="B5770">
            <v>152.46</v>
          </cell>
        </row>
        <row r="5771">
          <cell r="A5771" t="str">
            <v>06.011.0346-0</v>
          </cell>
          <cell r="B5771">
            <v>168.19</v>
          </cell>
        </row>
        <row r="5772">
          <cell r="A5772" t="str">
            <v>06.011.0346-A</v>
          </cell>
          <cell r="B5772">
            <v>163.13999999999999</v>
          </cell>
        </row>
        <row r="5773">
          <cell r="A5773" t="str">
            <v>06.011.0347-0</v>
          </cell>
          <cell r="B5773">
            <v>210.83</v>
          </cell>
        </row>
        <row r="5774">
          <cell r="A5774" t="str">
            <v>06.011.0347-A</v>
          </cell>
          <cell r="B5774">
            <v>205.04</v>
          </cell>
        </row>
        <row r="5775">
          <cell r="A5775" t="str">
            <v>06.011.0348-0</v>
          </cell>
          <cell r="B5775">
            <v>258.86</v>
          </cell>
        </row>
        <row r="5776">
          <cell r="A5776" t="str">
            <v>06.011.0348-A</v>
          </cell>
          <cell r="B5776">
            <v>252.34</v>
          </cell>
        </row>
        <row r="5777">
          <cell r="A5777" t="str">
            <v>06.011.0349-0</v>
          </cell>
          <cell r="B5777">
            <v>303.92</v>
          </cell>
        </row>
        <row r="5778">
          <cell r="A5778" t="str">
            <v>06.011.0349-A</v>
          </cell>
          <cell r="B5778">
            <v>296.54000000000002</v>
          </cell>
        </row>
        <row r="5779">
          <cell r="A5779" t="str">
            <v>06.011.0350-0</v>
          </cell>
          <cell r="B5779">
            <v>549.25</v>
          </cell>
        </row>
        <row r="5780">
          <cell r="A5780" t="str">
            <v>06.011.0350-A</v>
          </cell>
          <cell r="B5780">
            <v>541</v>
          </cell>
        </row>
        <row r="5781">
          <cell r="A5781" t="str">
            <v>06.011.0351-0</v>
          </cell>
          <cell r="B5781">
            <v>629.16</v>
          </cell>
        </row>
        <row r="5782">
          <cell r="A5782" t="str">
            <v>06.011.0351-A</v>
          </cell>
          <cell r="B5782">
            <v>620.25</v>
          </cell>
        </row>
        <row r="5783">
          <cell r="A5783" t="str">
            <v>06.011.0352-0</v>
          </cell>
          <cell r="B5783">
            <v>740.75</v>
          </cell>
        </row>
        <row r="5784">
          <cell r="A5784" t="str">
            <v>06.011.0352-A</v>
          </cell>
          <cell r="B5784">
            <v>730.46</v>
          </cell>
        </row>
        <row r="5785">
          <cell r="A5785" t="str">
            <v>06.011.0354-0</v>
          </cell>
          <cell r="B5785">
            <v>925.66</v>
          </cell>
        </row>
        <row r="5786">
          <cell r="A5786" t="str">
            <v>06.011.0354-A</v>
          </cell>
          <cell r="B5786">
            <v>914.47</v>
          </cell>
        </row>
        <row r="5787">
          <cell r="A5787" t="str">
            <v>06.011.0355-0</v>
          </cell>
          <cell r="B5787">
            <v>1070.95</v>
          </cell>
        </row>
        <row r="5788">
          <cell r="A5788" t="str">
            <v>06.011.0355-A</v>
          </cell>
          <cell r="B5788">
            <v>1058.19</v>
          </cell>
        </row>
        <row r="5789">
          <cell r="A5789" t="str">
            <v>06.011.0356-0</v>
          </cell>
          <cell r="B5789">
            <v>1281.8599999999999</v>
          </cell>
        </row>
        <row r="5790">
          <cell r="A5790" t="str">
            <v>06.011.0356-A</v>
          </cell>
          <cell r="B5790">
            <v>1268.23</v>
          </cell>
        </row>
        <row r="5791">
          <cell r="A5791" t="str">
            <v>06.011.0358-0</v>
          </cell>
          <cell r="B5791">
            <v>2382.5100000000002</v>
          </cell>
        </row>
        <row r="5792">
          <cell r="A5792" t="str">
            <v>06.011.0358-A</v>
          </cell>
          <cell r="B5792">
            <v>2365.0300000000002</v>
          </cell>
        </row>
        <row r="5793">
          <cell r="A5793" t="str">
            <v>06.011.0370-0</v>
          </cell>
          <cell r="B5793">
            <v>40.5</v>
          </cell>
        </row>
        <row r="5794">
          <cell r="A5794" t="str">
            <v>06.011.0370-A</v>
          </cell>
          <cell r="B5794">
            <v>37.380000000000003</v>
          </cell>
        </row>
        <row r="5795">
          <cell r="A5795" t="str">
            <v>06.011.0371-0</v>
          </cell>
          <cell r="B5795">
            <v>63.75</v>
          </cell>
        </row>
        <row r="5796">
          <cell r="A5796" t="str">
            <v>06.011.0371-A</v>
          </cell>
          <cell r="B5796">
            <v>59.93</v>
          </cell>
        </row>
        <row r="5797">
          <cell r="A5797" t="str">
            <v>06.011.0372-0</v>
          </cell>
          <cell r="B5797">
            <v>100.64</v>
          </cell>
        </row>
        <row r="5798">
          <cell r="A5798" t="str">
            <v>06.011.0372-A</v>
          </cell>
          <cell r="B5798">
            <v>96.52</v>
          </cell>
        </row>
        <row r="5799">
          <cell r="A5799" t="str">
            <v>06.011.0373-0</v>
          </cell>
          <cell r="B5799">
            <v>156.18</v>
          </cell>
        </row>
        <row r="5800">
          <cell r="A5800" t="str">
            <v>06.011.0373-A</v>
          </cell>
          <cell r="B5800">
            <v>150.22</v>
          </cell>
        </row>
        <row r="5801">
          <cell r="A5801" t="str">
            <v>06.011.0374-0</v>
          </cell>
          <cell r="B5801">
            <v>279.33999999999997</v>
          </cell>
        </row>
        <row r="5802">
          <cell r="A5802" t="str">
            <v>06.011.0374-A</v>
          </cell>
          <cell r="B5802">
            <v>271.86</v>
          </cell>
        </row>
        <row r="5803">
          <cell r="A5803" t="str">
            <v>06.011.0375-0</v>
          </cell>
          <cell r="B5803">
            <v>347.8</v>
          </cell>
        </row>
        <row r="5804">
          <cell r="A5804" t="str">
            <v>06.011.0375-A</v>
          </cell>
          <cell r="B5804">
            <v>339.46</v>
          </cell>
        </row>
        <row r="5805">
          <cell r="A5805" t="str">
            <v>06.011.0376-0</v>
          </cell>
          <cell r="B5805">
            <v>508.42</v>
          </cell>
        </row>
        <row r="5806">
          <cell r="A5806" t="str">
            <v>06.011.0376-A</v>
          </cell>
          <cell r="B5806">
            <v>499.45</v>
          </cell>
        </row>
        <row r="5807">
          <cell r="A5807" t="str">
            <v>06.011.0377-0</v>
          </cell>
          <cell r="B5807">
            <v>633.09</v>
          </cell>
        </row>
        <row r="5808">
          <cell r="A5808" t="str">
            <v>06.011.0377-A</v>
          </cell>
          <cell r="B5808">
            <v>623.08000000000004</v>
          </cell>
        </row>
        <row r="5809">
          <cell r="A5809" t="str">
            <v>06.011.0378-0</v>
          </cell>
          <cell r="B5809">
            <v>928.89</v>
          </cell>
        </row>
        <row r="5810">
          <cell r="A5810" t="str">
            <v>06.011.0378-A</v>
          </cell>
          <cell r="B5810">
            <v>918.26</v>
          </cell>
        </row>
        <row r="5811">
          <cell r="A5811" t="str">
            <v>06.011.0379-0</v>
          </cell>
          <cell r="B5811">
            <v>1085.18</v>
          </cell>
        </row>
        <row r="5812">
          <cell r="A5812" t="str">
            <v>06.011.0379-A</v>
          </cell>
          <cell r="B5812">
            <v>1073.3</v>
          </cell>
        </row>
        <row r="5813">
          <cell r="A5813" t="str">
            <v>06.011.0380-0</v>
          </cell>
          <cell r="B5813">
            <v>1393.04</v>
          </cell>
        </row>
        <row r="5814">
          <cell r="A5814" t="str">
            <v>06.011.0380-A</v>
          </cell>
          <cell r="B5814">
            <v>1380.25</v>
          </cell>
        </row>
        <row r="5815">
          <cell r="A5815" t="str">
            <v>06.011.0381-0</v>
          </cell>
          <cell r="B5815">
            <v>2668.43</v>
          </cell>
        </row>
        <row r="5816">
          <cell r="A5816" t="str">
            <v>06.011.0381-A</v>
          </cell>
          <cell r="B5816">
            <v>2654.32</v>
          </cell>
        </row>
        <row r="5817">
          <cell r="A5817" t="str">
            <v>06.011.0382-0</v>
          </cell>
          <cell r="B5817">
            <v>3597.43</v>
          </cell>
        </row>
        <row r="5818">
          <cell r="A5818" t="str">
            <v>06.011.0382-A</v>
          </cell>
          <cell r="B5818">
            <v>3582.26</v>
          </cell>
        </row>
        <row r="5819">
          <cell r="A5819" t="str">
            <v>06.011.0383-0</v>
          </cell>
          <cell r="B5819">
            <v>4905.84</v>
          </cell>
        </row>
        <row r="5820">
          <cell r="A5820" t="str">
            <v>06.011.0383-A</v>
          </cell>
          <cell r="B5820">
            <v>4887.8</v>
          </cell>
        </row>
        <row r="5821">
          <cell r="A5821" t="str">
            <v>06.011.0390-0</v>
          </cell>
          <cell r="B5821">
            <v>40.5</v>
          </cell>
        </row>
        <row r="5822">
          <cell r="A5822" t="str">
            <v>06.011.0390-A</v>
          </cell>
          <cell r="B5822">
            <v>37.380000000000003</v>
          </cell>
        </row>
        <row r="5823">
          <cell r="A5823" t="str">
            <v>06.011.0391-0</v>
          </cell>
          <cell r="B5823">
            <v>61.75</v>
          </cell>
        </row>
        <row r="5824">
          <cell r="A5824" t="str">
            <v>06.011.0391-A</v>
          </cell>
          <cell r="B5824">
            <v>57.93</v>
          </cell>
        </row>
        <row r="5825">
          <cell r="A5825" t="str">
            <v>06.011.0392-0</v>
          </cell>
          <cell r="B5825">
            <v>100.03</v>
          </cell>
        </row>
        <row r="5826">
          <cell r="A5826" t="str">
            <v>06.011.0392-A</v>
          </cell>
          <cell r="B5826">
            <v>95.91</v>
          </cell>
        </row>
        <row r="5827">
          <cell r="A5827" t="str">
            <v>06.011.0393-0</v>
          </cell>
          <cell r="B5827">
            <v>140.30000000000001</v>
          </cell>
        </row>
        <row r="5828">
          <cell r="A5828" t="str">
            <v>06.011.0393-A</v>
          </cell>
          <cell r="B5828">
            <v>135.34</v>
          </cell>
        </row>
        <row r="5829">
          <cell r="A5829" t="str">
            <v>06.011.0394-0</v>
          </cell>
          <cell r="B5829">
            <v>242.97</v>
          </cell>
        </row>
        <row r="5830">
          <cell r="A5830" t="str">
            <v>06.011.0394-A</v>
          </cell>
          <cell r="B5830">
            <v>236.57</v>
          </cell>
        </row>
        <row r="5831">
          <cell r="A5831" t="str">
            <v>06.011.0395-0</v>
          </cell>
          <cell r="B5831">
            <v>331.09</v>
          </cell>
        </row>
        <row r="5832">
          <cell r="A5832" t="str">
            <v>06.011.0395-A</v>
          </cell>
          <cell r="B5832">
            <v>323.17</v>
          </cell>
        </row>
        <row r="5833">
          <cell r="A5833" t="str">
            <v>06.011.0396-0</v>
          </cell>
          <cell r="B5833">
            <v>529.36</v>
          </cell>
        </row>
        <row r="5834">
          <cell r="A5834" t="str">
            <v>06.011.0396-A</v>
          </cell>
          <cell r="B5834">
            <v>520.42999999999995</v>
          </cell>
        </row>
        <row r="5835">
          <cell r="A5835" t="str">
            <v>06.011.0397-0</v>
          </cell>
          <cell r="B5835">
            <v>726.31</v>
          </cell>
        </row>
        <row r="5836">
          <cell r="A5836" t="str">
            <v>06.011.0397-A</v>
          </cell>
          <cell r="B5836">
            <v>716.9</v>
          </cell>
        </row>
        <row r="5837">
          <cell r="A5837" t="str">
            <v>06.011.0398-0</v>
          </cell>
          <cell r="B5837">
            <v>1101.1300000000001</v>
          </cell>
        </row>
        <row r="5838">
          <cell r="A5838" t="str">
            <v>06.011.0398-A</v>
          </cell>
          <cell r="B5838">
            <v>1090.01</v>
          </cell>
        </row>
        <row r="5839">
          <cell r="A5839" t="str">
            <v>06.011.0399-0</v>
          </cell>
          <cell r="B5839">
            <v>1484.22</v>
          </cell>
        </row>
        <row r="5840">
          <cell r="A5840" t="str">
            <v>06.011.0399-A</v>
          </cell>
          <cell r="B5840">
            <v>1472.48</v>
          </cell>
        </row>
        <row r="5841">
          <cell r="A5841" t="str">
            <v>06.011.0400-0</v>
          </cell>
          <cell r="B5841">
            <v>2681.59</v>
          </cell>
        </row>
        <row r="5842">
          <cell r="A5842" t="str">
            <v>06.011.0400-A</v>
          </cell>
          <cell r="B5842">
            <v>2668.38</v>
          </cell>
        </row>
        <row r="5843">
          <cell r="A5843" t="str">
            <v>06.011.0401-0</v>
          </cell>
          <cell r="B5843">
            <v>3386.16</v>
          </cell>
        </row>
        <row r="5844">
          <cell r="A5844" t="str">
            <v>06.011.0401-A</v>
          </cell>
          <cell r="B5844">
            <v>3372.04</v>
          </cell>
        </row>
        <row r="5845">
          <cell r="A5845" t="str">
            <v>06.011.0402-0</v>
          </cell>
          <cell r="B5845">
            <v>4172.2700000000004</v>
          </cell>
        </row>
        <row r="5846">
          <cell r="A5846" t="str">
            <v>06.011.0402-A</v>
          </cell>
          <cell r="B5846">
            <v>4156.6000000000004</v>
          </cell>
        </row>
        <row r="5847">
          <cell r="A5847" t="str">
            <v>06.011.0403-0</v>
          </cell>
          <cell r="B5847">
            <v>4351.57</v>
          </cell>
        </row>
        <row r="5848">
          <cell r="A5848" t="str">
            <v>06.011.0403-A</v>
          </cell>
          <cell r="B5848">
            <v>4334.8500000000004</v>
          </cell>
        </row>
        <row r="5849">
          <cell r="A5849" t="str">
            <v>06.011.0404-0</v>
          </cell>
          <cell r="B5849">
            <v>8001.3</v>
          </cell>
        </row>
        <row r="5850">
          <cell r="A5850" t="str">
            <v>06.011.0404-A</v>
          </cell>
          <cell r="B5850">
            <v>7980.59</v>
          </cell>
        </row>
        <row r="5851">
          <cell r="A5851" t="str">
            <v>06.011.0411-0</v>
          </cell>
          <cell r="B5851">
            <v>42.83</v>
          </cell>
        </row>
        <row r="5852">
          <cell r="A5852" t="str">
            <v>06.011.0411-A</v>
          </cell>
          <cell r="B5852">
            <v>40.909999999999997</v>
          </cell>
        </row>
        <row r="5853">
          <cell r="A5853" t="str">
            <v>06.011.0412-0</v>
          </cell>
          <cell r="B5853">
            <v>42.67</v>
          </cell>
        </row>
        <row r="5854">
          <cell r="A5854" t="str">
            <v>06.011.0412-A</v>
          </cell>
          <cell r="B5854">
            <v>40.83</v>
          </cell>
        </row>
        <row r="5855">
          <cell r="A5855" t="str">
            <v>06.011.0413-0</v>
          </cell>
          <cell r="B5855">
            <v>154.46</v>
          </cell>
        </row>
        <row r="5856">
          <cell r="A5856" t="str">
            <v>06.011.0413-A</v>
          </cell>
          <cell r="B5856">
            <v>151.96</v>
          </cell>
        </row>
        <row r="5857">
          <cell r="A5857" t="str">
            <v>06.011.0414-0</v>
          </cell>
          <cell r="B5857">
            <v>161.24</v>
          </cell>
        </row>
        <row r="5858">
          <cell r="A5858" t="str">
            <v>06.011.0414-A</v>
          </cell>
          <cell r="B5858">
            <v>157.88999999999999</v>
          </cell>
        </row>
        <row r="5859">
          <cell r="A5859" t="str">
            <v>06.011.0415-0</v>
          </cell>
          <cell r="B5859">
            <v>162.54</v>
          </cell>
        </row>
        <row r="5860">
          <cell r="A5860" t="str">
            <v>06.011.0415-A</v>
          </cell>
          <cell r="B5860">
            <v>159.09</v>
          </cell>
        </row>
        <row r="5861">
          <cell r="A5861" t="str">
            <v>06.011.0416-0</v>
          </cell>
          <cell r="B5861">
            <v>270.85000000000002</v>
          </cell>
        </row>
        <row r="5862">
          <cell r="A5862" t="str">
            <v>06.011.0416-A</v>
          </cell>
          <cell r="B5862">
            <v>266.3</v>
          </cell>
        </row>
        <row r="5863">
          <cell r="A5863" t="str">
            <v>06.011.0417-0</v>
          </cell>
          <cell r="B5863">
            <v>281.89999999999998</v>
          </cell>
        </row>
        <row r="5864">
          <cell r="A5864" t="str">
            <v>06.011.0417-A</v>
          </cell>
          <cell r="B5864">
            <v>277.33</v>
          </cell>
        </row>
        <row r="5865">
          <cell r="A5865" t="str">
            <v>06.011.0418-0</v>
          </cell>
          <cell r="B5865">
            <v>364.36</v>
          </cell>
        </row>
        <row r="5866">
          <cell r="A5866" t="str">
            <v>06.011.0418-A</v>
          </cell>
          <cell r="B5866">
            <v>358.98</v>
          </cell>
        </row>
        <row r="5867">
          <cell r="A5867" t="str">
            <v>06.011.0419-0</v>
          </cell>
          <cell r="B5867">
            <v>738.32</v>
          </cell>
        </row>
        <row r="5868">
          <cell r="A5868" t="str">
            <v>06.011.0419-A</v>
          </cell>
          <cell r="B5868">
            <v>732.29</v>
          </cell>
        </row>
        <row r="5869">
          <cell r="A5869" t="str">
            <v>06.011.0420-0</v>
          </cell>
          <cell r="B5869">
            <v>902.42</v>
          </cell>
        </row>
        <row r="5870">
          <cell r="A5870" t="str">
            <v>06.011.0420-A</v>
          </cell>
          <cell r="B5870">
            <v>895.73</v>
          </cell>
        </row>
        <row r="5871">
          <cell r="A5871" t="str">
            <v>06.011.0421-0</v>
          </cell>
          <cell r="B5871">
            <v>905.78</v>
          </cell>
        </row>
        <row r="5872">
          <cell r="A5872" t="str">
            <v>06.011.0421-A</v>
          </cell>
          <cell r="B5872">
            <v>898.76</v>
          </cell>
        </row>
        <row r="5873">
          <cell r="A5873" t="str">
            <v>06.011.0422-0</v>
          </cell>
          <cell r="B5873">
            <v>1443.3</v>
          </cell>
        </row>
        <row r="5874">
          <cell r="A5874" t="str">
            <v>06.011.0422-A</v>
          </cell>
          <cell r="B5874">
            <v>1435.64</v>
          </cell>
        </row>
        <row r="5875">
          <cell r="A5875" t="str">
            <v>06.011.0423-0</v>
          </cell>
          <cell r="B5875">
            <v>1716.97</v>
          </cell>
        </row>
        <row r="5876">
          <cell r="A5876" t="str">
            <v>06.011.0423-A</v>
          </cell>
          <cell r="B5876">
            <v>1708.19</v>
          </cell>
        </row>
        <row r="5877">
          <cell r="A5877" t="str">
            <v>06.011.0424-0</v>
          </cell>
          <cell r="B5877">
            <v>2614.7600000000002</v>
          </cell>
        </row>
        <row r="5878">
          <cell r="A5878" t="str">
            <v>06.011.0424-A</v>
          </cell>
          <cell r="B5878">
            <v>2605.21</v>
          </cell>
        </row>
        <row r="5879">
          <cell r="A5879" t="str">
            <v>06.011.0425-0</v>
          </cell>
          <cell r="B5879">
            <v>3039.72</v>
          </cell>
        </row>
        <row r="5880">
          <cell r="A5880" t="str">
            <v>06.011.0425-A</v>
          </cell>
          <cell r="B5880">
            <v>3028.93</v>
          </cell>
        </row>
        <row r="5881">
          <cell r="A5881" t="str">
            <v>06.011.0426-0</v>
          </cell>
          <cell r="B5881">
            <v>4040.86</v>
          </cell>
        </row>
        <row r="5882">
          <cell r="A5882" t="str">
            <v>06.011.0426-A</v>
          </cell>
          <cell r="B5882">
            <v>4029.17</v>
          </cell>
        </row>
        <row r="5883">
          <cell r="A5883" t="str">
            <v>06.011.0427-0</v>
          </cell>
          <cell r="B5883">
            <v>5342.72</v>
          </cell>
        </row>
        <row r="5884">
          <cell r="A5884" t="str">
            <v>06.011.0427-A</v>
          </cell>
          <cell r="B5884">
            <v>5328.62</v>
          </cell>
        </row>
        <row r="5885">
          <cell r="A5885" t="str">
            <v>06.011.0431-0</v>
          </cell>
          <cell r="B5885">
            <v>42.04</v>
          </cell>
        </row>
        <row r="5886">
          <cell r="A5886" t="str">
            <v>06.011.0431-A</v>
          </cell>
          <cell r="B5886">
            <v>40.229999999999997</v>
          </cell>
        </row>
        <row r="5887">
          <cell r="A5887" t="str">
            <v>06.011.0432-0</v>
          </cell>
          <cell r="B5887">
            <v>42.78</v>
          </cell>
        </row>
        <row r="5888">
          <cell r="A5888" t="str">
            <v>06.011.0432-A</v>
          </cell>
          <cell r="B5888">
            <v>40.93</v>
          </cell>
        </row>
        <row r="5889">
          <cell r="A5889" t="str">
            <v>06.011.0433-0</v>
          </cell>
          <cell r="B5889">
            <v>79.040000000000006</v>
          </cell>
        </row>
        <row r="5890">
          <cell r="A5890" t="str">
            <v>06.011.0433-A</v>
          </cell>
          <cell r="B5890">
            <v>76.069999999999993</v>
          </cell>
        </row>
        <row r="5891">
          <cell r="A5891" t="str">
            <v>06.011.0434-0</v>
          </cell>
          <cell r="B5891">
            <v>161.69999999999999</v>
          </cell>
        </row>
        <row r="5892">
          <cell r="A5892" t="str">
            <v>06.011.0434-A</v>
          </cell>
          <cell r="B5892">
            <v>158.29</v>
          </cell>
        </row>
        <row r="5893">
          <cell r="A5893" t="str">
            <v>06.011.0435-0</v>
          </cell>
          <cell r="B5893">
            <v>196.64</v>
          </cell>
        </row>
        <row r="5894">
          <cell r="A5894" t="str">
            <v>06.011.0435-A</v>
          </cell>
          <cell r="B5894">
            <v>192.89</v>
          </cell>
        </row>
        <row r="5895">
          <cell r="A5895" t="str">
            <v>06.011.0436-0</v>
          </cell>
          <cell r="B5895">
            <v>271.16000000000003</v>
          </cell>
        </row>
        <row r="5896">
          <cell r="A5896" t="str">
            <v>06.011.0436-A</v>
          </cell>
          <cell r="B5896">
            <v>266.60000000000002</v>
          </cell>
        </row>
        <row r="5897">
          <cell r="A5897" t="str">
            <v>06.011.0437-0</v>
          </cell>
          <cell r="B5897">
            <v>282.83999999999997</v>
          </cell>
        </row>
        <row r="5898">
          <cell r="A5898" t="str">
            <v>06.011.0437-A</v>
          </cell>
          <cell r="B5898">
            <v>278.24</v>
          </cell>
        </row>
        <row r="5899">
          <cell r="A5899" t="str">
            <v>06.011.0438-0</v>
          </cell>
          <cell r="B5899">
            <v>366.4</v>
          </cell>
        </row>
        <row r="5900">
          <cell r="A5900" t="str">
            <v>06.011.0438-A</v>
          </cell>
          <cell r="B5900">
            <v>360.93</v>
          </cell>
        </row>
        <row r="5901">
          <cell r="A5901" t="str">
            <v>06.011.0439-0</v>
          </cell>
          <cell r="B5901">
            <v>740.77</v>
          </cell>
        </row>
        <row r="5902">
          <cell r="A5902" t="str">
            <v>06.011.0439-A</v>
          </cell>
          <cell r="B5902">
            <v>734.63</v>
          </cell>
        </row>
        <row r="5903">
          <cell r="A5903" t="str">
            <v>06.011.0440-0</v>
          </cell>
          <cell r="B5903">
            <v>905.46</v>
          </cell>
        </row>
        <row r="5904">
          <cell r="A5904" t="str">
            <v>06.011.0440-A</v>
          </cell>
          <cell r="B5904">
            <v>898.65</v>
          </cell>
        </row>
        <row r="5905">
          <cell r="A5905" t="str">
            <v>06.011.0441-0</v>
          </cell>
          <cell r="B5905">
            <v>911.2</v>
          </cell>
        </row>
        <row r="5906">
          <cell r="A5906" t="str">
            <v>06.011.0441-A</v>
          </cell>
          <cell r="B5906">
            <v>903.95</v>
          </cell>
        </row>
        <row r="5907">
          <cell r="A5907" t="str">
            <v>06.011.0442-0</v>
          </cell>
          <cell r="B5907">
            <v>1451.5</v>
          </cell>
        </row>
        <row r="5908">
          <cell r="A5908" t="str">
            <v>06.011.0442-A</v>
          </cell>
          <cell r="B5908">
            <v>1443.48</v>
          </cell>
        </row>
        <row r="5909">
          <cell r="A5909" t="str">
            <v>06.011.0443-0</v>
          </cell>
          <cell r="B5909">
            <v>1730.58</v>
          </cell>
        </row>
        <row r="5910">
          <cell r="A5910" t="str">
            <v>06.011.0443-A</v>
          </cell>
          <cell r="B5910">
            <v>1721.22</v>
          </cell>
        </row>
        <row r="5911">
          <cell r="A5911" t="str">
            <v>06.011.0445-0</v>
          </cell>
          <cell r="B5911">
            <v>2630.29</v>
          </cell>
        </row>
        <row r="5912">
          <cell r="A5912" t="str">
            <v>06.011.0445-A</v>
          </cell>
          <cell r="B5912">
            <v>2620.0500000000002</v>
          </cell>
        </row>
        <row r="5913">
          <cell r="A5913" t="str">
            <v>06.011.0446-0</v>
          </cell>
          <cell r="B5913">
            <v>3062.73</v>
          </cell>
        </row>
        <row r="5914">
          <cell r="A5914" t="str">
            <v>06.011.0446-A</v>
          </cell>
          <cell r="B5914">
            <v>3050.96</v>
          </cell>
        </row>
        <row r="5915">
          <cell r="A5915" t="str">
            <v>06.011.0447-0</v>
          </cell>
          <cell r="B5915">
            <v>4097.68</v>
          </cell>
        </row>
        <row r="5916">
          <cell r="A5916" t="str">
            <v>06.011.0447-A</v>
          </cell>
          <cell r="B5916">
            <v>4084</v>
          </cell>
        </row>
        <row r="5917">
          <cell r="A5917" t="str">
            <v>06.011.0449-0</v>
          </cell>
          <cell r="B5917">
            <v>5418.75</v>
          </cell>
        </row>
        <row r="5918">
          <cell r="A5918" t="str">
            <v>06.011.0449-A</v>
          </cell>
          <cell r="B5918">
            <v>5401.94</v>
          </cell>
        </row>
        <row r="5919">
          <cell r="A5919" t="str">
            <v>06.011.9999-0</v>
          </cell>
          <cell r="B5919">
            <v>4906</v>
          </cell>
        </row>
        <row r="5920">
          <cell r="A5920" t="str">
            <v>06.011.9999-A</v>
          </cell>
          <cell r="B5920">
            <v>4667</v>
          </cell>
        </row>
        <row r="5921">
          <cell r="A5921" t="str">
            <v>06.012.0001-0</v>
          </cell>
          <cell r="B5921">
            <v>2264.8200000000002</v>
          </cell>
        </row>
        <row r="5922">
          <cell r="A5922" t="str">
            <v>06.012.0001-A</v>
          </cell>
          <cell r="B5922">
            <v>2107.42</v>
          </cell>
        </row>
        <row r="5923">
          <cell r="A5923" t="str">
            <v>06.012.0002-0</v>
          </cell>
          <cell r="B5923">
            <v>2375.6</v>
          </cell>
        </row>
        <row r="5924">
          <cell r="A5924" t="str">
            <v>06.012.0002-A</v>
          </cell>
          <cell r="B5924">
            <v>2209.61</v>
          </cell>
        </row>
        <row r="5925">
          <cell r="A5925" t="str">
            <v>06.012.0003-0</v>
          </cell>
          <cell r="B5925">
            <v>2659.73</v>
          </cell>
        </row>
        <row r="5926">
          <cell r="A5926" t="str">
            <v>06.012.0003-A</v>
          </cell>
          <cell r="B5926">
            <v>2477.02</v>
          </cell>
        </row>
        <row r="5927">
          <cell r="A5927" t="str">
            <v>06.012.0004-0</v>
          </cell>
          <cell r="B5927">
            <v>2961.76</v>
          </cell>
        </row>
        <row r="5928">
          <cell r="A5928" t="str">
            <v>06.012.0004-A</v>
          </cell>
          <cell r="B5928">
            <v>2756.4</v>
          </cell>
        </row>
        <row r="5929">
          <cell r="A5929" t="str">
            <v>06.012.0005-0</v>
          </cell>
          <cell r="B5929">
            <v>3217.34</v>
          </cell>
        </row>
        <row r="5930">
          <cell r="A5930" t="str">
            <v>06.012.0005-A</v>
          </cell>
          <cell r="B5930">
            <v>2992.5</v>
          </cell>
        </row>
        <row r="5931">
          <cell r="A5931" t="str">
            <v>06.012.0006-0</v>
          </cell>
          <cell r="B5931">
            <v>3686.05</v>
          </cell>
        </row>
        <row r="5932">
          <cell r="A5932" t="str">
            <v>06.012.0006-A</v>
          </cell>
          <cell r="B5932">
            <v>3426.87</v>
          </cell>
        </row>
        <row r="5933">
          <cell r="A5933" t="str">
            <v>06.012.0007-0</v>
          </cell>
          <cell r="B5933">
            <v>4090.4</v>
          </cell>
        </row>
        <row r="5934">
          <cell r="A5934" t="str">
            <v>06.012.0007-A</v>
          </cell>
          <cell r="B5934">
            <v>3804.18</v>
          </cell>
        </row>
        <row r="5935">
          <cell r="A5935" t="str">
            <v>06.012.0008-0</v>
          </cell>
          <cell r="B5935">
            <v>4489.92</v>
          </cell>
        </row>
        <row r="5936">
          <cell r="A5936" t="str">
            <v>06.012.0008-A</v>
          </cell>
          <cell r="B5936">
            <v>4176.62</v>
          </cell>
        </row>
        <row r="5937">
          <cell r="A5937" t="str">
            <v>06.012.0009-0</v>
          </cell>
          <cell r="B5937">
            <v>5003.34</v>
          </cell>
        </row>
        <row r="5938">
          <cell r="A5938" t="str">
            <v>06.012.0009-A</v>
          </cell>
          <cell r="B5938">
            <v>4654.47</v>
          </cell>
        </row>
        <row r="5939">
          <cell r="A5939" t="str">
            <v>06.012.0015-0</v>
          </cell>
          <cell r="B5939">
            <v>1661.18</v>
          </cell>
        </row>
        <row r="5940">
          <cell r="A5940" t="str">
            <v>06.012.0015-A</v>
          </cell>
          <cell r="B5940">
            <v>1544.44</v>
          </cell>
        </row>
        <row r="5941">
          <cell r="A5941" t="str">
            <v>06.012.0016-0</v>
          </cell>
          <cell r="B5941">
            <v>1906.94</v>
          </cell>
        </row>
        <row r="5942">
          <cell r="A5942" t="str">
            <v>06.012.0016-A</v>
          </cell>
          <cell r="B5942">
            <v>1774.87</v>
          </cell>
        </row>
        <row r="5943">
          <cell r="A5943" t="str">
            <v>06.012.0017-0</v>
          </cell>
          <cell r="B5943">
            <v>2064.6</v>
          </cell>
        </row>
        <row r="5944">
          <cell r="A5944" t="str">
            <v>06.012.0017-A</v>
          </cell>
          <cell r="B5944">
            <v>1921.02</v>
          </cell>
        </row>
        <row r="5945">
          <cell r="A5945" t="str">
            <v>06.012.0018-0</v>
          </cell>
          <cell r="B5945">
            <v>2325.58</v>
          </cell>
        </row>
        <row r="5946">
          <cell r="A5946" t="str">
            <v>06.012.0018-A</v>
          </cell>
          <cell r="B5946">
            <v>2161.19</v>
          </cell>
        </row>
        <row r="5947">
          <cell r="A5947" t="str">
            <v>06.012.0019-0</v>
          </cell>
          <cell r="B5947">
            <v>2726.49</v>
          </cell>
        </row>
        <row r="5948">
          <cell r="A5948" t="str">
            <v>06.012.0019-A</v>
          </cell>
          <cell r="B5948">
            <v>2536.0300000000002</v>
          </cell>
        </row>
        <row r="5949">
          <cell r="A5949" t="str">
            <v>06.012.0020-0</v>
          </cell>
          <cell r="B5949">
            <v>3012</v>
          </cell>
        </row>
        <row r="5950">
          <cell r="A5950" t="str">
            <v>06.012.0020-A</v>
          </cell>
          <cell r="B5950">
            <v>2798.22</v>
          </cell>
        </row>
        <row r="5951">
          <cell r="A5951" t="str">
            <v>06.012.0021-0</v>
          </cell>
          <cell r="B5951">
            <v>3264.57</v>
          </cell>
        </row>
        <row r="5952">
          <cell r="A5952" t="str">
            <v>06.012.0021-A</v>
          </cell>
          <cell r="B5952">
            <v>3033.39</v>
          </cell>
        </row>
        <row r="5953">
          <cell r="A5953" t="str">
            <v>06.012.0022-0</v>
          </cell>
          <cell r="B5953">
            <v>3529.35</v>
          </cell>
        </row>
        <row r="5954">
          <cell r="A5954" t="str">
            <v>06.012.0022-A</v>
          </cell>
          <cell r="B5954">
            <v>3281.17</v>
          </cell>
        </row>
        <row r="5955">
          <cell r="A5955" t="str">
            <v>06.012.0039-0</v>
          </cell>
          <cell r="B5955">
            <v>1584.59</v>
          </cell>
        </row>
        <row r="5956">
          <cell r="A5956" t="str">
            <v>06.012.0039-A</v>
          </cell>
          <cell r="B5956">
            <v>1462.75</v>
          </cell>
        </row>
        <row r="5957">
          <cell r="A5957" t="str">
            <v>06.012.0040-0</v>
          </cell>
          <cell r="B5957">
            <v>1448.61</v>
          </cell>
        </row>
        <row r="5958">
          <cell r="A5958" t="str">
            <v>06.012.0040-A</v>
          </cell>
          <cell r="B5958">
            <v>1337.8</v>
          </cell>
        </row>
        <row r="5959">
          <cell r="A5959" t="str">
            <v>06.012.0041-0</v>
          </cell>
          <cell r="B5959">
            <v>1374.88</v>
          </cell>
        </row>
        <row r="5960">
          <cell r="A5960" t="str">
            <v>06.012.0041-A</v>
          </cell>
          <cell r="B5960">
            <v>1268.77</v>
          </cell>
        </row>
        <row r="5961">
          <cell r="A5961" t="str">
            <v>06.012.0042-0</v>
          </cell>
          <cell r="B5961">
            <v>1205.75</v>
          </cell>
        </row>
        <row r="5962">
          <cell r="A5962" t="str">
            <v>06.012.0042-A</v>
          </cell>
          <cell r="B5962">
            <v>1114.19</v>
          </cell>
        </row>
        <row r="5963">
          <cell r="A5963" t="str">
            <v>06.012.0043-0</v>
          </cell>
          <cell r="B5963">
            <v>1156.8</v>
          </cell>
        </row>
        <row r="5964">
          <cell r="A5964" t="str">
            <v>06.012.0043-A</v>
          </cell>
          <cell r="B5964">
            <v>1068.3800000000001</v>
          </cell>
        </row>
        <row r="5965">
          <cell r="A5965" t="str">
            <v>06.012.0200-0</v>
          </cell>
          <cell r="B5965">
            <v>3854.18</v>
          </cell>
        </row>
        <row r="5966">
          <cell r="A5966" t="str">
            <v>06.012.0200-A</v>
          </cell>
          <cell r="B5966">
            <v>3488.89</v>
          </cell>
        </row>
        <row r="5967">
          <cell r="A5967" t="str">
            <v>06.012.0201-0</v>
          </cell>
          <cell r="B5967">
            <v>4224.6099999999997</v>
          </cell>
        </row>
        <row r="5968">
          <cell r="A5968" t="str">
            <v>06.012.0201-A</v>
          </cell>
          <cell r="B5968">
            <v>3823.81</v>
          </cell>
        </row>
        <row r="5969">
          <cell r="A5969" t="str">
            <v>06.012.0202-0</v>
          </cell>
          <cell r="B5969">
            <v>4637.54</v>
          </cell>
        </row>
        <row r="5970">
          <cell r="A5970" t="str">
            <v>06.012.0202-A</v>
          </cell>
          <cell r="B5970">
            <v>4201.49</v>
          </cell>
        </row>
        <row r="5971">
          <cell r="A5971" t="str">
            <v>06.012.0203-0</v>
          </cell>
          <cell r="B5971">
            <v>5064.26</v>
          </cell>
        </row>
        <row r="5972">
          <cell r="A5972" t="str">
            <v>06.012.0203-A</v>
          </cell>
          <cell r="B5972">
            <v>4591.67</v>
          </cell>
        </row>
        <row r="5973">
          <cell r="A5973" t="str">
            <v>06.012.0204-0</v>
          </cell>
          <cell r="B5973">
            <v>5650.66</v>
          </cell>
        </row>
        <row r="5974">
          <cell r="A5974" t="str">
            <v>06.012.0204-A</v>
          </cell>
          <cell r="B5974">
            <v>5123.28</v>
          </cell>
        </row>
        <row r="5975">
          <cell r="A5975" t="str">
            <v>06.012.0205-0</v>
          </cell>
          <cell r="B5975">
            <v>6189.95</v>
          </cell>
        </row>
        <row r="5976">
          <cell r="A5976" t="str">
            <v>06.012.0205-A</v>
          </cell>
          <cell r="B5976">
            <v>5608.03</v>
          </cell>
        </row>
        <row r="5977">
          <cell r="A5977" t="str">
            <v>06.012.0206-0</v>
          </cell>
          <cell r="B5977">
            <v>6320.63</v>
          </cell>
        </row>
        <row r="5978">
          <cell r="A5978" t="str">
            <v>06.012.0206-A</v>
          </cell>
          <cell r="B5978">
            <v>5733.77</v>
          </cell>
        </row>
        <row r="5979">
          <cell r="A5979" t="str">
            <v>06.012.0207-0</v>
          </cell>
          <cell r="B5979">
            <v>6443.1</v>
          </cell>
        </row>
        <row r="5980">
          <cell r="A5980" t="str">
            <v>06.012.0207-A</v>
          </cell>
          <cell r="B5980">
            <v>5850.31</v>
          </cell>
        </row>
        <row r="5981">
          <cell r="A5981" t="str">
            <v>06.012.0208-0</v>
          </cell>
          <cell r="B5981">
            <v>6763.6</v>
          </cell>
        </row>
        <row r="5982">
          <cell r="A5982" t="str">
            <v>06.012.0208-A</v>
          </cell>
          <cell r="B5982">
            <v>6156.11</v>
          </cell>
        </row>
        <row r="5983">
          <cell r="A5983" t="str">
            <v>06.012.0209-0</v>
          </cell>
          <cell r="B5983">
            <v>7073.3</v>
          </cell>
        </row>
        <row r="5984">
          <cell r="A5984" t="str">
            <v>06.012.0209-A</v>
          </cell>
          <cell r="B5984">
            <v>6435.99</v>
          </cell>
        </row>
        <row r="5985">
          <cell r="A5985" t="str">
            <v>06.012.0210-0</v>
          </cell>
          <cell r="B5985">
            <v>7426.52</v>
          </cell>
        </row>
        <row r="5986">
          <cell r="A5986" t="str">
            <v>06.012.0210-A</v>
          </cell>
          <cell r="B5986">
            <v>6759.58</v>
          </cell>
        </row>
        <row r="5987">
          <cell r="A5987" t="str">
            <v>06.012.0211-0</v>
          </cell>
          <cell r="B5987">
            <v>7781.27</v>
          </cell>
        </row>
        <row r="5988">
          <cell r="A5988" t="str">
            <v>06.012.0211-A</v>
          </cell>
          <cell r="B5988">
            <v>7084.52</v>
          </cell>
        </row>
        <row r="5989">
          <cell r="A5989" t="str">
            <v>06.012.0212-0</v>
          </cell>
          <cell r="B5989">
            <v>8135.97</v>
          </cell>
        </row>
        <row r="5990">
          <cell r="A5990" t="str">
            <v>06.012.0212-A</v>
          </cell>
          <cell r="B5990">
            <v>7409.4</v>
          </cell>
        </row>
        <row r="5991">
          <cell r="A5991" t="str">
            <v>06.012.0213-0</v>
          </cell>
          <cell r="B5991">
            <v>8444.19</v>
          </cell>
        </row>
        <row r="5992">
          <cell r="A5992" t="str">
            <v>06.012.0213-A</v>
          </cell>
          <cell r="B5992">
            <v>7688</v>
          </cell>
        </row>
        <row r="5993">
          <cell r="A5993" t="str">
            <v>06.012.0214-0</v>
          </cell>
          <cell r="B5993">
            <v>8798.89</v>
          </cell>
        </row>
        <row r="5994">
          <cell r="A5994" t="str">
            <v>06.012.0214-A</v>
          </cell>
          <cell r="B5994">
            <v>8012.88</v>
          </cell>
        </row>
        <row r="5995">
          <cell r="A5995" t="str">
            <v>06.012.0215-0</v>
          </cell>
          <cell r="B5995">
            <v>9153.65</v>
          </cell>
        </row>
        <row r="5996">
          <cell r="A5996" t="str">
            <v>06.012.0215-A</v>
          </cell>
          <cell r="B5996">
            <v>8337.82</v>
          </cell>
        </row>
        <row r="5997">
          <cell r="A5997" t="str">
            <v>06.012.0216-0</v>
          </cell>
          <cell r="B5997">
            <v>9506.86</v>
          </cell>
        </row>
        <row r="5998">
          <cell r="A5998" t="str">
            <v>06.012.0216-A</v>
          </cell>
          <cell r="B5998">
            <v>8661.41</v>
          </cell>
        </row>
        <row r="5999">
          <cell r="A5999" t="str">
            <v>06.012.0217-0</v>
          </cell>
          <cell r="B5999">
            <v>4745.55</v>
          </cell>
        </row>
        <row r="6000">
          <cell r="A6000" t="str">
            <v>06.012.0217-A</v>
          </cell>
          <cell r="B6000">
            <v>4296.1899999999996</v>
          </cell>
        </row>
        <row r="6001">
          <cell r="A6001" t="str">
            <v>06.012.0218-0</v>
          </cell>
          <cell r="B6001">
            <v>5189.72</v>
          </cell>
        </row>
        <row r="6002">
          <cell r="A6002" t="str">
            <v>06.012.0218-A</v>
          </cell>
          <cell r="B6002">
            <v>4702.1899999999996</v>
          </cell>
        </row>
        <row r="6003">
          <cell r="A6003" t="str">
            <v>06.012.0219-0</v>
          </cell>
          <cell r="B6003">
            <v>5634.07</v>
          </cell>
        </row>
        <row r="6004">
          <cell r="A6004" t="str">
            <v>06.012.0219-A</v>
          </cell>
          <cell r="B6004">
            <v>5108.3900000000003</v>
          </cell>
        </row>
        <row r="6005">
          <cell r="A6005" t="str">
            <v>06.012.0220-0</v>
          </cell>
          <cell r="B6005">
            <v>6226.2</v>
          </cell>
        </row>
        <row r="6006">
          <cell r="A6006" t="str">
            <v>06.012.0220-A</v>
          </cell>
          <cell r="B6006">
            <v>5641.47</v>
          </cell>
        </row>
        <row r="6007">
          <cell r="A6007" t="str">
            <v>06.012.0221-0</v>
          </cell>
          <cell r="B6007">
            <v>6846.33</v>
          </cell>
        </row>
        <row r="6008">
          <cell r="A6008" t="str">
            <v>06.012.0221-A</v>
          </cell>
          <cell r="B6008">
            <v>6202.53</v>
          </cell>
        </row>
        <row r="6009">
          <cell r="A6009" t="str">
            <v>06.012.0222-0</v>
          </cell>
          <cell r="B6009">
            <v>7141.06</v>
          </cell>
        </row>
        <row r="6010">
          <cell r="A6010" t="str">
            <v>06.012.0222-A</v>
          </cell>
          <cell r="B6010">
            <v>6478.14</v>
          </cell>
        </row>
        <row r="6011">
          <cell r="A6011" t="str">
            <v>06.012.0223-0</v>
          </cell>
          <cell r="B6011">
            <v>7375.98</v>
          </cell>
        </row>
        <row r="6012">
          <cell r="A6012" t="str">
            <v>06.012.0223-A</v>
          </cell>
          <cell r="B6012">
            <v>6690.97</v>
          </cell>
        </row>
        <row r="6013">
          <cell r="A6013" t="str">
            <v>06.012.0224-0</v>
          </cell>
          <cell r="B6013">
            <v>7681.37</v>
          </cell>
        </row>
        <row r="6014">
          <cell r="A6014" t="str">
            <v>06.012.0224-A</v>
          </cell>
          <cell r="B6014">
            <v>6967.84</v>
          </cell>
        </row>
        <row r="6015">
          <cell r="A6015" t="str">
            <v>06.012.0225-0</v>
          </cell>
          <cell r="B6015">
            <v>7796.97</v>
          </cell>
        </row>
        <row r="6016">
          <cell r="A6016" t="str">
            <v>06.012.0225-A</v>
          </cell>
          <cell r="B6016">
            <v>7091.4</v>
          </cell>
        </row>
        <row r="6017">
          <cell r="A6017" t="str">
            <v>06.012.0226-0</v>
          </cell>
          <cell r="B6017">
            <v>8150.18</v>
          </cell>
        </row>
        <row r="6018">
          <cell r="A6018" t="str">
            <v>06.012.0226-A</v>
          </cell>
          <cell r="B6018">
            <v>7414.99</v>
          </cell>
        </row>
        <row r="6019">
          <cell r="A6019" t="str">
            <v>06.012.0227-0</v>
          </cell>
          <cell r="B6019">
            <v>8504.93</v>
          </cell>
        </row>
        <row r="6020">
          <cell r="A6020" t="str">
            <v>06.012.0227-A</v>
          </cell>
          <cell r="B6020">
            <v>7739.93</v>
          </cell>
        </row>
        <row r="6021">
          <cell r="A6021" t="str">
            <v>06.012.0228-0</v>
          </cell>
          <cell r="B6021">
            <v>8814.64</v>
          </cell>
        </row>
        <row r="6022">
          <cell r="A6022" t="str">
            <v>06.012.0228-A</v>
          </cell>
          <cell r="B6022">
            <v>8019.81</v>
          </cell>
        </row>
        <row r="6023">
          <cell r="A6023" t="str">
            <v>06.012.0229-0</v>
          </cell>
          <cell r="B6023">
            <v>9167.85</v>
          </cell>
        </row>
        <row r="6024">
          <cell r="A6024" t="str">
            <v>06.012.0229-A</v>
          </cell>
          <cell r="B6024">
            <v>8343.4</v>
          </cell>
        </row>
        <row r="6025">
          <cell r="A6025" t="str">
            <v>06.012.0230-0</v>
          </cell>
          <cell r="B6025">
            <v>9522.5499999999993</v>
          </cell>
        </row>
        <row r="6026">
          <cell r="A6026" t="str">
            <v>06.012.0230-A</v>
          </cell>
          <cell r="B6026">
            <v>8668.2800000000007</v>
          </cell>
        </row>
        <row r="6027">
          <cell r="A6027" t="str">
            <v>06.012.0231-0</v>
          </cell>
          <cell r="B6027">
            <v>9877.31</v>
          </cell>
        </row>
        <row r="6028">
          <cell r="A6028" t="str">
            <v>06.012.0231-A</v>
          </cell>
          <cell r="B6028">
            <v>8993.2199999999993</v>
          </cell>
        </row>
        <row r="6029">
          <cell r="A6029" t="str">
            <v>06.012.0232-0</v>
          </cell>
          <cell r="B6029">
            <v>10185.52</v>
          </cell>
        </row>
        <row r="6030">
          <cell r="A6030" t="str">
            <v>06.012.0232-A</v>
          </cell>
          <cell r="B6030">
            <v>9271.81</v>
          </cell>
        </row>
        <row r="6031">
          <cell r="A6031" t="str">
            <v>06.012.0233-0</v>
          </cell>
          <cell r="B6031">
            <v>5406.71</v>
          </cell>
        </row>
        <row r="6032">
          <cell r="A6032" t="str">
            <v>06.012.0233-A</v>
          </cell>
          <cell r="B6032">
            <v>4894.1400000000003</v>
          </cell>
        </row>
        <row r="6033">
          <cell r="A6033" t="str">
            <v>06.012.0234-0</v>
          </cell>
          <cell r="B6033">
            <v>5893.66</v>
          </cell>
        </row>
        <row r="6034">
          <cell r="A6034" t="str">
            <v>06.012.0234-A</v>
          </cell>
          <cell r="B6034">
            <v>5338.61</v>
          </cell>
        </row>
        <row r="6035">
          <cell r="A6035" t="str">
            <v>06.012.0235-0</v>
          </cell>
          <cell r="B6035">
            <v>6331.11</v>
          </cell>
        </row>
        <row r="6036">
          <cell r="A6036" t="str">
            <v>06.012.0235-A</v>
          </cell>
          <cell r="B6036">
            <v>5734.21</v>
          </cell>
        </row>
        <row r="6037">
          <cell r="A6037" t="str">
            <v>06.012.0236-0</v>
          </cell>
          <cell r="B6037">
            <v>6854.82</v>
          </cell>
        </row>
        <row r="6038">
          <cell r="A6038" t="str">
            <v>06.012.0236-A</v>
          </cell>
          <cell r="B6038">
            <v>6210.59</v>
          </cell>
        </row>
        <row r="6039">
          <cell r="A6039" t="str">
            <v>06.012.0237-0</v>
          </cell>
          <cell r="B6039">
            <v>7525.8</v>
          </cell>
        </row>
        <row r="6040">
          <cell r="A6040" t="str">
            <v>06.012.0237-A</v>
          </cell>
          <cell r="B6040">
            <v>6818.2</v>
          </cell>
        </row>
        <row r="6041">
          <cell r="A6041" t="str">
            <v>06.012.0238-0</v>
          </cell>
          <cell r="B6041">
            <v>7981.04</v>
          </cell>
        </row>
        <row r="6042">
          <cell r="A6042" t="str">
            <v>06.012.0238-A</v>
          </cell>
          <cell r="B6042">
            <v>7241.84</v>
          </cell>
        </row>
        <row r="6043">
          <cell r="A6043" t="str">
            <v>06.012.0239-0</v>
          </cell>
          <cell r="B6043">
            <v>8157.61</v>
          </cell>
        </row>
        <row r="6044">
          <cell r="A6044" t="str">
            <v>06.012.0239-A</v>
          </cell>
          <cell r="B6044">
            <v>7393.29</v>
          </cell>
        </row>
        <row r="6045">
          <cell r="A6045" t="str">
            <v>06.012.0240-0</v>
          </cell>
          <cell r="B6045">
            <v>8403.83</v>
          </cell>
        </row>
        <row r="6046">
          <cell r="A6046" t="str">
            <v>06.012.0240-A</v>
          </cell>
          <cell r="B6046">
            <v>7622.18</v>
          </cell>
        </row>
        <row r="6047">
          <cell r="A6047" t="str">
            <v>06.012.0241-0</v>
          </cell>
          <cell r="B6047">
            <v>8725.84</v>
          </cell>
        </row>
        <row r="6048">
          <cell r="A6048" t="str">
            <v>06.012.0241-A</v>
          </cell>
          <cell r="B6048">
            <v>7929.32</v>
          </cell>
        </row>
        <row r="6049">
          <cell r="A6049" t="str">
            <v>06.012.0242-0</v>
          </cell>
          <cell r="B6049">
            <v>9079.15</v>
          </cell>
        </row>
        <row r="6050">
          <cell r="A6050" t="str">
            <v>06.012.0242-A</v>
          </cell>
          <cell r="B6050">
            <v>8253.01</v>
          </cell>
        </row>
        <row r="6051">
          <cell r="A6051" t="str">
            <v>06.012.0243-0</v>
          </cell>
          <cell r="B6051">
            <v>9388.91</v>
          </cell>
        </row>
        <row r="6052">
          <cell r="A6052" t="str">
            <v>06.012.0243-A</v>
          </cell>
          <cell r="B6052">
            <v>8532.94</v>
          </cell>
        </row>
        <row r="6053">
          <cell r="A6053" t="str">
            <v>06.012.0244-0</v>
          </cell>
          <cell r="B6053">
            <v>9742.41</v>
          </cell>
        </row>
        <row r="6054">
          <cell r="A6054" t="str">
            <v>06.012.0244-A</v>
          </cell>
          <cell r="B6054">
            <v>8856.6200000000008</v>
          </cell>
        </row>
        <row r="6055">
          <cell r="A6055" t="str">
            <v>06.012.0245-0</v>
          </cell>
          <cell r="B6055">
            <v>10096.82</v>
          </cell>
        </row>
        <row r="6056">
          <cell r="A6056" t="str">
            <v>06.012.0245-A</v>
          </cell>
          <cell r="B6056">
            <v>9181.42</v>
          </cell>
        </row>
        <row r="6057">
          <cell r="A6057" t="str">
            <v>06.012.0246-0</v>
          </cell>
          <cell r="B6057">
            <v>10451.52</v>
          </cell>
        </row>
        <row r="6058">
          <cell r="A6058" t="str">
            <v>06.012.0246-A</v>
          </cell>
          <cell r="B6058">
            <v>9506.2999999999993</v>
          </cell>
        </row>
        <row r="6059">
          <cell r="A6059" t="str">
            <v>06.012.0247-0</v>
          </cell>
          <cell r="B6059">
            <v>10760.6</v>
          </cell>
        </row>
        <row r="6060">
          <cell r="A6060" t="str">
            <v>06.012.0247-A</v>
          </cell>
          <cell r="B6060">
            <v>9785.56</v>
          </cell>
        </row>
        <row r="6061">
          <cell r="A6061" t="str">
            <v>06.012.0248-0</v>
          </cell>
          <cell r="B6061">
            <v>11114.57</v>
          </cell>
        </row>
        <row r="6062">
          <cell r="A6062" t="str">
            <v>06.012.0248-A</v>
          </cell>
          <cell r="B6062">
            <v>10109.91</v>
          </cell>
        </row>
        <row r="6063">
          <cell r="A6063" t="str">
            <v>06.012.0249-0</v>
          </cell>
          <cell r="B6063">
            <v>6463.68</v>
          </cell>
        </row>
        <row r="6064">
          <cell r="A6064" t="str">
            <v>06.012.0249-A</v>
          </cell>
          <cell r="B6064">
            <v>5850.35</v>
          </cell>
        </row>
        <row r="6065">
          <cell r="A6065" t="str">
            <v>06.012.0250-0</v>
          </cell>
          <cell r="B6065">
            <v>6983.57</v>
          </cell>
        </row>
        <row r="6066">
          <cell r="A6066" t="str">
            <v>06.012.0250-A</v>
          </cell>
          <cell r="B6066">
            <v>6324.88</v>
          </cell>
        </row>
        <row r="6067">
          <cell r="A6067" t="str">
            <v>06.012.0251-0</v>
          </cell>
          <cell r="B6067">
            <v>7503.43</v>
          </cell>
        </row>
        <row r="6068">
          <cell r="A6068" t="str">
            <v>06.012.0251-A</v>
          </cell>
          <cell r="B6068">
            <v>6799.4</v>
          </cell>
        </row>
        <row r="6069">
          <cell r="A6069" t="str">
            <v>06.012.0252-0</v>
          </cell>
          <cell r="B6069">
            <v>8217.4599999999991</v>
          </cell>
        </row>
        <row r="6070">
          <cell r="A6070" t="str">
            <v>06.012.0252-A</v>
          </cell>
          <cell r="B6070">
            <v>7445.76</v>
          </cell>
        </row>
        <row r="6071">
          <cell r="A6071" t="str">
            <v>06.012.0253-0</v>
          </cell>
          <cell r="B6071">
            <v>8932.48</v>
          </cell>
        </row>
        <row r="6072">
          <cell r="A6072" t="str">
            <v>06.012.0253-A</v>
          </cell>
          <cell r="B6072">
            <v>8093.31</v>
          </cell>
        </row>
        <row r="6073">
          <cell r="A6073" t="str">
            <v>06.012.0254-0</v>
          </cell>
          <cell r="B6073">
            <v>9068.07</v>
          </cell>
        </row>
        <row r="6074">
          <cell r="A6074" t="str">
            <v>06.012.0254-A</v>
          </cell>
          <cell r="B6074">
            <v>8221.2099999999991</v>
          </cell>
        </row>
        <row r="6075">
          <cell r="A6075" t="str">
            <v>06.012.0255-0</v>
          </cell>
          <cell r="B6075">
            <v>9137.6299999999992</v>
          </cell>
        </row>
        <row r="6076">
          <cell r="A6076" t="str">
            <v>06.012.0255-A</v>
          </cell>
          <cell r="B6076">
            <v>8287.59</v>
          </cell>
        </row>
        <row r="6077">
          <cell r="A6077" t="str">
            <v>06.012.0256-0</v>
          </cell>
          <cell r="B6077">
            <v>9458.7099999999991</v>
          </cell>
        </row>
        <row r="6078">
          <cell r="A6078" t="str">
            <v>06.012.0256-A</v>
          </cell>
          <cell r="B6078">
            <v>8593.94</v>
          </cell>
        </row>
        <row r="6079">
          <cell r="A6079" t="str">
            <v>06.012.0257-0</v>
          </cell>
          <cell r="B6079">
            <v>9768.41</v>
          </cell>
        </row>
        <row r="6080">
          <cell r="A6080" t="str">
            <v>06.012.0257-A</v>
          </cell>
          <cell r="B6080">
            <v>8873.83</v>
          </cell>
        </row>
        <row r="6081">
          <cell r="A6081" t="str">
            <v>06.012.0258-0</v>
          </cell>
          <cell r="B6081">
            <v>10123.11</v>
          </cell>
        </row>
        <row r="6082">
          <cell r="A6082" t="str">
            <v>06.012.0258-A</v>
          </cell>
          <cell r="B6082">
            <v>9198.7099999999991</v>
          </cell>
        </row>
        <row r="6083">
          <cell r="A6083" t="str">
            <v>06.012.0259-0</v>
          </cell>
          <cell r="B6083">
            <v>10476.379999999999</v>
          </cell>
        </row>
        <row r="6084">
          <cell r="A6084" t="str">
            <v>06.012.0259-A</v>
          </cell>
          <cell r="B6084">
            <v>9522.35</v>
          </cell>
        </row>
        <row r="6085">
          <cell r="A6085" t="str">
            <v>06.012.0260-0</v>
          </cell>
          <cell r="B6085">
            <v>10831.08</v>
          </cell>
        </row>
        <row r="6086">
          <cell r="A6086" t="str">
            <v>06.012.0260-A</v>
          </cell>
          <cell r="B6086">
            <v>9847.24</v>
          </cell>
        </row>
        <row r="6087">
          <cell r="A6087" t="str">
            <v>06.012.0261-0</v>
          </cell>
          <cell r="B6087">
            <v>11140.78</v>
          </cell>
        </row>
        <row r="6088">
          <cell r="A6088" t="str">
            <v>06.012.0261-A</v>
          </cell>
          <cell r="B6088">
            <v>10127.120000000001</v>
          </cell>
        </row>
        <row r="6089">
          <cell r="A6089" t="str">
            <v>06.012.0262-0</v>
          </cell>
          <cell r="B6089">
            <v>11493.99</v>
          </cell>
        </row>
        <row r="6090">
          <cell r="A6090" t="str">
            <v>06.012.0262-A</v>
          </cell>
          <cell r="B6090">
            <v>10450.709999999999</v>
          </cell>
        </row>
        <row r="6091">
          <cell r="A6091" t="str">
            <v>06.012.0263-0</v>
          </cell>
          <cell r="B6091">
            <v>11848.75</v>
          </cell>
        </row>
        <row r="6092">
          <cell r="A6092" t="str">
            <v>06.012.0263-A</v>
          </cell>
          <cell r="B6092">
            <v>10775.65</v>
          </cell>
        </row>
        <row r="6093">
          <cell r="A6093" t="str">
            <v>06.012.0264-0</v>
          </cell>
          <cell r="B6093">
            <v>7280.29</v>
          </cell>
        </row>
        <row r="6094">
          <cell r="A6094" t="str">
            <v>06.012.0264-A</v>
          </cell>
          <cell r="B6094">
            <v>6587.46</v>
          </cell>
        </row>
        <row r="6095">
          <cell r="A6095" t="str">
            <v>06.012.0265-0</v>
          </cell>
          <cell r="B6095">
            <v>7829.21</v>
          </cell>
        </row>
        <row r="6096">
          <cell r="A6096" t="str">
            <v>06.012.0265-A</v>
          </cell>
          <cell r="B6096">
            <v>7087.96</v>
          </cell>
        </row>
        <row r="6097">
          <cell r="A6097" t="str">
            <v>06.012.0266-0</v>
          </cell>
          <cell r="B6097">
            <v>8386.7800000000007</v>
          </cell>
        </row>
        <row r="6098">
          <cell r="A6098" t="str">
            <v>06.012.0266-A</v>
          </cell>
          <cell r="B6098">
            <v>7596.41</v>
          </cell>
        </row>
        <row r="6099">
          <cell r="A6099" t="str">
            <v>06.012.0267-0</v>
          </cell>
          <cell r="B6099">
            <v>8902.51</v>
          </cell>
        </row>
        <row r="6100">
          <cell r="A6100" t="str">
            <v>06.012.0267-A</v>
          </cell>
          <cell r="B6100">
            <v>8062.78</v>
          </cell>
        </row>
        <row r="6101">
          <cell r="A6101" t="str">
            <v>06.012.0268-0</v>
          </cell>
          <cell r="B6101">
            <v>9702.48</v>
          </cell>
        </row>
        <row r="6102">
          <cell r="A6102" t="str">
            <v>06.012.0268-A</v>
          </cell>
          <cell r="B6102">
            <v>8790.76</v>
          </cell>
        </row>
        <row r="6103">
          <cell r="A6103" t="str">
            <v>06.012.0269-0</v>
          </cell>
          <cell r="B6103">
            <v>10065.09</v>
          </cell>
        </row>
        <row r="6104">
          <cell r="A6104" t="str">
            <v>06.012.0269-A</v>
          </cell>
          <cell r="B6104">
            <v>9128.32</v>
          </cell>
        </row>
        <row r="6105">
          <cell r="A6105" t="str">
            <v>06.012.0270-0</v>
          </cell>
          <cell r="B6105">
            <v>10254.43</v>
          </cell>
        </row>
        <row r="6106">
          <cell r="A6106" t="str">
            <v>06.012.0270-A</v>
          </cell>
          <cell r="B6106">
            <v>9294.85</v>
          </cell>
        </row>
        <row r="6107">
          <cell r="A6107" t="str">
            <v>06.012.0271-0</v>
          </cell>
          <cell r="B6107">
            <v>10628.46</v>
          </cell>
        </row>
        <row r="6108">
          <cell r="A6108" t="str">
            <v>06.012.0271-A</v>
          </cell>
          <cell r="B6108">
            <v>9633.2199999999993</v>
          </cell>
        </row>
        <row r="6109">
          <cell r="A6109" t="str">
            <v>06.012.0272-0</v>
          </cell>
          <cell r="B6109">
            <v>10687.61</v>
          </cell>
        </row>
        <row r="6110">
          <cell r="A6110" t="str">
            <v>06.012.0272-A</v>
          </cell>
          <cell r="B6110">
            <v>9706.2099999999991</v>
          </cell>
        </row>
        <row r="6111">
          <cell r="A6111" t="str">
            <v>06.012.0273-0</v>
          </cell>
          <cell r="B6111">
            <v>11041.16</v>
          </cell>
        </row>
        <row r="6112">
          <cell r="A6112" t="str">
            <v>06.012.0273-A</v>
          </cell>
          <cell r="B6112">
            <v>10030.14</v>
          </cell>
        </row>
        <row r="6113">
          <cell r="A6113" t="str">
            <v>06.012.0274-0</v>
          </cell>
          <cell r="B6113">
            <v>11395.86</v>
          </cell>
        </row>
        <row r="6114">
          <cell r="A6114" t="str">
            <v>06.012.0274-A</v>
          </cell>
          <cell r="B6114">
            <v>10355.030000000001</v>
          </cell>
        </row>
        <row r="6115">
          <cell r="A6115" t="str">
            <v>06.012.0275-0</v>
          </cell>
          <cell r="B6115">
            <v>11705.56</v>
          </cell>
        </row>
        <row r="6116">
          <cell r="A6116" t="str">
            <v>06.012.0275-A</v>
          </cell>
          <cell r="B6116">
            <v>10634.91</v>
          </cell>
        </row>
        <row r="6117">
          <cell r="A6117" t="str">
            <v>06.012.0276-0</v>
          </cell>
          <cell r="B6117">
            <v>12058.83</v>
          </cell>
        </row>
        <row r="6118">
          <cell r="A6118" t="str">
            <v>06.012.0276-A</v>
          </cell>
          <cell r="B6118">
            <v>10958.56</v>
          </cell>
        </row>
        <row r="6119">
          <cell r="A6119" t="str">
            <v>06.012.0277-0</v>
          </cell>
          <cell r="B6119">
            <v>12413.53</v>
          </cell>
        </row>
        <row r="6120">
          <cell r="A6120" t="str">
            <v>06.012.0277-A</v>
          </cell>
          <cell r="B6120">
            <v>11283.44</v>
          </cell>
        </row>
        <row r="6121">
          <cell r="A6121" t="str">
            <v>06.012.0278-0</v>
          </cell>
          <cell r="B6121">
            <v>12768.24</v>
          </cell>
        </row>
        <row r="6122">
          <cell r="A6122" t="str">
            <v>06.012.0278-A</v>
          </cell>
          <cell r="B6122">
            <v>11608.32</v>
          </cell>
        </row>
        <row r="6123">
          <cell r="A6123" t="str">
            <v>06.012.0310-0</v>
          </cell>
          <cell r="B6123">
            <v>8771.57</v>
          </cell>
        </row>
        <row r="6124">
          <cell r="A6124" t="str">
            <v>06.012.0310-A</v>
          </cell>
          <cell r="B6124">
            <v>7904.88</v>
          </cell>
        </row>
        <row r="6125">
          <cell r="A6125" t="str">
            <v>06.012.0312-0</v>
          </cell>
          <cell r="B6125">
            <v>8962.59</v>
          </cell>
        </row>
        <row r="6126">
          <cell r="A6126" t="str">
            <v>06.012.0312-A</v>
          </cell>
          <cell r="B6126">
            <v>8085.86</v>
          </cell>
        </row>
        <row r="6127">
          <cell r="A6127" t="str">
            <v>06.012.0315-0</v>
          </cell>
          <cell r="B6127">
            <v>9653.4500000000007</v>
          </cell>
        </row>
        <row r="6128">
          <cell r="A6128" t="str">
            <v>06.012.0315-A</v>
          </cell>
          <cell r="B6128">
            <v>8694.32</v>
          </cell>
        </row>
        <row r="6129">
          <cell r="A6129" t="str">
            <v>06.012.0317-0</v>
          </cell>
          <cell r="B6129">
            <v>9667.06</v>
          </cell>
        </row>
        <row r="6130">
          <cell r="A6130" t="str">
            <v>06.012.0317-A</v>
          </cell>
          <cell r="B6130">
            <v>8756.77</v>
          </cell>
        </row>
        <row r="6131">
          <cell r="A6131" t="str">
            <v>06.012.0319-0</v>
          </cell>
          <cell r="B6131">
            <v>10511.56</v>
          </cell>
        </row>
        <row r="6132">
          <cell r="A6132" t="str">
            <v>06.012.0319-A</v>
          </cell>
          <cell r="B6132">
            <v>9525.02</v>
          </cell>
        </row>
        <row r="6133">
          <cell r="A6133" t="str">
            <v>06.012.0320-0</v>
          </cell>
          <cell r="B6133">
            <v>11139.15</v>
          </cell>
        </row>
        <row r="6134">
          <cell r="A6134" t="str">
            <v>06.012.0320-A</v>
          </cell>
          <cell r="B6134">
            <v>10099.66</v>
          </cell>
        </row>
        <row r="6135">
          <cell r="A6135" t="str">
            <v>06.012.0322-0</v>
          </cell>
          <cell r="B6135">
            <v>11226.64</v>
          </cell>
        </row>
        <row r="6136">
          <cell r="A6136" t="str">
            <v>06.012.0322-A</v>
          </cell>
          <cell r="B6136">
            <v>10173.370000000001</v>
          </cell>
        </row>
        <row r="6137">
          <cell r="A6137" t="str">
            <v>06.012.0325-0</v>
          </cell>
          <cell r="B6137">
            <v>11520.73</v>
          </cell>
        </row>
        <row r="6138">
          <cell r="A6138" t="str">
            <v>06.012.0325-A</v>
          </cell>
          <cell r="B6138">
            <v>10446.66</v>
          </cell>
        </row>
        <row r="6139">
          <cell r="A6139" t="str">
            <v>06.012.0327-0</v>
          </cell>
          <cell r="B6139">
            <v>11676.09</v>
          </cell>
        </row>
        <row r="6140">
          <cell r="A6140" t="str">
            <v>06.012.0327-A</v>
          </cell>
          <cell r="B6140">
            <v>10601.6</v>
          </cell>
        </row>
        <row r="6141">
          <cell r="A6141" t="str">
            <v>06.012.0329-0</v>
          </cell>
          <cell r="B6141">
            <v>11945.21</v>
          </cell>
        </row>
        <row r="6142">
          <cell r="A6142" t="str">
            <v>06.012.0329-A</v>
          </cell>
          <cell r="B6142">
            <v>10841</v>
          </cell>
        </row>
        <row r="6143">
          <cell r="A6143" t="str">
            <v>06.012.0331-0</v>
          </cell>
          <cell r="B6143">
            <v>12312.15</v>
          </cell>
        </row>
        <row r="6144">
          <cell r="A6144" t="str">
            <v>06.012.0331-A</v>
          </cell>
          <cell r="B6144">
            <v>11181.82</v>
          </cell>
        </row>
        <row r="6145">
          <cell r="A6145" t="str">
            <v>06.012.0332-0</v>
          </cell>
          <cell r="B6145">
            <v>12632.94</v>
          </cell>
        </row>
        <row r="6146">
          <cell r="A6146" t="str">
            <v>06.012.0332-A</v>
          </cell>
          <cell r="B6146">
            <v>11477.33</v>
          </cell>
        </row>
        <row r="6147">
          <cell r="A6147" t="str">
            <v>06.012.0335-0</v>
          </cell>
          <cell r="B6147">
            <v>13047.88</v>
          </cell>
        </row>
        <row r="6148">
          <cell r="A6148" t="str">
            <v>06.012.0335-A</v>
          </cell>
          <cell r="B6148">
            <v>11854.41</v>
          </cell>
        </row>
        <row r="6149">
          <cell r="A6149" t="str">
            <v>06.012.0337-0</v>
          </cell>
          <cell r="B6149">
            <v>13402.59</v>
          </cell>
        </row>
        <row r="6150">
          <cell r="A6150" t="str">
            <v>06.012.0337-A</v>
          </cell>
          <cell r="B6150">
            <v>12179.29</v>
          </cell>
        </row>
        <row r="6151">
          <cell r="A6151" t="str">
            <v>06.012.0340-0</v>
          </cell>
          <cell r="B6151">
            <v>13725.25</v>
          </cell>
        </row>
        <row r="6152">
          <cell r="A6152" t="str">
            <v>06.012.0340-A</v>
          </cell>
          <cell r="B6152">
            <v>12470.4</v>
          </cell>
        </row>
        <row r="6153">
          <cell r="A6153" t="str">
            <v>06.012.0345-0</v>
          </cell>
          <cell r="B6153">
            <v>9849.18</v>
          </cell>
        </row>
        <row r="6154">
          <cell r="A6154" t="str">
            <v>06.012.0345-A</v>
          </cell>
          <cell r="B6154">
            <v>8863.68</v>
          </cell>
        </row>
        <row r="6155">
          <cell r="A6155" t="str">
            <v>06.012.0347-0</v>
          </cell>
          <cell r="B6155">
            <v>10051.91</v>
          </cell>
        </row>
        <row r="6156">
          <cell r="A6156" t="str">
            <v>06.012.0347-A</v>
          </cell>
          <cell r="B6156">
            <v>9039.7000000000007</v>
          </cell>
        </row>
        <row r="6157">
          <cell r="A6157" t="str">
            <v>06.012.0348-0</v>
          </cell>
          <cell r="B6157">
            <v>10208.709999999999</v>
          </cell>
        </row>
        <row r="6158">
          <cell r="A6158" t="str">
            <v>06.012.0348-A</v>
          </cell>
          <cell r="B6158">
            <v>9181.7199999999993</v>
          </cell>
        </row>
        <row r="6159">
          <cell r="A6159" t="str">
            <v>06.012.0349-0</v>
          </cell>
          <cell r="B6159">
            <v>10634.3</v>
          </cell>
        </row>
        <row r="6160">
          <cell r="A6160" t="str">
            <v>06.012.0349-A</v>
          </cell>
          <cell r="B6160">
            <v>9626.41</v>
          </cell>
        </row>
        <row r="6161">
          <cell r="A6161" t="str">
            <v>06.012.0351-0</v>
          </cell>
          <cell r="B6161">
            <v>11320.65</v>
          </cell>
        </row>
        <row r="6162">
          <cell r="A6162" t="str">
            <v>06.012.0351-A</v>
          </cell>
          <cell r="B6162">
            <v>10259.280000000001</v>
          </cell>
        </row>
        <row r="6163">
          <cell r="A6163" t="str">
            <v>06.012.0352-0</v>
          </cell>
          <cell r="B6163">
            <v>12167.67</v>
          </cell>
        </row>
        <row r="6164">
          <cell r="A6164" t="str">
            <v>06.012.0352-A</v>
          </cell>
          <cell r="B6164">
            <v>11025.44</v>
          </cell>
        </row>
        <row r="6165">
          <cell r="A6165" t="str">
            <v>06.012.0355-0</v>
          </cell>
          <cell r="B6165">
            <v>12248.86</v>
          </cell>
        </row>
        <row r="6166">
          <cell r="A6166" t="str">
            <v>06.012.0355-A</v>
          </cell>
          <cell r="B6166">
            <v>11101.89</v>
          </cell>
        </row>
        <row r="6167">
          <cell r="A6167" t="str">
            <v>06.012.0357-0</v>
          </cell>
          <cell r="B6167">
            <v>12322.99</v>
          </cell>
        </row>
        <row r="6168">
          <cell r="A6168" t="str">
            <v>06.012.0357-A</v>
          </cell>
          <cell r="B6168">
            <v>11170.09</v>
          </cell>
        </row>
        <row r="6169">
          <cell r="A6169" t="str">
            <v>06.012.0359-0</v>
          </cell>
          <cell r="B6169">
            <v>12643.58</v>
          </cell>
        </row>
        <row r="6170">
          <cell r="A6170" t="str">
            <v>06.012.0359-A</v>
          </cell>
          <cell r="B6170">
            <v>11475.98</v>
          </cell>
        </row>
        <row r="6171">
          <cell r="A6171" t="str">
            <v>06.012.0362-0</v>
          </cell>
          <cell r="B6171">
            <v>12953.28</v>
          </cell>
        </row>
        <row r="6172">
          <cell r="A6172" t="str">
            <v>06.012.0362-A</v>
          </cell>
          <cell r="B6172">
            <v>11755.86</v>
          </cell>
        </row>
        <row r="6173">
          <cell r="A6173" t="str">
            <v>06.012.0363-0</v>
          </cell>
          <cell r="B6173">
            <v>13252.45</v>
          </cell>
        </row>
        <row r="6174">
          <cell r="A6174" t="str">
            <v>06.012.0363-A</v>
          </cell>
          <cell r="B6174">
            <v>12032.64</v>
          </cell>
        </row>
        <row r="6175">
          <cell r="A6175" t="str">
            <v>06.012.0364-0</v>
          </cell>
          <cell r="B6175">
            <v>13662.74</v>
          </cell>
        </row>
        <row r="6176">
          <cell r="A6176" t="str">
            <v>06.012.0364-A</v>
          </cell>
          <cell r="B6176">
            <v>12405.68</v>
          </cell>
        </row>
        <row r="6177">
          <cell r="A6177" t="str">
            <v>06.012.0366-0</v>
          </cell>
          <cell r="B6177">
            <v>14015.95</v>
          </cell>
        </row>
        <row r="6178">
          <cell r="A6178" t="str">
            <v>06.012.0366-A</v>
          </cell>
          <cell r="B6178">
            <v>12729.27</v>
          </cell>
        </row>
        <row r="6179">
          <cell r="A6179" t="str">
            <v>06.012.0368-0</v>
          </cell>
          <cell r="B6179">
            <v>14325.65</v>
          </cell>
        </row>
        <row r="6180">
          <cell r="A6180" t="str">
            <v>06.012.0368-A</v>
          </cell>
          <cell r="B6180">
            <v>13009.16</v>
          </cell>
        </row>
        <row r="6181">
          <cell r="A6181" t="str">
            <v>06.012.0370-0</v>
          </cell>
          <cell r="B6181">
            <v>14679.94</v>
          </cell>
        </row>
        <row r="6182">
          <cell r="A6182" t="str">
            <v>06.012.0370-A</v>
          </cell>
          <cell r="B6182">
            <v>13333.68</v>
          </cell>
        </row>
        <row r="6183">
          <cell r="A6183" t="str">
            <v>06.012.0372-0</v>
          </cell>
          <cell r="B6183">
            <v>12925.99</v>
          </cell>
        </row>
        <row r="6184">
          <cell r="A6184" t="str">
            <v>06.012.0372-A</v>
          </cell>
          <cell r="B6184">
            <v>11686.99</v>
          </cell>
        </row>
        <row r="6185">
          <cell r="A6185" t="str">
            <v>06.012.0375-0</v>
          </cell>
          <cell r="B6185">
            <v>14339.72</v>
          </cell>
        </row>
        <row r="6186">
          <cell r="A6186" t="str">
            <v>06.012.0375-A</v>
          </cell>
          <cell r="B6186">
            <v>12982.27</v>
          </cell>
        </row>
        <row r="6187">
          <cell r="A6187" t="str">
            <v>06.012.0377-0</v>
          </cell>
          <cell r="B6187">
            <v>15742.56</v>
          </cell>
        </row>
        <row r="6188">
          <cell r="A6188" t="str">
            <v>06.012.0377-A</v>
          </cell>
          <cell r="B6188">
            <v>14253.78</v>
          </cell>
        </row>
        <row r="6189">
          <cell r="A6189" t="str">
            <v>06.012.0379-0</v>
          </cell>
          <cell r="B6189">
            <v>17725.91</v>
          </cell>
        </row>
        <row r="6190">
          <cell r="A6190" t="str">
            <v>06.012.0379-A</v>
          </cell>
          <cell r="B6190">
            <v>16049.77</v>
          </cell>
        </row>
        <row r="6191">
          <cell r="A6191" t="str">
            <v>06.012.0381-0</v>
          </cell>
          <cell r="B6191">
            <v>17965.84</v>
          </cell>
        </row>
        <row r="6192">
          <cell r="A6192" t="str">
            <v>06.012.0381-A</v>
          </cell>
          <cell r="B6192">
            <v>16287.18</v>
          </cell>
        </row>
        <row r="6193">
          <cell r="A6193" t="str">
            <v>06.012.0383-0</v>
          </cell>
          <cell r="B6193">
            <v>18067.36</v>
          </cell>
        </row>
        <row r="6194">
          <cell r="A6194" t="str">
            <v>06.012.0383-A</v>
          </cell>
          <cell r="B6194">
            <v>16381.3</v>
          </cell>
        </row>
        <row r="6195">
          <cell r="A6195" t="str">
            <v>06.012.0385-0</v>
          </cell>
          <cell r="B6195">
            <v>18331.39</v>
          </cell>
        </row>
        <row r="6196">
          <cell r="A6196" t="str">
            <v>06.012.0385-A</v>
          </cell>
          <cell r="B6196">
            <v>16602.91</v>
          </cell>
        </row>
        <row r="6197">
          <cell r="A6197" t="str">
            <v>06.012.0387-0</v>
          </cell>
          <cell r="B6197">
            <v>18787.5</v>
          </cell>
        </row>
        <row r="6198">
          <cell r="A6198" t="str">
            <v>06.012.0387-A</v>
          </cell>
          <cell r="B6198">
            <v>17015.740000000002</v>
          </cell>
        </row>
        <row r="6199">
          <cell r="A6199" t="str">
            <v>06.012.0389-0</v>
          </cell>
          <cell r="B6199">
            <v>19118.66</v>
          </cell>
        </row>
        <row r="6200">
          <cell r="A6200" t="str">
            <v>06.012.0389-A</v>
          </cell>
          <cell r="B6200">
            <v>17314.310000000001</v>
          </cell>
        </row>
        <row r="6201">
          <cell r="A6201" t="str">
            <v>06.012.0391-0</v>
          </cell>
          <cell r="B6201">
            <v>19654.8</v>
          </cell>
        </row>
        <row r="6202">
          <cell r="A6202" t="str">
            <v>06.012.0391-A</v>
          </cell>
          <cell r="B6202">
            <v>17796.48</v>
          </cell>
        </row>
        <row r="6203">
          <cell r="A6203" t="str">
            <v>06.012.0393-0</v>
          </cell>
          <cell r="B6203">
            <v>20111.18</v>
          </cell>
        </row>
        <row r="6204">
          <cell r="A6204" t="str">
            <v>06.012.0393-A</v>
          </cell>
          <cell r="B6204">
            <v>18209.88</v>
          </cell>
        </row>
        <row r="6205">
          <cell r="A6205" t="str">
            <v>06.012.0395-0</v>
          </cell>
          <cell r="B6205">
            <v>20602.55</v>
          </cell>
        </row>
        <row r="6206">
          <cell r="A6206" t="str">
            <v>06.012.0395-A</v>
          </cell>
          <cell r="B6206">
            <v>18652.939999999999</v>
          </cell>
        </row>
        <row r="6207">
          <cell r="A6207" t="str">
            <v>06.012.0400-0</v>
          </cell>
          <cell r="B6207">
            <v>21013.85</v>
          </cell>
        </row>
        <row r="6208">
          <cell r="A6208" t="str">
            <v>06.012.0400-A</v>
          </cell>
          <cell r="B6208">
            <v>19020.95</v>
          </cell>
        </row>
        <row r="6209">
          <cell r="A6209" t="str">
            <v>06.012.9999-0</v>
          </cell>
          <cell r="B6209">
            <v>5798</v>
          </cell>
        </row>
        <row r="6210">
          <cell r="A6210" t="str">
            <v>06.012.9999-A</v>
          </cell>
          <cell r="B6210">
            <v>5175</v>
          </cell>
        </row>
        <row r="6211">
          <cell r="A6211" t="str">
            <v>06.013.9999-0</v>
          </cell>
          <cell r="B6211">
            <v>4825</v>
          </cell>
        </row>
        <row r="6212">
          <cell r="A6212" t="str">
            <v>06.013.9999-A</v>
          </cell>
          <cell r="B6212">
            <v>4631</v>
          </cell>
        </row>
        <row r="6213">
          <cell r="A6213" t="str">
            <v>06.014.0012-0</v>
          </cell>
          <cell r="B6213">
            <v>2483.4899999999998</v>
          </cell>
        </row>
        <row r="6214">
          <cell r="A6214" t="str">
            <v>06.014.0012-A</v>
          </cell>
          <cell r="B6214">
            <v>2345.52</v>
          </cell>
        </row>
        <row r="6215">
          <cell r="A6215" t="str">
            <v>06.014.0013-0</v>
          </cell>
          <cell r="B6215">
            <v>2612.5700000000002</v>
          </cell>
        </row>
        <row r="6216">
          <cell r="A6216" t="str">
            <v>06.014.0013-A</v>
          </cell>
          <cell r="B6216">
            <v>2462.88</v>
          </cell>
        </row>
        <row r="6217">
          <cell r="A6217" t="str">
            <v>06.014.0014-0</v>
          </cell>
          <cell r="B6217">
            <v>2848.99</v>
          </cell>
        </row>
        <row r="6218">
          <cell r="A6218" t="str">
            <v>06.014.0014-A</v>
          </cell>
          <cell r="B6218">
            <v>2690.16</v>
          </cell>
        </row>
        <row r="6219">
          <cell r="A6219" t="str">
            <v>06.014.0015-0</v>
          </cell>
          <cell r="B6219">
            <v>3188.42</v>
          </cell>
        </row>
        <row r="6220">
          <cell r="A6220" t="str">
            <v>06.014.0015-A</v>
          </cell>
          <cell r="B6220">
            <v>3006.34</v>
          </cell>
        </row>
        <row r="6221">
          <cell r="A6221" t="str">
            <v>06.014.0016-0</v>
          </cell>
          <cell r="B6221">
            <v>3570.46</v>
          </cell>
        </row>
        <row r="6222">
          <cell r="A6222" t="str">
            <v>06.014.0016-A</v>
          </cell>
          <cell r="B6222">
            <v>3361.71</v>
          </cell>
        </row>
        <row r="6223">
          <cell r="A6223" t="str">
            <v>06.014.0049-0</v>
          </cell>
          <cell r="B6223">
            <v>441.62</v>
          </cell>
        </row>
        <row r="6224">
          <cell r="A6224" t="str">
            <v>06.014.0049-A</v>
          </cell>
          <cell r="B6224">
            <v>411.88</v>
          </cell>
        </row>
        <row r="6225">
          <cell r="A6225" t="str">
            <v>06.014.0052-0</v>
          </cell>
          <cell r="B6225">
            <v>531.30999999999995</v>
          </cell>
        </row>
        <row r="6226">
          <cell r="A6226" t="str">
            <v>06.014.0052-A</v>
          </cell>
          <cell r="B6226">
            <v>494.63</v>
          </cell>
        </row>
        <row r="6227">
          <cell r="A6227" t="str">
            <v>06.014.0054-0</v>
          </cell>
          <cell r="B6227">
            <v>777.58</v>
          </cell>
        </row>
        <row r="6228">
          <cell r="A6228" t="str">
            <v>06.014.0054-A</v>
          </cell>
          <cell r="B6228">
            <v>725.04</v>
          </cell>
        </row>
        <row r="6229">
          <cell r="A6229" t="str">
            <v>06.014.0057-0</v>
          </cell>
          <cell r="B6229">
            <v>1020.44</v>
          </cell>
        </row>
        <row r="6230">
          <cell r="A6230" t="str">
            <v>06.014.0057-A</v>
          </cell>
          <cell r="B6230">
            <v>950.16</v>
          </cell>
        </row>
        <row r="6231">
          <cell r="A6231" t="str">
            <v>06.014.0059-0</v>
          </cell>
          <cell r="B6231">
            <v>1606.74</v>
          </cell>
        </row>
        <row r="6232">
          <cell r="A6232" t="str">
            <v>06.014.0059-A</v>
          </cell>
          <cell r="B6232">
            <v>1493.32</v>
          </cell>
        </row>
        <row r="6233">
          <cell r="A6233" t="str">
            <v>06.014.0060-0</v>
          </cell>
          <cell r="B6233">
            <v>510.75</v>
          </cell>
        </row>
        <row r="6234">
          <cell r="A6234" t="str">
            <v>06.014.0060-A</v>
          </cell>
          <cell r="B6234">
            <v>476.82</v>
          </cell>
        </row>
        <row r="6235">
          <cell r="A6235" t="str">
            <v>06.014.0062-0</v>
          </cell>
          <cell r="B6235">
            <v>624.94000000000005</v>
          </cell>
        </row>
        <row r="6236">
          <cell r="A6236" t="str">
            <v>06.014.0062-A</v>
          </cell>
          <cell r="B6236">
            <v>581.9</v>
          </cell>
        </row>
        <row r="6237">
          <cell r="A6237" t="str">
            <v>06.014.0064-0</v>
          </cell>
          <cell r="B6237">
            <v>878.35</v>
          </cell>
        </row>
        <row r="6238">
          <cell r="A6238" t="str">
            <v>06.014.0064-A</v>
          </cell>
          <cell r="B6238">
            <v>819.65</v>
          </cell>
        </row>
        <row r="6239">
          <cell r="A6239" t="str">
            <v>06.014.0066-0</v>
          </cell>
          <cell r="B6239">
            <v>1121.2</v>
          </cell>
        </row>
        <row r="6240">
          <cell r="A6240" t="str">
            <v>06.014.0066-A</v>
          </cell>
          <cell r="B6240">
            <v>1044.76</v>
          </cell>
        </row>
        <row r="6241">
          <cell r="A6241" t="str">
            <v>06.014.0068-0</v>
          </cell>
          <cell r="B6241">
            <v>1794.83</v>
          </cell>
        </row>
        <row r="6242">
          <cell r="A6242" t="str">
            <v>06.014.0068-A</v>
          </cell>
          <cell r="B6242">
            <v>1671.24</v>
          </cell>
        </row>
        <row r="6243">
          <cell r="A6243" t="str">
            <v>06.014.0100-1</v>
          </cell>
          <cell r="B6243">
            <v>1779.29</v>
          </cell>
        </row>
        <row r="6244">
          <cell r="A6244" t="str">
            <v>06.014.0100-B</v>
          </cell>
          <cell r="B6244">
            <v>1684.12</v>
          </cell>
        </row>
        <row r="6245">
          <cell r="A6245" t="str">
            <v>06.014.0101-0</v>
          </cell>
          <cell r="B6245">
            <v>1190.1300000000001</v>
          </cell>
        </row>
        <row r="6246">
          <cell r="A6246" t="str">
            <v>06.014.0101-A</v>
          </cell>
          <cell r="B6246">
            <v>1127.42</v>
          </cell>
        </row>
        <row r="6247">
          <cell r="A6247" t="str">
            <v>06.014.0102-0</v>
          </cell>
          <cell r="B6247">
            <v>1503.99</v>
          </cell>
        </row>
        <row r="6248">
          <cell r="A6248" t="str">
            <v>06.014.0102-A</v>
          </cell>
          <cell r="B6248">
            <v>1436.55</v>
          </cell>
        </row>
        <row r="6249">
          <cell r="A6249" t="str">
            <v>06.014.0105-0</v>
          </cell>
          <cell r="B6249">
            <v>1257.2</v>
          </cell>
        </row>
        <row r="6250">
          <cell r="A6250" t="str">
            <v>06.014.0105-A</v>
          </cell>
          <cell r="B6250">
            <v>1185.55</v>
          </cell>
        </row>
        <row r="6251">
          <cell r="A6251" t="str">
            <v>06.014.0110-0</v>
          </cell>
          <cell r="B6251">
            <v>304.19</v>
          </cell>
        </row>
        <row r="6252">
          <cell r="A6252" t="str">
            <v>06.014.0110-A</v>
          </cell>
          <cell r="B6252">
            <v>283.25</v>
          </cell>
        </row>
        <row r="6253">
          <cell r="A6253" t="str">
            <v>06.014.0112-0</v>
          </cell>
          <cell r="B6253">
            <v>590.03</v>
          </cell>
        </row>
        <row r="6254">
          <cell r="A6254" t="str">
            <v>06.014.0112-A</v>
          </cell>
          <cell r="B6254">
            <v>553.44000000000005</v>
          </cell>
        </row>
        <row r="6255">
          <cell r="A6255" t="str">
            <v>06.014.0114-0</v>
          </cell>
          <cell r="B6255">
            <v>702.8</v>
          </cell>
        </row>
        <row r="6256">
          <cell r="A6256" t="str">
            <v>06.014.0114-A</v>
          </cell>
          <cell r="B6256">
            <v>659.74</v>
          </cell>
        </row>
        <row r="6257">
          <cell r="A6257" t="str">
            <v>06.014.0116-0</v>
          </cell>
          <cell r="B6257">
            <v>300.63</v>
          </cell>
        </row>
        <row r="6258">
          <cell r="A6258" t="str">
            <v>06.014.0116-A</v>
          </cell>
          <cell r="B6258">
            <v>283.39</v>
          </cell>
        </row>
        <row r="6259">
          <cell r="A6259" t="str">
            <v>06.014.0118-0</v>
          </cell>
          <cell r="B6259">
            <v>413.39</v>
          </cell>
        </row>
        <row r="6260">
          <cell r="A6260" t="str">
            <v>06.014.0118-A</v>
          </cell>
          <cell r="B6260">
            <v>389.69</v>
          </cell>
        </row>
        <row r="6261">
          <cell r="A6261" t="str">
            <v>06.014.0120-0</v>
          </cell>
          <cell r="B6261">
            <v>525.92999999999995</v>
          </cell>
        </row>
        <row r="6262">
          <cell r="A6262" t="str">
            <v>06.014.0120-A</v>
          </cell>
          <cell r="B6262">
            <v>495.78</v>
          </cell>
        </row>
        <row r="6263">
          <cell r="A6263" t="str">
            <v>06.014.0122-0</v>
          </cell>
          <cell r="B6263">
            <v>185.4</v>
          </cell>
        </row>
        <row r="6264">
          <cell r="A6264" t="str">
            <v>06.014.0122-A</v>
          </cell>
          <cell r="B6264">
            <v>171.24</v>
          </cell>
        </row>
        <row r="6265">
          <cell r="A6265" t="str">
            <v>06.014.0124-0</v>
          </cell>
          <cell r="B6265">
            <v>262.20999999999998</v>
          </cell>
        </row>
        <row r="6266">
          <cell r="A6266" t="str">
            <v>06.014.0124-A</v>
          </cell>
          <cell r="B6266">
            <v>243.24</v>
          </cell>
        </row>
        <row r="6267">
          <cell r="A6267" t="str">
            <v>06.014.0126-0</v>
          </cell>
          <cell r="B6267">
            <v>335.04</v>
          </cell>
        </row>
        <row r="6268">
          <cell r="A6268" t="str">
            <v>06.014.0126-A</v>
          </cell>
          <cell r="B6268">
            <v>311.68</v>
          </cell>
        </row>
        <row r="6269">
          <cell r="A6269" t="str">
            <v>06.014.0128-0</v>
          </cell>
          <cell r="B6269">
            <v>130.15</v>
          </cell>
        </row>
        <row r="6270">
          <cell r="A6270" t="str">
            <v>06.014.0128-A</v>
          </cell>
          <cell r="B6270">
            <v>123.04</v>
          </cell>
        </row>
        <row r="6271">
          <cell r="A6271" t="str">
            <v>06.014.0130-0</v>
          </cell>
          <cell r="B6271">
            <v>218.7</v>
          </cell>
        </row>
        <row r="6272">
          <cell r="A6272" t="str">
            <v>06.014.0130-A</v>
          </cell>
          <cell r="B6272">
            <v>205.52</v>
          </cell>
        </row>
        <row r="6273">
          <cell r="A6273" t="str">
            <v>06.014.0132-0</v>
          </cell>
          <cell r="B6273">
            <v>291.76</v>
          </cell>
        </row>
        <row r="6274">
          <cell r="A6274" t="str">
            <v>06.014.0132-A</v>
          </cell>
          <cell r="B6274">
            <v>274.17</v>
          </cell>
        </row>
        <row r="6275">
          <cell r="A6275" t="str">
            <v>06.014.9999-0</v>
          </cell>
          <cell r="B6275">
            <v>5935</v>
          </cell>
        </row>
        <row r="6276">
          <cell r="A6276" t="str">
            <v>06.014.9999-A</v>
          </cell>
          <cell r="B6276">
            <v>5498</v>
          </cell>
        </row>
        <row r="6277">
          <cell r="A6277" t="str">
            <v>06.015.0010-0</v>
          </cell>
          <cell r="B6277">
            <v>1706.89</v>
          </cell>
        </row>
        <row r="6278">
          <cell r="A6278" t="str">
            <v>06.015.0010-A</v>
          </cell>
          <cell r="B6278">
            <v>1610.88</v>
          </cell>
        </row>
        <row r="6279">
          <cell r="A6279" t="str">
            <v>06.015.0011-0</v>
          </cell>
          <cell r="B6279">
            <v>1785.57</v>
          </cell>
        </row>
        <row r="6280">
          <cell r="A6280" t="str">
            <v>06.015.0011-A</v>
          </cell>
          <cell r="B6280">
            <v>1686.12</v>
          </cell>
        </row>
        <row r="6281">
          <cell r="A6281" t="str">
            <v>06.015.0012-0</v>
          </cell>
          <cell r="B6281">
            <v>2041.18</v>
          </cell>
        </row>
        <row r="6282">
          <cell r="A6282" t="str">
            <v>06.015.0012-A</v>
          </cell>
          <cell r="B6282">
            <v>1929</v>
          </cell>
        </row>
        <row r="6283">
          <cell r="A6283" t="str">
            <v>06.015.0013-0</v>
          </cell>
          <cell r="B6283">
            <v>2248.6799999999998</v>
          </cell>
        </row>
        <row r="6284">
          <cell r="A6284" t="str">
            <v>06.015.0013-A</v>
          </cell>
          <cell r="B6284">
            <v>2123.98</v>
          </cell>
        </row>
        <row r="6285">
          <cell r="A6285" t="str">
            <v>06.015.0014-0</v>
          </cell>
          <cell r="B6285">
            <v>2547.59</v>
          </cell>
        </row>
        <row r="6286">
          <cell r="A6286" t="str">
            <v>06.015.0014-A</v>
          </cell>
          <cell r="B6286">
            <v>2399.44</v>
          </cell>
        </row>
        <row r="6287">
          <cell r="A6287" t="str">
            <v>06.015.0015-0</v>
          </cell>
          <cell r="B6287">
            <v>2792.19</v>
          </cell>
        </row>
        <row r="6288">
          <cell r="A6288" t="str">
            <v>06.015.0015-A</v>
          </cell>
          <cell r="B6288">
            <v>2628.64</v>
          </cell>
        </row>
        <row r="6289">
          <cell r="A6289" t="str">
            <v>06.015.0016-0</v>
          </cell>
          <cell r="B6289">
            <v>3637.94</v>
          </cell>
        </row>
        <row r="6290">
          <cell r="A6290" t="str">
            <v>06.015.0016-A</v>
          </cell>
          <cell r="B6290">
            <v>3423.85</v>
          </cell>
        </row>
        <row r="6291">
          <cell r="A6291" t="str">
            <v>06.015.0030-0</v>
          </cell>
          <cell r="B6291">
            <v>614.57000000000005</v>
          </cell>
        </row>
        <row r="6292">
          <cell r="A6292" t="str">
            <v>06.015.0030-A</v>
          </cell>
          <cell r="B6292">
            <v>589.6</v>
          </cell>
        </row>
        <row r="6293">
          <cell r="A6293" t="str">
            <v>06.015.0031-0</v>
          </cell>
          <cell r="B6293">
            <v>2229.52</v>
          </cell>
        </row>
        <row r="6294">
          <cell r="A6294" t="str">
            <v>06.015.0031-A</v>
          </cell>
          <cell r="B6294">
            <v>2133.02</v>
          </cell>
        </row>
        <row r="6295">
          <cell r="A6295" t="str">
            <v>06.015.0060-0</v>
          </cell>
          <cell r="B6295">
            <v>391.34</v>
          </cell>
        </row>
        <row r="6296">
          <cell r="A6296" t="str">
            <v>06.015.0060-A</v>
          </cell>
          <cell r="B6296">
            <v>352.43</v>
          </cell>
        </row>
        <row r="6297">
          <cell r="A6297" t="str">
            <v>06.015.0061-0</v>
          </cell>
          <cell r="B6297">
            <v>280.79000000000002</v>
          </cell>
        </row>
        <row r="6298">
          <cell r="A6298" t="str">
            <v>06.015.0061-A</v>
          </cell>
          <cell r="B6298">
            <v>256.08</v>
          </cell>
        </row>
        <row r="6299">
          <cell r="A6299" t="str">
            <v>06.015.0070-0</v>
          </cell>
          <cell r="B6299">
            <v>296.64</v>
          </cell>
        </row>
        <row r="6300">
          <cell r="A6300" t="str">
            <v>06.015.0070-A</v>
          </cell>
          <cell r="B6300">
            <v>267.44</v>
          </cell>
        </row>
        <row r="6301">
          <cell r="A6301" t="str">
            <v>06.015.9999-0</v>
          </cell>
          <cell r="B6301">
            <v>4080</v>
          </cell>
        </row>
        <row r="6302">
          <cell r="A6302" t="str">
            <v>06.015.9999-A</v>
          </cell>
          <cell r="B6302">
            <v>3796</v>
          </cell>
        </row>
        <row r="6303">
          <cell r="A6303" t="str">
            <v>06.016.0001-0</v>
          </cell>
          <cell r="B6303">
            <v>432.23</v>
          </cell>
        </row>
        <row r="6304">
          <cell r="A6304" t="str">
            <v>06.016.0001-A</v>
          </cell>
          <cell r="B6304">
            <v>422.72</v>
          </cell>
        </row>
        <row r="6305">
          <cell r="A6305" t="str">
            <v>06.016.0002-0</v>
          </cell>
          <cell r="B6305">
            <v>397.23</v>
          </cell>
        </row>
        <row r="6306">
          <cell r="A6306" t="str">
            <v>06.016.0002-A</v>
          </cell>
          <cell r="B6306">
            <v>387.72</v>
          </cell>
        </row>
        <row r="6307">
          <cell r="A6307" t="str">
            <v>06.016.0003-0</v>
          </cell>
          <cell r="B6307">
            <v>351.23</v>
          </cell>
        </row>
        <row r="6308">
          <cell r="A6308" t="str">
            <v>06.016.0003-A</v>
          </cell>
          <cell r="B6308">
            <v>341.72</v>
          </cell>
        </row>
        <row r="6309">
          <cell r="A6309" t="str">
            <v>06.016.0004-0</v>
          </cell>
          <cell r="B6309">
            <v>382.79</v>
          </cell>
        </row>
        <row r="6310">
          <cell r="A6310" t="str">
            <v>06.016.0004-A</v>
          </cell>
          <cell r="B6310">
            <v>375.18</v>
          </cell>
        </row>
        <row r="6311">
          <cell r="A6311" t="str">
            <v>06.016.0006-0</v>
          </cell>
          <cell r="B6311">
            <v>307.86</v>
          </cell>
        </row>
        <row r="6312">
          <cell r="A6312" t="str">
            <v>06.016.0006-A</v>
          </cell>
          <cell r="B6312">
            <v>298.35000000000002</v>
          </cell>
        </row>
        <row r="6313">
          <cell r="A6313" t="str">
            <v>06.016.0007-0</v>
          </cell>
          <cell r="B6313">
            <v>439.42</v>
          </cell>
        </row>
        <row r="6314">
          <cell r="A6314" t="str">
            <v>06.016.0007-A</v>
          </cell>
          <cell r="B6314">
            <v>429.91</v>
          </cell>
        </row>
        <row r="6315">
          <cell r="A6315" t="str">
            <v>06.016.0008-0</v>
          </cell>
          <cell r="B6315">
            <v>111.24</v>
          </cell>
        </row>
        <row r="6316">
          <cell r="A6316" t="str">
            <v>06.016.0008-A</v>
          </cell>
          <cell r="B6316">
            <v>106.48</v>
          </cell>
        </row>
        <row r="6317">
          <cell r="A6317" t="str">
            <v>06.016.0009-0</v>
          </cell>
          <cell r="B6317">
            <v>106.37</v>
          </cell>
        </row>
        <row r="6318">
          <cell r="A6318" t="str">
            <v>06.016.0009-A</v>
          </cell>
          <cell r="B6318">
            <v>101.61</v>
          </cell>
        </row>
        <row r="6319">
          <cell r="A6319" t="str">
            <v>06.016.0010-0</v>
          </cell>
          <cell r="B6319">
            <v>332.29</v>
          </cell>
        </row>
        <row r="6320">
          <cell r="A6320" t="str">
            <v>06.016.0010-A</v>
          </cell>
          <cell r="B6320">
            <v>319.91000000000003</v>
          </cell>
        </row>
        <row r="6321">
          <cell r="A6321" t="str">
            <v>06.016.0011-0</v>
          </cell>
          <cell r="B6321">
            <v>332.29</v>
          </cell>
        </row>
        <row r="6322">
          <cell r="A6322" t="str">
            <v>06.016.0011-A</v>
          </cell>
          <cell r="B6322">
            <v>319.91000000000003</v>
          </cell>
        </row>
        <row r="6323">
          <cell r="A6323" t="str">
            <v>06.016.0012-0</v>
          </cell>
          <cell r="B6323">
            <v>436.29</v>
          </cell>
        </row>
        <row r="6324">
          <cell r="A6324" t="str">
            <v>06.016.0012-A</v>
          </cell>
          <cell r="B6324">
            <v>423.91</v>
          </cell>
        </row>
        <row r="6325">
          <cell r="A6325" t="str">
            <v>06.016.0015-0</v>
          </cell>
          <cell r="B6325">
            <v>292.79000000000002</v>
          </cell>
        </row>
        <row r="6326">
          <cell r="A6326" t="str">
            <v>06.016.0015-A</v>
          </cell>
          <cell r="B6326">
            <v>285.18</v>
          </cell>
        </row>
        <row r="6327">
          <cell r="A6327" t="str">
            <v>06.016.0016-0</v>
          </cell>
          <cell r="B6327">
            <v>2031.16</v>
          </cell>
        </row>
        <row r="6328">
          <cell r="A6328" t="str">
            <v>06.016.0016-A</v>
          </cell>
          <cell r="B6328">
            <v>2000.72</v>
          </cell>
        </row>
        <row r="6329">
          <cell r="A6329" t="str">
            <v>06.016.0030-0</v>
          </cell>
          <cell r="B6329">
            <v>221.5</v>
          </cell>
        </row>
        <row r="6330">
          <cell r="A6330" t="str">
            <v>06.016.0030-A</v>
          </cell>
          <cell r="B6330">
            <v>214.35</v>
          </cell>
        </row>
        <row r="6331">
          <cell r="A6331" t="str">
            <v>06.016.0031-0</v>
          </cell>
          <cell r="B6331">
            <v>347.11</v>
          </cell>
        </row>
        <row r="6332">
          <cell r="A6332" t="str">
            <v>06.016.0031-A</v>
          </cell>
          <cell r="B6332">
            <v>339</v>
          </cell>
        </row>
        <row r="6333">
          <cell r="A6333" t="str">
            <v>06.016.0032-0</v>
          </cell>
          <cell r="B6333">
            <v>633.48</v>
          </cell>
        </row>
        <row r="6334">
          <cell r="A6334" t="str">
            <v>06.016.0032-A</v>
          </cell>
          <cell r="B6334">
            <v>619.21</v>
          </cell>
        </row>
        <row r="6335">
          <cell r="A6335" t="str">
            <v>06.016.0040-0</v>
          </cell>
          <cell r="B6335">
            <v>182.79</v>
          </cell>
        </row>
        <row r="6336">
          <cell r="A6336" t="str">
            <v>06.016.0040-A</v>
          </cell>
          <cell r="B6336">
            <v>175.18</v>
          </cell>
        </row>
        <row r="6337">
          <cell r="A6337" t="str">
            <v>06.016.0041-0</v>
          </cell>
          <cell r="B6337">
            <v>360.97</v>
          </cell>
        </row>
        <row r="6338">
          <cell r="A6338" t="str">
            <v>06.016.0041-A</v>
          </cell>
          <cell r="B6338">
            <v>351.47</v>
          </cell>
        </row>
        <row r="6339">
          <cell r="A6339" t="str">
            <v>06.016.0050-0</v>
          </cell>
          <cell r="B6339">
            <v>72.38</v>
          </cell>
        </row>
        <row r="6340">
          <cell r="A6340" t="str">
            <v>06.016.0050-A</v>
          </cell>
          <cell r="B6340">
            <v>72.06</v>
          </cell>
        </row>
        <row r="6341">
          <cell r="A6341" t="str">
            <v>06.016.0051-0</v>
          </cell>
          <cell r="B6341">
            <v>100.38</v>
          </cell>
        </row>
        <row r="6342">
          <cell r="A6342" t="str">
            <v>06.016.0051-A</v>
          </cell>
          <cell r="B6342">
            <v>100.06</v>
          </cell>
        </row>
        <row r="6343">
          <cell r="A6343" t="str">
            <v>06.016.0052-0</v>
          </cell>
          <cell r="B6343">
            <v>132.38</v>
          </cell>
        </row>
        <row r="6344">
          <cell r="A6344" t="str">
            <v>06.016.0052-A</v>
          </cell>
          <cell r="B6344">
            <v>132.06</v>
          </cell>
        </row>
        <row r="6345">
          <cell r="A6345" t="str">
            <v>06.016.0053-0</v>
          </cell>
          <cell r="B6345">
            <v>151.38</v>
          </cell>
        </row>
        <row r="6346">
          <cell r="A6346" t="str">
            <v>06.016.0053-A</v>
          </cell>
          <cell r="B6346">
            <v>151.06</v>
          </cell>
        </row>
        <row r="6347">
          <cell r="A6347" t="str">
            <v>06.016.0060-0</v>
          </cell>
          <cell r="B6347">
            <v>199.5</v>
          </cell>
        </row>
        <row r="6348">
          <cell r="A6348" t="str">
            <v>06.016.0060-A</v>
          </cell>
          <cell r="B6348">
            <v>192.35</v>
          </cell>
        </row>
        <row r="6349">
          <cell r="A6349" t="str">
            <v>06.016.0061-0</v>
          </cell>
          <cell r="B6349">
            <v>643.63</v>
          </cell>
        </row>
        <row r="6350">
          <cell r="A6350" t="str">
            <v>06.016.0061-A</v>
          </cell>
          <cell r="B6350">
            <v>636.48</v>
          </cell>
        </row>
        <row r="6351">
          <cell r="A6351" t="str">
            <v>06.016.0080-0</v>
          </cell>
          <cell r="B6351">
            <v>78.95</v>
          </cell>
        </row>
        <row r="6352">
          <cell r="A6352" t="str">
            <v>06.016.0080-A</v>
          </cell>
          <cell r="B6352">
            <v>72.3</v>
          </cell>
        </row>
        <row r="6353">
          <cell r="A6353" t="str">
            <v>06.016.0082-0</v>
          </cell>
          <cell r="B6353">
            <v>234.77</v>
          </cell>
        </row>
        <row r="6354">
          <cell r="A6354" t="str">
            <v>06.016.0082-A</v>
          </cell>
          <cell r="B6354">
            <v>209.53</v>
          </cell>
        </row>
        <row r="6355">
          <cell r="A6355" t="str">
            <v>06.016.0100-0</v>
          </cell>
          <cell r="B6355">
            <v>257.23</v>
          </cell>
        </row>
        <row r="6356">
          <cell r="A6356" t="str">
            <v>06.016.0100-A</v>
          </cell>
          <cell r="B6356">
            <v>247.72</v>
          </cell>
        </row>
        <row r="6357">
          <cell r="A6357" t="str">
            <v>06.016.0105-0</v>
          </cell>
          <cell r="B6357">
            <v>199.24</v>
          </cell>
        </row>
        <row r="6358">
          <cell r="A6358" t="str">
            <v>06.016.0105-A</v>
          </cell>
          <cell r="B6358">
            <v>192.1</v>
          </cell>
        </row>
        <row r="6359">
          <cell r="A6359" t="str">
            <v>06.016.9999-0</v>
          </cell>
          <cell r="B6359">
            <v>6425</v>
          </cell>
        </row>
        <row r="6360">
          <cell r="A6360" t="str">
            <v>06.016.9999-A</v>
          </cell>
          <cell r="B6360">
            <v>6241</v>
          </cell>
        </row>
        <row r="6361">
          <cell r="A6361" t="str">
            <v>06.017.0001-0</v>
          </cell>
          <cell r="B6361">
            <v>203.89</v>
          </cell>
        </row>
        <row r="6362">
          <cell r="A6362" t="str">
            <v>06.017.0001-A</v>
          </cell>
          <cell r="B6362">
            <v>196.42</v>
          </cell>
        </row>
        <row r="6363">
          <cell r="A6363" t="str">
            <v>06.017.0002-0</v>
          </cell>
          <cell r="B6363">
            <v>318.33999999999997</v>
          </cell>
        </row>
        <row r="6364">
          <cell r="A6364" t="str">
            <v>06.017.0002-A</v>
          </cell>
          <cell r="B6364">
            <v>308.93</v>
          </cell>
        </row>
        <row r="6365">
          <cell r="A6365" t="str">
            <v>06.017.0003-0</v>
          </cell>
          <cell r="B6365">
            <v>392.53</v>
          </cell>
        </row>
        <row r="6366">
          <cell r="A6366" t="str">
            <v>06.017.0003-A</v>
          </cell>
          <cell r="B6366">
            <v>381.78</v>
          </cell>
        </row>
        <row r="6367">
          <cell r="A6367" t="str">
            <v>06.017.0004-0</v>
          </cell>
          <cell r="B6367">
            <v>773.81</v>
          </cell>
        </row>
        <row r="6368">
          <cell r="A6368" t="str">
            <v>06.017.0004-A</v>
          </cell>
          <cell r="B6368">
            <v>761.07</v>
          </cell>
        </row>
        <row r="6369">
          <cell r="A6369" t="str">
            <v>06.017.0005-0</v>
          </cell>
          <cell r="B6369">
            <v>810.29</v>
          </cell>
        </row>
        <row r="6370">
          <cell r="A6370" t="str">
            <v>06.017.0005-A</v>
          </cell>
          <cell r="B6370">
            <v>796.33</v>
          </cell>
        </row>
        <row r="6371">
          <cell r="A6371" t="str">
            <v>06.017.0006-0</v>
          </cell>
          <cell r="B6371">
            <v>940.76</v>
          </cell>
        </row>
        <row r="6372">
          <cell r="A6372" t="str">
            <v>06.017.0006-A</v>
          </cell>
          <cell r="B6372">
            <v>924.89</v>
          </cell>
        </row>
        <row r="6373">
          <cell r="A6373" t="str">
            <v>06.017.0007-0</v>
          </cell>
          <cell r="B6373">
            <v>959.95</v>
          </cell>
        </row>
        <row r="6374">
          <cell r="A6374" t="str">
            <v>06.017.0007-A</v>
          </cell>
          <cell r="B6374">
            <v>943.42</v>
          </cell>
        </row>
        <row r="6375">
          <cell r="A6375" t="str">
            <v>06.017.0008-0</v>
          </cell>
          <cell r="B6375">
            <v>971.18</v>
          </cell>
        </row>
        <row r="6376">
          <cell r="A6376" t="str">
            <v>06.017.0008-A</v>
          </cell>
          <cell r="B6376">
            <v>954.05</v>
          </cell>
        </row>
        <row r="6377">
          <cell r="A6377" t="str">
            <v>06.017.0009-0</v>
          </cell>
          <cell r="B6377">
            <v>1092.1300000000001</v>
          </cell>
        </row>
        <row r="6378">
          <cell r="A6378" t="str">
            <v>06.017.0009-A</v>
          </cell>
          <cell r="B6378">
            <v>1073.68</v>
          </cell>
        </row>
        <row r="6379">
          <cell r="A6379" t="str">
            <v>06.017.0010-0</v>
          </cell>
          <cell r="B6379">
            <v>1188.1300000000001</v>
          </cell>
        </row>
        <row r="6380">
          <cell r="A6380" t="str">
            <v>06.017.0010-A</v>
          </cell>
          <cell r="B6380">
            <v>1167.1400000000001</v>
          </cell>
        </row>
        <row r="6381">
          <cell r="A6381" t="str">
            <v>06.017.0011-0</v>
          </cell>
          <cell r="B6381">
            <v>1265.1300000000001</v>
          </cell>
        </row>
        <row r="6382">
          <cell r="A6382" t="str">
            <v>06.017.0011-A</v>
          </cell>
          <cell r="B6382">
            <v>1244.1400000000001</v>
          </cell>
        </row>
        <row r="6383">
          <cell r="A6383" t="str">
            <v>06.017.0012-0</v>
          </cell>
          <cell r="B6383">
            <v>1382.49</v>
          </cell>
        </row>
        <row r="6384">
          <cell r="A6384" t="str">
            <v>06.017.0012-A</v>
          </cell>
          <cell r="B6384">
            <v>1356.39</v>
          </cell>
        </row>
        <row r="6385">
          <cell r="A6385" t="str">
            <v>06.017.0013-0</v>
          </cell>
          <cell r="B6385">
            <v>1531.28</v>
          </cell>
        </row>
        <row r="6386">
          <cell r="A6386" t="str">
            <v>06.017.0013-A</v>
          </cell>
          <cell r="B6386">
            <v>1502.67</v>
          </cell>
        </row>
        <row r="6387">
          <cell r="A6387" t="str">
            <v>06.017.0014-0</v>
          </cell>
          <cell r="B6387">
            <v>1682.86</v>
          </cell>
        </row>
        <row r="6388">
          <cell r="A6388" t="str">
            <v>06.017.0014-A</v>
          </cell>
          <cell r="B6388">
            <v>1651.64</v>
          </cell>
        </row>
        <row r="6389">
          <cell r="A6389" t="str">
            <v>06.017.0015-0</v>
          </cell>
          <cell r="B6389">
            <v>1848.34</v>
          </cell>
        </row>
        <row r="6390">
          <cell r="A6390" t="str">
            <v>06.017.0015-A</v>
          </cell>
          <cell r="B6390">
            <v>1812.38</v>
          </cell>
        </row>
        <row r="6391">
          <cell r="A6391" t="str">
            <v>06.017.0016-0</v>
          </cell>
          <cell r="B6391">
            <v>1983.22</v>
          </cell>
        </row>
        <row r="6392">
          <cell r="A6392" t="str">
            <v>06.017.0016-A</v>
          </cell>
          <cell r="B6392">
            <v>1946.88</v>
          </cell>
        </row>
        <row r="6393">
          <cell r="A6393" t="str">
            <v>06.017.0017-0</v>
          </cell>
          <cell r="B6393">
            <v>2132.0100000000002</v>
          </cell>
        </row>
        <row r="6394">
          <cell r="A6394" t="str">
            <v>06.017.0017-A</v>
          </cell>
          <cell r="B6394">
            <v>2093.16</v>
          </cell>
        </row>
        <row r="6395">
          <cell r="A6395" t="str">
            <v>06.017.0018-0</v>
          </cell>
          <cell r="B6395">
            <v>2283.59</v>
          </cell>
        </row>
        <row r="6396">
          <cell r="A6396" t="str">
            <v>06.017.0018-A</v>
          </cell>
          <cell r="B6396">
            <v>2242.13</v>
          </cell>
        </row>
        <row r="6397">
          <cell r="A6397" t="str">
            <v>06.017.0019-0</v>
          </cell>
          <cell r="B6397">
            <v>2288.38</v>
          </cell>
        </row>
        <row r="6398">
          <cell r="A6398" t="str">
            <v>06.017.0019-A</v>
          </cell>
          <cell r="B6398">
            <v>2244.41</v>
          </cell>
        </row>
        <row r="6399">
          <cell r="A6399" t="str">
            <v>06.017.0020-0</v>
          </cell>
          <cell r="B6399">
            <v>2583.81</v>
          </cell>
        </row>
        <row r="6400">
          <cell r="A6400" t="str">
            <v>06.017.0020-A</v>
          </cell>
          <cell r="B6400">
            <v>2537.25</v>
          </cell>
        </row>
        <row r="6401">
          <cell r="A6401" t="str">
            <v>06.017.0021-0</v>
          </cell>
          <cell r="B6401">
            <v>2732.74</v>
          </cell>
        </row>
        <row r="6402">
          <cell r="A6402" t="str">
            <v>06.017.0021-A</v>
          </cell>
          <cell r="B6402">
            <v>2683.66</v>
          </cell>
        </row>
        <row r="6403">
          <cell r="A6403" t="str">
            <v>06.017.0022-0</v>
          </cell>
          <cell r="B6403">
            <v>2886.17</v>
          </cell>
        </row>
        <row r="6404">
          <cell r="A6404" t="str">
            <v>06.017.0022-A</v>
          </cell>
          <cell r="B6404">
            <v>2834.24</v>
          </cell>
        </row>
        <row r="6405">
          <cell r="A6405" t="str">
            <v>06.017.0023-0</v>
          </cell>
          <cell r="B6405">
            <v>3033.11</v>
          </cell>
        </row>
        <row r="6406">
          <cell r="A6406" t="str">
            <v>06.017.0023-A</v>
          </cell>
          <cell r="B6406">
            <v>2978.91</v>
          </cell>
        </row>
        <row r="6407">
          <cell r="A6407" t="str">
            <v>06.017.0024-0</v>
          </cell>
          <cell r="B6407">
            <v>3184.28</v>
          </cell>
        </row>
        <row r="6408">
          <cell r="A6408" t="str">
            <v>06.017.0024-A</v>
          </cell>
          <cell r="B6408">
            <v>3127.52</v>
          </cell>
        </row>
        <row r="6409">
          <cell r="A6409" t="str">
            <v>06.017.0025-0</v>
          </cell>
          <cell r="B6409">
            <v>3333.48</v>
          </cell>
        </row>
        <row r="6410">
          <cell r="A6410" t="str">
            <v>06.017.0025-A</v>
          </cell>
          <cell r="B6410">
            <v>3274.16</v>
          </cell>
        </row>
        <row r="6411">
          <cell r="A6411" t="str">
            <v>06.017.0026-0</v>
          </cell>
          <cell r="B6411">
            <v>3485.05</v>
          </cell>
        </row>
        <row r="6412">
          <cell r="A6412" t="str">
            <v>06.017.0026-A</v>
          </cell>
          <cell r="B6412">
            <v>3423.13</v>
          </cell>
        </row>
        <row r="6413">
          <cell r="A6413" t="str">
            <v>06.017.0027-0</v>
          </cell>
          <cell r="B6413">
            <v>3633.84</v>
          </cell>
        </row>
        <row r="6414">
          <cell r="A6414" t="str">
            <v>06.017.0027-A</v>
          </cell>
          <cell r="B6414">
            <v>3569.41</v>
          </cell>
        </row>
        <row r="6415">
          <cell r="A6415" t="str">
            <v>06.017.0040-0</v>
          </cell>
          <cell r="B6415">
            <v>68.3</v>
          </cell>
        </row>
        <row r="6416">
          <cell r="A6416" t="str">
            <v>06.017.0040-A</v>
          </cell>
          <cell r="B6416">
            <v>65.930000000000007</v>
          </cell>
        </row>
        <row r="6417">
          <cell r="A6417" t="str">
            <v>06.017.0041-0</v>
          </cell>
          <cell r="B6417">
            <v>303.45999999999998</v>
          </cell>
        </row>
        <row r="6418">
          <cell r="A6418" t="str">
            <v>06.017.0041-A</v>
          </cell>
          <cell r="B6418">
            <v>299.10000000000002</v>
          </cell>
        </row>
        <row r="6419">
          <cell r="A6419" t="str">
            <v>06.017.0050-0</v>
          </cell>
          <cell r="B6419">
            <v>480.04</v>
          </cell>
        </row>
        <row r="6420">
          <cell r="A6420" t="str">
            <v>06.017.0050-A</v>
          </cell>
          <cell r="B6420">
            <v>471.75</v>
          </cell>
        </row>
        <row r="6421">
          <cell r="A6421" t="str">
            <v>06.017.0055-0</v>
          </cell>
          <cell r="B6421">
            <v>846.74</v>
          </cell>
        </row>
        <row r="6422">
          <cell r="A6422" t="str">
            <v>06.017.0055-A</v>
          </cell>
          <cell r="B6422">
            <v>836.08</v>
          </cell>
        </row>
        <row r="6423">
          <cell r="A6423" t="str">
            <v>06.017.0060-0</v>
          </cell>
          <cell r="B6423">
            <v>230.37</v>
          </cell>
        </row>
        <row r="6424">
          <cell r="A6424" t="str">
            <v>06.017.0060-A</v>
          </cell>
          <cell r="B6424">
            <v>221.87</v>
          </cell>
        </row>
        <row r="6425">
          <cell r="A6425" t="str">
            <v>06.017.0065-0</v>
          </cell>
          <cell r="B6425">
            <v>402.8</v>
          </cell>
        </row>
        <row r="6426">
          <cell r="A6426" t="str">
            <v>06.017.0065-A</v>
          </cell>
          <cell r="B6426">
            <v>387.27</v>
          </cell>
        </row>
        <row r="6427">
          <cell r="A6427" t="str">
            <v>06.017.0070-0</v>
          </cell>
          <cell r="B6427">
            <v>630.99</v>
          </cell>
        </row>
        <row r="6428">
          <cell r="A6428" t="str">
            <v>06.017.0070-A</v>
          </cell>
          <cell r="B6428">
            <v>609.49</v>
          </cell>
        </row>
        <row r="6429">
          <cell r="A6429" t="str">
            <v>06.017.0075-0</v>
          </cell>
          <cell r="B6429">
            <v>1128.98</v>
          </cell>
        </row>
        <row r="6430">
          <cell r="A6430" t="str">
            <v>06.017.0075-A</v>
          </cell>
          <cell r="B6430">
            <v>1100.5899999999999</v>
          </cell>
        </row>
        <row r="6431">
          <cell r="A6431" t="str">
            <v>06.017.0080-0</v>
          </cell>
          <cell r="B6431">
            <v>326.94</v>
          </cell>
        </row>
        <row r="6432">
          <cell r="A6432" t="str">
            <v>06.017.0080-A</v>
          </cell>
          <cell r="B6432">
            <v>318.44</v>
          </cell>
        </row>
        <row r="6433">
          <cell r="A6433" t="str">
            <v>06.017.0085-0</v>
          </cell>
          <cell r="B6433">
            <v>499.37</v>
          </cell>
        </row>
        <row r="6434">
          <cell r="A6434" t="str">
            <v>06.017.0085-A</v>
          </cell>
          <cell r="B6434">
            <v>483.84</v>
          </cell>
        </row>
        <row r="6435">
          <cell r="A6435" t="str">
            <v>06.017.0090-0</v>
          </cell>
          <cell r="B6435">
            <v>780.84</v>
          </cell>
        </row>
        <row r="6436">
          <cell r="A6436" t="str">
            <v>06.017.0090-A</v>
          </cell>
          <cell r="B6436">
            <v>759.34</v>
          </cell>
        </row>
        <row r="6437">
          <cell r="A6437" t="str">
            <v>06.017.0095-0</v>
          </cell>
          <cell r="B6437">
            <v>1278.83</v>
          </cell>
        </row>
        <row r="6438">
          <cell r="A6438" t="str">
            <v>06.017.0095-A</v>
          </cell>
          <cell r="B6438">
            <v>1250.44</v>
          </cell>
        </row>
        <row r="6439">
          <cell r="A6439" t="str">
            <v>06.017.9999-0</v>
          </cell>
          <cell r="B6439">
            <v>5674</v>
          </cell>
        </row>
        <row r="6440">
          <cell r="A6440" t="str">
            <v>06.017.9999-A</v>
          </cell>
          <cell r="B6440">
            <v>5543</v>
          </cell>
        </row>
        <row r="6441">
          <cell r="A6441" t="str">
            <v>06.018.0001-0</v>
          </cell>
          <cell r="B6441">
            <v>180.5</v>
          </cell>
        </row>
        <row r="6442">
          <cell r="A6442" t="str">
            <v>06.018.0001-A</v>
          </cell>
          <cell r="B6442">
            <v>172.14</v>
          </cell>
        </row>
        <row r="6443">
          <cell r="A6443" t="str">
            <v>06.018.0002-0</v>
          </cell>
          <cell r="B6443">
            <v>171.83</v>
          </cell>
        </row>
        <row r="6444">
          <cell r="A6444" t="str">
            <v>06.018.0002-A</v>
          </cell>
          <cell r="B6444">
            <v>166.99</v>
          </cell>
        </row>
        <row r="6445">
          <cell r="A6445" t="str">
            <v>06.018.0003-0</v>
          </cell>
          <cell r="B6445">
            <v>97.31</v>
          </cell>
        </row>
        <row r="6446">
          <cell r="A6446" t="str">
            <v>06.018.0003-A</v>
          </cell>
          <cell r="B6446">
            <v>94.87</v>
          </cell>
        </row>
        <row r="6447">
          <cell r="A6447" t="str">
            <v>06.018.0005-0</v>
          </cell>
          <cell r="B6447">
            <v>1512.47</v>
          </cell>
        </row>
        <row r="6448">
          <cell r="A6448" t="str">
            <v>06.018.0005-A</v>
          </cell>
          <cell r="B6448">
            <v>1375.89</v>
          </cell>
        </row>
        <row r="6449">
          <cell r="A6449" t="str">
            <v>06.018.0006-0</v>
          </cell>
          <cell r="B6449">
            <v>821.76</v>
          </cell>
        </row>
        <row r="6450">
          <cell r="A6450" t="str">
            <v>06.018.0006-A</v>
          </cell>
          <cell r="B6450">
            <v>746.06</v>
          </cell>
        </row>
        <row r="6451">
          <cell r="A6451" t="str">
            <v>06.018.0007-0</v>
          </cell>
          <cell r="B6451">
            <v>1075.22</v>
          </cell>
        </row>
        <row r="6452">
          <cell r="A6452" t="str">
            <v>06.018.0007-A</v>
          </cell>
          <cell r="B6452">
            <v>976.99</v>
          </cell>
        </row>
        <row r="6453">
          <cell r="A6453" t="str">
            <v>06.018.0008-0</v>
          </cell>
          <cell r="B6453">
            <v>2041.94</v>
          </cell>
        </row>
        <row r="6454">
          <cell r="A6454" t="str">
            <v>06.018.0008-A</v>
          </cell>
          <cell r="B6454">
            <v>1860.77</v>
          </cell>
        </row>
        <row r="6455">
          <cell r="A6455" t="str">
            <v>06.018.0009-0</v>
          </cell>
          <cell r="B6455">
            <v>2617.3000000000002</v>
          </cell>
        </row>
        <row r="6456">
          <cell r="A6456" t="str">
            <v>06.018.0009-A</v>
          </cell>
          <cell r="B6456">
            <v>2387.4899999999998</v>
          </cell>
        </row>
        <row r="6457">
          <cell r="A6457" t="str">
            <v>06.018.9999-0</v>
          </cell>
          <cell r="B6457">
            <v>6731</v>
          </cell>
        </row>
        <row r="6458">
          <cell r="A6458" t="str">
            <v>06.018.9999-A</v>
          </cell>
          <cell r="B6458">
            <v>6056</v>
          </cell>
        </row>
        <row r="6459">
          <cell r="A6459" t="str">
            <v>06.020.0510-0</v>
          </cell>
          <cell r="B6459">
            <v>18.12</v>
          </cell>
        </row>
        <row r="6460">
          <cell r="A6460" t="str">
            <v>06.020.0510-A</v>
          </cell>
          <cell r="B6460">
            <v>15.77</v>
          </cell>
        </row>
        <row r="6461">
          <cell r="A6461" t="str">
            <v>06.020.0511-0</v>
          </cell>
          <cell r="B6461">
            <v>27.86</v>
          </cell>
        </row>
        <row r="6462">
          <cell r="A6462" t="str">
            <v>06.020.0511-A</v>
          </cell>
          <cell r="B6462">
            <v>24.28</v>
          </cell>
        </row>
        <row r="6463">
          <cell r="A6463" t="str">
            <v>06.020.0512-0</v>
          </cell>
          <cell r="B6463">
            <v>33.549999999999997</v>
          </cell>
        </row>
        <row r="6464">
          <cell r="A6464" t="str">
            <v>06.020.0512-A</v>
          </cell>
          <cell r="B6464">
            <v>29.28</v>
          </cell>
        </row>
        <row r="6465">
          <cell r="A6465" t="str">
            <v>06.020.0515-0</v>
          </cell>
          <cell r="B6465">
            <v>27.44</v>
          </cell>
        </row>
        <row r="6466">
          <cell r="A6466" t="str">
            <v>06.020.0515-A</v>
          </cell>
          <cell r="B6466">
            <v>25.65</v>
          </cell>
        </row>
        <row r="6467">
          <cell r="A6467" t="str">
            <v>06.020.0516-0</v>
          </cell>
          <cell r="B6467">
            <v>30.56</v>
          </cell>
        </row>
        <row r="6468">
          <cell r="A6468" t="str">
            <v>06.020.0516-A</v>
          </cell>
          <cell r="B6468">
            <v>28.54</v>
          </cell>
        </row>
        <row r="6469">
          <cell r="A6469" t="str">
            <v>06.020.0517-0</v>
          </cell>
          <cell r="B6469">
            <v>32.6</v>
          </cell>
        </row>
        <row r="6470">
          <cell r="A6470" t="str">
            <v>06.020.0517-A</v>
          </cell>
          <cell r="B6470">
            <v>30.42</v>
          </cell>
        </row>
        <row r="6471">
          <cell r="A6471" t="str">
            <v>06.020.0518-0</v>
          </cell>
          <cell r="B6471">
            <v>35.729999999999997</v>
          </cell>
        </row>
        <row r="6472">
          <cell r="A6472" t="str">
            <v>06.020.0518-A</v>
          </cell>
          <cell r="B6472">
            <v>33.32</v>
          </cell>
        </row>
        <row r="6473">
          <cell r="A6473" t="str">
            <v>06.020.0519-0</v>
          </cell>
          <cell r="B6473">
            <v>37.409999999999997</v>
          </cell>
        </row>
        <row r="6474">
          <cell r="A6474" t="str">
            <v>06.020.0519-A</v>
          </cell>
          <cell r="B6474">
            <v>34.9</v>
          </cell>
        </row>
        <row r="6475">
          <cell r="A6475" t="str">
            <v>06.020.0520-0</v>
          </cell>
          <cell r="B6475">
            <v>41.71</v>
          </cell>
        </row>
        <row r="6476">
          <cell r="A6476" t="str">
            <v>06.020.0520-A</v>
          </cell>
          <cell r="B6476">
            <v>38.840000000000003</v>
          </cell>
        </row>
        <row r="6477">
          <cell r="A6477" t="str">
            <v>06.020.0521-0</v>
          </cell>
          <cell r="B6477">
            <v>43.83</v>
          </cell>
        </row>
        <row r="6478">
          <cell r="A6478" t="str">
            <v>06.020.0521-A</v>
          </cell>
          <cell r="B6478">
            <v>40.79</v>
          </cell>
        </row>
        <row r="6479">
          <cell r="A6479" t="str">
            <v>06.020.0522-0</v>
          </cell>
          <cell r="B6479">
            <v>47.03</v>
          </cell>
        </row>
        <row r="6480">
          <cell r="A6480" t="str">
            <v>06.020.0522-A</v>
          </cell>
          <cell r="B6480">
            <v>43.75</v>
          </cell>
        </row>
        <row r="6481">
          <cell r="A6481" t="str">
            <v>06.020.0525-0</v>
          </cell>
          <cell r="B6481">
            <v>29.07</v>
          </cell>
        </row>
        <row r="6482">
          <cell r="A6482" t="str">
            <v>06.020.0525-A</v>
          </cell>
          <cell r="B6482">
            <v>27.15</v>
          </cell>
        </row>
        <row r="6483">
          <cell r="A6483" t="str">
            <v>06.020.0526-0</v>
          </cell>
          <cell r="B6483">
            <v>32.700000000000003</v>
          </cell>
        </row>
        <row r="6484">
          <cell r="A6484" t="str">
            <v>06.020.0526-A</v>
          </cell>
          <cell r="B6484">
            <v>30.51</v>
          </cell>
        </row>
        <row r="6485">
          <cell r="A6485" t="str">
            <v>06.020.0527-0</v>
          </cell>
          <cell r="B6485">
            <v>35.25</v>
          </cell>
        </row>
        <row r="6486">
          <cell r="A6486" t="str">
            <v>06.020.0527-A</v>
          </cell>
          <cell r="B6486">
            <v>32.85</v>
          </cell>
        </row>
        <row r="6487">
          <cell r="A6487" t="str">
            <v>06.020.0528-0</v>
          </cell>
          <cell r="B6487">
            <v>38.93</v>
          </cell>
        </row>
        <row r="6488">
          <cell r="A6488" t="str">
            <v>06.020.0528-A</v>
          </cell>
          <cell r="B6488">
            <v>36.26</v>
          </cell>
        </row>
        <row r="6489">
          <cell r="A6489" t="str">
            <v>06.020.0529-0</v>
          </cell>
          <cell r="B6489">
            <v>41.57</v>
          </cell>
        </row>
        <row r="6490">
          <cell r="A6490" t="str">
            <v>06.020.0529-A</v>
          </cell>
          <cell r="B6490">
            <v>38.700000000000003</v>
          </cell>
        </row>
        <row r="6491">
          <cell r="A6491" t="str">
            <v>06.020.0530-0</v>
          </cell>
          <cell r="B6491">
            <v>45.99</v>
          </cell>
        </row>
        <row r="6492">
          <cell r="A6492" t="str">
            <v>06.020.0530-A</v>
          </cell>
          <cell r="B6492">
            <v>42.77</v>
          </cell>
        </row>
        <row r="6493">
          <cell r="A6493" t="str">
            <v>06.020.0531-0</v>
          </cell>
          <cell r="B6493">
            <v>48.43</v>
          </cell>
        </row>
        <row r="6494">
          <cell r="A6494" t="str">
            <v>06.020.0531-A</v>
          </cell>
          <cell r="B6494">
            <v>45.02</v>
          </cell>
        </row>
        <row r="6495">
          <cell r="A6495" t="str">
            <v>06.020.0534-0</v>
          </cell>
          <cell r="B6495">
            <v>52.67</v>
          </cell>
        </row>
        <row r="6496">
          <cell r="A6496" t="str">
            <v>06.020.0534-A</v>
          </cell>
          <cell r="B6496">
            <v>48.94</v>
          </cell>
        </row>
        <row r="6497">
          <cell r="A6497" t="str">
            <v>06.020.0536-0</v>
          </cell>
          <cell r="B6497">
            <v>57.66</v>
          </cell>
        </row>
        <row r="6498">
          <cell r="A6498" t="str">
            <v>06.020.0536-A</v>
          </cell>
          <cell r="B6498">
            <v>53.53</v>
          </cell>
        </row>
        <row r="6499">
          <cell r="A6499" t="str">
            <v>06.020.0538-0</v>
          </cell>
          <cell r="B6499">
            <v>118.65</v>
          </cell>
        </row>
        <row r="6500">
          <cell r="A6500" t="str">
            <v>06.020.0538-A</v>
          </cell>
          <cell r="B6500">
            <v>107.42</v>
          </cell>
        </row>
        <row r="6501">
          <cell r="A6501" t="str">
            <v>06.020.0540-0</v>
          </cell>
          <cell r="B6501">
            <v>123.94</v>
          </cell>
        </row>
        <row r="6502">
          <cell r="A6502" t="str">
            <v>06.020.0540-A</v>
          </cell>
          <cell r="B6502">
            <v>112.29</v>
          </cell>
        </row>
        <row r="6503">
          <cell r="A6503" t="str">
            <v>06.020.0545-0</v>
          </cell>
          <cell r="B6503">
            <v>67.569999999999993</v>
          </cell>
        </row>
        <row r="6504">
          <cell r="A6504" t="str">
            <v>06.020.0545-A</v>
          </cell>
          <cell r="B6504">
            <v>61.7</v>
          </cell>
        </row>
        <row r="6505">
          <cell r="A6505" t="str">
            <v>06.020.0546-0</v>
          </cell>
          <cell r="B6505">
            <v>69.959999999999994</v>
          </cell>
        </row>
        <row r="6506">
          <cell r="A6506" t="str">
            <v>06.020.0546-A</v>
          </cell>
          <cell r="B6506">
            <v>63.86</v>
          </cell>
        </row>
        <row r="6507">
          <cell r="A6507" t="str">
            <v>06.020.0547-0</v>
          </cell>
          <cell r="B6507">
            <v>76.010000000000005</v>
          </cell>
        </row>
        <row r="6508">
          <cell r="A6508" t="str">
            <v>06.020.0547-A</v>
          </cell>
          <cell r="B6508">
            <v>69.41</v>
          </cell>
        </row>
        <row r="6509">
          <cell r="A6509" t="str">
            <v>06.020.0548-0</v>
          </cell>
          <cell r="B6509">
            <v>79.3</v>
          </cell>
        </row>
        <row r="6510">
          <cell r="A6510" t="str">
            <v>06.020.0548-A</v>
          </cell>
          <cell r="B6510">
            <v>72.430000000000007</v>
          </cell>
        </row>
        <row r="6511">
          <cell r="A6511" t="str">
            <v>06.020.0549-0</v>
          </cell>
          <cell r="B6511">
            <v>99.96</v>
          </cell>
        </row>
        <row r="6512">
          <cell r="A6512" t="str">
            <v>06.020.0549-A</v>
          </cell>
          <cell r="B6512">
            <v>90.88</v>
          </cell>
        </row>
        <row r="6513">
          <cell r="A6513" t="str">
            <v>06.020.0551-0</v>
          </cell>
          <cell r="B6513">
            <v>124.24</v>
          </cell>
        </row>
        <row r="6514">
          <cell r="A6514" t="str">
            <v>06.020.0551-A</v>
          </cell>
          <cell r="B6514">
            <v>112.6</v>
          </cell>
        </row>
        <row r="6515">
          <cell r="A6515" t="str">
            <v>06.020.0553-0</v>
          </cell>
          <cell r="B6515">
            <v>131.91</v>
          </cell>
        </row>
        <row r="6516">
          <cell r="A6516" t="str">
            <v>06.020.0553-A</v>
          </cell>
          <cell r="B6516">
            <v>119.65</v>
          </cell>
        </row>
        <row r="6517">
          <cell r="A6517" t="str">
            <v>06.020.0555-0</v>
          </cell>
          <cell r="B6517">
            <v>138.54</v>
          </cell>
        </row>
        <row r="6518">
          <cell r="A6518" t="str">
            <v>06.020.0555-A</v>
          </cell>
          <cell r="B6518">
            <v>125.75</v>
          </cell>
        </row>
        <row r="6519">
          <cell r="A6519" t="str">
            <v>06.020.0557-0</v>
          </cell>
          <cell r="B6519">
            <v>152.9</v>
          </cell>
        </row>
        <row r="6520">
          <cell r="A6520" t="str">
            <v>06.020.0557-A</v>
          </cell>
          <cell r="B6520">
            <v>138.80000000000001</v>
          </cell>
        </row>
        <row r="6521">
          <cell r="A6521" t="str">
            <v>06.020.0559-0</v>
          </cell>
          <cell r="B6521">
            <v>167.4</v>
          </cell>
        </row>
        <row r="6522">
          <cell r="A6522" t="str">
            <v>06.020.0559-A</v>
          </cell>
          <cell r="B6522">
            <v>151.97999999999999</v>
          </cell>
        </row>
        <row r="6523">
          <cell r="A6523" t="str">
            <v>06.020.0560-0</v>
          </cell>
          <cell r="B6523">
            <v>194.71</v>
          </cell>
        </row>
        <row r="6524">
          <cell r="A6524" t="str">
            <v>06.020.0560-A</v>
          </cell>
          <cell r="B6524">
            <v>176.89</v>
          </cell>
        </row>
        <row r="6525">
          <cell r="A6525" t="str">
            <v>06.020.0565-0</v>
          </cell>
          <cell r="B6525">
            <v>80.69</v>
          </cell>
        </row>
        <row r="6526">
          <cell r="A6526" t="str">
            <v>06.020.0565-A</v>
          </cell>
          <cell r="B6526">
            <v>73.67</v>
          </cell>
        </row>
        <row r="6527">
          <cell r="A6527" t="str">
            <v>06.020.0566-0</v>
          </cell>
          <cell r="B6527">
            <v>87.68</v>
          </cell>
        </row>
        <row r="6528">
          <cell r="A6528" t="str">
            <v>06.020.0566-A</v>
          </cell>
          <cell r="B6528">
            <v>80.08</v>
          </cell>
        </row>
        <row r="6529">
          <cell r="A6529" t="str">
            <v>06.020.0567-0</v>
          </cell>
          <cell r="B6529">
            <v>96.34</v>
          </cell>
        </row>
        <row r="6530">
          <cell r="A6530" t="str">
            <v>06.020.0567-A</v>
          </cell>
          <cell r="B6530">
            <v>88.02</v>
          </cell>
        </row>
        <row r="6531">
          <cell r="A6531" t="str">
            <v>06.020.0568-0</v>
          </cell>
          <cell r="B6531">
            <v>105.4</v>
          </cell>
        </row>
        <row r="6532">
          <cell r="A6532" t="str">
            <v>06.020.0568-A</v>
          </cell>
          <cell r="B6532">
            <v>96.32</v>
          </cell>
        </row>
        <row r="6533">
          <cell r="A6533" t="str">
            <v>06.020.0569-0</v>
          </cell>
          <cell r="B6533">
            <v>125.62</v>
          </cell>
        </row>
        <row r="6534">
          <cell r="A6534" t="str">
            <v>06.020.0569-A</v>
          </cell>
          <cell r="B6534">
            <v>114.37</v>
          </cell>
        </row>
        <row r="6535">
          <cell r="A6535" t="str">
            <v>06.020.0570-0</v>
          </cell>
          <cell r="B6535">
            <v>154.65</v>
          </cell>
        </row>
        <row r="6536">
          <cell r="A6536" t="str">
            <v>06.020.0570-A</v>
          </cell>
          <cell r="B6536">
            <v>140.41999999999999</v>
          </cell>
        </row>
        <row r="6537">
          <cell r="A6537" t="str">
            <v>06.020.0572-0</v>
          </cell>
          <cell r="B6537">
            <v>167.73</v>
          </cell>
        </row>
        <row r="6538">
          <cell r="A6538" t="str">
            <v>06.020.0572-A</v>
          </cell>
          <cell r="B6538">
            <v>152.44</v>
          </cell>
        </row>
        <row r="6539">
          <cell r="A6539" t="str">
            <v>06.020.0574-0</v>
          </cell>
          <cell r="B6539">
            <v>199.24</v>
          </cell>
        </row>
        <row r="6540">
          <cell r="A6540" t="str">
            <v>06.020.0574-A</v>
          </cell>
          <cell r="B6540">
            <v>181.06</v>
          </cell>
        </row>
        <row r="6541">
          <cell r="A6541" t="str">
            <v>06.020.0576-0</v>
          </cell>
          <cell r="B6541">
            <v>210.92</v>
          </cell>
        </row>
        <row r="6542">
          <cell r="A6542" t="str">
            <v>06.020.0576-A</v>
          </cell>
          <cell r="B6542">
            <v>191.79</v>
          </cell>
        </row>
        <row r="6543">
          <cell r="A6543" t="str">
            <v>06.020.0578-0</v>
          </cell>
          <cell r="B6543">
            <v>244.33</v>
          </cell>
        </row>
        <row r="6544">
          <cell r="A6544" t="str">
            <v>06.020.0578-A</v>
          </cell>
          <cell r="B6544">
            <v>221.9</v>
          </cell>
        </row>
        <row r="6545">
          <cell r="A6545" t="str">
            <v>06.020.0580-0</v>
          </cell>
          <cell r="B6545">
            <v>267.7</v>
          </cell>
        </row>
        <row r="6546">
          <cell r="A6546" t="str">
            <v>06.020.0580-A</v>
          </cell>
          <cell r="B6546">
            <v>243.35</v>
          </cell>
        </row>
        <row r="6547">
          <cell r="A6547" t="str">
            <v>06.020.0582-0</v>
          </cell>
          <cell r="B6547">
            <v>307.83999999999997</v>
          </cell>
        </row>
        <row r="6548">
          <cell r="A6548" t="str">
            <v>06.020.0582-A</v>
          </cell>
          <cell r="B6548">
            <v>279.27999999999997</v>
          </cell>
        </row>
        <row r="6549">
          <cell r="A6549" t="str">
            <v>06.020.0584-0</v>
          </cell>
          <cell r="B6549">
            <v>331.21</v>
          </cell>
        </row>
        <row r="6550">
          <cell r="A6550" t="str">
            <v>06.020.0584-A</v>
          </cell>
          <cell r="B6550">
            <v>300.73</v>
          </cell>
        </row>
        <row r="6551">
          <cell r="A6551" t="str">
            <v>06.020.0586-0</v>
          </cell>
          <cell r="B6551">
            <v>437.78</v>
          </cell>
        </row>
        <row r="6552">
          <cell r="A6552" t="str">
            <v>06.020.0586-A</v>
          </cell>
          <cell r="B6552">
            <v>397.51</v>
          </cell>
        </row>
        <row r="6553">
          <cell r="A6553" t="str">
            <v>06.020.0588-0</v>
          </cell>
          <cell r="B6553">
            <v>542.30999999999995</v>
          </cell>
        </row>
        <row r="6554">
          <cell r="A6554" t="str">
            <v>06.020.0588-A</v>
          </cell>
          <cell r="B6554">
            <v>492.44</v>
          </cell>
        </row>
        <row r="6555">
          <cell r="A6555" t="str">
            <v>06.020.0592-0</v>
          </cell>
          <cell r="B6555">
            <v>115.82</v>
          </cell>
        </row>
        <row r="6556">
          <cell r="A6556" t="str">
            <v>06.020.0592-A</v>
          </cell>
          <cell r="B6556">
            <v>107.4</v>
          </cell>
        </row>
        <row r="6557">
          <cell r="A6557" t="str">
            <v>06.020.0594-0</v>
          </cell>
          <cell r="B6557">
            <v>196.09</v>
          </cell>
        </row>
        <row r="6558">
          <cell r="A6558" t="str">
            <v>06.020.0594-A</v>
          </cell>
          <cell r="B6558">
            <v>178.15</v>
          </cell>
        </row>
        <row r="6559">
          <cell r="A6559" t="str">
            <v>06.020.0596-0</v>
          </cell>
          <cell r="B6559">
            <v>212.19</v>
          </cell>
        </row>
        <row r="6560">
          <cell r="A6560" t="str">
            <v>06.020.0596-A</v>
          </cell>
          <cell r="B6560">
            <v>193</v>
          </cell>
        </row>
        <row r="6561">
          <cell r="A6561" t="str">
            <v>06.020.0598-0</v>
          </cell>
          <cell r="B6561">
            <v>242.06</v>
          </cell>
        </row>
        <row r="6562">
          <cell r="A6562" t="str">
            <v>06.020.0598-A</v>
          </cell>
          <cell r="B6562">
            <v>220.19</v>
          </cell>
        </row>
        <row r="6563">
          <cell r="A6563" t="str">
            <v>06.020.0600-0</v>
          </cell>
          <cell r="B6563">
            <v>257.64</v>
          </cell>
        </row>
        <row r="6564">
          <cell r="A6564" t="str">
            <v>06.020.0600-A</v>
          </cell>
          <cell r="B6564">
            <v>234.49</v>
          </cell>
        </row>
        <row r="6565">
          <cell r="A6565" t="str">
            <v>06.020.0602-0</v>
          </cell>
          <cell r="B6565">
            <v>294.48</v>
          </cell>
        </row>
        <row r="6566">
          <cell r="A6566" t="str">
            <v>06.020.0602-A</v>
          </cell>
          <cell r="B6566">
            <v>267.7</v>
          </cell>
        </row>
        <row r="6567">
          <cell r="A6567" t="str">
            <v>06.020.0604-0</v>
          </cell>
          <cell r="B6567">
            <v>328.75</v>
          </cell>
        </row>
        <row r="6568">
          <cell r="A6568" t="str">
            <v>06.020.0604-A</v>
          </cell>
          <cell r="B6568">
            <v>299.16000000000003</v>
          </cell>
        </row>
        <row r="6569">
          <cell r="A6569" t="str">
            <v>06.020.0606-0</v>
          </cell>
          <cell r="B6569">
            <v>406.73</v>
          </cell>
        </row>
        <row r="6570">
          <cell r="A6570" t="str">
            <v>06.020.0606-A</v>
          </cell>
          <cell r="B6570">
            <v>369.73</v>
          </cell>
        </row>
        <row r="6571">
          <cell r="A6571" t="str">
            <v>06.020.0608-0</v>
          </cell>
          <cell r="B6571">
            <v>474.76</v>
          </cell>
        </row>
        <row r="6572">
          <cell r="A6572" t="str">
            <v>06.020.0608-A</v>
          </cell>
          <cell r="B6572">
            <v>431.64</v>
          </cell>
        </row>
        <row r="6573">
          <cell r="A6573" t="str">
            <v>06.020.0610-0</v>
          </cell>
          <cell r="B6573">
            <v>480.99</v>
          </cell>
        </row>
        <row r="6574">
          <cell r="A6574" t="str">
            <v>06.020.0610-A</v>
          </cell>
          <cell r="B6574">
            <v>437.36</v>
          </cell>
        </row>
        <row r="6575">
          <cell r="A6575" t="str">
            <v>06.020.0612-0</v>
          </cell>
          <cell r="B6575">
            <v>528.15</v>
          </cell>
        </row>
        <row r="6576">
          <cell r="A6576" t="str">
            <v>06.020.0612-A</v>
          </cell>
          <cell r="B6576">
            <v>480.36</v>
          </cell>
        </row>
        <row r="6577">
          <cell r="A6577" t="str">
            <v>06.020.0614-0</v>
          </cell>
          <cell r="B6577">
            <v>649.41</v>
          </cell>
        </row>
        <row r="6578">
          <cell r="A6578" t="str">
            <v>06.020.0614-A</v>
          </cell>
          <cell r="B6578">
            <v>590.79</v>
          </cell>
        </row>
        <row r="6579">
          <cell r="A6579" t="str">
            <v>06.020.0616-0</v>
          </cell>
          <cell r="B6579">
            <v>568.92999999999995</v>
          </cell>
        </row>
        <row r="6580">
          <cell r="A6580" t="str">
            <v>06.020.0616-A</v>
          </cell>
          <cell r="B6580">
            <v>518.11</v>
          </cell>
        </row>
        <row r="6581">
          <cell r="A6581" t="str">
            <v>06.020.0618-0</v>
          </cell>
          <cell r="B6581">
            <v>626.38</v>
          </cell>
        </row>
        <row r="6582">
          <cell r="A6582" t="str">
            <v>06.020.0618-A</v>
          </cell>
          <cell r="B6582">
            <v>570.55999999999995</v>
          </cell>
        </row>
        <row r="6583">
          <cell r="A6583" t="str">
            <v>06.020.0620-0</v>
          </cell>
          <cell r="B6583">
            <v>771.96</v>
          </cell>
        </row>
        <row r="6584">
          <cell r="A6584" t="str">
            <v>06.020.0620-A</v>
          </cell>
          <cell r="B6584">
            <v>703.33</v>
          </cell>
        </row>
        <row r="6585">
          <cell r="A6585" t="str">
            <v>06.020.0625-0</v>
          </cell>
          <cell r="B6585">
            <v>16.29</v>
          </cell>
        </row>
        <row r="6586">
          <cell r="A6586" t="str">
            <v>06.020.0625-A</v>
          </cell>
          <cell r="B6586">
            <v>15.24</v>
          </cell>
        </row>
        <row r="6587">
          <cell r="A6587" t="str">
            <v>06.020.0626-0</v>
          </cell>
          <cell r="B6587">
            <v>17.829999999999998</v>
          </cell>
        </row>
        <row r="6588">
          <cell r="A6588" t="str">
            <v>06.020.0626-A</v>
          </cell>
          <cell r="B6588">
            <v>16.66</v>
          </cell>
        </row>
        <row r="6589">
          <cell r="A6589" t="str">
            <v>06.020.0627-0</v>
          </cell>
          <cell r="B6589">
            <v>18.89</v>
          </cell>
        </row>
        <row r="6590">
          <cell r="A6590" t="str">
            <v>06.020.0627-A</v>
          </cell>
          <cell r="B6590">
            <v>17.63</v>
          </cell>
        </row>
        <row r="6591">
          <cell r="A6591" t="str">
            <v>06.020.0628-0</v>
          </cell>
          <cell r="B6591">
            <v>19.57</v>
          </cell>
        </row>
        <row r="6592">
          <cell r="A6592" t="str">
            <v>06.020.0628-A</v>
          </cell>
          <cell r="B6592">
            <v>18.29</v>
          </cell>
        </row>
        <row r="6593">
          <cell r="A6593" t="str">
            <v>06.020.0629-0</v>
          </cell>
          <cell r="B6593">
            <v>21.77</v>
          </cell>
        </row>
        <row r="6594">
          <cell r="A6594" t="str">
            <v>06.020.0629-A</v>
          </cell>
          <cell r="B6594">
            <v>20.309999999999999</v>
          </cell>
        </row>
        <row r="6595">
          <cell r="A6595" t="str">
            <v>06.020.0630-0</v>
          </cell>
          <cell r="B6595">
            <v>23.75</v>
          </cell>
        </row>
        <row r="6596">
          <cell r="A6596" t="str">
            <v>06.020.0630-A</v>
          </cell>
          <cell r="B6596">
            <v>22.14</v>
          </cell>
        </row>
        <row r="6597">
          <cell r="A6597" t="str">
            <v>06.020.0631-0</v>
          </cell>
          <cell r="B6597">
            <v>24.34</v>
          </cell>
        </row>
        <row r="6598">
          <cell r="A6598" t="str">
            <v>06.020.0631-A</v>
          </cell>
          <cell r="B6598">
            <v>22.65</v>
          </cell>
        </row>
        <row r="6599">
          <cell r="A6599" t="str">
            <v>06.020.0632-0</v>
          </cell>
          <cell r="B6599">
            <v>26.54</v>
          </cell>
        </row>
        <row r="6600">
          <cell r="A6600" t="str">
            <v>06.020.0632-A</v>
          </cell>
          <cell r="B6600">
            <v>24.71</v>
          </cell>
        </row>
        <row r="6601">
          <cell r="A6601" t="str">
            <v>06.020.0636-0</v>
          </cell>
          <cell r="B6601">
            <v>17.11</v>
          </cell>
        </row>
        <row r="6602">
          <cell r="A6602" t="str">
            <v>06.020.0636-A</v>
          </cell>
          <cell r="B6602">
            <v>15.99</v>
          </cell>
        </row>
        <row r="6603">
          <cell r="A6603" t="str">
            <v>06.020.0637-0</v>
          </cell>
          <cell r="B6603">
            <v>18.89</v>
          </cell>
        </row>
        <row r="6604">
          <cell r="A6604" t="str">
            <v>06.020.0637-A</v>
          </cell>
          <cell r="B6604">
            <v>17.63</v>
          </cell>
        </row>
        <row r="6605">
          <cell r="A6605" t="str">
            <v>06.020.0638-0</v>
          </cell>
          <cell r="B6605">
            <v>20.21</v>
          </cell>
        </row>
        <row r="6606">
          <cell r="A6606" t="str">
            <v>06.020.0638-A</v>
          </cell>
          <cell r="B6606">
            <v>18.850000000000001</v>
          </cell>
        </row>
        <row r="6607">
          <cell r="A6607" t="str">
            <v>06.020.0639-0</v>
          </cell>
          <cell r="B6607">
            <v>20.9</v>
          </cell>
        </row>
        <row r="6608">
          <cell r="A6608" t="str">
            <v>06.020.0639-A</v>
          </cell>
          <cell r="B6608">
            <v>19.510000000000002</v>
          </cell>
        </row>
        <row r="6609">
          <cell r="A6609" t="str">
            <v>06.020.0640-0</v>
          </cell>
          <cell r="B6609">
            <v>23.65</v>
          </cell>
        </row>
        <row r="6610">
          <cell r="A6610" t="str">
            <v>06.020.0640-A</v>
          </cell>
          <cell r="B6610">
            <v>22.04</v>
          </cell>
        </row>
        <row r="6611">
          <cell r="A6611" t="str">
            <v>06.020.0641-0</v>
          </cell>
          <cell r="B6611">
            <v>25.87</v>
          </cell>
        </row>
        <row r="6612">
          <cell r="A6612" t="str">
            <v>06.020.0641-A</v>
          </cell>
          <cell r="B6612">
            <v>24.09</v>
          </cell>
        </row>
        <row r="6613">
          <cell r="A6613" t="str">
            <v>06.020.0642-0</v>
          </cell>
          <cell r="B6613">
            <v>27.39</v>
          </cell>
        </row>
        <row r="6614">
          <cell r="A6614" t="str">
            <v>06.020.0642-A</v>
          </cell>
          <cell r="B6614">
            <v>25.49</v>
          </cell>
        </row>
        <row r="6615">
          <cell r="A6615" t="str">
            <v>06.020.0643-0</v>
          </cell>
          <cell r="B6615">
            <v>29.25</v>
          </cell>
        </row>
        <row r="6616">
          <cell r="A6616" t="str">
            <v>06.020.0643-A</v>
          </cell>
          <cell r="B6616">
            <v>27.2</v>
          </cell>
        </row>
        <row r="6617">
          <cell r="A6617" t="str">
            <v>06.020.0645-0</v>
          </cell>
          <cell r="B6617">
            <v>31.89</v>
          </cell>
        </row>
        <row r="6618">
          <cell r="A6618" t="str">
            <v>06.020.0645-A</v>
          </cell>
          <cell r="B6618">
            <v>29.64</v>
          </cell>
        </row>
        <row r="6619">
          <cell r="A6619" t="str">
            <v>06.020.0647-0</v>
          </cell>
          <cell r="B6619">
            <v>69.28</v>
          </cell>
        </row>
        <row r="6620">
          <cell r="A6620" t="str">
            <v>06.020.0647-A</v>
          </cell>
          <cell r="B6620">
            <v>62.65</v>
          </cell>
        </row>
        <row r="6621">
          <cell r="A6621" t="str">
            <v>06.020.0649-0</v>
          </cell>
          <cell r="B6621">
            <v>71.92</v>
          </cell>
        </row>
        <row r="6622">
          <cell r="A6622" t="str">
            <v>06.020.0649-A</v>
          </cell>
          <cell r="B6622">
            <v>65.09</v>
          </cell>
        </row>
        <row r="6623">
          <cell r="A6623" t="str">
            <v>06.020.0655-0</v>
          </cell>
          <cell r="B6623">
            <v>36.840000000000003</v>
          </cell>
        </row>
        <row r="6624">
          <cell r="A6624" t="str">
            <v>06.020.0655-A</v>
          </cell>
          <cell r="B6624">
            <v>33.57</v>
          </cell>
        </row>
        <row r="6625">
          <cell r="A6625" t="str">
            <v>06.020.0656-0</v>
          </cell>
          <cell r="B6625">
            <v>40.53</v>
          </cell>
        </row>
        <row r="6626">
          <cell r="A6626" t="str">
            <v>06.020.0656-A</v>
          </cell>
          <cell r="B6626">
            <v>36.97</v>
          </cell>
        </row>
        <row r="6627">
          <cell r="A6627" t="str">
            <v>06.020.0657-0</v>
          </cell>
          <cell r="B6627">
            <v>43.45</v>
          </cell>
        </row>
        <row r="6628">
          <cell r="A6628" t="str">
            <v>06.020.0657-A</v>
          </cell>
          <cell r="B6628">
            <v>39.65</v>
          </cell>
        </row>
        <row r="6629">
          <cell r="A6629" t="str">
            <v>06.020.0658-0</v>
          </cell>
          <cell r="B6629">
            <v>45.51</v>
          </cell>
        </row>
        <row r="6630">
          <cell r="A6630" t="str">
            <v>06.020.0658-A</v>
          </cell>
          <cell r="B6630">
            <v>41.54</v>
          </cell>
        </row>
        <row r="6631">
          <cell r="A6631" t="str">
            <v>06.020.0659-0</v>
          </cell>
          <cell r="B6631">
            <v>63.18</v>
          </cell>
        </row>
        <row r="6632">
          <cell r="A6632" t="str">
            <v>06.020.0659-A</v>
          </cell>
          <cell r="B6632">
            <v>57.16</v>
          </cell>
        </row>
        <row r="6633">
          <cell r="A6633" t="str">
            <v>06.020.0661-0</v>
          </cell>
          <cell r="B6633">
            <v>72.12</v>
          </cell>
        </row>
        <row r="6634">
          <cell r="A6634" t="str">
            <v>06.020.0661-A</v>
          </cell>
          <cell r="B6634">
            <v>65.290000000000006</v>
          </cell>
        </row>
        <row r="6635">
          <cell r="A6635" t="str">
            <v>06.020.0663-0</v>
          </cell>
          <cell r="B6635">
            <v>75.680000000000007</v>
          </cell>
        </row>
        <row r="6636">
          <cell r="A6636" t="str">
            <v>06.020.0663-A</v>
          </cell>
          <cell r="B6636">
            <v>68.56</v>
          </cell>
        </row>
        <row r="6637">
          <cell r="A6637" t="str">
            <v>06.020.0665-0</v>
          </cell>
          <cell r="B6637">
            <v>79.239999999999995</v>
          </cell>
        </row>
        <row r="6638">
          <cell r="A6638" t="str">
            <v>06.020.0665-A</v>
          </cell>
          <cell r="B6638">
            <v>71.84</v>
          </cell>
        </row>
        <row r="6639">
          <cell r="A6639" t="str">
            <v>06.020.0667-0</v>
          </cell>
          <cell r="B6639">
            <v>87.38</v>
          </cell>
        </row>
        <row r="6640">
          <cell r="A6640" t="str">
            <v>06.020.0667-A</v>
          </cell>
          <cell r="B6640">
            <v>79.23</v>
          </cell>
        </row>
        <row r="6641">
          <cell r="A6641" t="str">
            <v>06.020.0669-0</v>
          </cell>
          <cell r="B6641">
            <v>95.54</v>
          </cell>
        </row>
        <row r="6642">
          <cell r="A6642" t="str">
            <v>06.020.0669-A</v>
          </cell>
          <cell r="B6642">
            <v>86.63</v>
          </cell>
        </row>
        <row r="6643">
          <cell r="A6643" t="str">
            <v>06.020.0670-0</v>
          </cell>
          <cell r="B6643">
            <v>110.68</v>
          </cell>
        </row>
        <row r="6644">
          <cell r="A6644" t="str">
            <v>06.020.0670-A</v>
          </cell>
          <cell r="B6644">
            <v>100.43</v>
          </cell>
        </row>
        <row r="6645">
          <cell r="A6645" t="str">
            <v>06.020.0675-0</v>
          </cell>
          <cell r="B6645">
            <v>45.81</v>
          </cell>
        </row>
        <row r="6646">
          <cell r="A6646" t="str">
            <v>06.020.0675-A</v>
          </cell>
          <cell r="B6646">
            <v>41.8</v>
          </cell>
        </row>
        <row r="6647">
          <cell r="A6647" t="str">
            <v>06.020.0676-0</v>
          </cell>
          <cell r="B6647">
            <v>49.44</v>
          </cell>
        </row>
        <row r="6648">
          <cell r="A6648" t="str">
            <v>06.020.0676-A</v>
          </cell>
          <cell r="B6648">
            <v>45.12</v>
          </cell>
        </row>
        <row r="6649">
          <cell r="A6649" t="str">
            <v>06.020.0677-0</v>
          </cell>
          <cell r="B6649">
            <v>53.52</v>
          </cell>
        </row>
        <row r="6650">
          <cell r="A6650" t="str">
            <v>06.020.0677-A</v>
          </cell>
          <cell r="B6650">
            <v>48.87</v>
          </cell>
        </row>
        <row r="6651">
          <cell r="A6651" t="str">
            <v>06.020.0678-0</v>
          </cell>
          <cell r="B6651">
            <v>61.04</v>
          </cell>
        </row>
        <row r="6652">
          <cell r="A6652" t="str">
            <v>06.020.0678-A</v>
          </cell>
          <cell r="B6652">
            <v>55.7</v>
          </cell>
        </row>
        <row r="6653">
          <cell r="A6653" t="str">
            <v>06.020.0679-0</v>
          </cell>
          <cell r="B6653">
            <v>75.87</v>
          </cell>
        </row>
        <row r="6654">
          <cell r="A6654" t="str">
            <v>06.020.0679-A</v>
          </cell>
          <cell r="B6654">
            <v>68.77</v>
          </cell>
        </row>
        <row r="6655">
          <cell r="A6655" t="str">
            <v>06.020.0681-0</v>
          </cell>
          <cell r="B6655">
            <v>87.33</v>
          </cell>
        </row>
        <row r="6656">
          <cell r="A6656" t="str">
            <v>06.020.0681-A</v>
          </cell>
          <cell r="B6656">
            <v>79.2</v>
          </cell>
        </row>
        <row r="6657">
          <cell r="A6657" t="str">
            <v>06.020.0683-0</v>
          </cell>
          <cell r="B6657">
            <v>93.4</v>
          </cell>
        </row>
        <row r="6658">
          <cell r="A6658" t="str">
            <v>06.020.0683-A</v>
          </cell>
          <cell r="B6658">
            <v>84.78</v>
          </cell>
        </row>
        <row r="6659">
          <cell r="A6659" t="str">
            <v>06.020.0685-0</v>
          </cell>
          <cell r="B6659">
            <v>112</v>
          </cell>
        </row>
        <row r="6660">
          <cell r="A6660" t="str">
            <v>06.020.0685-A</v>
          </cell>
          <cell r="B6660">
            <v>101.67</v>
          </cell>
        </row>
        <row r="6661">
          <cell r="A6661" t="str">
            <v>06.020.0687-0</v>
          </cell>
          <cell r="B6661">
            <v>116.68</v>
          </cell>
        </row>
        <row r="6662">
          <cell r="A6662" t="str">
            <v>06.020.0687-A</v>
          </cell>
          <cell r="B6662">
            <v>105.96</v>
          </cell>
        </row>
        <row r="6663">
          <cell r="A6663" t="str">
            <v>06.020.0689-0</v>
          </cell>
          <cell r="B6663">
            <v>136.21</v>
          </cell>
        </row>
        <row r="6664">
          <cell r="A6664" t="str">
            <v>06.020.0689-A</v>
          </cell>
          <cell r="B6664">
            <v>123.55</v>
          </cell>
        </row>
        <row r="6665">
          <cell r="A6665" t="str">
            <v>06.020.0690-0</v>
          </cell>
          <cell r="B6665">
            <v>147.43</v>
          </cell>
        </row>
        <row r="6666">
          <cell r="A6666" t="str">
            <v>06.020.0690-A</v>
          </cell>
          <cell r="B6666">
            <v>133.85</v>
          </cell>
        </row>
        <row r="6667">
          <cell r="A6667" t="str">
            <v>06.020.0691-0</v>
          </cell>
          <cell r="B6667">
            <v>172.09</v>
          </cell>
        </row>
        <row r="6668">
          <cell r="A6668" t="str">
            <v>06.020.0691-A</v>
          </cell>
          <cell r="B6668">
            <v>155.91</v>
          </cell>
        </row>
        <row r="6669">
          <cell r="A6669" t="str">
            <v>06.020.0692-0</v>
          </cell>
          <cell r="B6669">
            <v>183.77</v>
          </cell>
        </row>
        <row r="6670">
          <cell r="A6670" t="str">
            <v>06.020.0692-A</v>
          </cell>
          <cell r="B6670">
            <v>166.64</v>
          </cell>
        </row>
        <row r="6671">
          <cell r="A6671" t="str">
            <v>06.020.0694-0</v>
          </cell>
          <cell r="B6671">
            <v>242.63</v>
          </cell>
        </row>
        <row r="6672">
          <cell r="A6672" t="str">
            <v>06.020.0694-A</v>
          </cell>
          <cell r="B6672">
            <v>220</v>
          </cell>
        </row>
        <row r="6673">
          <cell r="A6673" t="str">
            <v>06.020.0696-0</v>
          </cell>
          <cell r="B6673">
            <v>300.29000000000002</v>
          </cell>
        </row>
        <row r="6674">
          <cell r="A6674" t="str">
            <v>06.020.0696-A</v>
          </cell>
          <cell r="B6674">
            <v>272.3</v>
          </cell>
        </row>
        <row r="6675">
          <cell r="A6675" t="str">
            <v>06.020.0700-0</v>
          </cell>
          <cell r="B6675">
            <v>62</v>
          </cell>
        </row>
        <row r="6676">
          <cell r="A6676" t="str">
            <v>06.020.0700-A</v>
          </cell>
          <cell r="B6676">
            <v>57.58</v>
          </cell>
        </row>
        <row r="6677">
          <cell r="A6677" t="str">
            <v>06.020.0702-0</v>
          </cell>
          <cell r="B6677">
            <v>110.04</v>
          </cell>
        </row>
        <row r="6678">
          <cell r="A6678" t="str">
            <v>06.020.0702-A</v>
          </cell>
          <cell r="B6678">
            <v>99.86</v>
          </cell>
        </row>
        <row r="6679">
          <cell r="A6679" t="str">
            <v>06.020.0704-0</v>
          </cell>
          <cell r="B6679">
            <v>118.14</v>
          </cell>
        </row>
        <row r="6680">
          <cell r="A6680" t="str">
            <v>06.020.0704-A</v>
          </cell>
          <cell r="B6680">
            <v>107.3</v>
          </cell>
        </row>
        <row r="6681">
          <cell r="A6681" t="str">
            <v>06.020.0706-0</v>
          </cell>
          <cell r="B6681">
            <v>134.72999999999999</v>
          </cell>
        </row>
        <row r="6682">
          <cell r="A6682" t="str">
            <v>06.020.0706-A</v>
          </cell>
          <cell r="B6682">
            <v>122.42</v>
          </cell>
        </row>
        <row r="6683">
          <cell r="A6683" t="str">
            <v>06.020.0708-0</v>
          </cell>
          <cell r="B6683">
            <v>140.96</v>
          </cell>
        </row>
        <row r="6684">
          <cell r="A6684" t="str">
            <v>06.020.0708-A</v>
          </cell>
          <cell r="B6684">
            <v>128.13999999999999</v>
          </cell>
        </row>
        <row r="6685">
          <cell r="A6685" t="str">
            <v>06.020.0710-0</v>
          </cell>
          <cell r="B6685">
            <v>164</v>
          </cell>
        </row>
        <row r="6686">
          <cell r="A6686" t="str">
            <v>06.020.0710-A</v>
          </cell>
          <cell r="B6686">
            <v>148.91999999999999</v>
          </cell>
        </row>
        <row r="6687">
          <cell r="A6687" t="str">
            <v>06.020.0711-0</v>
          </cell>
          <cell r="B6687">
            <v>178.96</v>
          </cell>
        </row>
        <row r="6688">
          <cell r="A6688" t="str">
            <v>06.020.0711-A</v>
          </cell>
          <cell r="B6688">
            <v>162.65</v>
          </cell>
        </row>
        <row r="6689">
          <cell r="A6689" t="str">
            <v>06.020.0714-0</v>
          </cell>
          <cell r="B6689">
            <v>223.41</v>
          </cell>
        </row>
        <row r="6690">
          <cell r="A6690" t="str">
            <v>06.020.0714-A</v>
          </cell>
          <cell r="B6690">
            <v>202.83</v>
          </cell>
        </row>
        <row r="6691">
          <cell r="A6691" t="str">
            <v>06.020.0715-0</v>
          </cell>
          <cell r="B6691">
            <v>260.05</v>
          </cell>
        </row>
        <row r="6692">
          <cell r="A6692" t="str">
            <v>06.020.0715-A</v>
          </cell>
          <cell r="B6692">
            <v>236.1</v>
          </cell>
        </row>
        <row r="6693">
          <cell r="A6693" t="str">
            <v>06.020.0716-0</v>
          </cell>
          <cell r="B6693">
            <v>263.16000000000003</v>
          </cell>
        </row>
        <row r="6694">
          <cell r="A6694" t="str">
            <v>06.020.0716-A</v>
          </cell>
          <cell r="B6694">
            <v>238.96</v>
          </cell>
        </row>
        <row r="6695">
          <cell r="A6695" t="str">
            <v>06.020.0717-0</v>
          </cell>
          <cell r="B6695">
            <v>287.05</v>
          </cell>
        </row>
        <row r="6696">
          <cell r="A6696" t="str">
            <v>06.020.0717-A</v>
          </cell>
          <cell r="B6696">
            <v>260.70999999999998</v>
          </cell>
        </row>
        <row r="6697">
          <cell r="A6697" t="str">
            <v>06.020.0718-0</v>
          </cell>
          <cell r="B6697">
            <v>352.66</v>
          </cell>
        </row>
        <row r="6698">
          <cell r="A6698" t="str">
            <v>06.020.0718-A</v>
          </cell>
          <cell r="B6698">
            <v>320.39999999999998</v>
          </cell>
        </row>
        <row r="6699">
          <cell r="A6699" t="str">
            <v>06.020.0720-0</v>
          </cell>
          <cell r="B6699">
            <v>307.13</v>
          </cell>
        </row>
        <row r="6700">
          <cell r="A6700" t="str">
            <v>06.020.0720-A</v>
          </cell>
          <cell r="B6700">
            <v>279.33</v>
          </cell>
        </row>
        <row r="6701">
          <cell r="A6701" t="str">
            <v>06.020.0721-0</v>
          </cell>
          <cell r="B6701">
            <v>335.7</v>
          </cell>
        </row>
        <row r="6702">
          <cell r="A6702" t="str">
            <v>06.020.0721-A</v>
          </cell>
          <cell r="B6702">
            <v>305.38</v>
          </cell>
        </row>
        <row r="6703">
          <cell r="A6703" t="str">
            <v>06.020.0722-0</v>
          </cell>
          <cell r="B6703">
            <v>413.47</v>
          </cell>
        </row>
        <row r="6704">
          <cell r="A6704" t="str">
            <v>06.020.0722-A</v>
          </cell>
          <cell r="B6704">
            <v>376.24</v>
          </cell>
        </row>
        <row r="6705">
          <cell r="A6705" t="str">
            <v>06.020.0725-0</v>
          </cell>
          <cell r="B6705">
            <v>9.25</v>
          </cell>
        </row>
        <row r="6706">
          <cell r="A6706" t="str">
            <v>06.020.0725-A</v>
          </cell>
          <cell r="B6706">
            <v>8.08</v>
          </cell>
        </row>
        <row r="6707">
          <cell r="A6707" t="str">
            <v>06.020.0726-0</v>
          </cell>
          <cell r="B6707">
            <v>17.22</v>
          </cell>
        </row>
        <row r="6708">
          <cell r="A6708" t="str">
            <v>06.020.0726-A</v>
          </cell>
          <cell r="B6708">
            <v>15.06</v>
          </cell>
        </row>
        <row r="6709">
          <cell r="A6709" t="str">
            <v>06.020.0727-0</v>
          </cell>
          <cell r="B6709">
            <v>21.14</v>
          </cell>
        </row>
        <row r="6710">
          <cell r="A6710" t="str">
            <v>06.020.0727-A</v>
          </cell>
          <cell r="B6710">
            <v>18.53</v>
          </cell>
        </row>
        <row r="6711">
          <cell r="A6711" t="str">
            <v>06.020.0735-0</v>
          </cell>
          <cell r="B6711">
            <v>121.73</v>
          </cell>
        </row>
        <row r="6712">
          <cell r="A6712" t="str">
            <v>06.020.0735-A</v>
          </cell>
          <cell r="B6712">
            <v>109.63</v>
          </cell>
        </row>
        <row r="6713">
          <cell r="A6713" t="str">
            <v>06.020.0736-0</v>
          </cell>
          <cell r="B6713">
            <v>149.1</v>
          </cell>
        </row>
        <row r="6714">
          <cell r="A6714" t="str">
            <v>06.020.0736-A</v>
          </cell>
          <cell r="B6714">
            <v>134.76</v>
          </cell>
        </row>
        <row r="6715">
          <cell r="A6715" t="str">
            <v>06.020.0737-0</v>
          </cell>
          <cell r="B6715">
            <v>174.6</v>
          </cell>
        </row>
        <row r="6716">
          <cell r="A6716" t="str">
            <v>06.020.0737-A</v>
          </cell>
          <cell r="B6716">
            <v>158.22999999999999</v>
          </cell>
        </row>
        <row r="6717">
          <cell r="A6717" t="str">
            <v>06.020.0738-0</v>
          </cell>
          <cell r="B6717">
            <v>204.23</v>
          </cell>
        </row>
        <row r="6718">
          <cell r="A6718" t="str">
            <v>06.020.0738-A</v>
          </cell>
          <cell r="B6718">
            <v>185.28</v>
          </cell>
        </row>
        <row r="6719">
          <cell r="A6719" t="str">
            <v>06.020.0739-0</v>
          </cell>
          <cell r="B6719">
            <v>230.42</v>
          </cell>
        </row>
        <row r="6720">
          <cell r="A6720" t="str">
            <v>06.020.0739-A</v>
          </cell>
          <cell r="B6720">
            <v>209.37</v>
          </cell>
        </row>
        <row r="6721">
          <cell r="A6721" t="str">
            <v>06.020.0740-0</v>
          </cell>
          <cell r="B6721">
            <v>260.94</v>
          </cell>
        </row>
        <row r="6722">
          <cell r="A6722" t="str">
            <v>06.020.0740-A</v>
          </cell>
          <cell r="B6722">
            <v>237.19</v>
          </cell>
        </row>
        <row r="6723">
          <cell r="A6723" t="str">
            <v>06.020.0741-0</v>
          </cell>
          <cell r="B6723">
            <v>287.3</v>
          </cell>
        </row>
        <row r="6724">
          <cell r="A6724" t="str">
            <v>06.020.0741-A</v>
          </cell>
          <cell r="B6724">
            <v>261.44</v>
          </cell>
        </row>
        <row r="6725">
          <cell r="A6725" t="str">
            <v>06.020.0742-0</v>
          </cell>
          <cell r="B6725">
            <v>315.05</v>
          </cell>
        </row>
        <row r="6726">
          <cell r="A6726" t="str">
            <v>06.020.0742-A</v>
          </cell>
          <cell r="B6726">
            <v>286.86</v>
          </cell>
        </row>
        <row r="6727">
          <cell r="A6727" t="str">
            <v>06.020.0745-0</v>
          </cell>
          <cell r="B6727">
            <v>141.12</v>
          </cell>
        </row>
        <row r="6728">
          <cell r="A6728" t="str">
            <v>06.020.0745-A</v>
          </cell>
          <cell r="B6728">
            <v>127.48</v>
          </cell>
        </row>
        <row r="6729">
          <cell r="A6729" t="str">
            <v>06.020.0746-0</v>
          </cell>
          <cell r="B6729">
            <v>175.08</v>
          </cell>
        </row>
        <row r="6730">
          <cell r="A6730" t="str">
            <v>06.020.0746-A</v>
          </cell>
          <cell r="B6730">
            <v>158.68</v>
          </cell>
        </row>
        <row r="6731">
          <cell r="A6731" t="str">
            <v>06.020.0747-0</v>
          </cell>
          <cell r="B6731">
            <v>206.97</v>
          </cell>
        </row>
        <row r="6732">
          <cell r="A6732" t="str">
            <v>06.020.0747-A</v>
          </cell>
          <cell r="B6732">
            <v>188.02</v>
          </cell>
        </row>
        <row r="6733">
          <cell r="A6733" t="str">
            <v>06.020.0748-0</v>
          </cell>
          <cell r="B6733">
            <v>242.99</v>
          </cell>
        </row>
        <row r="6734">
          <cell r="A6734" t="str">
            <v>06.020.0748-A</v>
          </cell>
          <cell r="B6734">
            <v>220.95</v>
          </cell>
        </row>
        <row r="6735">
          <cell r="A6735" t="str">
            <v>06.020.0749-0</v>
          </cell>
          <cell r="B6735">
            <v>275.89</v>
          </cell>
        </row>
        <row r="6736">
          <cell r="A6736" t="str">
            <v>06.020.0749-A</v>
          </cell>
          <cell r="B6736">
            <v>251.23</v>
          </cell>
        </row>
        <row r="6737">
          <cell r="A6737" t="str">
            <v>06.020.0750-0</v>
          </cell>
          <cell r="B6737">
            <v>312.82</v>
          </cell>
        </row>
        <row r="6738">
          <cell r="A6738" t="str">
            <v>06.020.0750-A</v>
          </cell>
          <cell r="B6738">
            <v>284.94</v>
          </cell>
        </row>
        <row r="6739">
          <cell r="A6739" t="str">
            <v>06.020.0751-0</v>
          </cell>
          <cell r="B6739">
            <v>345.73</v>
          </cell>
        </row>
        <row r="6740">
          <cell r="A6740" t="str">
            <v>06.020.0751-A</v>
          </cell>
          <cell r="B6740">
            <v>315.24</v>
          </cell>
        </row>
        <row r="6741">
          <cell r="A6741" t="str">
            <v>06.020.0752-0</v>
          </cell>
          <cell r="B6741">
            <v>379.97</v>
          </cell>
        </row>
        <row r="6742">
          <cell r="A6742" t="str">
            <v>06.020.0752-A</v>
          </cell>
          <cell r="B6742">
            <v>346.61</v>
          </cell>
        </row>
        <row r="6743">
          <cell r="A6743" t="str">
            <v>06.020.0754-0</v>
          </cell>
          <cell r="B6743">
            <v>453.2</v>
          </cell>
        </row>
        <row r="6744">
          <cell r="A6744" t="str">
            <v>06.020.0754-A</v>
          </cell>
          <cell r="B6744">
            <v>414.5</v>
          </cell>
        </row>
        <row r="6745">
          <cell r="A6745" t="str">
            <v>06.020.0756-0</v>
          </cell>
          <cell r="B6745">
            <v>546.44000000000005</v>
          </cell>
        </row>
        <row r="6746">
          <cell r="A6746" t="str">
            <v>06.020.0756-A</v>
          </cell>
          <cell r="B6746">
            <v>499.05</v>
          </cell>
        </row>
        <row r="6747">
          <cell r="A6747" t="str">
            <v>06.020.0758-0</v>
          </cell>
          <cell r="B6747">
            <v>628.34</v>
          </cell>
        </row>
        <row r="6748">
          <cell r="A6748" t="str">
            <v>06.020.0758-A</v>
          </cell>
          <cell r="B6748">
            <v>573.79</v>
          </cell>
        </row>
        <row r="6749">
          <cell r="A6749" t="str">
            <v>06.020.0760-0</v>
          </cell>
          <cell r="B6749">
            <v>335.88</v>
          </cell>
        </row>
        <row r="6750">
          <cell r="A6750" t="str">
            <v>06.020.0760-A</v>
          </cell>
          <cell r="B6750">
            <v>305.16000000000003</v>
          </cell>
        </row>
        <row r="6751">
          <cell r="A6751" t="str">
            <v>06.020.0761-0</v>
          </cell>
          <cell r="B6751">
            <v>380.09</v>
          </cell>
        </row>
        <row r="6752">
          <cell r="A6752" t="str">
            <v>06.020.0761-A</v>
          </cell>
          <cell r="B6752">
            <v>345.88</v>
          </cell>
        </row>
        <row r="6753">
          <cell r="A6753" t="str">
            <v>06.020.0762-0</v>
          </cell>
          <cell r="B6753">
            <v>429.71</v>
          </cell>
        </row>
        <row r="6754">
          <cell r="A6754" t="str">
            <v>06.020.0762-A</v>
          </cell>
          <cell r="B6754">
            <v>391.2</v>
          </cell>
        </row>
        <row r="6755">
          <cell r="A6755" t="str">
            <v>06.020.0763-0</v>
          </cell>
          <cell r="B6755">
            <v>473.92</v>
          </cell>
        </row>
        <row r="6756">
          <cell r="A6756" t="str">
            <v>06.020.0763-A</v>
          </cell>
          <cell r="B6756">
            <v>431.92</v>
          </cell>
        </row>
        <row r="6757">
          <cell r="A6757" t="str">
            <v>06.020.0764-0</v>
          </cell>
          <cell r="B6757">
            <v>523.77</v>
          </cell>
        </row>
        <row r="6758">
          <cell r="A6758" t="str">
            <v>06.020.0764-A</v>
          </cell>
          <cell r="B6758">
            <v>477.44</v>
          </cell>
        </row>
        <row r="6759">
          <cell r="A6759" t="str">
            <v>06.020.0766-0</v>
          </cell>
          <cell r="B6759">
            <v>642.24</v>
          </cell>
        </row>
        <row r="6760">
          <cell r="A6760" t="str">
            <v>06.020.0766-A</v>
          </cell>
          <cell r="B6760">
            <v>586.16999999999996</v>
          </cell>
        </row>
        <row r="6761">
          <cell r="A6761" t="str">
            <v>06.020.0768-0</v>
          </cell>
          <cell r="B6761">
            <v>730.53</v>
          </cell>
        </row>
        <row r="6762">
          <cell r="A6762" t="str">
            <v>06.020.0768-A</v>
          </cell>
          <cell r="B6762">
            <v>667.54</v>
          </cell>
        </row>
        <row r="6763">
          <cell r="A6763" t="str">
            <v>06.020.0770-0</v>
          </cell>
          <cell r="B6763">
            <v>829.61</v>
          </cell>
        </row>
        <row r="6764">
          <cell r="A6764" t="str">
            <v>06.020.0770-A</v>
          </cell>
          <cell r="B6764">
            <v>758.43</v>
          </cell>
        </row>
        <row r="6765">
          <cell r="A6765" t="str">
            <v>06.020.0772-0</v>
          </cell>
          <cell r="B6765">
            <v>921.95</v>
          </cell>
        </row>
        <row r="6766">
          <cell r="A6766" t="str">
            <v>06.020.0772-A</v>
          </cell>
          <cell r="B6766">
            <v>843.26</v>
          </cell>
        </row>
        <row r="6767">
          <cell r="A6767" t="str">
            <v>06.020.0774-0</v>
          </cell>
          <cell r="B6767">
            <v>1030.9000000000001</v>
          </cell>
        </row>
        <row r="6768">
          <cell r="A6768" t="str">
            <v>06.020.0774-A</v>
          </cell>
          <cell r="B6768">
            <v>942.83</v>
          </cell>
        </row>
        <row r="6769">
          <cell r="A6769" t="str">
            <v>06.020.0775-0</v>
          </cell>
          <cell r="B6769">
            <v>1211.71</v>
          </cell>
        </row>
        <row r="6770">
          <cell r="A6770" t="str">
            <v>06.020.0775-A</v>
          </cell>
          <cell r="B6770">
            <v>1109.1400000000001</v>
          </cell>
        </row>
        <row r="6771">
          <cell r="A6771" t="str">
            <v>06.020.0780-0</v>
          </cell>
          <cell r="B6771">
            <v>512.24</v>
          </cell>
        </row>
        <row r="6772">
          <cell r="A6772" t="str">
            <v>06.020.0780-A</v>
          </cell>
          <cell r="B6772">
            <v>467.02</v>
          </cell>
        </row>
        <row r="6773">
          <cell r="A6773" t="str">
            <v>06.020.0781-0</v>
          </cell>
          <cell r="B6773">
            <v>594.35</v>
          </cell>
        </row>
        <row r="6774">
          <cell r="A6774" t="str">
            <v>06.020.0781-A</v>
          </cell>
          <cell r="B6774">
            <v>542.1</v>
          </cell>
        </row>
        <row r="6775">
          <cell r="A6775" t="str">
            <v>06.020.0782-0</v>
          </cell>
          <cell r="B6775">
            <v>674.16</v>
          </cell>
        </row>
        <row r="6776">
          <cell r="A6776" t="str">
            <v>06.020.0782-A</v>
          </cell>
          <cell r="B6776">
            <v>615.08000000000004</v>
          </cell>
        </row>
        <row r="6777">
          <cell r="A6777" t="str">
            <v>06.020.0783-0</v>
          </cell>
          <cell r="B6777">
            <v>753.11</v>
          </cell>
        </row>
        <row r="6778">
          <cell r="A6778" t="str">
            <v>06.020.0783-A</v>
          </cell>
          <cell r="B6778">
            <v>687.44</v>
          </cell>
        </row>
        <row r="6779">
          <cell r="A6779" t="str">
            <v>06.020.0784-0</v>
          </cell>
          <cell r="B6779">
            <v>829.59</v>
          </cell>
        </row>
        <row r="6780">
          <cell r="A6780" t="str">
            <v>06.020.0784-A</v>
          </cell>
          <cell r="B6780">
            <v>757.52</v>
          </cell>
        </row>
        <row r="6781">
          <cell r="A6781" t="str">
            <v>06.020.0786-0</v>
          </cell>
          <cell r="B6781">
            <v>1008.8</v>
          </cell>
        </row>
        <row r="6782">
          <cell r="A6782" t="str">
            <v>06.020.0786-A</v>
          </cell>
          <cell r="B6782">
            <v>921.9</v>
          </cell>
        </row>
        <row r="6783">
          <cell r="A6783" t="str">
            <v>06.020.0788-0</v>
          </cell>
          <cell r="B6783">
            <v>1157.18</v>
          </cell>
        </row>
        <row r="6784">
          <cell r="A6784" t="str">
            <v>06.020.0788-A</v>
          </cell>
          <cell r="B6784">
            <v>1058.24</v>
          </cell>
        </row>
        <row r="6785">
          <cell r="A6785" t="str">
            <v>06.020.0790-0</v>
          </cell>
          <cell r="B6785">
            <v>1332.56</v>
          </cell>
        </row>
        <row r="6786">
          <cell r="A6786" t="str">
            <v>06.020.0790-A</v>
          </cell>
          <cell r="B6786">
            <v>1218.7</v>
          </cell>
        </row>
        <row r="6787">
          <cell r="A6787" t="str">
            <v>06.020.0792-0</v>
          </cell>
          <cell r="B6787">
            <v>1478.58</v>
          </cell>
        </row>
        <row r="6788">
          <cell r="A6788" t="str">
            <v>06.020.0792-A</v>
          </cell>
          <cell r="B6788">
            <v>1352.87</v>
          </cell>
        </row>
        <row r="6789">
          <cell r="A6789" t="str">
            <v>06.020.0794-0</v>
          </cell>
          <cell r="B6789">
            <v>1663.43</v>
          </cell>
        </row>
        <row r="6790">
          <cell r="A6790" t="str">
            <v>06.020.0794-A</v>
          </cell>
          <cell r="B6790">
            <v>1521.55</v>
          </cell>
        </row>
        <row r="6791">
          <cell r="A6791" t="str">
            <v>06.020.0795-0</v>
          </cell>
          <cell r="B6791">
            <v>1960.21</v>
          </cell>
        </row>
        <row r="6792">
          <cell r="A6792" t="str">
            <v>06.020.0795-A</v>
          </cell>
          <cell r="B6792">
            <v>1794.23</v>
          </cell>
        </row>
        <row r="6793">
          <cell r="A6793" t="str">
            <v>06.020.0796-0</v>
          </cell>
          <cell r="B6793">
            <v>2133.23</v>
          </cell>
        </row>
        <row r="6794">
          <cell r="A6794" t="str">
            <v>06.020.0796-A</v>
          </cell>
          <cell r="B6794">
            <v>1952.31</v>
          </cell>
        </row>
        <row r="6795">
          <cell r="A6795" t="str">
            <v>06.020.0797-0</v>
          </cell>
          <cell r="B6795">
            <v>2427.67</v>
          </cell>
        </row>
        <row r="6796">
          <cell r="A6796" t="str">
            <v>06.020.0797-A</v>
          </cell>
          <cell r="B6796">
            <v>2222.84</v>
          </cell>
        </row>
        <row r="6797">
          <cell r="A6797" t="str">
            <v>06.020.0798-0</v>
          </cell>
          <cell r="B6797">
            <v>3203.44</v>
          </cell>
        </row>
        <row r="6798">
          <cell r="A6798" t="str">
            <v>06.020.0798-A</v>
          </cell>
          <cell r="B6798">
            <v>2934.23</v>
          </cell>
        </row>
        <row r="6799">
          <cell r="A6799" t="str">
            <v>06.020.0799-0</v>
          </cell>
          <cell r="B6799">
            <v>3976.78</v>
          </cell>
        </row>
        <row r="6800">
          <cell r="A6800" t="str">
            <v>06.020.0799-A</v>
          </cell>
          <cell r="B6800">
            <v>3643.41</v>
          </cell>
        </row>
        <row r="6801">
          <cell r="A6801" t="str">
            <v>06.020.0800-0</v>
          </cell>
          <cell r="B6801">
            <v>1175.8599999999999</v>
          </cell>
        </row>
        <row r="6802">
          <cell r="A6802" t="str">
            <v>06.020.0800-A</v>
          </cell>
          <cell r="B6802">
            <v>1070.51</v>
          </cell>
        </row>
        <row r="6803">
          <cell r="A6803" t="str">
            <v>06.020.0801-0</v>
          </cell>
          <cell r="B6803">
            <v>1428.02</v>
          </cell>
        </row>
        <row r="6804">
          <cell r="A6804" t="str">
            <v>06.020.0801-A</v>
          </cell>
          <cell r="B6804">
            <v>1300.99</v>
          </cell>
        </row>
        <row r="6805">
          <cell r="A6805" t="str">
            <v>06.020.0802-0</v>
          </cell>
          <cell r="B6805">
            <v>1625.91</v>
          </cell>
        </row>
        <row r="6806">
          <cell r="A6806" t="str">
            <v>06.020.0802-A</v>
          </cell>
          <cell r="B6806">
            <v>1482.82</v>
          </cell>
        </row>
        <row r="6807">
          <cell r="A6807" t="str">
            <v>06.020.0803-0</v>
          </cell>
          <cell r="B6807">
            <v>1862.02</v>
          </cell>
        </row>
        <row r="6808">
          <cell r="A6808" t="str">
            <v>06.020.0803-A</v>
          </cell>
          <cell r="B6808">
            <v>1698.43</v>
          </cell>
        </row>
        <row r="6809">
          <cell r="A6809" t="str">
            <v>06.020.0804-0</v>
          </cell>
          <cell r="B6809">
            <v>2056.7800000000002</v>
          </cell>
        </row>
        <row r="6810">
          <cell r="A6810" t="str">
            <v>06.020.0804-A</v>
          </cell>
          <cell r="B6810">
            <v>1877.38</v>
          </cell>
        </row>
        <row r="6811">
          <cell r="A6811" t="str">
            <v>06.020.0805-0</v>
          </cell>
          <cell r="B6811">
            <v>2296.84</v>
          </cell>
        </row>
        <row r="6812">
          <cell r="A6812" t="str">
            <v>06.020.0805-A</v>
          </cell>
          <cell r="B6812">
            <v>2096.56</v>
          </cell>
        </row>
        <row r="6813">
          <cell r="A6813" t="str">
            <v>06.020.0806-0</v>
          </cell>
          <cell r="B6813">
            <v>2692.63</v>
          </cell>
        </row>
        <row r="6814">
          <cell r="A6814" t="str">
            <v>06.020.0806-A</v>
          </cell>
          <cell r="B6814">
            <v>2460.2199999999998</v>
          </cell>
        </row>
        <row r="6815">
          <cell r="A6815" t="str">
            <v>06.020.0807-0</v>
          </cell>
          <cell r="B6815">
            <v>3357.48</v>
          </cell>
        </row>
        <row r="6816">
          <cell r="A6816" t="str">
            <v>06.020.0807-A</v>
          </cell>
          <cell r="B6816">
            <v>3067.98</v>
          </cell>
        </row>
        <row r="6817">
          <cell r="A6817" t="str">
            <v>06.020.0808-0</v>
          </cell>
          <cell r="B6817">
            <v>3917.61</v>
          </cell>
        </row>
        <row r="6818">
          <cell r="A6818" t="str">
            <v>06.020.0808-A</v>
          </cell>
          <cell r="B6818">
            <v>3579.79</v>
          </cell>
        </row>
        <row r="6819">
          <cell r="A6819" t="str">
            <v>06.020.0809-0</v>
          </cell>
          <cell r="B6819">
            <v>4018.12</v>
          </cell>
        </row>
        <row r="6820">
          <cell r="A6820" t="str">
            <v>06.020.0809-A</v>
          </cell>
          <cell r="B6820">
            <v>3672.15</v>
          </cell>
        </row>
        <row r="6821">
          <cell r="A6821" t="str">
            <v>06.020.0810-0</v>
          </cell>
          <cell r="B6821">
            <v>4457.6099999999997</v>
          </cell>
        </row>
        <row r="6822">
          <cell r="A6822" t="str">
            <v>06.020.0810-A</v>
          </cell>
          <cell r="B6822">
            <v>4074</v>
          </cell>
        </row>
        <row r="6823">
          <cell r="A6823" t="str">
            <v>06.020.0811-0</v>
          </cell>
          <cell r="B6823">
            <v>5566.58</v>
          </cell>
        </row>
        <row r="6824">
          <cell r="A6824" t="str">
            <v>06.020.0811-A</v>
          </cell>
          <cell r="B6824">
            <v>5087.97</v>
          </cell>
        </row>
        <row r="6825">
          <cell r="A6825" t="str">
            <v>06.020.0812-0</v>
          </cell>
          <cell r="B6825">
            <v>5082.92</v>
          </cell>
        </row>
        <row r="6826">
          <cell r="A6826" t="str">
            <v>06.020.0812-A</v>
          </cell>
          <cell r="B6826">
            <v>4650.43</v>
          </cell>
        </row>
        <row r="6827">
          <cell r="A6827" t="str">
            <v>06.020.0813-0</v>
          </cell>
          <cell r="B6827">
            <v>5640.09</v>
          </cell>
        </row>
        <row r="6828">
          <cell r="A6828" t="str">
            <v>06.020.0813-A</v>
          </cell>
          <cell r="B6828">
            <v>5160.41</v>
          </cell>
        </row>
        <row r="6829">
          <cell r="A6829" t="str">
            <v>06.020.0814-0</v>
          </cell>
          <cell r="B6829">
            <v>7045.95</v>
          </cell>
        </row>
        <row r="6830">
          <cell r="A6830" t="str">
            <v>06.020.0814-A</v>
          </cell>
          <cell r="B6830">
            <v>6447.16</v>
          </cell>
        </row>
        <row r="6831">
          <cell r="A6831" t="str">
            <v>06.020.0815-0</v>
          </cell>
          <cell r="B6831">
            <v>63.97</v>
          </cell>
        </row>
        <row r="6832">
          <cell r="A6832" t="str">
            <v>06.020.0815-A</v>
          </cell>
          <cell r="B6832">
            <v>58.18</v>
          </cell>
        </row>
        <row r="6833">
          <cell r="A6833" t="str">
            <v>06.020.0816-0</v>
          </cell>
          <cell r="B6833">
            <v>85.28</v>
          </cell>
        </row>
        <row r="6834">
          <cell r="A6834" t="str">
            <v>06.020.0816-A</v>
          </cell>
          <cell r="B6834">
            <v>77.56</v>
          </cell>
        </row>
        <row r="6835">
          <cell r="A6835" t="str">
            <v>06.020.0817-0</v>
          </cell>
          <cell r="B6835">
            <v>106.61</v>
          </cell>
        </row>
        <row r="6836">
          <cell r="A6836" t="str">
            <v>06.020.0817-A</v>
          </cell>
          <cell r="B6836">
            <v>96.96</v>
          </cell>
        </row>
        <row r="6837">
          <cell r="A6837" t="str">
            <v>06.020.0818-0</v>
          </cell>
          <cell r="B6837">
            <v>127.9</v>
          </cell>
        </row>
        <row r="6838">
          <cell r="A6838" t="str">
            <v>06.020.0818-A</v>
          </cell>
          <cell r="B6838">
            <v>116.32</v>
          </cell>
        </row>
        <row r="6839">
          <cell r="A6839" t="str">
            <v>06.020.0819-0</v>
          </cell>
          <cell r="B6839">
            <v>170.67</v>
          </cell>
        </row>
        <row r="6840">
          <cell r="A6840" t="str">
            <v>06.020.0819-A</v>
          </cell>
          <cell r="B6840">
            <v>155.22</v>
          </cell>
        </row>
        <row r="6841">
          <cell r="A6841" t="str">
            <v>06.020.0820-0</v>
          </cell>
          <cell r="B6841">
            <v>192.02</v>
          </cell>
        </row>
        <row r="6842">
          <cell r="A6842" t="str">
            <v>06.020.0820-A</v>
          </cell>
          <cell r="B6842">
            <v>174.64</v>
          </cell>
        </row>
        <row r="6843">
          <cell r="A6843" t="str">
            <v>06.020.0821-0</v>
          </cell>
          <cell r="B6843">
            <v>213.01</v>
          </cell>
        </row>
        <row r="6844">
          <cell r="A6844" t="str">
            <v>06.020.0821-A</v>
          </cell>
          <cell r="B6844">
            <v>193.74</v>
          </cell>
        </row>
        <row r="6845">
          <cell r="A6845" t="str">
            <v>06.020.0822-0</v>
          </cell>
          <cell r="B6845">
            <v>255.46</v>
          </cell>
        </row>
        <row r="6846">
          <cell r="A6846" t="str">
            <v>06.020.0822-A</v>
          </cell>
          <cell r="B6846">
            <v>232.33</v>
          </cell>
        </row>
        <row r="6847">
          <cell r="A6847" t="str">
            <v>06.020.0823-0</v>
          </cell>
          <cell r="B6847">
            <v>298.61</v>
          </cell>
        </row>
        <row r="6848">
          <cell r="A6848" t="str">
            <v>06.020.0823-A</v>
          </cell>
          <cell r="B6848">
            <v>271.58</v>
          </cell>
        </row>
        <row r="6849">
          <cell r="A6849" t="str">
            <v>06.020.0824-0</v>
          </cell>
          <cell r="B6849">
            <v>73.930000000000007</v>
          </cell>
        </row>
        <row r="6850">
          <cell r="A6850" t="str">
            <v>06.020.0824-A</v>
          </cell>
          <cell r="B6850">
            <v>67.33</v>
          </cell>
        </row>
        <row r="6851">
          <cell r="A6851" t="str">
            <v>06.020.0825-0</v>
          </cell>
          <cell r="B6851">
            <v>98.54</v>
          </cell>
        </row>
        <row r="6852">
          <cell r="A6852" t="str">
            <v>06.020.0825-A</v>
          </cell>
          <cell r="B6852">
            <v>89.75</v>
          </cell>
        </row>
        <row r="6853">
          <cell r="A6853" t="str">
            <v>06.020.0826-0</v>
          </cell>
          <cell r="B6853">
            <v>123.2</v>
          </cell>
        </row>
        <row r="6854">
          <cell r="A6854" t="str">
            <v>06.020.0826-A</v>
          </cell>
          <cell r="B6854">
            <v>112.21</v>
          </cell>
        </row>
        <row r="6855">
          <cell r="A6855" t="str">
            <v>06.020.0827-0</v>
          </cell>
          <cell r="B6855">
            <v>147.80000000000001</v>
          </cell>
        </row>
        <row r="6856">
          <cell r="A6856" t="str">
            <v>06.020.0827-A</v>
          </cell>
          <cell r="B6856">
            <v>134.62</v>
          </cell>
        </row>
        <row r="6857">
          <cell r="A6857" t="str">
            <v>06.020.0828-0</v>
          </cell>
          <cell r="B6857">
            <v>172.6</v>
          </cell>
        </row>
        <row r="6858">
          <cell r="A6858" t="str">
            <v>06.020.0828-A</v>
          </cell>
          <cell r="B6858">
            <v>157.19999999999999</v>
          </cell>
        </row>
        <row r="6859">
          <cell r="A6859" t="str">
            <v>06.020.0829-0</v>
          </cell>
          <cell r="B6859">
            <v>197.2</v>
          </cell>
        </row>
        <row r="6860">
          <cell r="A6860" t="str">
            <v>06.020.0829-A</v>
          </cell>
          <cell r="B6860">
            <v>179.61</v>
          </cell>
        </row>
        <row r="6861">
          <cell r="A6861" t="str">
            <v>06.020.0830-0</v>
          </cell>
          <cell r="B6861">
            <v>221.85</v>
          </cell>
        </row>
        <row r="6862">
          <cell r="A6862" t="str">
            <v>06.020.0830-A</v>
          </cell>
          <cell r="B6862">
            <v>202.07</v>
          </cell>
        </row>
        <row r="6863">
          <cell r="A6863" t="str">
            <v>06.020.0831-0</v>
          </cell>
          <cell r="B6863">
            <v>246.18</v>
          </cell>
        </row>
        <row r="6864">
          <cell r="A6864" t="str">
            <v>06.020.0831-A</v>
          </cell>
          <cell r="B6864">
            <v>224.24</v>
          </cell>
        </row>
        <row r="6865">
          <cell r="A6865" t="str">
            <v>06.020.0832-0</v>
          </cell>
          <cell r="B6865">
            <v>295.77</v>
          </cell>
        </row>
        <row r="6866">
          <cell r="A6866" t="str">
            <v>06.020.0832-A</v>
          </cell>
          <cell r="B6866">
            <v>269.39</v>
          </cell>
        </row>
        <row r="6867">
          <cell r="A6867" t="str">
            <v>06.020.0833-0</v>
          </cell>
          <cell r="B6867">
            <v>345.03</v>
          </cell>
        </row>
        <row r="6868">
          <cell r="A6868" t="str">
            <v>06.020.0833-A</v>
          </cell>
          <cell r="B6868">
            <v>314.26</v>
          </cell>
        </row>
        <row r="6869">
          <cell r="A6869" t="str">
            <v>06.020.0835-0</v>
          </cell>
          <cell r="B6869">
            <v>394.32</v>
          </cell>
        </row>
        <row r="6870">
          <cell r="A6870" t="str">
            <v>06.020.0835-A</v>
          </cell>
          <cell r="B6870">
            <v>359.15</v>
          </cell>
        </row>
        <row r="6871">
          <cell r="A6871" t="str">
            <v>06.020.0840-0</v>
          </cell>
          <cell r="B6871">
            <v>181.5</v>
          </cell>
        </row>
        <row r="6872">
          <cell r="A6872" t="str">
            <v>06.020.0840-A</v>
          </cell>
          <cell r="B6872">
            <v>165.69</v>
          </cell>
        </row>
        <row r="6873">
          <cell r="A6873" t="str">
            <v>06.020.0841-0</v>
          </cell>
          <cell r="B6873">
            <v>211.9</v>
          </cell>
        </row>
        <row r="6874">
          <cell r="A6874" t="str">
            <v>06.020.0841-A</v>
          </cell>
          <cell r="B6874">
            <v>193.44</v>
          </cell>
        </row>
        <row r="6875">
          <cell r="A6875" t="str">
            <v>06.020.0842-0</v>
          </cell>
          <cell r="B6875">
            <v>242.14</v>
          </cell>
        </row>
        <row r="6876">
          <cell r="A6876" t="str">
            <v>06.020.0842-A</v>
          </cell>
          <cell r="B6876">
            <v>221.04</v>
          </cell>
        </row>
        <row r="6877">
          <cell r="A6877" t="str">
            <v>06.020.0843-0</v>
          </cell>
          <cell r="B6877">
            <v>272.43</v>
          </cell>
        </row>
        <row r="6878">
          <cell r="A6878" t="str">
            <v>06.020.0843-A</v>
          </cell>
          <cell r="B6878">
            <v>248.7</v>
          </cell>
        </row>
        <row r="6879">
          <cell r="A6879" t="str">
            <v>06.020.0844-0</v>
          </cell>
          <cell r="B6879">
            <v>302.67</v>
          </cell>
        </row>
        <row r="6880">
          <cell r="A6880" t="str">
            <v>06.020.0844-A</v>
          </cell>
          <cell r="B6880">
            <v>276.3</v>
          </cell>
        </row>
        <row r="6881">
          <cell r="A6881" t="str">
            <v>06.020.0846-0</v>
          </cell>
          <cell r="B6881">
            <v>363.18</v>
          </cell>
        </row>
        <row r="6882">
          <cell r="A6882" t="str">
            <v>06.020.0846-A</v>
          </cell>
          <cell r="B6882">
            <v>331.54</v>
          </cell>
        </row>
        <row r="6883">
          <cell r="A6883" t="str">
            <v>06.020.0848-0</v>
          </cell>
          <cell r="B6883">
            <v>423.39</v>
          </cell>
        </row>
        <row r="6884">
          <cell r="A6884" t="str">
            <v>06.020.0848-A</v>
          </cell>
          <cell r="B6884">
            <v>386.51</v>
          </cell>
        </row>
        <row r="6885">
          <cell r="A6885" t="str">
            <v>06.020.0850-0</v>
          </cell>
          <cell r="B6885">
            <v>484.2</v>
          </cell>
        </row>
        <row r="6886">
          <cell r="A6886" t="str">
            <v>06.020.0850-A</v>
          </cell>
          <cell r="B6886">
            <v>442.01</v>
          </cell>
        </row>
        <row r="6887">
          <cell r="A6887" t="str">
            <v>06.020.0852-0</v>
          </cell>
          <cell r="B6887">
            <v>544.66</v>
          </cell>
        </row>
        <row r="6888">
          <cell r="A6888" t="str">
            <v>06.020.0852-A</v>
          </cell>
          <cell r="B6888">
            <v>497.21</v>
          </cell>
        </row>
        <row r="6889">
          <cell r="A6889" t="str">
            <v>06.020.0853-0</v>
          </cell>
          <cell r="B6889">
            <v>606.02</v>
          </cell>
        </row>
        <row r="6890">
          <cell r="A6890" t="str">
            <v>06.020.0853-A</v>
          </cell>
          <cell r="B6890">
            <v>553.29</v>
          </cell>
        </row>
        <row r="6891">
          <cell r="A6891" t="str">
            <v>06.020.0854-0</v>
          </cell>
          <cell r="B6891">
            <v>726.34</v>
          </cell>
        </row>
        <row r="6892">
          <cell r="A6892" t="str">
            <v>06.020.0854-A</v>
          </cell>
          <cell r="B6892">
            <v>663.06</v>
          </cell>
        </row>
        <row r="6893">
          <cell r="A6893" t="str">
            <v>06.020.0856-0</v>
          </cell>
          <cell r="B6893">
            <v>273.64999999999998</v>
          </cell>
        </row>
        <row r="6894">
          <cell r="A6894" t="str">
            <v>06.020.0856-A</v>
          </cell>
          <cell r="B6894">
            <v>250.06</v>
          </cell>
        </row>
        <row r="6895">
          <cell r="A6895" t="str">
            <v>06.020.0857-0</v>
          </cell>
          <cell r="B6895">
            <v>319.56</v>
          </cell>
        </row>
        <row r="6896">
          <cell r="A6896" t="str">
            <v>06.020.0857-A</v>
          </cell>
          <cell r="B6896">
            <v>292.02</v>
          </cell>
        </row>
        <row r="6897">
          <cell r="A6897" t="str">
            <v>06.020.0858-0</v>
          </cell>
          <cell r="B6897">
            <v>365.14</v>
          </cell>
        </row>
        <row r="6898">
          <cell r="A6898" t="str">
            <v>06.020.0858-A</v>
          </cell>
          <cell r="B6898">
            <v>333.67</v>
          </cell>
        </row>
        <row r="6899">
          <cell r="A6899" t="str">
            <v>06.020.0859-0</v>
          </cell>
          <cell r="B6899">
            <v>410.77</v>
          </cell>
        </row>
        <row r="6900">
          <cell r="A6900" t="str">
            <v>06.020.0859-A</v>
          </cell>
          <cell r="B6900">
            <v>375.36</v>
          </cell>
        </row>
        <row r="6901">
          <cell r="A6901" t="str">
            <v>06.020.0860-0</v>
          </cell>
          <cell r="B6901">
            <v>456.39</v>
          </cell>
        </row>
        <row r="6902">
          <cell r="A6902" t="str">
            <v>06.020.0860-A</v>
          </cell>
          <cell r="B6902">
            <v>417.05</v>
          </cell>
        </row>
        <row r="6903">
          <cell r="A6903" t="str">
            <v>06.020.0862-0</v>
          </cell>
          <cell r="B6903">
            <v>547.63</v>
          </cell>
        </row>
        <row r="6904">
          <cell r="A6904" t="str">
            <v>06.020.0862-A</v>
          </cell>
          <cell r="B6904">
            <v>500.42</v>
          </cell>
        </row>
        <row r="6905">
          <cell r="A6905" t="str">
            <v>06.020.0864-0</v>
          </cell>
          <cell r="B6905">
            <v>638.83000000000004</v>
          </cell>
        </row>
        <row r="6906">
          <cell r="A6906" t="str">
            <v>06.020.0864-A</v>
          </cell>
          <cell r="B6906">
            <v>583.76</v>
          </cell>
        </row>
        <row r="6907">
          <cell r="A6907" t="str">
            <v>06.020.0866-0</v>
          </cell>
          <cell r="B6907">
            <v>730.06</v>
          </cell>
        </row>
        <row r="6908">
          <cell r="A6908" t="str">
            <v>06.020.0866-A</v>
          </cell>
          <cell r="B6908">
            <v>667.13</v>
          </cell>
        </row>
        <row r="6909">
          <cell r="A6909" t="str">
            <v>06.020.0868-0</v>
          </cell>
          <cell r="B6909">
            <v>821.28</v>
          </cell>
        </row>
        <row r="6910">
          <cell r="A6910" t="str">
            <v>06.020.0868-A</v>
          </cell>
          <cell r="B6910">
            <v>750.49</v>
          </cell>
        </row>
        <row r="6911">
          <cell r="A6911" t="str">
            <v>06.020.0870-0</v>
          </cell>
          <cell r="B6911">
            <v>912.77</v>
          </cell>
        </row>
        <row r="6912">
          <cell r="A6912" t="str">
            <v>06.020.0870-A</v>
          </cell>
          <cell r="B6912">
            <v>834.09</v>
          </cell>
        </row>
        <row r="6913">
          <cell r="A6913" t="str">
            <v>06.020.0871-0</v>
          </cell>
          <cell r="B6913">
            <v>1095.23</v>
          </cell>
        </row>
        <row r="6914">
          <cell r="A6914" t="str">
            <v>06.020.0871-A</v>
          </cell>
          <cell r="B6914">
            <v>1000.82</v>
          </cell>
        </row>
        <row r="6915">
          <cell r="A6915" t="str">
            <v>06.020.0872-0</v>
          </cell>
          <cell r="B6915">
            <v>1186.46</v>
          </cell>
        </row>
        <row r="6916">
          <cell r="A6916" t="str">
            <v>06.020.0872-A</v>
          </cell>
          <cell r="B6916">
            <v>1084.19</v>
          </cell>
        </row>
        <row r="6917">
          <cell r="A6917" t="str">
            <v>06.020.0873-0</v>
          </cell>
          <cell r="B6917">
            <v>1368.92</v>
          </cell>
        </row>
        <row r="6918">
          <cell r="A6918" t="str">
            <v>06.020.0873-A</v>
          </cell>
          <cell r="B6918">
            <v>1250.9100000000001</v>
          </cell>
        </row>
        <row r="6919">
          <cell r="A6919" t="str">
            <v>06.020.0875-0</v>
          </cell>
          <cell r="B6919">
            <v>1825.3</v>
          </cell>
        </row>
        <row r="6920">
          <cell r="A6920" t="str">
            <v>06.020.0875-A</v>
          </cell>
          <cell r="B6920">
            <v>1667.96</v>
          </cell>
        </row>
        <row r="6921">
          <cell r="A6921" t="str">
            <v>06.020.0876-0</v>
          </cell>
          <cell r="B6921">
            <v>2281.69</v>
          </cell>
        </row>
        <row r="6922">
          <cell r="A6922" t="str">
            <v>06.020.0876-A</v>
          </cell>
          <cell r="B6922">
            <v>2085.0100000000002</v>
          </cell>
        </row>
        <row r="6923">
          <cell r="A6923" t="str">
            <v>06.020.0880-0</v>
          </cell>
          <cell r="B6923">
            <v>581.25</v>
          </cell>
        </row>
        <row r="6924">
          <cell r="A6924" t="str">
            <v>06.020.0880-A</v>
          </cell>
          <cell r="B6924">
            <v>531.72</v>
          </cell>
        </row>
        <row r="6925">
          <cell r="A6925" t="str">
            <v>06.020.0882-0</v>
          </cell>
          <cell r="B6925">
            <v>697.45</v>
          </cell>
        </row>
        <row r="6926">
          <cell r="A6926" t="str">
            <v>06.020.0882-A</v>
          </cell>
          <cell r="B6926">
            <v>638.01</v>
          </cell>
        </row>
        <row r="6927">
          <cell r="A6927" t="str">
            <v>06.020.0884-0</v>
          </cell>
          <cell r="B6927">
            <v>813.61</v>
          </cell>
        </row>
        <row r="6928">
          <cell r="A6928" t="str">
            <v>06.020.0884-A</v>
          </cell>
          <cell r="B6928">
            <v>744.27</v>
          </cell>
        </row>
        <row r="6929">
          <cell r="A6929" t="str">
            <v>06.020.0886-0</v>
          </cell>
          <cell r="B6929">
            <v>929.8</v>
          </cell>
        </row>
        <row r="6930">
          <cell r="A6930" t="str">
            <v>06.020.0886-A</v>
          </cell>
          <cell r="B6930">
            <v>850.56</v>
          </cell>
        </row>
        <row r="6931">
          <cell r="A6931" t="str">
            <v>06.020.0888-0</v>
          </cell>
          <cell r="B6931">
            <v>1045.98</v>
          </cell>
        </row>
        <row r="6932">
          <cell r="A6932" t="str">
            <v>06.020.0888-A</v>
          </cell>
          <cell r="B6932">
            <v>956.84</v>
          </cell>
        </row>
        <row r="6933">
          <cell r="A6933" t="str">
            <v>06.020.0890-0</v>
          </cell>
          <cell r="B6933">
            <v>1162.53</v>
          </cell>
        </row>
        <row r="6934">
          <cell r="A6934" t="str">
            <v>06.020.0890-A</v>
          </cell>
          <cell r="B6934">
            <v>1063.46</v>
          </cell>
        </row>
        <row r="6935">
          <cell r="A6935" t="str">
            <v>06.020.0891-0</v>
          </cell>
          <cell r="B6935">
            <v>1394.9</v>
          </cell>
        </row>
        <row r="6936">
          <cell r="A6936" t="str">
            <v>06.020.0891-A</v>
          </cell>
          <cell r="B6936">
            <v>1276.02</v>
          </cell>
        </row>
        <row r="6937">
          <cell r="A6937" t="str">
            <v>06.020.0893-0</v>
          </cell>
          <cell r="B6937">
            <v>1743.46</v>
          </cell>
        </row>
        <row r="6938">
          <cell r="A6938" t="str">
            <v>06.020.0893-A</v>
          </cell>
          <cell r="B6938">
            <v>1594.88</v>
          </cell>
        </row>
        <row r="6939">
          <cell r="A6939" t="str">
            <v>06.020.0894-0</v>
          </cell>
          <cell r="B6939">
            <v>2034.25</v>
          </cell>
        </row>
        <row r="6940">
          <cell r="A6940" t="str">
            <v>06.020.0894-A</v>
          </cell>
          <cell r="B6940">
            <v>1860.89</v>
          </cell>
        </row>
        <row r="6941">
          <cell r="A6941" t="str">
            <v>06.020.0895-0</v>
          </cell>
          <cell r="B6941">
            <v>2092.35</v>
          </cell>
        </row>
        <row r="6942">
          <cell r="A6942" t="str">
            <v>06.020.0895-A</v>
          </cell>
          <cell r="B6942">
            <v>1914.04</v>
          </cell>
        </row>
        <row r="6943">
          <cell r="A6943" t="str">
            <v>06.020.0896-0</v>
          </cell>
          <cell r="B6943">
            <v>2324.6999999999998</v>
          </cell>
        </row>
        <row r="6944">
          <cell r="A6944" t="str">
            <v>06.020.0896-A</v>
          </cell>
          <cell r="B6944">
            <v>2126.59</v>
          </cell>
        </row>
        <row r="6945">
          <cell r="A6945" t="str">
            <v>06.020.0897-0</v>
          </cell>
          <cell r="B6945">
            <v>2905.96</v>
          </cell>
        </row>
        <row r="6946">
          <cell r="A6946" t="str">
            <v>06.020.0897-A</v>
          </cell>
          <cell r="B6946">
            <v>2658.31</v>
          </cell>
        </row>
        <row r="6947">
          <cell r="A6947" t="str">
            <v>06.020.0900-0</v>
          </cell>
          <cell r="B6947">
            <v>2630.54</v>
          </cell>
        </row>
        <row r="6948">
          <cell r="A6948" t="str">
            <v>06.020.0900-A</v>
          </cell>
          <cell r="B6948">
            <v>2408.2800000000002</v>
          </cell>
        </row>
        <row r="6949">
          <cell r="A6949" t="str">
            <v>06.020.0901-0</v>
          </cell>
          <cell r="B6949">
            <v>2922.67</v>
          </cell>
        </row>
        <row r="6950">
          <cell r="A6950" t="str">
            <v>06.020.0901-A</v>
          </cell>
          <cell r="B6950">
            <v>2675.74</v>
          </cell>
        </row>
        <row r="6951">
          <cell r="A6951" t="str">
            <v>06.020.0902-0</v>
          </cell>
          <cell r="B6951">
            <v>3653.5</v>
          </cell>
        </row>
        <row r="6952">
          <cell r="A6952" t="str">
            <v>06.020.0902-A</v>
          </cell>
          <cell r="B6952">
            <v>3344.82</v>
          </cell>
        </row>
        <row r="6953">
          <cell r="A6953" t="str">
            <v>06.020.0905-0</v>
          </cell>
          <cell r="B6953">
            <v>168.75</v>
          </cell>
        </row>
        <row r="6954">
          <cell r="A6954" t="str">
            <v>06.020.0905-A</v>
          </cell>
          <cell r="B6954">
            <v>157.41</v>
          </cell>
        </row>
        <row r="6955">
          <cell r="A6955" t="str">
            <v>06.020.0906-0</v>
          </cell>
          <cell r="B6955">
            <v>177.63</v>
          </cell>
        </row>
        <row r="6956">
          <cell r="A6956" t="str">
            <v>06.020.0906-A</v>
          </cell>
          <cell r="B6956">
            <v>165.74</v>
          </cell>
        </row>
        <row r="6957">
          <cell r="A6957" t="str">
            <v>06.020.0908-0</v>
          </cell>
          <cell r="B6957">
            <v>139.97999999999999</v>
          </cell>
        </row>
        <row r="6958">
          <cell r="A6958" t="str">
            <v>06.020.0908-A</v>
          </cell>
          <cell r="B6958">
            <v>129.81</v>
          </cell>
        </row>
        <row r="6959">
          <cell r="A6959" t="str">
            <v>06.020.0910-0</v>
          </cell>
          <cell r="B6959">
            <v>125.55</v>
          </cell>
        </row>
        <row r="6960">
          <cell r="A6960" t="str">
            <v>06.020.0910-A</v>
          </cell>
          <cell r="B6960">
            <v>115.98</v>
          </cell>
        </row>
        <row r="6961">
          <cell r="A6961" t="str">
            <v>06.020.0915-0</v>
          </cell>
          <cell r="B6961">
            <v>126.06</v>
          </cell>
        </row>
        <row r="6962">
          <cell r="A6962" t="str">
            <v>06.020.0915-A</v>
          </cell>
          <cell r="B6962">
            <v>113.91</v>
          </cell>
        </row>
        <row r="6963">
          <cell r="A6963" t="str">
            <v>06.020.0916-0</v>
          </cell>
          <cell r="B6963">
            <v>156.25</v>
          </cell>
        </row>
        <row r="6964">
          <cell r="A6964" t="str">
            <v>06.020.0916-A</v>
          </cell>
          <cell r="B6964">
            <v>141.66</v>
          </cell>
        </row>
        <row r="6965">
          <cell r="A6965" t="str">
            <v>06.020.0917-0</v>
          </cell>
          <cell r="B6965">
            <v>194.21</v>
          </cell>
        </row>
        <row r="6966">
          <cell r="A6966" t="str">
            <v>06.020.0917-A</v>
          </cell>
          <cell r="B6966">
            <v>176.11</v>
          </cell>
        </row>
        <row r="6967">
          <cell r="A6967" t="str">
            <v>06.020.0918-0</v>
          </cell>
          <cell r="B6967">
            <v>267.77999999999997</v>
          </cell>
        </row>
        <row r="6968">
          <cell r="A6968" t="str">
            <v>06.020.0918-A</v>
          </cell>
          <cell r="B6968">
            <v>243.76</v>
          </cell>
        </row>
        <row r="6969">
          <cell r="A6969" t="str">
            <v>06.020.0919-0</v>
          </cell>
          <cell r="B6969">
            <v>310.44</v>
          </cell>
        </row>
        <row r="6970">
          <cell r="A6970" t="str">
            <v>06.020.0919-A</v>
          </cell>
          <cell r="B6970">
            <v>282.67</v>
          </cell>
        </row>
        <row r="6971">
          <cell r="A6971" t="str">
            <v>06.020.0920-0</v>
          </cell>
          <cell r="B6971">
            <v>360.46</v>
          </cell>
        </row>
        <row r="6972">
          <cell r="A6972" t="str">
            <v>06.020.0920-A</v>
          </cell>
          <cell r="B6972">
            <v>327.96</v>
          </cell>
        </row>
        <row r="6973">
          <cell r="A6973" t="str">
            <v>06.020.0921-0</v>
          </cell>
          <cell r="B6973">
            <v>517.77</v>
          </cell>
        </row>
        <row r="6974">
          <cell r="A6974" t="str">
            <v>06.020.0921-A</v>
          </cell>
          <cell r="B6974">
            <v>472.53</v>
          </cell>
        </row>
        <row r="6975">
          <cell r="A6975" t="str">
            <v>06.020.0922-0</v>
          </cell>
          <cell r="B6975">
            <v>569.67999999999995</v>
          </cell>
        </row>
        <row r="6976">
          <cell r="A6976" t="str">
            <v>06.020.0922-A</v>
          </cell>
          <cell r="B6976">
            <v>520.16</v>
          </cell>
        </row>
        <row r="6977">
          <cell r="A6977" t="str">
            <v>06.020.0924-0</v>
          </cell>
          <cell r="B6977">
            <v>676.42</v>
          </cell>
        </row>
        <row r="6978">
          <cell r="A6978" t="str">
            <v>06.020.0924-A</v>
          </cell>
          <cell r="B6978">
            <v>618.01</v>
          </cell>
        </row>
        <row r="6979">
          <cell r="A6979" t="str">
            <v>06.020.0926-0</v>
          </cell>
          <cell r="B6979">
            <v>1272.6199999999999</v>
          </cell>
        </row>
        <row r="6980">
          <cell r="A6980" t="str">
            <v>06.020.0926-A</v>
          </cell>
          <cell r="B6980">
            <v>1163.8399999999999</v>
          </cell>
        </row>
        <row r="6981">
          <cell r="A6981" t="str">
            <v>06.020.0928-0</v>
          </cell>
          <cell r="B6981">
            <v>1529.05</v>
          </cell>
        </row>
        <row r="6982">
          <cell r="A6982" t="str">
            <v>06.020.0928-A</v>
          </cell>
          <cell r="B6982">
            <v>1403.98</v>
          </cell>
        </row>
        <row r="6983">
          <cell r="A6983" t="str">
            <v>06.020.0930-0</v>
          </cell>
          <cell r="B6983">
            <v>1708.6</v>
          </cell>
        </row>
        <row r="6984">
          <cell r="A6984" t="str">
            <v>06.020.0930-A</v>
          </cell>
          <cell r="B6984">
            <v>1568.28</v>
          </cell>
        </row>
        <row r="6985">
          <cell r="A6985" t="str">
            <v>06.020.0932-0</v>
          </cell>
          <cell r="B6985">
            <v>2452.08</v>
          </cell>
        </row>
        <row r="6986">
          <cell r="A6986" t="str">
            <v>06.020.0932-A</v>
          </cell>
          <cell r="B6986">
            <v>2250.62</v>
          </cell>
        </row>
        <row r="6987">
          <cell r="A6987" t="str">
            <v>06.020.0933-0</v>
          </cell>
          <cell r="B6987">
            <v>2922.65</v>
          </cell>
        </row>
        <row r="6988">
          <cell r="A6988" t="str">
            <v>06.020.0933-A</v>
          </cell>
          <cell r="B6988">
            <v>2681.6</v>
          </cell>
        </row>
        <row r="6989">
          <cell r="A6989" t="str">
            <v>06.020.0934-0</v>
          </cell>
          <cell r="B6989">
            <v>3168.17</v>
          </cell>
        </row>
        <row r="6990">
          <cell r="A6990" t="str">
            <v>06.020.0934-A</v>
          </cell>
          <cell r="B6990">
            <v>2906</v>
          </cell>
        </row>
        <row r="6991">
          <cell r="A6991" t="str">
            <v>06.020.0935-0</v>
          </cell>
          <cell r="B6991">
            <v>4649.25</v>
          </cell>
        </row>
        <row r="6992">
          <cell r="A6992" t="str">
            <v>06.020.0935-A</v>
          </cell>
          <cell r="B6992">
            <v>4265.2700000000004</v>
          </cell>
        </row>
        <row r="6993">
          <cell r="A6993" t="str">
            <v>06.020.0937-0</v>
          </cell>
          <cell r="B6993">
            <v>6166.78</v>
          </cell>
        </row>
        <row r="6994">
          <cell r="A6994" t="str">
            <v>06.020.0937-A</v>
          </cell>
          <cell r="B6994">
            <v>5656.01</v>
          </cell>
        </row>
        <row r="6995">
          <cell r="A6995" t="str">
            <v>06.020.0938-0</v>
          </cell>
          <cell r="B6995">
            <v>7701.88</v>
          </cell>
        </row>
        <row r="6996">
          <cell r="A6996" t="str">
            <v>06.020.0938-A</v>
          </cell>
          <cell r="B6996">
            <v>7062.18</v>
          </cell>
        </row>
        <row r="6997">
          <cell r="A6997" t="str">
            <v>06.020.9999-0</v>
          </cell>
          <cell r="B6997">
            <v>5082</v>
          </cell>
        </row>
        <row r="6998">
          <cell r="A6998" t="str">
            <v>06.020.9999-A</v>
          </cell>
          <cell r="B6998">
            <v>4643</v>
          </cell>
        </row>
        <row r="6999">
          <cell r="A6999" t="str">
            <v>06.021.0010-0</v>
          </cell>
          <cell r="B6999">
            <v>196.31</v>
          </cell>
        </row>
        <row r="7000">
          <cell r="A7000" t="str">
            <v>06.021.0010-A</v>
          </cell>
          <cell r="B7000">
            <v>178.47</v>
          </cell>
        </row>
        <row r="7001">
          <cell r="A7001" t="str">
            <v>06.021.0011-0</v>
          </cell>
          <cell r="B7001">
            <v>252.33</v>
          </cell>
        </row>
        <row r="7002">
          <cell r="A7002" t="str">
            <v>06.021.0011-A</v>
          </cell>
          <cell r="B7002">
            <v>229.42</v>
          </cell>
        </row>
        <row r="7003">
          <cell r="A7003" t="str">
            <v>06.021.0012-0</v>
          </cell>
          <cell r="B7003">
            <v>292.87</v>
          </cell>
        </row>
        <row r="7004">
          <cell r="A7004" t="str">
            <v>06.021.0012-A</v>
          </cell>
          <cell r="B7004">
            <v>266.16000000000003</v>
          </cell>
        </row>
        <row r="7005">
          <cell r="A7005" t="str">
            <v>06.021.0013-0</v>
          </cell>
          <cell r="B7005">
            <v>356.27</v>
          </cell>
        </row>
        <row r="7006">
          <cell r="A7006" t="str">
            <v>06.021.0013-A</v>
          </cell>
          <cell r="B7006">
            <v>323.76</v>
          </cell>
        </row>
        <row r="7007">
          <cell r="A7007" t="str">
            <v>06.021.0014-0</v>
          </cell>
          <cell r="B7007">
            <v>472.17</v>
          </cell>
        </row>
        <row r="7008">
          <cell r="A7008" t="str">
            <v>06.021.0014-A</v>
          </cell>
          <cell r="B7008">
            <v>429.39</v>
          </cell>
        </row>
        <row r="7009">
          <cell r="A7009" t="str">
            <v>06.021.0015-0</v>
          </cell>
          <cell r="B7009">
            <v>552.71</v>
          </cell>
        </row>
        <row r="7010">
          <cell r="A7010" t="str">
            <v>06.021.0015-A</v>
          </cell>
          <cell r="B7010">
            <v>502.6</v>
          </cell>
        </row>
        <row r="7011">
          <cell r="A7011" t="str">
            <v>06.021.0016-0</v>
          </cell>
          <cell r="B7011">
            <v>672.05</v>
          </cell>
        </row>
        <row r="7012">
          <cell r="A7012" t="str">
            <v>06.021.0016-A</v>
          </cell>
          <cell r="B7012">
            <v>611.66</v>
          </cell>
        </row>
        <row r="7013">
          <cell r="A7013" t="str">
            <v>06.021.0017-0</v>
          </cell>
          <cell r="B7013">
            <v>640.80999999999995</v>
          </cell>
        </row>
        <row r="7014">
          <cell r="A7014" t="str">
            <v>06.021.0017-A</v>
          </cell>
          <cell r="B7014">
            <v>582.75</v>
          </cell>
        </row>
        <row r="7015">
          <cell r="A7015" t="str">
            <v>06.021.0018-0</v>
          </cell>
          <cell r="B7015">
            <v>850.16</v>
          </cell>
        </row>
        <row r="7016">
          <cell r="A7016" t="str">
            <v>06.021.0018-A</v>
          </cell>
          <cell r="B7016">
            <v>774.02</v>
          </cell>
        </row>
        <row r="7017">
          <cell r="A7017" t="str">
            <v>06.021.0019-0</v>
          </cell>
          <cell r="B7017">
            <v>997.32</v>
          </cell>
        </row>
        <row r="7018">
          <cell r="A7018" t="str">
            <v>06.021.0019-A</v>
          </cell>
          <cell r="B7018">
            <v>907.8</v>
          </cell>
        </row>
        <row r="7019">
          <cell r="A7019" t="str">
            <v>06.021.0020-0</v>
          </cell>
          <cell r="B7019">
            <v>1291.04</v>
          </cell>
        </row>
        <row r="7020">
          <cell r="A7020" t="str">
            <v>06.021.0020-A</v>
          </cell>
          <cell r="B7020">
            <v>1176.46</v>
          </cell>
        </row>
        <row r="7021">
          <cell r="A7021" t="str">
            <v>06.021.0021-0</v>
          </cell>
          <cell r="B7021">
            <v>1453.49</v>
          </cell>
        </row>
        <row r="7022">
          <cell r="A7022" t="str">
            <v>06.021.0021-A</v>
          </cell>
          <cell r="B7022">
            <v>1324.64</v>
          </cell>
        </row>
        <row r="7023">
          <cell r="A7023" t="str">
            <v>06.021.0025-0</v>
          </cell>
          <cell r="B7023">
            <v>445.74</v>
          </cell>
        </row>
        <row r="7024">
          <cell r="A7024" t="str">
            <v>06.021.0025-A</v>
          </cell>
          <cell r="B7024">
            <v>403.93</v>
          </cell>
        </row>
        <row r="7025">
          <cell r="A7025" t="str">
            <v>06.021.0026-0</v>
          </cell>
          <cell r="B7025">
            <v>573.37</v>
          </cell>
        </row>
        <row r="7026">
          <cell r="A7026" t="str">
            <v>06.021.0026-A</v>
          </cell>
          <cell r="B7026">
            <v>519.65</v>
          </cell>
        </row>
        <row r="7027">
          <cell r="A7027" t="str">
            <v>06.021.0027-0</v>
          </cell>
          <cell r="B7027">
            <v>770.41</v>
          </cell>
        </row>
        <row r="7028">
          <cell r="A7028" t="str">
            <v>06.021.0027-A</v>
          </cell>
          <cell r="B7028">
            <v>699.04</v>
          </cell>
        </row>
        <row r="7029">
          <cell r="A7029" t="str">
            <v>06.021.0028-0</v>
          </cell>
          <cell r="B7029">
            <v>935.49</v>
          </cell>
        </row>
        <row r="7030">
          <cell r="A7030" t="str">
            <v>06.021.0028-A</v>
          </cell>
          <cell r="B7030">
            <v>848.78</v>
          </cell>
        </row>
        <row r="7031">
          <cell r="A7031" t="str">
            <v>06.021.0029-0</v>
          </cell>
          <cell r="B7031">
            <v>1302.22</v>
          </cell>
        </row>
        <row r="7032">
          <cell r="A7032" t="str">
            <v>06.021.0029-A</v>
          </cell>
          <cell r="B7032">
            <v>1183.1400000000001</v>
          </cell>
        </row>
        <row r="7033">
          <cell r="A7033" t="str">
            <v>06.021.0030-0</v>
          </cell>
          <cell r="B7033">
            <v>1518.53</v>
          </cell>
        </row>
        <row r="7034">
          <cell r="A7034" t="str">
            <v>06.021.0030-A</v>
          </cell>
          <cell r="B7034">
            <v>1379.46</v>
          </cell>
        </row>
        <row r="7035">
          <cell r="A7035" t="str">
            <v>06.021.0031-0</v>
          </cell>
          <cell r="B7035">
            <v>1975.22</v>
          </cell>
        </row>
        <row r="7036">
          <cell r="A7036" t="str">
            <v>06.021.0031-A</v>
          </cell>
          <cell r="B7036">
            <v>1797.04</v>
          </cell>
        </row>
        <row r="7037">
          <cell r="A7037" t="str">
            <v>06.021.0032-0</v>
          </cell>
          <cell r="B7037">
            <v>2162.86</v>
          </cell>
        </row>
        <row r="7038">
          <cell r="A7038" t="str">
            <v>06.021.0032-A</v>
          </cell>
          <cell r="B7038">
            <v>1968</v>
          </cell>
        </row>
        <row r="7039">
          <cell r="A7039" t="str">
            <v>06.021.0033-0</v>
          </cell>
          <cell r="B7039">
            <v>2539.44</v>
          </cell>
        </row>
        <row r="7040">
          <cell r="A7040" t="str">
            <v>06.021.0033-A</v>
          </cell>
          <cell r="B7040">
            <v>2310.7399999999998</v>
          </cell>
        </row>
        <row r="7041">
          <cell r="A7041" t="str">
            <v>06.021.0034-0</v>
          </cell>
          <cell r="B7041">
            <v>3297.54</v>
          </cell>
        </row>
        <row r="7042">
          <cell r="A7042" t="str">
            <v>06.021.0034-A</v>
          </cell>
          <cell r="B7042">
            <v>3003.66</v>
          </cell>
        </row>
        <row r="7043">
          <cell r="A7043" t="str">
            <v>06.021.0035-0</v>
          </cell>
          <cell r="B7043">
            <v>4404.51</v>
          </cell>
        </row>
        <row r="7044">
          <cell r="A7044" t="str">
            <v>06.021.0035-A</v>
          </cell>
          <cell r="B7044">
            <v>4016.95</v>
          </cell>
        </row>
        <row r="7045">
          <cell r="A7045" t="str">
            <v>06.021.0036-0</v>
          </cell>
          <cell r="B7045">
            <v>4978.58</v>
          </cell>
        </row>
        <row r="7046">
          <cell r="A7046" t="str">
            <v>06.021.0036-A</v>
          </cell>
          <cell r="B7046">
            <v>4541.08</v>
          </cell>
        </row>
        <row r="7047">
          <cell r="A7047" t="str">
            <v>06.021.0040-0</v>
          </cell>
          <cell r="B7047">
            <v>4217</v>
          </cell>
        </row>
        <row r="7048">
          <cell r="A7048" t="str">
            <v>06.021.0040-A</v>
          </cell>
          <cell r="B7048">
            <v>3827.5</v>
          </cell>
        </row>
        <row r="7049">
          <cell r="A7049" t="str">
            <v>06.021.0041-0</v>
          </cell>
          <cell r="B7049">
            <v>10432.879999999999</v>
          </cell>
        </row>
        <row r="7050">
          <cell r="A7050" t="str">
            <v>06.021.0041-A</v>
          </cell>
          <cell r="B7050">
            <v>9583.64</v>
          </cell>
        </row>
        <row r="7051">
          <cell r="A7051" t="str">
            <v>06.021.9999-0</v>
          </cell>
          <cell r="B7051">
            <v>4932</v>
          </cell>
        </row>
        <row r="7052">
          <cell r="A7052" t="str">
            <v>06.021.9999-A</v>
          </cell>
          <cell r="B7052">
            <v>4453</v>
          </cell>
        </row>
        <row r="7053">
          <cell r="A7053" t="str">
            <v>06.022.0010-0</v>
          </cell>
          <cell r="B7053">
            <v>44.9</v>
          </cell>
        </row>
        <row r="7054">
          <cell r="A7054" t="str">
            <v>06.022.0010-A</v>
          </cell>
          <cell r="B7054">
            <v>43.47</v>
          </cell>
        </row>
        <row r="7055">
          <cell r="A7055" t="str">
            <v>06.022.9999-0</v>
          </cell>
          <cell r="B7055">
            <v>5839</v>
          </cell>
        </row>
        <row r="7056">
          <cell r="A7056" t="str">
            <v>06.022.9999-A</v>
          </cell>
          <cell r="B7056">
            <v>5655</v>
          </cell>
        </row>
        <row r="7057">
          <cell r="A7057" t="str">
            <v>06.030.9999-0</v>
          </cell>
          <cell r="B7057">
            <v>22416</v>
          </cell>
        </row>
        <row r="7058">
          <cell r="A7058" t="str">
            <v>06.030.9999-A</v>
          </cell>
          <cell r="B7058">
            <v>22416</v>
          </cell>
        </row>
        <row r="7059">
          <cell r="A7059" t="str">
            <v>06.031.9999-0</v>
          </cell>
          <cell r="B7059">
            <v>5120</v>
          </cell>
        </row>
        <row r="7060">
          <cell r="A7060" t="str">
            <v>06.031.9999-A</v>
          </cell>
          <cell r="B7060">
            <v>5120</v>
          </cell>
        </row>
        <row r="7061">
          <cell r="A7061" t="str">
            <v>06.032.9999-0</v>
          </cell>
          <cell r="B7061">
            <v>9797</v>
          </cell>
        </row>
        <row r="7062">
          <cell r="A7062" t="str">
            <v>06.032.9999-A</v>
          </cell>
          <cell r="B7062">
            <v>9797</v>
          </cell>
        </row>
        <row r="7063">
          <cell r="A7063" t="str">
            <v>06.033.9999-0</v>
          </cell>
          <cell r="B7063">
            <v>16053</v>
          </cell>
        </row>
        <row r="7064">
          <cell r="A7064" t="str">
            <v>06.033.9999-A</v>
          </cell>
          <cell r="B7064">
            <v>16053</v>
          </cell>
        </row>
        <row r="7065">
          <cell r="A7065" t="str">
            <v>06.034.9999-0</v>
          </cell>
          <cell r="B7065">
            <v>5335</v>
          </cell>
        </row>
        <row r="7066">
          <cell r="A7066" t="str">
            <v>06.034.9999-A</v>
          </cell>
          <cell r="B7066">
            <v>5335</v>
          </cell>
        </row>
        <row r="7067">
          <cell r="A7067" t="str">
            <v>06.040.9999-0</v>
          </cell>
          <cell r="B7067">
            <v>8585</v>
          </cell>
        </row>
        <row r="7068">
          <cell r="A7068" t="str">
            <v>06.040.9999-A</v>
          </cell>
          <cell r="B7068">
            <v>8585</v>
          </cell>
        </row>
        <row r="7069">
          <cell r="A7069" t="str">
            <v>06.042.9999-0</v>
          </cell>
          <cell r="B7069">
            <v>18789</v>
          </cell>
        </row>
        <row r="7070">
          <cell r="A7070" t="str">
            <v>06.042.9999-A</v>
          </cell>
          <cell r="B7070">
            <v>18350</v>
          </cell>
        </row>
        <row r="7071">
          <cell r="A7071" t="str">
            <v>06.043.9999-0</v>
          </cell>
          <cell r="B7071">
            <v>15932</v>
          </cell>
        </row>
        <row r="7072">
          <cell r="A7072" t="str">
            <v>06.043.9999-A</v>
          </cell>
          <cell r="B7072">
            <v>15710</v>
          </cell>
        </row>
        <row r="7073">
          <cell r="A7073" t="str">
            <v>06.061.0105-0</v>
          </cell>
          <cell r="B7073">
            <v>27.99</v>
          </cell>
        </row>
        <row r="7074">
          <cell r="A7074" t="str">
            <v>06.061.0105-A</v>
          </cell>
          <cell r="B7074">
            <v>25.7</v>
          </cell>
        </row>
        <row r="7075">
          <cell r="A7075" t="str">
            <v>06.061.0110-0</v>
          </cell>
          <cell r="B7075">
            <v>36.61</v>
          </cell>
        </row>
        <row r="7076">
          <cell r="A7076" t="str">
            <v>06.061.0110-A</v>
          </cell>
          <cell r="B7076">
            <v>33.74</v>
          </cell>
        </row>
        <row r="7077">
          <cell r="A7077" t="str">
            <v>06.061.0115-0</v>
          </cell>
          <cell r="B7077">
            <v>47.2</v>
          </cell>
        </row>
        <row r="7078">
          <cell r="A7078" t="str">
            <v>06.061.0115-A</v>
          </cell>
          <cell r="B7078">
            <v>44.04</v>
          </cell>
        </row>
        <row r="7079">
          <cell r="A7079" t="str">
            <v>06.061.0120-0</v>
          </cell>
          <cell r="B7079">
            <v>150.26</v>
          </cell>
        </row>
        <row r="7080">
          <cell r="A7080" t="str">
            <v>06.061.0120-A</v>
          </cell>
          <cell r="B7080">
            <v>145.96</v>
          </cell>
        </row>
        <row r="7081">
          <cell r="A7081" t="str">
            <v>06.061.0150-0</v>
          </cell>
          <cell r="B7081">
            <v>19.190000000000001</v>
          </cell>
        </row>
        <row r="7082">
          <cell r="A7082" t="str">
            <v>06.061.0150-A</v>
          </cell>
          <cell r="B7082">
            <v>18.05</v>
          </cell>
        </row>
        <row r="7083">
          <cell r="A7083" t="str">
            <v>06.061.0155-0</v>
          </cell>
          <cell r="B7083">
            <v>25.05</v>
          </cell>
        </row>
        <row r="7084">
          <cell r="A7084" t="str">
            <v>06.061.0155-A</v>
          </cell>
          <cell r="B7084">
            <v>23.62</v>
          </cell>
        </row>
        <row r="7085">
          <cell r="A7085" t="str">
            <v>06.061.0160-0</v>
          </cell>
          <cell r="B7085">
            <v>47.83</v>
          </cell>
        </row>
        <row r="7086">
          <cell r="A7086" t="str">
            <v>06.061.0160-A</v>
          </cell>
          <cell r="B7086">
            <v>45.68</v>
          </cell>
        </row>
        <row r="7087">
          <cell r="A7087" t="str">
            <v>06.061.0165-0</v>
          </cell>
          <cell r="B7087">
            <v>117.21</v>
          </cell>
        </row>
        <row r="7088">
          <cell r="A7088" t="str">
            <v>06.061.0165-A</v>
          </cell>
          <cell r="B7088">
            <v>114.34</v>
          </cell>
        </row>
        <row r="7089">
          <cell r="A7089" t="str">
            <v>06.061.0170-0</v>
          </cell>
          <cell r="B7089">
            <v>33.85</v>
          </cell>
        </row>
        <row r="7090">
          <cell r="A7090" t="str">
            <v>06.061.0170-A</v>
          </cell>
          <cell r="B7090">
            <v>31.27</v>
          </cell>
        </row>
        <row r="7091">
          <cell r="A7091" t="str">
            <v>06.061.0171-0</v>
          </cell>
          <cell r="B7091">
            <v>52.25</v>
          </cell>
        </row>
        <row r="7092">
          <cell r="A7092" t="str">
            <v>06.061.0171-A</v>
          </cell>
          <cell r="B7092">
            <v>48.96</v>
          </cell>
        </row>
        <row r="7093">
          <cell r="A7093" t="str">
            <v>06.061.0172-0</v>
          </cell>
          <cell r="B7093">
            <v>57.2</v>
          </cell>
        </row>
        <row r="7094">
          <cell r="A7094" t="str">
            <v>06.061.0172-A</v>
          </cell>
          <cell r="B7094">
            <v>53.62</v>
          </cell>
        </row>
        <row r="7095">
          <cell r="A7095" t="str">
            <v>06.061.0173-0</v>
          </cell>
          <cell r="B7095">
            <v>58.65</v>
          </cell>
        </row>
        <row r="7096">
          <cell r="A7096" t="str">
            <v>06.061.0173-A</v>
          </cell>
          <cell r="B7096">
            <v>54.64</v>
          </cell>
        </row>
        <row r="7097">
          <cell r="A7097" t="str">
            <v>06.061.0174-0</v>
          </cell>
          <cell r="B7097">
            <v>64.290000000000006</v>
          </cell>
        </row>
        <row r="7098">
          <cell r="A7098" t="str">
            <v>06.061.0174-A</v>
          </cell>
          <cell r="B7098">
            <v>59.99</v>
          </cell>
        </row>
        <row r="7099">
          <cell r="A7099" t="str">
            <v>06.061.0176-0</v>
          </cell>
          <cell r="B7099">
            <v>66.599999999999994</v>
          </cell>
        </row>
        <row r="7100">
          <cell r="A7100" t="str">
            <v>06.061.0176-A</v>
          </cell>
          <cell r="B7100">
            <v>61.88</v>
          </cell>
        </row>
        <row r="7101">
          <cell r="A7101" t="str">
            <v>06.061.0177-0</v>
          </cell>
          <cell r="B7101">
            <v>70.92</v>
          </cell>
        </row>
        <row r="7102">
          <cell r="A7102" t="str">
            <v>06.061.0177-A</v>
          </cell>
          <cell r="B7102">
            <v>65.91</v>
          </cell>
        </row>
        <row r="7103">
          <cell r="A7103" t="str">
            <v>06.061.9999-0</v>
          </cell>
          <cell r="B7103">
            <v>4386</v>
          </cell>
        </row>
        <row r="7104">
          <cell r="A7104" t="str">
            <v>06.061.9999-A</v>
          </cell>
          <cell r="B7104">
            <v>4113</v>
          </cell>
        </row>
        <row r="7105">
          <cell r="A7105" t="str">
            <v>06.062.0001-0</v>
          </cell>
          <cell r="B7105">
            <v>21082.31</v>
          </cell>
        </row>
        <row r="7106">
          <cell r="A7106" t="str">
            <v>06.062.0001-A</v>
          </cell>
          <cell r="B7106">
            <v>19073.14</v>
          </cell>
        </row>
        <row r="7107">
          <cell r="A7107" t="str">
            <v>06.062.0002-0</v>
          </cell>
          <cell r="B7107">
            <v>34785.81</v>
          </cell>
        </row>
        <row r="7108">
          <cell r="A7108" t="str">
            <v>06.062.0002-A</v>
          </cell>
          <cell r="B7108">
            <v>31470.68</v>
          </cell>
        </row>
        <row r="7109">
          <cell r="A7109" t="str">
            <v>06.062.9999-0</v>
          </cell>
          <cell r="B7109">
            <v>7868</v>
          </cell>
        </row>
        <row r="7110">
          <cell r="A7110" t="str">
            <v>06.062.9999-A</v>
          </cell>
          <cell r="B7110">
            <v>7092</v>
          </cell>
        </row>
        <row r="7111">
          <cell r="A7111" t="str">
            <v>06.063.0012-0</v>
          </cell>
          <cell r="B7111">
            <v>210.1</v>
          </cell>
        </row>
        <row r="7112">
          <cell r="A7112" t="str">
            <v>06.063.0012-A</v>
          </cell>
          <cell r="B7112">
            <v>210.1</v>
          </cell>
        </row>
        <row r="7113">
          <cell r="A7113" t="str">
            <v>06.063.0013-0</v>
          </cell>
          <cell r="B7113">
            <v>278.3</v>
          </cell>
        </row>
        <row r="7114">
          <cell r="A7114" t="str">
            <v>06.063.0013-A</v>
          </cell>
          <cell r="B7114">
            <v>278.3</v>
          </cell>
        </row>
        <row r="7115">
          <cell r="A7115" t="str">
            <v>06.063.0014-0</v>
          </cell>
          <cell r="B7115">
            <v>387.2</v>
          </cell>
        </row>
        <row r="7116">
          <cell r="A7116" t="str">
            <v>06.063.0014-A</v>
          </cell>
          <cell r="B7116">
            <v>387.2</v>
          </cell>
        </row>
        <row r="7117">
          <cell r="A7117" t="str">
            <v>06.063.0015-0</v>
          </cell>
          <cell r="B7117">
            <v>513.70000000000005</v>
          </cell>
        </row>
        <row r="7118">
          <cell r="A7118" t="str">
            <v>06.063.0015-A</v>
          </cell>
          <cell r="B7118">
            <v>513.70000000000005</v>
          </cell>
        </row>
        <row r="7119">
          <cell r="A7119" t="str">
            <v>06.063.0016-0</v>
          </cell>
          <cell r="B7119">
            <v>564.29999999999995</v>
          </cell>
        </row>
        <row r="7120">
          <cell r="A7120" t="str">
            <v>06.063.0016-A</v>
          </cell>
          <cell r="B7120">
            <v>564.29999999999995</v>
          </cell>
        </row>
        <row r="7121">
          <cell r="A7121" t="str">
            <v>06.063.0017-0</v>
          </cell>
          <cell r="B7121">
            <v>713.9</v>
          </cell>
        </row>
        <row r="7122">
          <cell r="A7122" t="str">
            <v>06.063.0017-A</v>
          </cell>
          <cell r="B7122">
            <v>713.9</v>
          </cell>
        </row>
        <row r="7123">
          <cell r="A7123" t="str">
            <v>06.063.0018-0</v>
          </cell>
          <cell r="B7123">
            <v>859.1</v>
          </cell>
        </row>
        <row r="7124">
          <cell r="A7124" t="str">
            <v>06.063.0018-A</v>
          </cell>
          <cell r="B7124">
            <v>859.1</v>
          </cell>
        </row>
        <row r="7125">
          <cell r="A7125" t="str">
            <v>06.063.0019-0</v>
          </cell>
          <cell r="B7125">
            <v>1270.5</v>
          </cell>
        </row>
        <row r="7126">
          <cell r="A7126" t="str">
            <v>06.063.0019-A</v>
          </cell>
          <cell r="B7126">
            <v>1270.5</v>
          </cell>
        </row>
        <row r="7127">
          <cell r="A7127" t="str">
            <v>06.063.0021-0</v>
          </cell>
          <cell r="B7127">
            <v>1960.2</v>
          </cell>
        </row>
        <row r="7128">
          <cell r="A7128" t="str">
            <v>06.063.0021-A</v>
          </cell>
          <cell r="B7128">
            <v>1960.2</v>
          </cell>
        </row>
        <row r="7129">
          <cell r="A7129" t="str">
            <v>06.063.0023-0</v>
          </cell>
          <cell r="B7129">
            <v>4053.5</v>
          </cell>
        </row>
        <row r="7130">
          <cell r="A7130" t="str">
            <v>06.063.0023-A</v>
          </cell>
          <cell r="B7130">
            <v>4053.5</v>
          </cell>
        </row>
        <row r="7131">
          <cell r="A7131" t="str">
            <v>06.063.9999-0</v>
          </cell>
          <cell r="B7131">
            <v>4028</v>
          </cell>
        </row>
        <row r="7132">
          <cell r="A7132" t="str">
            <v>06.063.9999-A</v>
          </cell>
          <cell r="B7132">
            <v>4028</v>
          </cell>
        </row>
        <row r="7133">
          <cell r="A7133" t="str">
            <v>06.064.9999-0</v>
          </cell>
          <cell r="B7133">
            <v>7213</v>
          </cell>
        </row>
        <row r="7134">
          <cell r="A7134" t="str">
            <v>06.064.9999-A</v>
          </cell>
          <cell r="B7134">
            <v>6541</v>
          </cell>
        </row>
        <row r="7135">
          <cell r="A7135" t="str">
            <v>06.065.9999-0</v>
          </cell>
          <cell r="B7135">
            <v>7646</v>
          </cell>
        </row>
        <row r="7136">
          <cell r="A7136" t="str">
            <v>06.065.9999-A</v>
          </cell>
          <cell r="B7136">
            <v>7574</v>
          </cell>
        </row>
        <row r="7137">
          <cell r="A7137" t="str">
            <v>06.066.9999-0</v>
          </cell>
          <cell r="B7137">
            <v>5520</v>
          </cell>
        </row>
        <row r="7138">
          <cell r="A7138" t="str">
            <v>06.066.9999-A</v>
          </cell>
          <cell r="B7138">
            <v>5185</v>
          </cell>
        </row>
        <row r="7139">
          <cell r="A7139" t="str">
            <v>06.068.9999-0</v>
          </cell>
          <cell r="B7139">
            <v>3303</v>
          </cell>
        </row>
        <row r="7140">
          <cell r="A7140" t="str">
            <v>06.068.9999-A</v>
          </cell>
          <cell r="B7140">
            <v>3014</v>
          </cell>
        </row>
        <row r="7141">
          <cell r="A7141" t="str">
            <v>06.069.0005-0</v>
          </cell>
          <cell r="B7141">
            <v>9.9499999999999993</v>
          </cell>
        </row>
        <row r="7142">
          <cell r="A7142" t="str">
            <v>06.069.0005-A</v>
          </cell>
          <cell r="B7142">
            <v>9.0500000000000007</v>
          </cell>
        </row>
        <row r="7143">
          <cell r="A7143" t="str">
            <v>06.069.0006-0</v>
          </cell>
          <cell r="B7143">
            <v>15.13</v>
          </cell>
        </row>
        <row r="7144">
          <cell r="A7144" t="str">
            <v>06.069.0006-A</v>
          </cell>
          <cell r="B7144">
            <v>13.98</v>
          </cell>
        </row>
        <row r="7145">
          <cell r="A7145" t="str">
            <v>06.069.0008-0</v>
          </cell>
          <cell r="B7145">
            <v>10.9</v>
          </cell>
        </row>
        <row r="7146">
          <cell r="A7146" t="str">
            <v>06.069.0008-A</v>
          </cell>
          <cell r="B7146">
            <v>10</v>
          </cell>
        </row>
        <row r="7147">
          <cell r="A7147" t="str">
            <v>06.069.0009-0</v>
          </cell>
          <cell r="B7147">
            <v>17.03</v>
          </cell>
        </row>
        <row r="7148">
          <cell r="A7148" t="str">
            <v>06.069.0009-A</v>
          </cell>
          <cell r="B7148">
            <v>15.88</v>
          </cell>
        </row>
        <row r="7149">
          <cell r="A7149" t="str">
            <v>06.069.0010-0</v>
          </cell>
          <cell r="B7149">
            <v>11.58</v>
          </cell>
        </row>
        <row r="7150">
          <cell r="A7150" t="str">
            <v>06.069.0010-A</v>
          </cell>
          <cell r="B7150">
            <v>10.68</v>
          </cell>
        </row>
        <row r="7151">
          <cell r="A7151" t="str">
            <v>06.069.0015-0</v>
          </cell>
          <cell r="B7151">
            <v>18.39</v>
          </cell>
        </row>
        <row r="7152">
          <cell r="A7152" t="str">
            <v>06.069.0015-A</v>
          </cell>
          <cell r="B7152">
            <v>17.239999999999998</v>
          </cell>
        </row>
        <row r="7153">
          <cell r="A7153" t="str">
            <v>06.069.0020-0</v>
          </cell>
          <cell r="B7153">
            <v>13.56</v>
          </cell>
        </row>
        <row r="7154">
          <cell r="A7154" t="str">
            <v>06.069.0020-A</v>
          </cell>
          <cell r="B7154">
            <v>12.66</v>
          </cell>
        </row>
        <row r="7155">
          <cell r="A7155" t="str">
            <v>06.069.0025-0</v>
          </cell>
          <cell r="B7155">
            <v>22.35</v>
          </cell>
        </row>
        <row r="7156">
          <cell r="A7156" t="str">
            <v>06.069.0025-A</v>
          </cell>
          <cell r="B7156">
            <v>21.2</v>
          </cell>
        </row>
        <row r="7157">
          <cell r="A7157" t="str">
            <v>06.069.0030-0</v>
          </cell>
          <cell r="B7157">
            <v>16.25</v>
          </cell>
        </row>
        <row r="7158">
          <cell r="A7158" t="str">
            <v>06.069.0030-A</v>
          </cell>
          <cell r="B7158">
            <v>15.35</v>
          </cell>
        </row>
        <row r="7159">
          <cell r="A7159" t="str">
            <v>06.069.0035-0</v>
          </cell>
          <cell r="B7159">
            <v>27.73</v>
          </cell>
        </row>
        <row r="7160">
          <cell r="A7160" t="str">
            <v>06.069.0035-A</v>
          </cell>
          <cell r="B7160">
            <v>26.58</v>
          </cell>
        </row>
        <row r="7161">
          <cell r="A7161" t="str">
            <v>06.069.0040-0</v>
          </cell>
          <cell r="B7161">
            <v>18.96</v>
          </cell>
        </row>
        <row r="7162">
          <cell r="A7162" t="str">
            <v>06.069.0040-A</v>
          </cell>
          <cell r="B7162">
            <v>18.07</v>
          </cell>
        </row>
        <row r="7163">
          <cell r="A7163" t="str">
            <v>06.069.0045-0</v>
          </cell>
          <cell r="B7163">
            <v>33.159999999999997</v>
          </cell>
        </row>
        <row r="7164">
          <cell r="A7164" t="str">
            <v>06.069.0045-A</v>
          </cell>
          <cell r="B7164">
            <v>32.01</v>
          </cell>
        </row>
        <row r="7165">
          <cell r="A7165" t="str">
            <v>06.069.0050-0</v>
          </cell>
          <cell r="B7165">
            <v>22.95</v>
          </cell>
        </row>
        <row r="7166">
          <cell r="A7166" t="str">
            <v>06.069.0050-A</v>
          </cell>
          <cell r="B7166">
            <v>22.05</v>
          </cell>
        </row>
        <row r="7167">
          <cell r="A7167" t="str">
            <v>06.069.0055-0</v>
          </cell>
          <cell r="B7167">
            <v>41.13</v>
          </cell>
        </row>
        <row r="7168">
          <cell r="A7168" t="str">
            <v>06.069.0055-A</v>
          </cell>
          <cell r="B7168">
            <v>39.979999999999997</v>
          </cell>
        </row>
        <row r="7169">
          <cell r="A7169" t="str">
            <v>06.069.0100-0</v>
          </cell>
          <cell r="B7169">
            <v>11.74</v>
          </cell>
        </row>
        <row r="7170">
          <cell r="A7170" t="str">
            <v>06.069.0100-A</v>
          </cell>
          <cell r="B7170">
            <v>10.84</v>
          </cell>
        </row>
        <row r="7171">
          <cell r="A7171" t="str">
            <v>06.069.0101-0</v>
          </cell>
          <cell r="B7171">
            <v>18.71</v>
          </cell>
        </row>
        <row r="7172">
          <cell r="A7172" t="str">
            <v>06.069.0101-A</v>
          </cell>
          <cell r="B7172">
            <v>17.559999999999999</v>
          </cell>
        </row>
        <row r="7173">
          <cell r="A7173" t="str">
            <v>06.069.0105-0</v>
          </cell>
          <cell r="B7173">
            <v>12.86</v>
          </cell>
        </row>
        <row r="7174">
          <cell r="A7174" t="str">
            <v>06.069.0105-A</v>
          </cell>
          <cell r="B7174">
            <v>11.96</v>
          </cell>
        </row>
        <row r="7175">
          <cell r="A7175" t="str">
            <v>06.069.0106-0</v>
          </cell>
          <cell r="B7175">
            <v>20.95</v>
          </cell>
        </row>
        <row r="7176">
          <cell r="A7176" t="str">
            <v>06.069.0106-A</v>
          </cell>
          <cell r="B7176">
            <v>19.8</v>
          </cell>
        </row>
        <row r="7177">
          <cell r="A7177" t="str">
            <v>06.069.0110-0</v>
          </cell>
          <cell r="B7177">
            <v>14.43</v>
          </cell>
        </row>
        <row r="7178">
          <cell r="A7178" t="str">
            <v>06.069.0110-A</v>
          </cell>
          <cell r="B7178">
            <v>13.53</v>
          </cell>
        </row>
        <row r="7179">
          <cell r="A7179" t="str">
            <v>06.069.0115-0</v>
          </cell>
          <cell r="B7179">
            <v>24.09</v>
          </cell>
        </row>
        <row r="7180">
          <cell r="A7180" t="str">
            <v>06.069.0115-A</v>
          </cell>
          <cell r="B7180">
            <v>22.94</v>
          </cell>
        </row>
        <row r="7181">
          <cell r="A7181" t="str">
            <v>06.069.0120-0</v>
          </cell>
          <cell r="B7181">
            <v>17.309999999999999</v>
          </cell>
        </row>
        <row r="7182">
          <cell r="A7182" t="str">
            <v>06.069.0120-A</v>
          </cell>
          <cell r="B7182">
            <v>16.41</v>
          </cell>
        </row>
        <row r="7183">
          <cell r="A7183" t="str">
            <v>06.069.0125-0</v>
          </cell>
          <cell r="B7183">
            <v>29.85</v>
          </cell>
        </row>
        <row r="7184">
          <cell r="A7184" t="str">
            <v>06.069.0125-A</v>
          </cell>
          <cell r="B7184">
            <v>28.7</v>
          </cell>
        </row>
        <row r="7185">
          <cell r="A7185" t="str">
            <v>06.069.0130-0</v>
          </cell>
          <cell r="B7185">
            <v>23.14</v>
          </cell>
        </row>
        <row r="7186">
          <cell r="A7186" t="str">
            <v>06.069.0130-A</v>
          </cell>
          <cell r="B7186">
            <v>22.24</v>
          </cell>
        </row>
        <row r="7187">
          <cell r="A7187" t="str">
            <v>06.069.0135-0</v>
          </cell>
          <cell r="B7187">
            <v>41.51</v>
          </cell>
        </row>
        <row r="7188">
          <cell r="A7188" t="str">
            <v>06.069.0135-A</v>
          </cell>
          <cell r="B7188">
            <v>40.36</v>
          </cell>
        </row>
        <row r="7189">
          <cell r="A7189" t="str">
            <v>06.069.0140-0</v>
          </cell>
          <cell r="B7189">
            <v>29.53</v>
          </cell>
        </row>
        <row r="7190">
          <cell r="A7190" t="str">
            <v>06.069.0140-A</v>
          </cell>
          <cell r="B7190">
            <v>28.64</v>
          </cell>
        </row>
        <row r="7191">
          <cell r="A7191" t="str">
            <v>06.069.0145-0</v>
          </cell>
          <cell r="B7191">
            <v>54.3</v>
          </cell>
        </row>
        <row r="7192">
          <cell r="A7192" t="str">
            <v>06.069.0145-A</v>
          </cell>
          <cell r="B7192">
            <v>53.15</v>
          </cell>
        </row>
        <row r="7193">
          <cell r="A7193" t="str">
            <v>06.069.0150-0</v>
          </cell>
          <cell r="B7193">
            <v>39.36</v>
          </cell>
        </row>
        <row r="7194">
          <cell r="A7194" t="str">
            <v>06.069.0150-A</v>
          </cell>
          <cell r="B7194">
            <v>38.46</v>
          </cell>
        </row>
        <row r="7195">
          <cell r="A7195" t="str">
            <v>06.069.0155-0</v>
          </cell>
          <cell r="B7195">
            <v>73.95</v>
          </cell>
        </row>
        <row r="7196">
          <cell r="A7196" t="str">
            <v>06.069.0155-A</v>
          </cell>
          <cell r="B7196">
            <v>72.8</v>
          </cell>
        </row>
        <row r="7197">
          <cell r="A7197" t="str">
            <v>06.069.0160-0</v>
          </cell>
          <cell r="B7197">
            <v>64.11</v>
          </cell>
        </row>
        <row r="7198">
          <cell r="A7198" t="str">
            <v>06.069.0160-A</v>
          </cell>
          <cell r="B7198">
            <v>63.21</v>
          </cell>
        </row>
        <row r="7199">
          <cell r="A7199" t="str">
            <v>06.069.0165-0</v>
          </cell>
          <cell r="B7199">
            <v>123.45</v>
          </cell>
        </row>
        <row r="7200">
          <cell r="A7200" t="str">
            <v>06.069.0165-A</v>
          </cell>
          <cell r="B7200">
            <v>122.3</v>
          </cell>
        </row>
        <row r="7201">
          <cell r="A7201" t="str">
            <v>06.069.9999-0</v>
          </cell>
          <cell r="B7201">
            <v>3762</v>
          </cell>
        </row>
        <row r="7202">
          <cell r="A7202" t="str">
            <v>06.069.9999-A</v>
          </cell>
          <cell r="B7202">
            <v>3528</v>
          </cell>
        </row>
        <row r="7203">
          <cell r="A7203" t="str">
            <v>06.070.9999-0</v>
          </cell>
          <cell r="B7203">
            <v>5079</v>
          </cell>
        </row>
        <row r="7204">
          <cell r="A7204" t="str">
            <v>06.070.9999-A</v>
          </cell>
          <cell r="B7204">
            <v>4611</v>
          </cell>
        </row>
        <row r="7205">
          <cell r="A7205" t="str">
            <v>06.072.0001-0</v>
          </cell>
          <cell r="B7205">
            <v>463.89</v>
          </cell>
        </row>
        <row r="7206">
          <cell r="A7206" t="str">
            <v>06.072.0001-A</v>
          </cell>
          <cell r="B7206">
            <v>439.99</v>
          </cell>
        </row>
        <row r="7207">
          <cell r="A7207" t="str">
            <v>06.072.0003-0</v>
          </cell>
          <cell r="B7207">
            <v>567.35</v>
          </cell>
        </row>
        <row r="7208">
          <cell r="A7208" t="str">
            <v>06.072.0003-A</v>
          </cell>
          <cell r="B7208">
            <v>542.61</v>
          </cell>
        </row>
        <row r="7209">
          <cell r="A7209" t="str">
            <v>06.072.9999-0</v>
          </cell>
          <cell r="B7209">
            <v>6204</v>
          </cell>
        </row>
        <row r="7210">
          <cell r="A7210" t="str">
            <v>06.072.9999-A</v>
          </cell>
          <cell r="B7210">
            <v>6073</v>
          </cell>
        </row>
        <row r="7211">
          <cell r="A7211" t="str">
            <v>06.075.0010-0</v>
          </cell>
          <cell r="B7211">
            <v>577.27</v>
          </cell>
        </row>
        <row r="7212">
          <cell r="A7212" t="str">
            <v>06.075.0010-A</v>
          </cell>
          <cell r="B7212">
            <v>553.22</v>
          </cell>
        </row>
        <row r="7213">
          <cell r="A7213" t="str">
            <v>06.075.0012-0</v>
          </cell>
          <cell r="B7213">
            <v>673.71</v>
          </cell>
        </row>
        <row r="7214">
          <cell r="A7214" t="str">
            <v>06.075.0012-A</v>
          </cell>
          <cell r="B7214">
            <v>648.97</v>
          </cell>
        </row>
        <row r="7215">
          <cell r="A7215" t="str">
            <v>06.075.9999-0</v>
          </cell>
          <cell r="B7215">
            <v>5275</v>
          </cell>
        </row>
        <row r="7216">
          <cell r="A7216" t="str">
            <v>06.075.9999-A</v>
          </cell>
          <cell r="B7216">
            <v>5186</v>
          </cell>
        </row>
        <row r="7217">
          <cell r="A7217" t="str">
            <v>06.076.0005-0</v>
          </cell>
          <cell r="B7217">
            <v>514.51</v>
          </cell>
        </row>
        <row r="7218">
          <cell r="A7218" t="str">
            <v>06.076.0005-A</v>
          </cell>
          <cell r="B7218">
            <v>490.61</v>
          </cell>
        </row>
        <row r="7219">
          <cell r="A7219" t="str">
            <v>06.076.0010-0</v>
          </cell>
          <cell r="B7219">
            <v>655.94</v>
          </cell>
        </row>
        <row r="7220">
          <cell r="A7220" t="str">
            <v>06.076.0010-A</v>
          </cell>
          <cell r="B7220">
            <v>631.20000000000005</v>
          </cell>
        </row>
        <row r="7221">
          <cell r="A7221" t="str">
            <v>06.076.0015-0</v>
          </cell>
          <cell r="B7221">
            <v>528.66999999999996</v>
          </cell>
        </row>
        <row r="7222">
          <cell r="A7222" t="str">
            <v>06.076.0015-A</v>
          </cell>
          <cell r="B7222">
            <v>508.07</v>
          </cell>
        </row>
        <row r="7223">
          <cell r="A7223" t="str">
            <v>06.076.0020-0</v>
          </cell>
          <cell r="B7223">
            <v>213.15</v>
          </cell>
        </row>
        <row r="7224">
          <cell r="A7224" t="str">
            <v>06.076.0020-A</v>
          </cell>
          <cell r="B7224">
            <v>205.06</v>
          </cell>
        </row>
        <row r="7225">
          <cell r="A7225" t="str">
            <v>06.076.0025-0</v>
          </cell>
          <cell r="B7225">
            <v>185.45</v>
          </cell>
        </row>
        <row r="7226">
          <cell r="A7226" t="str">
            <v>06.076.0025-A</v>
          </cell>
          <cell r="B7226">
            <v>179.22</v>
          </cell>
        </row>
        <row r="7227">
          <cell r="A7227" t="str">
            <v>06.076.9999-0</v>
          </cell>
          <cell r="B7227">
            <v>6117</v>
          </cell>
        </row>
        <row r="7228">
          <cell r="A7228" t="str">
            <v>06.076.9999-A</v>
          </cell>
          <cell r="B7228">
            <v>5954</v>
          </cell>
        </row>
        <row r="7229">
          <cell r="A7229" t="str">
            <v>06.077.0005-0</v>
          </cell>
          <cell r="B7229">
            <v>620.87</v>
          </cell>
        </row>
        <row r="7230">
          <cell r="A7230" t="str">
            <v>06.077.0005-A</v>
          </cell>
          <cell r="B7230">
            <v>596.97</v>
          </cell>
        </row>
        <row r="7231">
          <cell r="A7231" t="str">
            <v>06.077.0010-0</v>
          </cell>
          <cell r="B7231">
            <v>762.3</v>
          </cell>
        </row>
        <row r="7232">
          <cell r="A7232" t="str">
            <v>06.077.0010-A</v>
          </cell>
          <cell r="B7232">
            <v>737.56</v>
          </cell>
        </row>
        <row r="7233">
          <cell r="A7233" t="str">
            <v>06.077.0015-0</v>
          </cell>
          <cell r="B7233">
            <v>635.03</v>
          </cell>
        </row>
        <row r="7234">
          <cell r="A7234" t="str">
            <v>06.077.0015-A</v>
          </cell>
          <cell r="B7234">
            <v>614.42999999999995</v>
          </cell>
        </row>
        <row r="7235">
          <cell r="A7235" t="str">
            <v>06.077.0020-0</v>
          </cell>
          <cell r="B7235">
            <v>245.06</v>
          </cell>
        </row>
        <row r="7236">
          <cell r="A7236" t="str">
            <v>06.077.0020-A</v>
          </cell>
          <cell r="B7236">
            <v>236.97</v>
          </cell>
        </row>
        <row r="7237">
          <cell r="A7237" t="str">
            <v>06.077.0025-0</v>
          </cell>
          <cell r="B7237">
            <v>209.91</v>
          </cell>
        </row>
        <row r="7238">
          <cell r="A7238" t="str">
            <v>06.077.0025-A</v>
          </cell>
          <cell r="B7238">
            <v>203.68</v>
          </cell>
        </row>
        <row r="7239">
          <cell r="A7239" t="str">
            <v>06.077.9999-0</v>
          </cell>
          <cell r="B7239">
            <v>5394</v>
          </cell>
        </row>
        <row r="7240">
          <cell r="A7240" t="str">
            <v>06.077.9999-A</v>
          </cell>
          <cell r="B7240">
            <v>5268</v>
          </cell>
        </row>
        <row r="7241">
          <cell r="A7241" t="str">
            <v>06.081.0010-0</v>
          </cell>
          <cell r="B7241">
            <v>84.04</v>
          </cell>
        </row>
        <row r="7242">
          <cell r="A7242" t="str">
            <v>06.081.0010-A</v>
          </cell>
          <cell r="B7242">
            <v>78.900000000000006</v>
          </cell>
        </row>
        <row r="7243">
          <cell r="A7243" t="str">
            <v>06.081.9999-0</v>
          </cell>
          <cell r="B7243">
            <v>5172</v>
          </cell>
        </row>
        <row r="7244">
          <cell r="A7244" t="str">
            <v>06.081.9999-A</v>
          </cell>
          <cell r="B7244">
            <v>4825</v>
          </cell>
        </row>
        <row r="7245">
          <cell r="A7245" t="str">
            <v>06.082.0010-0</v>
          </cell>
          <cell r="B7245">
            <v>20.43</v>
          </cell>
        </row>
        <row r="7246">
          <cell r="A7246" t="str">
            <v>06.082.0010-A</v>
          </cell>
          <cell r="B7246">
            <v>18.350000000000001</v>
          </cell>
        </row>
        <row r="7247">
          <cell r="A7247" t="str">
            <v>06.082.0015-0</v>
          </cell>
          <cell r="B7247">
            <v>27.47</v>
          </cell>
        </row>
        <row r="7248">
          <cell r="A7248" t="str">
            <v>06.082.0015-A</v>
          </cell>
          <cell r="B7248">
            <v>24.86</v>
          </cell>
        </row>
        <row r="7249">
          <cell r="A7249" t="str">
            <v>06.082.0020-0</v>
          </cell>
          <cell r="B7249">
            <v>31.68</v>
          </cell>
        </row>
        <row r="7250">
          <cell r="A7250" t="str">
            <v>06.082.0020-A</v>
          </cell>
          <cell r="B7250">
            <v>28.56</v>
          </cell>
        </row>
        <row r="7251">
          <cell r="A7251" t="str">
            <v>06.082.0050-0</v>
          </cell>
          <cell r="B7251">
            <v>12.22</v>
          </cell>
        </row>
        <row r="7252">
          <cell r="A7252" t="str">
            <v>06.082.0050-A</v>
          </cell>
          <cell r="B7252">
            <v>11.22</v>
          </cell>
        </row>
        <row r="7253">
          <cell r="A7253" t="str">
            <v>06.082.0053-0</v>
          </cell>
          <cell r="B7253">
            <v>14.91</v>
          </cell>
        </row>
        <row r="7254">
          <cell r="A7254" t="str">
            <v>06.082.0053-A</v>
          </cell>
          <cell r="B7254">
            <v>13.92</v>
          </cell>
        </row>
        <row r="7255">
          <cell r="A7255" t="str">
            <v>06.082.0055-0</v>
          </cell>
          <cell r="B7255">
            <v>15.28</v>
          </cell>
        </row>
        <row r="7256">
          <cell r="A7256" t="str">
            <v>06.082.0055-A</v>
          </cell>
          <cell r="B7256">
            <v>14.29</v>
          </cell>
        </row>
        <row r="7257">
          <cell r="A7257" t="str">
            <v>06.082.0070-0</v>
          </cell>
          <cell r="B7257">
            <v>13.25</v>
          </cell>
        </row>
        <row r="7258">
          <cell r="A7258" t="str">
            <v>06.082.0070-A</v>
          </cell>
          <cell r="B7258">
            <v>12.45</v>
          </cell>
        </row>
        <row r="7259">
          <cell r="A7259" t="str">
            <v>06.082.0075-0</v>
          </cell>
          <cell r="B7259">
            <v>13.48</v>
          </cell>
        </row>
        <row r="7260">
          <cell r="A7260" t="str">
            <v>06.082.0075-A</v>
          </cell>
          <cell r="B7260">
            <v>12.68</v>
          </cell>
        </row>
        <row r="7261">
          <cell r="A7261" t="str">
            <v>06.082.9999-0</v>
          </cell>
          <cell r="B7261">
            <v>6093</v>
          </cell>
        </row>
        <row r="7262">
          <cell r="A7262" t="str">
            <v>06.082.9999-A</v>
          </cell>
          <cell r="B7262">
            <v>5571</v>
          </cell>
        </row>
        <row r="7263">
          <cell r="A7263" t="str">
            <v>06.084.0005-0</v>
          </cell>
          <cell r="B7263">
            <v>100.51</v>
          </cell>
        </row>
        <row r="7264">
          <cell r="A7264" t="str">
            <v>06.084.0005-A</v>
          </cell>
          <cell r="B7264">
            <v>95.54</v>
          </cell>
        </row>
        <row r="7265">
          <cell r="A7265" t="str">
            <v>06.084.9999-0</v>
          </cell>
          <cell r="B7265">
            <v>5382</v>
          </cell>
        </row>
        <row r="7266">
          <cell r="A7266" t="str">
            <v>06.084.9999-A</v>
          </cell>
          <cell r="B7266">
            <v>5101</v>
          </cell>
        </row>
        <row r="7267">
          <cell r="A7267" t="str">
            <v>06.085.0010-0</v>
          </cell>
          <cell r="B7267">
            <v>9.48</v>
          </cell>
        </row>
        <row r="7268">
          <cell r="A7268" t="str">
            <v>06.085.0010-A</v>
          </cell>
          <cell r="B7268">
            <v>8.49</v>
          </cell>
        </row>
        <row r="7269">
          <cell r="A7269" t="str">
            <v>06.085.0015-0</v>
          </cell>
          <cell r="B7269">
            <v>70.55</v>
          </cell>
        </row>
        <row r="7270">
          <cell r="A7270" t="str">
            <v>06.085.0015-A</v>
          </cell>
          <cell r="B7270">
            <v>64.58</v>
          </cell>
        </row>
        <row r="7271">
          <cell r="A7271" t="str">
            <v>06.085.0020-0</v>
          </cell>
          <cell r="B7271">
            <v>123.39</v>
          </cell>
        </row>
        <row r="7272">
          <cell r="A7272" t="str">
            <v>06.085.0020-A</v>
          </cell>
          <cell r="B7272">
            <v>118.42</v>
          </cell>
        </row>
        <row r="7273">
          <cell r="A7273" t="str">
            <v>06.085.0025-0</v>
          </cell>
          <cell r="B7273">
            <v>133.97999999999999</v>
          </cell>
        </row>
        <row r="7274">
          <cell r="A7274" t="str">
            <v>06.085.0025-A</v>
          </cell>
          <cell r="B7274">
            <v>128.01</v>
          </cell>
        </row>
        <row r="7275">
          <cell r="A7275" t="str">
            <v>06.085.0030-0</v>
          </cell>
          <cell r="B7275">
            <v>119.49</v>
          </cell>
        </row>
        <row r="7276">
          <cell r="A7276" t="str">
            <v>06.085.0030-A</v>
          </cell>
          <cell r="B7276">
            <v>114.52</v>
          </cell>
        </row>
        <row r="7277">
          <cell r="A7277" t="str">
            <v>06.085.0035-0</v>
          </cell>
          <cell r="B7277">
            <v>377.83</v>
          </cell>
        </row>
        <row r="7278">
          <cell r="A7278" t="str">
            <v>06.085.0035-A</v>
          </cell>
          <cell r="B7278">
            <v>372.86</v>
          </cell>
        </row>
        <row r="7279">
          <cell r="A7279" t="str">
            <v>06.085.0040-0</v>
          </cell>
          <cell r="B7279">
            <v>123.4</v>
          </cell>
        </row>
        <row r="7280">
          <cell r="A7280" t="str">
            <v>06.085.0040-A</v>
          </cell>
          <cell r="B7280">
            <v>119.43</v>
          </cell>
        </row>
        <row r="7281">
          <cell r="A7281" t="str">
            <v>06.085.0045-0</v>
          </cell>
          <cell r="B7281">
            <v>153.21</v>
          </cell>
        </row>
        <row r="7282">
          <cell r="A7282" t="str">
            <v>06.085.0045-A</v>
          </cell>
          <cell r="B7282">
            <v>145.26</v>
          </cell>
        </row>
        <row r="7283">
          <cell r="A7283" t="str">
            <v>06.085.0050-1</v>
          </cell>
          <cell r="B7283">
            <v>225.93</v>
          </cell>
        </row>
        <row r="7284">
          <cell r="A7284" t="str">
            <v>06.085.0050-B</v>
          </cell>
          <cell r="B7284">
            <v>220.63</v>
          </cell>
        </row>
        <row r="7285">
          <cell r="A7285" t="str">
            <v>06.085.0055-0</v>
          </cell>
          <cell r="B7285">
            <v>144.69999999999999</v>
          </cell>
        </row>
        <row r="7286">
          <cell r="A7286" t="str">
            <v>06.085.0055-A</v>
          </cell>
          <cell r="B7286">
            <v>136.75</v>
          </cell>
        </row>
        <row r="7287">
          <cell r="A7287" t="str">
            <v>06.085.0058-0</v>
          </cell>
          <cell r="B7287">
            <v>307.02</v>
          </cell>
        </row>
        <row r="7288">
          <cell r="A7288" t="str">
            <v>06.085.0058-A</v>
          </cell>
          <cell r="B7288">
            <v>273.41000000000003</v>
          </cell>
        </row>
        <row r="7289">
          <cell r="A7289" t="str">
            <v>06.085.0060-0</v>
          </cell>
          <cell r="B7289">
            <v>123.02</v>
          </cell>
        </row>
        <row r="7290">
          <cell r="A7290" t="str">
            <v>06.085.0060-A</v>
          </cell>
          <cell r="B7290">
            <v>117.06</v>
          </cell>
        </row>
        <row r="7291">
          <cell r="A7291" t="str">
            <v>06.085.0065-0</v>
          </cell>
          <cell r="B7291">
            <v>117.17</v>
          </cell>
        </row>
        <row r="7292">
          <cell r="A7292" t="str">
            <v>06.085.0065-A</v>
          </cell>
          <cell r="B7292">
            <v>112.2</v>
          </cell>
        </row>
        <row r="7293">
          <cell r="A7293" t="str">
            <v>06.085.0070-0</v>
          </cell>
          <cell r="B7293">
            <v>143.97999999999999</v>
          </cell>
        </row>
        <row r="7294">
          <cell r="A7294" t="str">
            <v>06.085.0070-A</v>
          </cell>
          <cell r="B7294">
            <v>136.02000000000001</v>
          </cell>
        </row>
        <row r="7295">
          <cell r="A7295" t="str">
            <v>06.085.0072-0</v>
          </cell>
          <cell r="B7295">
            <v>145.74</v>
          </cell>
        </row>
        <row r="7296">
          <cell r="A7296" t="str">
            <v>06.085.0072-A</v>
          </cell>
          <cell r="B7296">
            <v>137.79</v>
          </cell>
        </row>
        <row r="7297">
          <cell r="A7297" t="str">
            <v>06.085.0074-0</v>
          </cell>
          <cell r="B7297">
            <v>145.76</v>
          </cell>
        </row>
        <row r="7298">
          <cell r="A7298" t="str">
            <v>06.085.0074-A</v>
          </cell>
          <cell r="B7298">
            <v>137.81</v>
          </cell>
        </row>
        <row r="7299">
          <cell r="A7299" t="str">
            <v>06.085.9999-0</v>
          </cell>
          <cell r="B7299">
            <v>4704</v>
          </cell>
        </row>
        <row r="7300">
          <cell r="A7300" t="str">
            <v>06.085.9999-A</v>
          </cell>
          <cell r="B7300">
            <v>4439</v>
          </cell>
        </row>
        <row r="7301">
          <cell r="A7301" t="str">
            <v>06.086.0010-0</v>
          </cell>
          <cell r="B7301">
            <v>310.72000000000003</v>
          </cell>
        </row>
        <row r="7302">
          <cell r="A7302" t="str">
            <v>06.086.0010-A</v>
          </cell>
          <cell r="B7302">
            <v>295.70999999999998</v>
          </cell>
        </row>
        <row r="7303">
          <cell r="A7303" t="str">
            <v>06.086.9999-0</v>
          </cell>
          <cell r="B7303">
            <v>3518</v>
          </cell>
        </row>
        <row r="7304">
          <cell r="A7304" t="str">
            <v>06.086.9999-A</v>
          </cell>
          <cell r="B7304">
            <v>3351</v>
          </cell>
        </row>
        <row r="7305">
          <cell r="A7305" t="str">
            <v>06.087.0010-0</v>
          </cell>
          <cell r="B7305">
            <v>788.85</v>
          </cell>
        </row>
        <row r="7306">
          <cell r="A7306" t="str">
            <v>06.087.0010-A</v>
          </cell>
          <cell r="B7306">
            <v>741.2</v>
          </cell>
        </row>
        <row r="7307">
          <cell r="A7307" t="str">
            <v>06.087.9999-0</v>
          </cell>
          <cell r="B7307">
            <v>5140</v>
          </cell>
        </row>
        <row r="7308">
          <cell r="A7308" t="str">
            <v>06.087.9999-A</v>
          </cell>
          <cell r="B7308">
            <v>4845</v>
          </cell>
        </row>
        <row r="7309">
          <cell r="A7309" t="str">
            <v>06.088.0010-0</v>
          </cell>
          <cell r="B7309">
            <v>85.96</v>
          </cell>
        </row>
        <row r="7310">
          <cell r="A7310" t="str">
            <v>06.088.0010-A</v>
          </cell>
          <cell r="B7310">
            <v>81.99</v>
          </cell>
        </row>
        <row r="7311">
          <cell r="A7311" t="str">
            <v>06.088.9999-0</v>
          </cell>
          <cell r="B7311">
            <v>4945</v>
          </cell>
        </row>
        <row r="7312">
          <cell r="A7312" t="str">
            <v>06.088.9999-A</v>
          </cell>
          <cell r="B7312">
            <v>4725</v>
          </cell>
        </row>
        <row r="7313">
          <cell r="A7313" t="str">
            <v>06.090.0010-0</v>
          </cell>
          <cell r="B7313">
            <v>4.91</v>
          </cell>
        </row>
        <row r="7314">
          <cell r="A7314" t="str">
            <v>06.090.0010-A</v>
          </cell>
          <cell r="B7314">
            <v>4.26</v>
          </cell>
        </row>
        <row r="7315">
          <cell r="A7315" t="str">
            <v>06.090.9999-0</v>
          </cell>
          <cell r="B7315">
            <v>8095</v>
          </cell>
        </row>
        <row r="7316">
          <cell r="A7316" t="str">
            <v>06.090.9999-A</v>
          </cell>
          <cell r="B7316">
            <v>7015</v>
          </cell>
        </row>
        <row r="7317">
          <cell r="A7317" t="str">
            <v>06.095.0010-0</v>
          </cell>
          <cell r="B7317">
            <v>14.75</v>
          </cell>
        </row>
        <row r="7318">
          <cell r="A7318" t="str">
            <v>06.095.0010-A</v>
          </cell>
          <cell r="B7318">
            <v>13.7</v>
          </cell>
        </row>
        <row r="7319">
          <cell r="A7319" t="str">
            <v>06.095.0013-0</v>
          </cell>
          <cell r="B7319">
            <v>18.989999999999998</v>
          </cell>
        </row>
        <row r="7320">
          <cell r="A7320" t="str">
            <v>06.095.0013-A</v>
          </cell>
          <cell r="B7320">
            <v>17.87</v>
          </cell>
        </row>
        <row r="7321">
          <cell r="A7321" t="str">
            <v>06.095.0015-0</v>
          </cell>
          <cell r="B7321">
            <v>21.96</v>
          </cell>
        </row>
        <row r="7322">
          <cell r="A7322" t="str">
            <v>06.095.0015-A</v>
          </cell>
          <cell r="B7322">
            <v>20.78</v>
          </cell>
        </row>
        <row r="7323">
          <cell r="A7323" t="str">
            <v>06.095.0018-0</v>
          </cell>
          <cell r="B7323">
            <v>28.33</v>
          </cell>
        </row>
        <row r="7324">
          <cell r="A7324" t="str">
            <v>06.095.0018-A</v>
          </cell>
          <cell r="B7324">
            <v>27.02</v>
          </cell>
        </row>
        <row r="7325">
          <cell r="A7325" t="str">
            <v>06.095.0020-0</v>
          </cell>
          <cell r="B7325">
            <v>35.11</v>
          </cell>
        </row>
        <row r="7326">
          <cell r="A7326" t="str">
            <v>06.095.0020-A</v>
          </cell>
          <cell r="B7326">
            <v>33.659999999999997</v>
          </cell>
        </row>
        <row r="7327">
          <cell r="A7327" t="str">
            <v>06.095.0022-0</v>
          </cell>
          <cell r="B7327">
            <v>43.1</v>
          </cell>
        </row>
        <row r="7328">
          <cell r="A7328" t="str">
            <v>06.095.0022-A</v>
          </cell>
          <cell r="B7328">
            <v>41.52</v>
          </cell>
        </row>
        <row r="7329">
          <cell r="A7329" t="str">
            <v>06.095.0025-0</v>
          </cell>
          <cell r="B7329">
            <v>20.66</v>
          </cell>
        </row>
        <row r="7330">
          <cell r="A7330" t="str">
            <v>06.095.0025-A</v>
          </cell>
          <cell r="B7330">
            <v>19.48</v>
          </cell>
        </row>
        <row r="7331">
          <cell r="A7331" t="str">
            <v>06.095.0028-0</v>
          </cell>
          <cell r="B7331">
            <v>29.19</v>
          </cell>
        </row>
        <row r="7332">
          <cell r="A7332" t="str">
            <v>06.095.0028-A</v>
          </cell>
          <cell r="B7332">
            <v>27.88</v>
          </cell>
        </row>
        <row r="7333">
          <cell r="A7333" t="str">
            <v>06.095.0030-0</v>
          </cell>
          <cell r="B7333">
            <v>37.56</v>
          </cell>
        </row>
        <row r="7334">
          <cell r="A7334" t="str">
            <v>06.095.0030-A</v>
          </cell>
          <cell r="B7334">
            <v>36.11</v>
          </cell>
        </row>
        <row r="7335">
          <cell r="A7335" t="str">
            <v>06.095.9999-0</v>
          </cell>
          <cell r="B7335">
            <v>1145</v>
          </cell>
        </row>
        <row r="7336">
          <cell r="A7336" t="str">
            <v>06.095.9999-A</v>
          </cell>
          <cell r="B7336">
            <v>1081</v>
          </cell>
        </row>
        <row r="7337">
          <cell r="A7337" t="str">
            <v>06.100.0010-0</v>
          </cell>
          <cell r="B7337">
            <v>3.97</v>
          </cell>
        </row>
        <row r="7338">
          <cell r="A7338" t="str">
            <v>06.100.0010-A</v>
          </cell>
          <cell r="B7338">
            <v>3.83</v>
          </cell>
        </row>
        <row r="7339">
          <cell r="A7339" t="str">
            <v>06.100.0011-0</v>
          </cell>
          <cell r="B7339">
            <v>5.42</v>
          </cell>
        </row>
        <row r="7340">
          <cell r="A7340" t="str">
            <v>06.100.0011-A</v>
          </cell>
          <cell r="B7340">
            <v>5.28</v>
          </cell>
        </row>
        <row r="7341">
          <cell r="A7341" t="str">
            <v>06.100.0012-0</v>
          </cell>
          <cell r="B7341">
            <v>6.52</v>
          </cell>
        </row>
        <row r="7342">
          <cell r="A7342" t="str">
            <v>06.100.0012-A</v>
          </cell>
          <cell r="B7342">
            <v>6.43</v>
          </cell>
        </row>
        <row r="7343">
          <cell r="A7343" t="str">
            <v>06.100.0020-0</v>
          </cell>
          <cell r="B7343">
            <v>6.13</v>
          </cell>
        </row>
        <row r="7344">
          <cell r="A7344" t="str">
            <v>06.100.0020-A</v>
          </cell>
          <cell r="B7344">
            <v>5.9</v>
          </cell>
        </row>
        <row r="7345">
          <cell r="A7345" t="str">
            <v>06.100.0030-0</v>
          </cell>
          <cell r="B7345">
            <v>11.13</v>
          </cell>
        </row>
        <row r="7346">
          <cell r="A7346" t="str">
            <v>06.100.0030-A</v>
          </cell>
          <cell r="B7346">
            <v>10.42</v>
          </cell>
        </row>
        <row r="7347">
          <cell r="A7347" t="str">
            <v>06.100.0040-0</v>
          </cell>
          <cell r="B7347">
            <v>11.45</v>
          </cell>
        </row>
        <row r="7348">
          <cell r="A7348" t="str">
            <v>06.100.0040-A</v>
          </cell>
          <cell r="B7348">
            <v>10.51</v>
          </cell>
        </row>
        <row r="7349">
          <cell r="A7349" t="str">
            <v>06.100.0050-0</v>
          </cell>
          <cell r="B7349">
            <v>11.45</v>
          </cell>
        </row>
        <row r="7350">
          <cell r="A7350" t="str">
            <v>06.100.0050-A</v>
          </cell>
          <cell r="B7350">
            <v>10.51</v>
          </cell>
        </row>
        <row r="7351">
          <cell r="A7351" t="str">
            <v>06.100.0056-0</v>
          </cell>
          <cell r="B7351">
            <v>4.07</v>
          </cell>
        </row>
        <row r="7352">
          <cell r="A7352" t="str">
            <v>06.100.0056-A</v>
          </cell>
          <cell r="B7352">
            <v>3.83</v>
          </cell>
        </row>
        <row r="7353">
          <cell r="A7353" t="str">
            <v>06.100.0058-0</v>
          </cell>
          <cell r="B7353">
            <v>4.99</v>
          </cell>
        </row>
        <row r="7354">
          <cell r="A7354" t="str">
            <v>06.100.0058-A</v>
          </cell>
          <cell r="B7354">
            <v>4.71</v>
          </cell>
        </row>
        <row r="7355">
          <cell r="A7355" t="str">
            <v>06.100.0060-0</v>
          </cell>
          <cell r="B7355">
            <v>6.36</v>
          </cell>
        </row>
        <row r="7356">
          <cell r="A7356" t="str">
            <v>06.100.0060-A</v>
          </cell>
          <cell r="B7356">
            <v>6.05</v>
          </cell>
        </row>
        <row r="7357">
          <cell r="A7357" t="str">
            <v>06.100.0062-0</v>
          </cell>
          <cell r="B7357">
            <v>7.77</v>
          </cell>
        </row>
        <row r="7358">
          <cell r="A7358" t="str">
            <v>06.100.0062-A</v>
          </cell>
          <cell r="B7358">
            <v>7.44</v>
          </cell>
        </row>
        <row r="7359">
          <cell r="A7359" t="str">
            <v>06.100.0064-0</v>
          </cell>
          <cell r="B7359">
            <v>10.6</v>
          </cell>
        </row>
        <row r="7360">
          <cell r="A7360" t="str">
            <v>06.100.0064-A</v>
          </cell>
          <cell r="B7360">
            <v>10.24</v>
          </cell>
        </row>
        <row r="7361">
          <cell r="A7361" t="str">
            <v>06.100.0068-0</v>
          </cell>
          <cell r="B7361">
            <v>3.99</v>
          </cell>
        </row>
        <row r="7362">
          <cell r="A7362" t="str">
            <v>06.100.0068-A</v>
          </cell>
          <cell r="B7362">
            <v>3.78</v>
          </cell>
        </row>
        <row r="7363">
          <cell r="A7363" t="str">
            <v>06.100.0079-0</v>
          </cell>
          <cell r="B7363">
            <v>27.78</v>
          </cell>
        </row>
        <row r="7364">
          <cell r="A7364" t="str">
            <v>06.100.0079-A</v>
          </cell>
          <cell r="B7364">
            <v>27.28</v>
          </cell>
        </row>
        <row r="7365">
          <cell r="A7365" t="str">
            <v>06.100.0080-0</v>
          </cell>
          <cell r="B7365">
            <v>26.49</v>
          </cell>
        </row>
        <row r="7366">
          <cell r="A7366" t="str">
            <v>06.100.0080-A</v>
          </cell>
          <cell r="B7366">
            <v>25.74</v>
          </cell>
        </row>
        <row r="7367">
          <cell r="A7367" t="str">
            <v>06.100.0082-0</v>
          </cell>
          <cell r="B7367">
            <v>38.61</v>
          </cell>
        </row>
        <row r="7368">
          <cell r="A7368" t="str">
            <v>06.100.0082-A</v>
          </cell>
          <cell r="B7368">
            <v>37.83</v>
          </cell>
        </row>
        <row r="7369">
          <cell r="A7369" t="str">
            <v>06.100.0085-0</v>
          </cell>
          <cell r="B7369">
            <v>32.74</v>
          </cell>
        </row>
        <row r="7370">
          <cell r="A7370" t="str">
            <v>06.100.0085-A</v>
          </cell>
          <cell r="B7370">
            <v>31.95</v>
          </cell>
        </row>
        <row r="7371">
          <cell r="A7371" t="str">
            <v>06.100.0087-0</v>
          </cell>
          <cell r="B7371">
            <v>45.26</v>
          </cell>
        </row>
        <row r="7372">
          <cell r="A7372" t="str">
            <v>06.100.0087-A</v>
          </cell>
          <cell r="B7372">
            <v>44.45</v>
          </cell>
        </row>
        <row r="7373">
          <cell r="A7373" t="str">
            <v>06.100.0090-0</v>
          </cell>
          <cell r="B7373">
            <v>41.98</v>
          </cell>
        </row>
        <row r="7374">
          <cell r="A7374" t="str">
            <v>06.100.0090-A</v>
          </cell>
          <cell r="B7374">
            <v>41.14</v>
          </cell>
        </row>
        <row r="7375">
          <cell r="A7375" t="str">
            <v>06.100.0092-0</v>
          </cell>
          <cell r="B7375">
            <v>60.24</v>
          </cell>
        </row>
        <row r="7376">
          <cell r="A7376" t="str">
            <v>06.100.0092-A</v>
          </cell>
          <cell r="B7376">
            <v>59.38</v>
          </cell>
        </row>
        <row r="7377">
          <cell r="A7377" t="str">
            <v>06.100.0095-0</v>
          </cell>
          <cell r="B7377">
            <v>51.5</v>
          </cell>
        </row>
        <row r="7378">
          <cell r="A7378" t="str">
            <v>06.100.0095-A</v>
          </cell>
          <cell r="B7378">
            <v>50.58</v>
          </cell>
        </row>
        <row r="7379">
          <cell r="A7379" t="str">
            <v>06.100.0100-0</v>
          </cell>
          <cell r="B7379">
            <v>60.88</v>
          </cell>
        </row>
        <row r="7380">
          <cell r="A7380" t="str">
            <v>06.100.0100-A</v>
          </cell>
          <cell r="B7380">
            <v>59.91</v>
          </cell>
        </row>
        <row r="7381">
          <cell r="A7381" t="str">
            <v>06.100.0105-0</v>
          </cell>
          <cell r="B7381">
            <v>76.06</v>
          </cell>
        </row>
        <row r="7382">
          <cell r="A7382" t="str">
            <v>06.100.0105-A</v>
          </cell>
          <cell r="B7382">
            <v>75.040000000000006</v>
          </cell>
        </row>
        <row r="7383">
          <cell r="A7383" t="str">
            <v>06.100.0110-0</v>
          </cell>
          <cell r="B7383">
            <v>106.12</v>
          </cell>
        </row>
        <row r="7384">
          <cell r="A7384" t="str">
            <v>06.100.0110-A</v>
          </cell>
          <cell r="B7384">
            <v>105.07</v>
          </cell>
        </row>
        <row r="7385">
          <cell r="A7385" t="str">
            <v>06.100.0115-0</v>
          </cell>
          <cell r="B7385">
            <v>136.34</v>
          </cell>
        </row>
        <row r="7386">
          <cell r="A7386" t="str">
            <v>06.100.0115-A</v>
          </cell>
          <cell r="B7386">
            <v>135.22</v>
          </cell>
        </row>
        <row r="7387">
          <cell r="A7387" t="str">
            <v>06.100.0130-0</v>
          </cell>
          <cell r="B7387">
            <v>40.08</v>
          </cell>
        </row>
        <row r="7388">
          <cell r="A7388" t="str">
            <v>06.100.0130-A</v>
          </cell>
          <cell r="B7388">
            <v>38.93</v>
          </cell>
        </row>
        <row r="7389">
          <cell r="A7389" t="str">
            <v>06.100.0132-0</v>
          </cell>
          <cell r="B7389">
            <v>51.79</v>
          </cell>
        </row>
        <row r="7390">
          <cell r="A7390" t="str">
            <v>06.100.0132-A</v>
          </cell>
          <cell r="B7390">
            <v>50.59</v>
          </cell>
        </row>
        <row r="7391">
          <cell r="A7391" t="str">
            <v>06.100.0134-0</v>
          </cell>
          <cell r="B7391">
            <v>60.84</v>
          </cell>
        </row>
        <row r="7392">
          <cell r="A7392" t="str">
            <v>06.100.0134-A</v>
          </cell>
          <cell r="B7392">
            <v>59.55</v>
          </cell>
        </row>
        <row r="7393">
          <cell r="A7393" t="str">
            <v>06.100.0136-0</v>
          </cell>
          <cell r="B7393">
            <v>80.319999999999993</v>
          </cell>
        </row>
        <row r="7394">
          <cell r="A7394" t="str">
            <v>06.100.0136-A</v>
          </cell>
          <cell r="B7394">
            <v>78.989999999999995</v>
          </cell>
        </row>
        <row r="7395">
          <cell r="A7395" t="str">
            <v>06.100.0138-0</v>
          </cell>
          <cell r="B7395">
            <v>106.44</v>
          </cell>
        </row>
        <row r="7396">
          <cell r="A7396" t="str">
            <v>06.100.0138-A</v>
          </cell>
          <cell r="B7396">
            <v>105.07</v>
          </cell>
        </row>
        <row r="7397">
          <cell r="A7397" t="str">
            <v>06.100.0140-0</v>
          </cell>
          <cell r="B7397">
            <v>138.94</v>
          </cell>
        </row>
        <row r="7398">
          <cell r="A7398" t="str">
            <v>06.100.0140-A</v>
          </cell>
          <cell r="B7398">
            <v>137.5</v>
          </cell>
        </row>
        <row r="7399">
          <cell r="A7399" t="str">
            <v>06.100.0142-0</v>
          </cell>
          <cell r="B7399">
            <v>203.49</v>
          </cell>
        </row>
        <row r="7400">
          <cell r="A7400" t="str">
            <v>06.100.0142-A</v>
          </cell>
          <cell r="B7400">
            <v>202</v>
          </cell>
        </row>
        <row r="7401">
          <cell r="A7401" t="str">
            <v>06.100.0144-0</v>
          </cell>
          <cell r="B7401">
            <v>267.89</v>
          </cell>
        </row>
        <row r="7402">
          <cell r="A7402" t="str">
            <v>06.100.0144-A</v>
          </cell>
          <cell r="B7402">
            <v>266.36</v>
          </cell>
        </row>
        <row r="7403">
          <cell r="A7403" t="str">
            <v>06.100.0148-0</v>
          </cell>
          <cell r="B7403">
            <v>31.47</v>
          </cell>
        </row>
        <row r="7404">
          <cell r="A7404" t="str">
            <v>06.100.0148-A</v>
          </cell>
          <cell r="B7404">
            <v>30.69</v>
          </cell>
        </row>
        <row r="7405">
          <cell r="A7405" t="str">
            <v>06.100.0150-0</v>
          </cell>
          <cell r="B7405">
            <v>39.08</v>
          </cell>
        </row>
        <row r="7406">
          <cell r="A7406" t="str">
            <v>06.100.0150-A</v>
          </cell>
          <cell r="B7406">
            <v>37.89</v>
          </cell>
        </row>
        <row r="7407">
          <cell r="A7407" t="str">
            <v>06.100.0155-0</v>
          </cell>
          <cell r="B7407">
            <v>29.44</v>
          </cell>
        </row>
        <row r="7408">
          <cell r="A7408" t="str">
            <v>06.100.0155-A</v>
          </cell>
          <cell r="B7408">
            <v>28.25</v>
          </cell>
        </row>
        <row r="7409">
          <cell r="A7409" t="str">
            <v>06.100.0160-0</v>
          </cell>
          <cell r="B7409">
            <v>32.93</v>
          </cell>
        </row>
        <row r="7410">
          <cell r="A7410" t="str">
            <v>06.100.0160-A</v>
          </cell>
          <cell r="B7410">
            <v>31.74</v>
          </cell>
        </row>
        <row r="7411">
          <cell r="A7411" t="str">
            <v>06.100.0165-0</v>
          </cell>
          <cell r="B7411">
            <v>46.32</v>
          </cell>
        </row>
        <row r="7412">
          <cell r="A7412" t="str">
            <v>06.100.0165-A</v>
          </cell>
          <cell r="B7412">
            <v>43.93</v>
          </cell>
        </row>
        <row r="7413">
          <cell r="A7413" t="str">
            <v>06.100.0170-0</v>
          </cell>
          <cell r="B7413">
            <v>57.96</v>
          </cell>
        </row>
        <row r="7414">
          <cell r="A7414" t="str">
            <v>06.100.0170-A</v>
          </cell>
          <cell r="B7414">
            <v>55.58</v>
          </cell>
        </row>
        <row r="7415">
          <cell r="A7415" t="str">
            <v>06.100.0175-0</v>
          </cell>
          <cell r="B7415">
            <v>44.25</v>
          </cell>
        </row>
        <row r="7416">
          <cell r="A7416" t="str">
            <v>06.100.0175-A</v>
          </cell>
          <cell r="B7416">
            <v>43.06</v>
          </cell>
        </row>
        <row r="7417">
          <cell r="A7417" t="str">
            <v>06.100.0180-0</v>
          </cell>
          <cell r="B7417">
            <v>65.22</v>
          </cell>
        </row>
        <row r="7418">
          <cell r="A7418" t="str">
            <v>06.100.0180-A</v>
          </cell>
          <cell r="B7418">
            <v>62.83</v>
          </cell>
        </row>
        <row r="7419">
          <cell r="A7419" t="str">
            <v>06.100.0185-0</v>
          </cell>
          <cell r="B7419">
            <v>58.86</v>
          </cell>
        </row>
        <row r="7420">
          <cell r="A7420" t="str">
            <v>06.100.0185-A</v>
          </cell>
          <cell r="B7420">
            <v>55.68</v>
          </cell>
        </row>
        <row r="7421">
          <cell r="A7421" t="str">
            <v>06.100.0187-0</v>
          </cell>
          <cell r="B7421">
            <v>46.63</v>
          </cell>
        </row>
        <row r="7422">
          <cell r="A7422" t="str">
            <v>06.100.0187-A</v>
          </cell>
          <cell r="B7422">
            <v>45.34</v>
          </cell>
        </row>
        <row r="7423">
          <cell r="A7423" t="str">
            <v>06.100.0190-0</v>
          </cell>
          <cell r="B7423">
            <v>55.49</v>
          </cell>
        </row>
        <row r="7424">
          <cell r="A7424" t="str">
            <v>06.100.0190-A</v>
          </cell>
          <cell r="B7424">
            <v>52.42</v>
          </cell>
        </row>
        <row r="7425">
          <cell r="A7425" t="str">
            <v>06.100.9999-0</v>
          </cell>
          <cell r="B7425">
            <v>1222</v>
          </cell>
        </row>
        <row r="7426">
          <cell r="A7426" t="str">
            <v>06.100.9999-A</v>
          </cell>
          <cell r="B7426">
            <v>1186</v>
          </cell>
        </row>
        <row r="7427">
          <cell r="A7427" t="str">
            <v>06.101.0001-0</v>
          </cell>
          <cell r="B7427">
            <v>34.32</v>
          </cell>
        </row>
        <row r="7428">
          <cell r="A7428" t="str">
            <v>06.101.0001-A</v>
          </cell>
          <cell r="B7428">
            <v>34.020000000000003</v>
          </cell>
        </row>
        <row r="7429">
          <cell r="A7429" t="str">
            <v>06.101.9999-0</v>
          </cell>
          <cell r="B7429">
            <v>1779</v>
          </cell>
        </row>
        <row r="7430">
          <cell r="A7430" t="str">
            <v>06.101.9999-A</v>
          </cell>
          <cell r="B7430">
            <v>1767</v>
          </cell>
        </row>
        <row r="7431">
          <cell r="A7431" t="str">
            <v>06.102.0010-0</v>
          </cell>
          <cell r="B7431">
            <v>163.75</v>
          </cell>
        </row>
        <row r="7432">
          <cell r="A7432" t="str">
            <v>06.102.0010-A</v>
          </cell>
          <cell r="B7432">
            <v>151</v>
          </cell>
        </row>
        <row r="7433">
          <cell r="A7433" t="str">
            <v>06.102.9999-0</v>
          </cell>
          <cell r="B7433">
            <v>1709</v>
          </cell>
        </row>
        <row r="7434">
          <cell r="A7434" t="str">
            <v>06.102.9999-A</v>
          </cell>
          <cell r="B7434">
            <v>1524</v>
          </cell>
        </row>
        <row r="7435">
          <cell r="A7435" t="str">
            <v>06.103.0010-0</v>
          </cell>
          <cell r="B7435">
            <v>550.91</v>
          </cell>
        </row>
        <row r="7436">
          <cell r="A7436" t="str">
            <v>06.103.0010-A</v>
          </cell>
          <cell r="B7436">
            <v>550.91</v>
          </cell>
        </row>
        <row r="7437">
          <cell r="A7437" t="str">
            <v>06.103.0015-0</v>
          </cell>
          <cell r="B7437">
            <v>647.28</v>
          </cell>
        </row>
        <row r="7438">
          <cell r="A7438" t="str">
            <v>06.103.0015-A</v>
          </cell>
          <cell r="B7438">
            <v>647.28</v>
          </cell>
        </row>
        <row r="7439">
          <cell r="A7439" t="str">
            <v>06.103.0020-0</v>
          </cell>
          <cell r="B7439">
            <v>716.89</v>
          </cell>
        </row>
        <row r="7440">
          <cell r="A7440" t="str">
            <v>06.103.0020-A</v>
          </cell>
          <cell r="B7440">
            <v>716.89</v>
          </cell>
        </row>
        <row r="7441">
          <cell r="A7441" t="str">
            <v>06.103.0025-0</v>
          </cell>
          <cell r="B7441">
            <v>797.03</v>
          </cell>
        </row>
        <row r="7442">
          <cell r="A7442" t="str">
            <v>06.103.0025-A</v>
          </cell>
          <cell r="B7442">
            <v>797.03</v>
          </cell>
        </row>
        <row r="7443">
          <cell r="A7443" t="str">
            <v>06.103.0030-0</v>
          </cell>
          <cell r="B7443">
            <v>871.96</v>
          </cell>
        </row>
        <row r="7444">
          <cell r="A7444" t="str">
            <v>06.103.0030-A</v>
          </cell>
          <cell r="B7444">
            <v>871.96</v>
          </cell>
        </row>
        <row r="7445">
          <cell r="A7445" t="str">
            <v>06.103.0035-0</v>
          </cell>
          <cell r="B7445">
            <v>949.22</v>
          </cell>
        </row>
        <row r="7446">
          <cell r="A7446" t="str">
            <v>06.103.0035-A</v>
          </cell>
          <cell r="B7446">
            <v>949.22</v>
          </cell>
        </row>
        <row r="7447">
          <cell r="A7447" t="str">
            <v>06.103.0040-0</v>
          </cell>
          <cell r="B7447">
            <v>1037.81</v>
          </cell>
        </row>
        <row r="7448">
          <cell r="A7448" t="str">
            <v>06.103.0040-A</v>
          </cell>
          <cell r="B7448">
            <v>1037.81</v>
          </cell>
        </row>
        <row r="7449">
          <cell r="A7449" t="str">
            <v>06.103.0045-0</v>
          </cell>
          <cell r="B7449">
            <v>1117.93</v>
          </cell>
        </row>
        <row r="7450">
          <cell r="A7450" t="str">
            <v>06.103.0045-A</v>
          </cell>
          <cell r="B7450">
            <v>1117.93</v>
          </cell>
        </row>
        <row r="7451">
          <cell r="A7451" t="str">
            <v>06.103.0050-0</v>
          </cell>
          <cell r="B7451">
            <v>1195.33</v>
          </cell>
        </row>
        <row r="7452">
          <cell r="A7452" t="str">
            <v>06.103.0050-A</v>
          </cell>
          <cell r="B7452">
            <v>1195.33</v>
          </cell>
        </row>
        <row r="7453">
          <cell r="A7453" t="str">
            <v>06.103.0055-0</v>
          </cell>
          <cell r="B7453">
            <v>1273.27</v>
          </cell>
        </row>
        <row r="7454">
          <cell r="A7454" t="str">
            <v>06.103.0055-A</v>
          </cell>
          <cell r="B7454">
            <v>1273.27</v>
          </cell>
        </row>
        <row r="7455">
          <cell r="A7455" t="str">
            <v>06.103.0080-0</v>
          </cell>
          <cell r="B7455">
            <v>708.57</v>
          </cell>
        </row>
        <row r="7456">
          <cell r="A7456" t="str">
            <v>06.103.0080-A</v>
          </cell>
          <cell r="B7456">
            <v>708.57</v>
          </cell>
        </row>
        <row r="7457">
          <cell r="A7457" t="str">
            <v>06.103.0085-0</v>
          </cell>
          <cell r="B7457">
            <v>781.05</v>
          </cell>
        </row>
        <row r="7458">
          <cell r="A7458" t="str">
            <v>06.103.0085-A</v>
          </cell>
          <cell r="B7458">
            <v>781.05</v>
          </cell>
        </row>
        <row r="7459">
          <cell r="A7459" t="str">
            <v>06.103.0090-0</v>
          </cell>
          <cell r="B7459">
            <v>863.64</v>
          </cell>
        </row>
        <row r="7460">
          <cell r="A7460" t="str">
            <v>06.103.0090-A</v>
          </cell>
          <cell r="B7460">
            <v>863.64</v>
          </cell>
        </row>
        <row r="7461">
          <cell r="A7461" t="str">
            <v>06.103.0095-0</v>
          </cell>
          <cell r="B7461">
            <v>941.57</v>
          </cell>
        </row>
        <row r="7462">
          <cell r="A7462" t="str">
            <v>06.103.0095-A</v>
          </cell>
          <cell r="B7462">
            <v>941.57</v>
          </cell>
        </row>
        <row r="7463">
          <cell r="A7463" t="str">
            <v>06.103.0100-0</v>
          </cell>
          <cell r="B7463">
            <v>1016.25</v>
          </cell>
        </row>
        <row r="7464">
          <cell r="A7464" t="str">
            <v>06.103.0100-A</v>
          </cell>
          <cell r="B7464">
            <v>1016.25</v>
          </cell>
        </row>
        <row r="7465">
          <cell r="A7465" t="str">
            <v>06.103.0105-0</v>
          </cell>
          <cell r="B7465">
            <v>1104.28</v>
          </cell>
        </row>
        <row r="7466">
          <cell r="A7466" t="str">
            <v>06.103.0105-A</v>
          </cell>
          <cell r="B7466">
            <v>1104.28</v>
          </cell>
        </row>
        <row r="7467">
          <cell r="A7467" t="str">
            <v>06.103.0110-0</v>
          </cell>
          <cell r="B7467">
            <v>1189.8699999999999</v>
          </cell>
        </row>
        <row r="7468">
          <cell r="A7468" t="str">
            <v>06.103.0110-A</v>
          </cell>
          <cell r="B7468">
            <v>1189.8699999999999</v>
          </cell>
        </row>
        <row r="7469">
          <cell r="A7469" t="str">
            <v>06.103.0115-0</v>
          </cell>
          <cell r="B7469">
            <v>1273.27</v>
          </cell>
        </row>
        <row r="7470">
          <cell r="A7470" t="str">
            <v>06.103.0115-A</v>
          </cell>
          <cell r="B7470">
            <v>1273.27</v>
          </cell>
        </row>
        <row r="7471">
          <cell r="A7471" t="str">
            <v>06.103.0120-0</v>
          </cell>
          <cell r="B7471">
            <v>1350.46</v>
          </cell>
        </row>
        <row r="7472">
          <cell r="A7472" t="str">
            <v>06.103.0120-A</v>
          </cell>
          <cell r="B7472">
            <v>1350.46</v>
          </cell>
        </row>
        <row r="7473">
          <cell r="A7473" t="str">
            <v>06.103.0125-0</v>
          </cell>
          <cell r="B7473">
            <v>1438.71</v>
          </cell>
        </row>
        <row r="7474">
          <cell r="A7474" t="str">
            <v>06.103.0125-A</v>
          </cell>
          <cell r="B7474">
            <v>1438.71</v>
          </cell>
        </row>
        <row r="7475">
          <cell r="A7475" t="str">
            <v>06.103.0150-0</v>
          </cell>
          <cell r="B7475">
            <v>48.53</v>
          </cell>
        </row>
        <row r="7476">
          <cell r="A7476" t="str">
            <v>06.103.0150-A</v>
          </cell>
          <cell r="B7476">
            <v>48.53</v>
          </cell>
        </row>
        <row r="7477">
          <cell r="A7477" t="str">
            <v>06.103.9999-0</v>
          </cell>
          <cell r="B7477">
            <v>1430</v>
          </cell>
        </row>
        <row r="7478">
          <cell r="A7478" t="str">
            <v>06.103.9999-A</v>
          </cell>
          <cell r="B7478">
            <v>1430</v>
          </cell>
        </row>
        <row r="7479">
          <cell r="A7479" t="str">
            <v>06.105.9999-0</v>
          </cell>
          <cell r="B7479">
            <v>8009</v>
          </cell>
        </row>
        <row r="7480">
          <cell r="A7480" t="str">
            <v>06.105.9999-A</v>
          </cell>
          <cell r="B7480">
            <v>7246</v>
          </cell>
        </row>
        <row r="7481">
          <cell r="A7481" t="str">
            <v>06.106.0011-0</v>
          </cell>
          <cell r="B7481">
            <v>1267.58</v>
          </cell>
        </row>
        <row r="7482">
          <cell r="A7482" t="str">
            <v>06.106.0011-A</v>
          </cell>
          <cell r="B7482">
            <v>1153.19</v>
          </cell>
        </row>
        <row r="7483">
          <cell r="A7483" t="str">
            <v>06.106.0012-0</v>
          </cell>
          <cell r="B7483">
            <v>1429.04</v>
          </cell>
        </row>
        <row r="7484">
          <cell r="A7484" t="str">
            <v>06.106.0012-A</v>
          </cell>
          <cell r="B7484">
            <v>1302.6400000000001</v>
          </cell>
        </row>
        <row r="7485">
          <cell r="A7485" t="str">
            <v>06.106.0014-0</v>
          </cell>
          <cell r="B7485">
            <v>1719.88</v>
          </cell>
        </row>
        <row r="7486">
          <cell r="A7486" t="str">
            <v>06.106.0014-A</v>
          </cell>
          <cell r="B7486">
            <v>1569.71</v>
          </cell>
        </row>
        <row r="7487">
          <cell r="A7487" t="str">
            <v>06.106.9999-0</v>
          </cell>
          <cell r="B7487">
            <v>7848</v>
          </cell>
        </row>
        <row r="7488">
          <cell r="A7488" t="str">
            <v>06.106.9999-A</v>
          </cell>
          <cell r="B7488">
            <v>7144</v>
          </cell>
        </row>
        <row r="7489">
          <cell r="A7489" t="str">
            <v>06.107.9999-0</v>
          </cell>
          <cell r="B7489">
            <v>6216</v>
          </cell>
        </row>
        <row r="7490">
          <cell r="A7490" t="str">
            <v>06.107.9999-A</v>
          </cell>
          <cell r="B7490">
            <v>5527</v>
          </cell>
        </row>
        <row r="7491">
          <cell r="A7491" t="str">
            <v>06.108.0005-0</v>
          </cell>
          <cell r="B7491">
            <v>1460.22</v>
          </cell>
        </row>
        <row r="7492">
          <cell r="A7492" t="str">
            <v>06.108.0005-A</v>
          </cell>
          <cell r="B7492">
            <v>1341.08</v>
          </cell>
        </row>
        <row r="7493">
          <cell r="A7493" t="str">
            <v>06.108.0006-0</v>
          </cell>
          <cell r="B7493">
            <v>1752.25</v>
          </cell>
        </row>
        <row r="7494">
          <cell r="A7494" t="str">
            <v>06.108.0006-A</v>
          </cell>
          <cell r="B7494">
            <v>1609.28</v>
          </cell>
        </row>
        <row r="7495">
          <cell r="A7495" t="str">
            <v>06.108.0007-0</v>
          </cell>
          <cell r="B7495">
            <v>2190.34</v>
          </cell>
        </row>
        <row r="7496">
          <cell r="A7496" t="str">
            <v>06.108.0007-A</v>
          </cell>
          <cell r="B7496">
            <v>2011.63</v>
          </cell>
        </row>
        <row r="7497">
          <cell r="A7497" t="str">
            <v>06.108.0008-0</v>
          </cell>
          <cell r="B7497">
            <v>2920.45</v>
          </cell>
        </row>
        <row r="7498">
          <cell r="A7498" t="str">
            <v>06.108.0008-A</v>
          </cell>
          <cell r="B7498">
            <v>2682.17</v>
          </cell>
        </row>
        <row r="7499">
          <cell r="A7499" t="str">
            <v>06.108.0009-0</v>
          </cell>
          <cell r="B7499">
            <v>3650.57</v>
          </cell>
        </row>
        <row r="7500">
          <cell r="A7500" t="str">
            <v>06.108.0009-A</v>
          </cell>
          <cell r="B7500">
            <v>3352.72</v>
          </cell>
        </row>
        <row r="7501">
          <cell r="A7501" t="str">
            <v>06.108.9999-0</v>
          </cell>
          <cell r="B7501">
            <v>5247</v>
          </cell>
        </row>
        <row r="7502">
          <cell r="A7502" t="str">
            <v>06.108.9999-A</v>
          </cell>
          <cell r="B7502">
            <v>4760</v>
          </cell>
        </row>
        <row r="7503">
          <cell r="A7503" t="str">
            <v>06.110.0001-0</v>
          </cell>
          <cell r="B7503">
            <v>1141.19</v>
          </cell>
        </row>
        <row r="7504">
          <cell r="A7504" t="str">
            <v>06.110.0001-A</v>
          </cell>
          <cell r="B7504">
            <v>1012</v>
          </cell>
        </row>
        <row r="7505">
          <cell r="A7505" t="str">
            <v>06.110.9999-0</v>
          </cell>
          <cell r="B7505">
            <v>5867</v>
          </cell>
        </row>
        <row r="7506">
          <cell r="A7506" t="str">
            <v>06.110.9999-A</v>
          </cell>
          <cell r="B7506">
            <v>5211</v>
          </cell>
        </row>
        <row r="7507">
          <cell r="A7507" t="str">
            <v>06.115.0001-0</v>
          </cell>
          <cell r="B7507">
            <v>308.89999999999998</v>
          </cell>
        </row>
        <row r="7508">
          <cell r="A7508" t="str">
            <v>06.115.0001-A</v>
          </cell>
          <cell r="B7508">
            <v>275.07</v>
          </cell>
        </row>
        <row r="7509">
          <cell r="A7509" t="str">
            <v>06.115.9999-0</v>
          </cell>
          <cell r="B7509">
            <v>5078</v>
          </cell>
        </row>
        <row r="7510">
          <cell r="A7510" t="str">
            <v>06.115.9999-A</v>
          </cell>
          <cell r="B7510">
            <v>4535</v>
          </cell>
        </row>
        <row r="7511">
          <cell r="A7511" t="str">
            <v>06.200.0030-0</v>
          </cell>
          <cell r="B7511">
            <v>125.9</v>
          </cell>
        </row>
        <row r="7512">
          <cell r="A7512" t="str">
            <v>06.200.0030-A</v>
          </cell>
          <cell r="B7512">
            <v>125.9</v>
          </cell>
        </row>
        <row r="7513">
          <cell r="A7513" t="str">
            <v>06.200.0033-0</v>
          </cell>
          <cell r="B7513">
            <v>177.59</v>
          </cell>
        </row>
        <row r="7514">
          <cell r="A7514" t="str">
            <v>06.200.0033-A</v>
          </cell>
          <cell r="B7514">
            <v>177.59</v>
          </cell>
        </row>
        <row r="7515">
          <cell r="A7515" t="str">
            <v>06.200.0035-0</v>
          </cell>
          <cell r="B7515">
            <v>245.4</v>
          </cell>
        </row>
        <row r="7516">
          <cell r="A7516" t="str">
            <v>06.200.0035-A</v>
          </cell>
          <cell r="B7516">
            <v>245.4</v>
          </cell>
        </row>
        <row r="7517">
          <cell r="A7517" t="str">
            <v>06.200.0051-0</v>
          </cell>
          <cell r="B7517">
            <v>269.26</v>
          </cell>
        </row>
        <row r="7518">
          <cell r="A7518" t="str">
            <v>06.200.0051-A</v>
          </cell>
          <cell r="B7518">
            <v>269.26</v>
          </cell>
        </row>
        <row r="7519">
          <cell r="A7519" t="str">
            <v>06.200.0052-0</v>
          </cell>
          <cell r="B7519">
            <v>292.55</v>
          </cell>
        </row>
        <row r="7520">
          <cell r="A7520" t="str">
            <v>06.200.0052-A</v>
          </cell>
          <cell r="B7520">
            <v>292.55</v>
          </cell>
        </row>
        <row r="7521">
          <cell r="A7521" t="str">
            <v>06.200.0053-0</v>
          </cell>
          <cell r="B7521">
            <v>347.75</v>
          </cell>
        </row>
        <row r="7522">
          <cell r="A7522" t="str">
            <v>06.200.0053-A</v>
          </cell>
          <cell r="B7522">
            <v>347.75</v>
          </cell>
        </row>
        <row r="7523">
          <cell r="A7523" t="str">
            <v>06.200.0054-0</v>
          </cell>
          <cell r="B7523">
            <v>423.27</v>
          </cell>
        </row>
        <row r="7524">
          <cell r="A7524" t="str">
            <v>06.200.0054-A</v>
          </cell>
          <cell r="B7524">
            <v>423.27</v>
          </cell>
        </row>
        <row r="7525">
          <cell r="A7525" t="str">
            <v>06.200.0055-0</v>
          </cell>
          <cell r="B7525">
            <v>519.09</v>
          </cell>
        </row>
        <row r="7526">
          <cell r="A7526" t="str">
            <v>06.200.0055-A</v>
          </cell>
          <cell r="B7526">
            <v>519.09</v>
          </cell>
        </row>
        <row r="7527">
          <cell r="A7527" t="str">
            <v>06.200.0056-0</v>
          </cell>
          <cell r="B7527">
            <v>612.62</v>
          </cell>
        </row>
        <row r="7528">
          <cell r="A7528" t="str">
            <v>06.200.0056-A</v>
          </cell>
          <cell r="B7528">
            <v>612.62</v>
          </cell>
        </row>
        <row r="7529">
          <cell r="A7529" t="str">
            <v>06.200.0057-0</v>
          </cell>
          <cell r="B7529">
            <v>799.83</v>
          </cell>
        </row>
        <row r="7530">
          <cell r="A7530" t="str">
            <v>06.200.0057-A</v>
          </cell>
          <cell r="B7530">
            <v>799.83</v>
          </cell>
        </row>
        <row r="7531">
          <cell r="A7531" t="str">
            <v>06.200.0058-0</v>
          </cell>
          <cell r="B7531">
            <v>836.42</v>
          </cell>
        </row>
        <row r="7532">
          <cell r="A7532" t="str">
            <v>06.200.0058-A</v>
          </cell>
          <cell r="B7532">
            <v>836.42</v>
          </cell>
        </row>
        <row r="7533">
          <cell r="A7533" t="str">
            <v>06.200.0059-0</v>
          </cell>
          <cell r="B7533">
            <v>978.94</v>
          </cell>
        </row>
        <row r="7534">
          <cell r="A7534" t="str">
            <v>06.200.0059-A</v>
          </cell>
          <cell r="B7534">
            <v>978.94</v>
          </cell>
        </row>
        <row r="7535">
          <cell r="A7535" t="str">
            <v>06.200.0060-0</v>
          </cell>
          <cell r="B7535">
            <v>1076.0999999999999</v>
          </cell>
        </row>
        <row r="7536">
          <cell r="A7536" t="str">
            <v>06.200.0060-A</v>
          </cell>
          <cell r="B7536">
            <v>1076.0999999999999</v>
          </cell>
        </row>
        <row r="7537">
          <cell r="A7537" t="str">
            <v>06.200.0062-0</v>
          </cell>
          <cell r="B7537">
            <v>1395.81</v>
          </cell>
        </row>
        <row r="7538">
          <cell r="A7538" t="str">
            <v>06.200.0062-A</v>
          </cell>
          <cell r="B7538">
            <v>1395.81</v>
          </cell>
        </row>
        <row r="7539">
          <cell r="A7539" t="str">
            <v>06.200.0064-0</v>
          </cell>
          <cell r="B7539">
            <v>1966.32</v>
          </cell>
        </row>
        <row r="7540">
          <cell r="A7540" t="str">
            <v>06.200.0064-A</v>
          </cell>
          <cell r="B7540">
            <v>1966.32</v>
          </cell>
        </row>
        <row r="7541">
          <cell r="A7541" t="str">
            <v>06.200.0065-0</v>
          </cell>
          <cell r="B7541">
            <v>2354.54</v>
          </cell>
        </row>
        <row r="7542">
          <cell r="A7542" t="str">
            <v>06.200.0065-A</v>
          </cell>
          <cell r="B7542">
            <v>2354.54</v>
          </cell>
        </row>
        <row r="7543">
          <cell r="A7543" t="str">
            <v>06.200.0066-0</v>
          </cell>
          <cell r="B7543">
            <v>2756</v>
          </cell>
        </row>
        <row r="7544">
          <cell r="A7544" t="str">
            <v>06.200.0066-A</v>
          </cell>
          <cell r="B7544">
            <v>2756</v>
          </cell>
        </row>
        <row r="7545">
          <cell r="A7545" t="str">
            <v>06.200.0067-0</v>
          </cell>
          <cell r="B7545">
            <v>3215.02</v>
          </cell>
        </row>
        <row r="7546">
          <cell r="A7546" t="str">
            <v>06.200.0067-A</v>
          </cell>
          <cell r="B7546">
            <v>3215.02</v>
          </cell>
        </row>
        <row r="7547">
          <cell r="A7547" t="str">
            <v>06.200.0068-0</v>
          </cell>
          <cell r="B7547">
            <v>4214.26</v>
          </cell>
        </row>
        <row r="7548">
          <cell r="A7548" t="str">
            <v>06.200.0068-A</v>
          </cell>
          <cell r="B7548">
            <v>4214.26</v>
          </cell>
        </row>
        <row r="7549">
          <cell r="A7549" t="str">
            <v>06.200.0071-0</v>
          </cell>
          <cell r="B7549">
            <v>324.20999999999998</v>
          </cell>
        </row>
        <row r="7550">
          <cell r="A7550" t="str">
            <v>06.200.0071-A</v>
          </cell>
          <cell r="B7550">
            <v>324.20999999999998</v>
          </cell>
        </row>
        <row r="7551">
          <cell r="A7551" t="str">
            <v>06.200.0072-0</v>
          </cell>
          <cell r="B7551">
            <v>387.57</v>
          </cell>
        </row>
        <row r="7552">
          <cell r="A7552" t="str">
            <v>06.200.0072-A</v>
          </cell>
          <cell r="B7552">
            <v>387.57</v>
          </cell>
        </row>
        <row r="7553">
          <cell r="A7553" t="str">
            <v>06.200.0073-0</v>
          </cell>
          <cell r="B7553">
            <v>473.9</v>
          </cell>
        </row>
        <row r="7554">
          <cell r="A7554" t="str">
            <v>06.200.0073-A</v>
          </cell>
          <cell r="B7554">
            <v>473.9</v>
          </cell>
        </row>
        <row r="7555">
          <cell r="A7555" t="str">
            <v>06.200.0074-0</v>
          </cell>
          <cell r="B7555">
            <v>540.70000000000005</v>
          </cell>
        </row>
        <row r="7556">
          <cell r="A7556" t="str">
            <v>06.200.0074-A</v>
          </cell>
          <cell r="B7556">
            <v>540.70000000000005</v>
          </cell>
        </row>
        <row r="7557">
          <cell r="A7557" t="str">
            <v>06.200.0075-0</v>
          </cell>
          <cell r="B7557">
            <v>713.39</v>
          </cell>
        </row>
        <row r="7558">
          <cell r="A7558" t="str">
            <v>06.200.0075-A</v>
          </cell>
          <cell r="B7558">
            <v>713.39</v>
          </cell>
        </row>
        <row r="7559">
          <cell r="A7559" t="str">
            <v>06.200.0076-0</v>
          </cell>
          <cell r="B7559">
            <v>761.21</v>
          </cell>
        </row>
        <row r="7560">
          <cell r="A7560" t="str">
            <v>06.200.0076-A</v>
          </cell>
          <cell r="B7560">
            <v>761.21</v>
          </cell>
        </row>
        <row r="7561">
          <cell r="A7561" t="str">
            <v>06.200.0077-0</v>
          </cell>
          <cell r="B7561">
            <v>891.24</v>
          </cell>
        </row>
        <row r="7562">
          <cell r="A7562" t="str">
            <v>06.200.0077-A</v>
          </cell>
          <cell r="B7562">
            <v>891.24</v>
          </cell>
        </row>
        <row r="7563">
          <cell r="A7563" t="str">
            <v>06.200.0078-0</v>
          </cell>
          <cell r="B7563">
            <v>949.14</v>
          </cell>
        </row>
        <row r="7564">
          <cell r="A7564" t="str">
            <v>06.200.0078-A</v>
          </cell>
          <cell r="B7564">
            <v>949.14</v>
          </cell>
        </row>
        <row r="7565">
          <cell r="A7565" t="str">
            <v>06.200.0080-0</v>
          </cell>
          <cell r="B7565">
            <v>1227.21</v>
          </cell>
        </row>
        <row r="7566">
          <cell r="A7566" t="str">
            <v>06.200.0080-A</v>
          </cell>
          <cell r="B7566">
            <v>1227.21</v>
          </cell>
        </row>
        <row r="7567">
          <cell r="A7567" t="str">
            <v>06.200.0081-0</v>
          </cell>
          <cell r="B7567">
            <v>1744.8</v>
          </cell>
        </row>
        <row r="7568">
          <cell r="A7568" t="str">
            <v>06.200.0081-A</v>
          </cell>
          <cell r="B7568">
            <v>1744.8</v>
          </cell>
        </row>
        <row r="7569">
          <cell r="A7569" t="str">
            <v>06.200.0083-0</v>
          </cell>
          <cell r="B7569">
            <v>2025.25</v>
          </cell>
        </row>
        <row r="7570">
          <cell r="A7570" t="str">
            <v>06.200.0083-A</v>
          </cell>
          <cell r="B7570">
            <v>2025.25</v>
          </cell>
        </row>
        <row r="7571">
          <cell r="A7571" t="str">
            <v>06.200.0084-0</v>
          </cell>
          <cell r="B7571">
            <v>2339.61</v>
          </cell>
        </row>
        <row r="7572">
          <cell r="A7572" t="str">
            <v>06.200.0084-A</v>
          </cell>
          <cell r="B7572">
            <v>2339.61</v>
          </cell>
        </row>
        <row r="7573">
          <cell r="A7573" t="str">
            <v>06.200.0085-0</v>
          </cell>
          <cell r="B7573">
            <v>2750.45</v>
          </cell>
        </row>
        <row r="7574">
          <cell r="A7574" t="str">
            <v>06.200.0085-A</v>
          </cell>
          <cell r="B7574">
            <v>2750.45</v>
          </cell>
        </row>
        <row r="7575">
          <cell r="A7575" t="str">
            <v>06.200.0086-0</v>
          </cell>
          <cell r="B7575">
            <v>3659.82</v>
          </cell>
        </row>
        <row r="7576">
          <cell r="A7576" t="str">
            <v>06.200.0086-A</v>
          </cell>
          <cell r="B7576">
            <v>3659.82</v>
          </cell>
        </row>
        <row r="7577">
          <cell r="A7577" t="str">
            <v>06.200.0090-0</v>
          </cell>
          <cell r="B7577">
            <v>321.60000000000002</v>
          </cell>
        </row>
        <row r="7578">
          <cell r="A7578" t="str">
            <v>06.200.0090-A</v>
          </cell>
          <cell r="B7578">
            <v>321.60000000000002</v>
          </cell>
        </row>
        <row r="7579">
          <cell r="A7579" t="str">
            <v>06.200.0092-0</v>
          </cell>
          <cell r="B7579">
            <v>321.70999999999998</v>
          </cell>
        </row>
        <row r="7580">
          <cell r="A7580" t="str">
            <v>06.200.0092-A</v>
          </cell>
          <cell r="B7580">
            <v>321.70999999999998</v>
          </cell>
        </row>
        <row r="7581">
          <cell r="A7581" t="str">
            <v>06.200.0093-0</v>
          </cell>
          <cell r="B7581">
            <v>371.35</v>
          </cell>
        </row>
        <row r="7582">
          <cell r="A7582" t="str">
            <v>06.200.0093-A</v>
          </cell>
          <cell r="B7582">
            <v>371.35</v>
          </cell>
        </row>
        <row r="7583">
          <cell r="A7583" t="str">
            <v>06.200.0094-0</v>
          </cell>
          <cell r="B7583">
            <v>434.33</v>
          </cell>
        </row>
        <row r="7584">
          <cell r="A7584" t="str">
            <v>06.200.0094-A</v>
          </cell>
          <cell r="B7584">
            <v>434.33</v>
          </cell>
        </row>
        <row r="7585">
          <cell r="A7585" t="str">
            <v>06.200.0095-0</v>
          </cell>
          <cell r="B7585">
            <v>539</v>
          </cell>
        </row>
        <row r="7586">
          <cell r="A7586" t="str">
            <v>06.200.0095-A</v>
          </cell>
          <cell r="B7586">
            <v>539</v>
          </cell>
        </row>
        <row r="7587">
          <cell r="A7587" t="str">
            <v>06.200.0096-0</v>
          </cell>
          <cell r="B7587">
            <v>608.48</v>
          </cell>
        </row>
        <row r="7588">
          <cell r="A7588" t="str">
            <v>06.200.0096-A</v>
          </cell>
          <cell r="B7588">
            <v>608.48</v>
          </cell>
        </row>
        <row r="7589">
          <cell r="A7589" t="str">
            <v>06.200.0097-0</v>
          </cell>
          <cell r="B7589">
            <v>813.46</v>
          </cell>
        </row>
        <row r="7590">
          <cell r="A7590" t="str">
            <v>06.200.0097-A</v>
          </cell>
          <cell r="B7590">
            <v>813.46</v>
          </cell>
        </row>
        <row r="7591">
          <cell r="A7591" t="str">
            <v>06.200.0098-0</v>
          </cell>
          <cell r="B7591">
            <v>889.65</v>
          </cell>
        </row>
        <row r="7592">
          <cell r="A7592" t="str">
            <v>06.200.0098-A</v>
          </cell>
          <cell r="B7592">
            <v>889.65</v>
          </cell>
        </row>
        <row r="7593">
          <cell r="A7593" t="str">
            <v>06.200.0099-0</v>
          </cell>
          <cell r="B7593">
            <v>1018.29</v>
          </cell>
        </row>
        <row r="7594">
          <cell r="A7594" t="str">
            <v>06.200.0099-A</v>
          </cell>
          <cell r="B7594">
            <v>1018.29</v>
          </cell>
        </row>
        <row r="7595">
          <cell r="A7595" t="str">
            <v>06.200.0100-0</v>
          </cell>
          <cell r="B7595">
            <v>1093.72</v>
          </cell>
        </row>
        <row r="7596">
          <cell r="A7596" t="str">
            <v>06.200.0100-A</v>
          </cell>
          <cell r="B7596">
            <v>1093.72</v>
          </cell>
        </row>
        <row r="7597">
          <cell r="A7597" t="str">
            <v>06.200.0102-0</v>
          </cell>
          <cell r="B7597">
            <v>1451.87</v>
          </cell>
        </row>
        <row r="7598">
          <cell r="A7598" t="str">
            <v>06.200.0102-A</v>
          </cell>
          <cell r="B7598">
            <v>1451.87</v>
          </cell>
        </row>
        <row r="7599">
          <cell r="A7599" t="str">
            <v>06.200.0104-0</v>
          </cell>
          <cell r="B7599">
            <v>2119.83</v>
          </cell>
        </row>
        <row r="7600">
          <cell r="A7600" t="str">
            <v>06.200.0104-A</v>
          </cell>
          <cell r="B7600">
            <v>2119.83</v>
          </cell>
        </row>
        <row r="7601">
          <cell r="A7601" t="str">
            <v>06.200.0105-0</v>
          </cell>
          <cell r="B7601">
            <v>2482.9</v>
          </cell>
        </row>
        <row r="7602">
          <cell r="A7602" t="str">
            <v>06.200.0105-A</v>
          </cell>
          <cell r="B7602">
            <v>2482.9</v>
          </cell>
        </row>
        <row r="7603">
          <cell r="A7603" t="str">
            <v>06.200.0106-0</v>
          </cell>
          <cell r="B7603">
            <v>2952.33</v>
          </cell>
        </row>
        <row r="7604">
          <cell r="A7604" t="str">
            <v>06.200.0106-A</v>
          </cell>
          <cell r="B7604">
            <v>2952.33</v>
          </cell>
        </row>
        <row r="7605">
          <cell r="A7605" t="str">
            <v>06.200.0107-0</v>
          </cell>
          <cell r="B7605">
            <v>3460.84</v>
          </cell>
        </row>
        <row r="7606">
          <cell r="A7606" t="str">
            <v>06.200.0107-A</v>
          </cell>
          <cell r="B7606">
            <v>3460.84</v>
          </cell>
        </row>
        <row r="7607">
          <cell r="A7607" t="str">
            <v>06.200.0108-0</v>
          </cell>
          <cell r="B7607">
            <v>4845.3100000000004</v>
          </cell>
        </row>
        <row r="7608">
          <cell r="A7608" t="str">
            <v>06.200.0108-A</v>
          </cell>
          <cell r="B7608">
            <v>4845.3100000000004</v>
          </cell>
        </row>
        <row r="7609">
          <cell r="A7609" t="str">
            <v>06.200.9999-0</v>
          </cell>
          <cell r="B7609">
            <v>7529</v>
          </cell>
        </row>
        <row r="7610">
          <cell r="A7610" t="str">
            <v>06.200.9999-A</v>
          </cell>
          <cell r="B7610">
            <v>7529</v>
          </cell>
        </row>
        <row r="7611">
          <cell r="A7611" t="str">
            <v>06.201.0051-0</v>
          </cell>
          <cell r="B7611">
            <v>1067.3</v>
          </cell>
        </row>
        <row r="7612">
          <cell r="A7612" t="str">
            <v>06.201.0051-A</v>
          </cell>
          <cell r="B7612">
            <v>1067.3</v>
          </cell>
        </row>
        <row r="7613">
          <cell r="A7613" t="str">
            <v>06.201.0052-0</v>
          </cell>
          <cell r="B7613">
            <v>1187.95</v>
          </cell>
        </row>
        <row r="7614">
          <cell r="A7614" t="str">
            <v>06.201.0052-A</v>
          </cell>
          <cell r="B7614">
            <v>1187.95</v>
          </cell>
        </row>
        <row r="7615">
          <cell r="A7615" t="str">
            <v>06.201.0053-0</v>
          </cell>
          <cell r="B7615">
            <v>1465.99</v>
          </cell>
        </row>
        <row r="7616">
          <cell r="A7616" t="str">
            <v>06.201.0053-A</v>
          </cell>
          <cell r="B7616">
            <v>1465.99</v>
          </cell>
        </row>
        <row r="7617">
          <cell r="A7617" t="str">
            <v>06.201.0054-0</v>
          </cell>
          <cell r="B7617">
            <v>1771.05</v>
          </cell>
        </row>
        <row r="7618">
          <cell r="A7618" t="str">
            <v>06.201.0054-A</v>
          </cell>
          <cell r="B7618">
            <v>1771.05</v>
          </cell>
        </row>
        <row r="7619">
          <cell r="A7619" t="str">
            <v>06.201.0055-0</v>
          </cell>
          <cell r="B7619">
            <v>2094.11</v>
          </cell>
        </row>
        <row r="7620">
          <cell r="A7620" t="str">
            <v>06.201.0055-A</v>
          </cell>
          <cell r="B7620">
            <v>2094.11</v>
          </cell>
        </row>
        <row r="7621">
          <cell r="A7621" t="str">
            <v>06.201.0056-0</v>
          </cell>
          <cell r="B7621">
            <v>2504.73</v>
          </cell>
        </row>
        <row r="7622">
          <cell r="A7622" t="str">
            <v>06.201.0056-A</v>
          </cell>
          <cell r="B7622">
            <v>2504.73</v>
          </cell>
        </row>
        <row r="7623">
          <cell r="A7623" t="str">
            <v>06.201.0057-0</v>
          </cell>
          <cell r="B7623">
            <v>2980.82</v>
          </cell>
        </row>
        <row r="7624">
          <cell r="A7624" t="str">
            <v>06.201.0057-A</v>
          </cell>
          <cell r="B7624">
            <v>2980.82</v>
          </cell>
        </row>
        <row r="7625">
          <cell r="A7625" t="str">
            <v>06.201.0058-0</v>
          </cell>
          <cell r="B7625">
            <v>3354.11</v>
          </cell>
        </row>
        <row r="7626">
          <cell r="A7626" t="str">
            <v>06.201.0058-A</v>
          </cell>
          <cell r="B7626">
            <v>3354.11</v>
          </cell>
        </row>
        <row r="7627">
          <cell r="A7627" t="str">
            <v>06.201.0059-0</v>
          </cell>
          <cell r="B7627">
            <v>4108.97</v>
          </cell>
        </row>
        <row r="7628">
          <cell r="A7628" t="str">
            <v>06.201.0059-A</v>
          </cell>
          <cell r="B7628">
            <v>4108.97</v>
          </cell>
        </row>
        <row r="7629">
          <cell r="A7629" t="str">
            <v>06.201.0060-0</v>
          </cell>
          <cell r="B7629">
            <v>4379.0600000000004</v>
          </cell>
        </row>
        <row r="7630">
          <cell r="A7630" t="str">
            <v>06.201.0060-A</v>
          </cell>
          <cell r="B7630">
            <v>4379.0600000000004</v>
          </cell>
        </row>
        <row r="7631">
          <cell r="A7631" t="str">
            <v>06.201.0061-0</v>
          </cell>
          <cell r="B7631">
            <v>5303.98</v>
          </cell>
        </row>
        <row r="7632">
          <cell r="A7632" t="str">
            <v>06.201.0061-A</v>
          </cell>
          <cell r="B7632">
            <v>5303.98</v>
          </cell>
        </row>
        <row r="7633">
          <cell r="A7633" t="str">
            <v>06.201.0062-0</v>
          </cell>
          <cell r="B7633">
            <v>11791.63</v>
          </cell>
        </row>
        <row r="7634">
          <cell r="A7634" t="str">
            <v>06.201.0062-A</v>
          </cell>
          <cell r="B7634">
            <v>11791.63</v>
          </cell>
        </row>
        <row r="7635">
          <cell r="A7635" t="str">
            <v>06.201.0063-0</v>
          </cell>
          <cell r="B7635">
            <v>14972.86</v>
          </cell>
        </row>
        <row r="7636">
          <cell r="A7636" t="str">
            <v>06.201.0063-A</v>
          </cell>
          <cell r="B7636">
            <v>14972.86</v>
          </cell>
        </row>
        <row r="7637">
          <cell r="A7637" t="str">
            <v>06.201.0064-0</v>
          </cell>
          <cell r="B7637">
            <v>21750.41</v>
          </cell>
        </row>
        <row r="7638">
          <cell r="A7638" t="str">
            <v>06.201.0064-A</v>
          </cell>
          <cell r="B7638">
            <v>21750.41</v>
          </cell>
        </row>
        <row r="7639">
          <cell r="A7639" t="str">
            <v>06.201.0065-0</v>
          </cell>
          <cell r="B7639">
            <v>22565</v>
          </cell>
        </row>
        <row r="7640">
          <cell r="A7640" t="str">
            <v>06.201.0065-A</v>
          </cell>
          <cell r="B7640">
            <v>22565</v>
          </cell>
        </row>
        <row r="7641">
          <cell r="A7641" t="str">
            <v>06.201.0066-0</v>
          </cell>
          <cell r="B7641">
            <v>32363.64</v>
          </cell>
        </row>
        <row r="7642">
          <cell r="A7642" t="str">
            <v>06.201.0066-A</v>
          </cell>
          <cell r="B7642">
            <v>32363.64</v>
          </cell>
        </row>
        <row r="7643">
          <cell r="A7643" t="str">
            <v>06.201.0071-0</v>
          </cell>
          <cell r="B7643">
            <v>1067.3</v>
          </cell>
        </row>
        <row r="7644">
          <cell r="A7644" t="str">
            <v>06.201.0071-A</v>
          </cell>
          <cell r="B7644">
            <v>1067.3</v>
          </cell>
        </row>
        <row r="7645">
          <cell r="A7645" t="str">
            <v>06.201.0072-0</v>
          </cell>
          <cell r="B7645">
            <v>1187.95</v>
          </cell>
        </row>
        <row r="7646">
          <cell r="A7646" t="str">
            <v>06.201.0072-A</v>
          </cell>
          <cell r="B7646">
            <v>1187.95</v>
          </cell>
        </row>
        <row r="7647">
          <cell r="A7647" t="str">
            <v>06.201.0073-0</v>
          </cell>
          <cell r="B7647">
            <v>1465.99</v>
          </cell>
        </row>
        <row r="7648">
          <cell r="A7648" t="str">
            <v>06.201.0073-A</v>
          </cell>
          <cell r="B7648">
            <v>1465.99</v>
          </cell>
        </row>
        <row r="7649">
          <cell r="A7649" t="str">
            <v>06.201.0074-0</v>
          </cell>
          <cell r="B7649">
            <v>1771.74</v>
          </cell>
        </row>
        <row r="7650">
          <cell r="A7650" t="str">
            <v>06.201.0074-A</v>
          </cell>
          <cell r="B7650">
            <v>1771.74</v>
          </cell>
        </row>
        <row r="7651">
          <cell r="A7651" t="str">
            <v>06.201.0075-0</v>
          </cell>
          <cell r="B7651">
            <v>2142.27</v>
          </cell>
        </row>
        <row r="7652">
          <cell r="A7652" t="str">
            <v>06.201.0075-A</v>
          </cell>
          <cell r="B7652">
            <v>2142.27</v>
          </cell>
        </row>
        <row r="7653">
          <cell r="A7653" t="str">
            <v>06.201.0076-0</v>
          </cell>
          <cell r="B7653">
            <v>2604.2600000000002</v>
          </cell>
        </row>
        <row r="7654">
          <cell r="A7654" t="str">
            <v>06.201.0076-A</v>
          </cell>
          <cell r="B7654">
            <v>2604.2600000000002</v>
          </cell>
        </row>
        <row r="7655">
          <cell r="A7655" t="str">
            <v>06.201.0077-0</v>
          </cell>
          <cell r="B7655">
            <v>3023.38</v>
          </cell>
        </row>
        <row r="7656">
          <cell r="A7656" t="str">
            <v>06.201.0077-A</v>
          </cell>
          <cell r="B7656">
            <v>3023.38</v>
          </cell>
        </row>
        <row r="7657">
          <cell r="A7657" t="str">
            <v>06.201.0078-0</v>
          </cell>
          <cell r="B7657">
            <v>3556.63</v>
          </cell>
        </row>
        <row r="7658">
          <cell r="A7658" t="str">
            <v>06.201.0078-A</v>
          </cell>
          <cell r="B7658">
            <v>3556.63</v>
          </cell>
        </row>
        <row r="7659">
          <cell r="A7659" t="str">
            <v>06.201.0079-0</v>
          </cell>
          <cell r="B7659">
            <v>4357.6899999999996</v>
          </cell>
        </row>
        <row r="7660">
          <cell r="A7660" t="str">
            <v>06.201.0079-A</v>
          </cell>
          <cell r="B7660">
            <v>4357.6899999999996</v>
          </cell>
        </row>
        <row r="7661">
          <cell r="A7661" t="str">
            <v>06.201.0080-0</v>
          </cell>
          <cell r="B7661">
            <v>5055.1499999999996</v>
          </cell>
        </row>
        <row r="7662">
          <cell r="A7662" t="str">
            <v>06.201.0080-A</v>
          </cell>
          <cell r="B7662">
            <v>5055.1499999999996</v>
          </cell>
        </row>
        <row r="7663">
          <cell r="A7663" t="str">
            <v>06.201.0081-0</v>
          </cell>
          <cell r="B7663">
            <v>6942.72</v>
          </cell>
        </row>
        <row r="7664">
          <cell r="A7664" t="str">
            <v>06.201.0081-A</v>
          </cell>
          <cell r="B7664">
            <v>6942.72</v>
          </cell>
        </row>
        <row r="7665">
          <cell r="A7665" t="str">
            <v>06.201.0082-0</v>
          </cell>
          <cell r="B7665">
            <v>12110.5</v>
          </cell>
        </row>
        <row r="7666">
          <cell r="A7666" t="str">
            <v>06.201.0082-A</v>
          </cell>
          <cell r="B7666">
            <v>12110.5</v>
          </cell>
        </row>
        <row r="7667">
          <cell r="A7667" t="str">
            <v>06.201.0091-0</v>
          </cell>
          <cell r="B7667">
            <v>21769.279999999999</v>
          </cell>
        </row>
        <row r="7668">
          <cell r="A7668" t="str">
            <v>06.201.0091-A</v>
          </cell>
          <cell r="B7668">
            <v>21769.279999999999</v>
          </cell>
        </row>
        <row r="7669">
          <cell r="A7669" t="str">
            <v>06.201.0092-0</v>
          </cell>
          <cell r="B7669">
            <v>28844.38</v>
          </cell>
        </row>
        <row r="7670">
          <cell r="A7670" t="str">
            <v>06.201.0092-A</v>
          </cell>
          <cell r="B7670">
            <v>28844.38</v>
          </cell>
        </row>
        <row r="7671">
          <cell r="A7671" t="str">
            <v>06.201.0093-0</v>
          </cell>
          <cell r="B7671">
            <v>39611.53</v>
          </cell>
        </row>
        <row r="7672">
          <cell r="A7672" t="str">
            <v>06.201.0093-A</v>
          </cell>
          <cell r="B7672">
            <v>39611.53</v>
          </cell>
        </row>
        <row r="7673">
          <cell r="A7673" t="str">
            <v>06.201.0094-0</v>
          </cell>
          <cell r="B7673">
            <v>23518.87</v>
          </cell>
        </row>
        <row r="7674">
          <cell r="A7674" t="str">
            <v>06.201.0094-A</v>
          </cell>
          <cell r="B7674">
            <v>23518.87</v>
          </cell>
        </row>
        <row r="7675">
          <cell r="A7675" t="str">
            <v>06.201.0095-0</v>
          </cell>
          <cell r="B7675">
            <v>28844.38</v>
          </cell>
        </row>
        <row r="7676">
          <cell r="A7676" t="str">
            <v>06.201.0095-A</v>
          </cell>
          <cell r="B7676">
            <v>28844.38</v>
          </cell>
        </row>
        <row r="7677">
          <cell r="A7677" t="str">
            <v>06.201.0096-0</v>
          </cell>
          <cell r="B7677">
            <v>42816.4</v>
          </cell>
        </row>
        <row r="7678">
          <cell r="A7678" t="str">
            <v>06.201.0096-A</v>
          </cell>
          <cell r="B7678">
            <v>42816.4</v>
          </cell>
        </row>
        <row r="7679">
          <cell r="A7679" t="str">
            <v>06.201.0097-0</v>
          </cell>
          <cell r="B7679">
            <v>29983.11</v>
          </cell>
        </row>
        <row r="7680">
          <cell r="A7680" t="str">
            <v>06.201.0097-A</v>
          </cell>
          <cell r="B7680">
            <v>29983.11</v>
          </cell>
        </row>
        <row r="7681">
          <cell r="A7681" t="str">
            <v>06.201.0098-0</v>
          </cell>
          <cell r="B7681">
            <v>37879</v>
          </cell>
        </row>
        <row r="7682">
          <cell r="A7682" t="str">
            <v>06.201.0098-A</v>
          </cell>
          <cell r="B7682">
            <v>37879</v>
          </cell>
        </row>
        <row r="7683">
          <cell r="A7683" t="str">
            <v>06.201.0099-0</v>
          </cell>
          <cell r="B7683">
            <v>46425.32</v>
          </cell>
        </row>
        <row r="7684">
          <cell r="A7684" t="str">
            <v>06.201.0099-A</v>
          </cell>
          <cell r="B7684">
            <v>46425.32</v>
          </cell>
        </row>
        <row r="7685">
          <cell r="A7685" t="str">
            <v>06.201.0100-0</v>
          </cell>
          <cell r="B7685">
            <v>43699.75</v>
          </cell>
        </row>
        <row r="7686">
          <cell r="A7686" t="str">
            <v>06.201.0100-A</v>
          </cell>
          <cell r="B7686">
            <v>43699.75</v>
          </cell>
        </row>
        <row r="7687">
          <cell r="A7687" t="str">
            <v>06.201.0101-0</v>
          </cell>
          <cell r="B7687">
            <v>50975.93</v>
          </cell>
        </row>
        <row r="7688">
          <cell r="A7688" t="str">
            <v>06.201.0101-A</v>
          </cell>
          <cell r="B7688">
            <v>50975.93</v>
          </cell>
        </row>
        <row r="7689">
          <cell r="A7689" t="str">
            <v>06.201.0102-0</v>
          </cell>
          <cell r="B7689">
            <v>63845.21</v>
          </cell>
        </row>
        <row r="7690">
          <cell r="A7690" t="str">
            <v>06.201.0102-A</v>
          </cell>
          <cell r="B7690">
            <v>63845.21</v>
          </cell>
        </row>
        <row r="7691">
          <cell r="A7691" t="str">
            <v>06.201.0111-0</v>
          </cell>
          <cell r="B7691">
            <v>769.7</v>
          </cell>
        </row>
        <row r="7692">
          <cell r="A7692" t="str">
            <v>06.201.0111-A</v>
          </cell>
          <cell r="B7692">
            <v>769.7</v>
          </cell>
        </row>
        <row r="7693">
          <cell r="A7693" t="str">
            <v>06.201.0112-0</v>
          </cell>
          <cell r="B7693">
            <v>841.61</v>
          </cell>
        </row>
        <row r="7694">
          <cell r="A7694" t="str">
            <v>06.201.0112-A</v>
          </cell>
          <cell r="B7694">
            <v>841.61</v>
          </cell>
        </row>
        <row r="7695">
          <cell r="A7695" t="str">
            <v>06.201.0113-0</v>
          </cell>
          <cell r="B7695">
            <v>1024.17</v>
          </cell>
        </row>
        <row r="7696">
          <cell r="A7696" t="str">
            <v>06.201.0113-A</v>
          </cell>
          <cell r="B7696">
            <v>1024.17</v>
          </cell>
        </row>
        <row r="7697">
          <cell r="A7697" t="str">
            <v>06.201.0114-0</v>
          </cell>
          <cell r="B7697">
            <v>1243.32</v>
          </cell>
        </row>
        <row r="7698">
          <cell r="A7698" t="str">
            <v>06.201.0114-A</v>
          </cell>
          <cell r="B7698">
            <v>1243.32</v>
          </cell>
        </row>
        <row r="7699">
          <cell r="A7699" t="str">
            <v>06.201.0115-0</v>
          </cell>
          <cell r="B7699">
            <v>1472.5</v>
          </cell>
        </row>
        <row r="7700">
          <cell r="A7700" t="str">
            <v>06.201.0115-A</v>
          </cell>
          <cell r="B7700">
            <v>1472.5</v>
          </cell>
        </row>
        <row r="7701">
          <cell r="A7701" t="str">
            <v>06.201.0116-0</v>
          </cell>
          <cell r="B7701">
            <v>1768.82</v>
          </cell>
        </row>
        <row r="7702">
          <cell r="A7702" t="str">
            <v>06.201.0116-A</v>
          </cell>
          <cell r="B7702">
            <v>1768.82</v>
          </cell>
        </row>
        <row r="7703">
          <cell r="A7703" t="str">
            <v>06.201.0117-0</v>
          </cell>
          <cell r="B7703">
            <v>2039.87</v>
          </cell>
        </row>
        <row r="7704">
          <cell r="A7704" t="str">
            <v>06.201.0117-A</v>
          </cell>
          <cell r="B7704">
            <v>2039.87</v>
          </cell>
        </row>
        <row r="7705">
          <cell r="A7705" t="str">
            <v>06.201.0118-0</v>
          </cell>
          <cell r="B7705">
            <v>2319.29</v>
          </cell>
        </row>
        <row r="7706">
          <cell r="A7706" t="str">
            <v>06.201.0118-A</v>
          </cell>
          <cell r="B7706">
            <v>2319.29</v>
          </cell>
        </row>
        <row r="7707">
          <cell r="A7707" t="str">
            <v>06.201.0119-0</v>
          </cell>
          <cell r="B7707">
            <v>2775.75</v>
          </cell>
        </row>
        <row r="7708">
          <cell r="A7708" t="str">
            <v>06.201.0119-A</v>
          </cell>
          <cell r="B7708">
            <v>2775.75</v>
          </cell>
        </row>
        <row r="7709">
          <cell r="A7709" t="str">
            <v>06.201.0120-0</v>
          </cell>
          <cell r="B7709">
            <v>2990.33</v>
          </cell>
        </row>
        <row r="7710">
          <cell r="A7710" t="str">
            <v>06.201.0120-A</v>
          </cell>
          <cell r="B7710">
            <v>2990.33</v>
          </cell>
        </row>
        <row r="7711">
          <cell r="A7711" t="str">
            <v>06.201.0121-0</v>
          </cell>
          <cell r="B7711">
            <v>3664.12</v>
          </cell>
        </row>
        <row r="7712">
          <cell r="A7712" t="str">
            <v>06.201.0121-A</v>
          </cell>
          <cell r="B7712">
            <v>3664.12</v>
          </cell>
        </row>
        <row r="7713">
          <cell r="A7713" t="str">
            <v>06.201.0122-0</v>
          </cell>
          <cell r="B7713">
            <v>7337.49</v>
          </cell>
        </row>
        <row r="7714">
          <cell r="A7714" t="str">
            <v>06.201.0122-A</v>
          </cell>
          <cell r="B7714">
            <v>7337.49</v>
          </cell>
        </row>
        <row r="7715">
          <cell r="A7715" t="str">
            <v>06.201.0123-0</v>
          </cell>
          <cell r="B7715">
            <v>9290.52</v>
          </cell>
        </row>
        <row r="7716">
          <cell r="A7716" t="str">
            <v>06.201.0123-A</v>
          </cell>
          <cell r="B7716">
            <v>9290.52</v>
          </cell>
        </row>
        <row r="7717">
          <cell r="A7717" t="str">
            <v>06.201.0124-0</v>
          </cell>
          <cell r="B7717">
            <v>14308.76</v>
          </cell>
        </row>
        <row r="7718">
          <cell r="A7718" t="str">
            <v>06.201.0124-A</v>
          </cell>
          <cell r="B7718">
            <v>14308.76</v>
          </cell>
        </row>
        <row r="7719">
          <cell r="A7719" t="str">
            <v>06.201.0125-0</v>
          </cell>
          <cell r="B7719">
            <v>15061.44</v>
          </cell>
        </row>
        <row r="7720">
          <cell r="A7720" t="str">
            <v>06.201.0125-A</v>
          </cell>
          <cell r="B7720">
            <v>15061.44</v>
          </cell>
        </row>
        <row r="7721">
          <cell r="A7721" t="str">
            <v>06.201.0126-0</v>
          </cell>
          <cell r="B7721">
            <v>20715.419999999998</v>
          </cell>
        </row>
        <row r="7722">
          <cell r="A7722" t="str">
            <v>06.201.0126-A</v>
          </cell>
          <cell r="B7722">
            <v>20715.419999999998</v>
          </cell>
        </row>
        <row r="7723">
          <cell r="A7723" t="str">
            <v>06.201.0131-0</v>
          </cell>
          <cell r="B7723">
            <v>769.7</v>
          </cell>
        </row>
        <row r="7724">
          <cell r="A7724" t="str">
            <v>06.201.0131-A</v>
          </cell>
          <cell r="B7724">
            <v>769.7</v>
          </cell>
        </row>
        <row r="7725">
          <cell r="A7725" t="str">
            <v>06.201.0132-0</v>
          </cell>
          <cell r="B7725">
            <v>841.61</v>
          </cell>
        </row>
        <row r="7726">
          <cell r="A7726" t="str">
            <v>06.201.0132-A</v>
          </cell>
          <cell r="B7726">
            <v>841.61</v>
          </cell>
        </row>
        <row r="7727">
          <cell r="A7727" t="str">
            <v>06.201.0133-0</v>
          </cell>
          <cell r="B7727">
            <v>1024.17</v>
          </cell>
        </row>
        <row r="7728">
          <cell r="A7728" t="str">
            <v>06.201.0133-A</v>
          </cell>
          <cell r="B7728">
            <v>1024.17</v>
          </cell>
        </row>
        <row r="7729">
          <cell r="A7729" t="str">
            <v>06.201.0134-0</v>
          </cell>
          <cell r="B7729">
            <v>1243.68</v>
          </cell>
        </row>
        <row r="7730">
          <cell r="A7730" t="str">
            <v>06.201.0134-A</v>
          </cell>
          <cell r="B7730">
            <v>1243.68</v>
          </cell>
        </row>
        <row r="7731">
          <cell r="A7731" t="str">
            <v>06.201.0135-0</v>
          </cell>
          <cell r="B7731">
            <v>1496.6</v>
          </cell>
        </row>
        <row r="7732">
          <cell r="A7732" t="str">
            <v>06.201.0135-A</v>
          </cell>
          <cell r="B7732">
            <v>1496.6</v>
          </cell>
        </row>
        <row r="7733">
          <cell r="A7733" t="str">
            <v>06.201.0136-0</v>
          </cell>
          <cell r="B7733">
            <v>1788.58</v>
          </cell>
        </row>
        <row r="7734">
          <cell r="A7734" t="str">
            <v>06.201.0136-A</v>
          </cell>
          <cell r="B7734">
            <v>1788.58</v>
          </cell>
        </row>
        <row r="7735">
          <cell r="A7735" t="str">
            <v>06.201.0137-0</v>
          </cell>
          <cell r="B7735">
            <v>2061.14</v>
          </cell>
        </row>
        <row r="7736">
          <cell r="A7736" t="str">
            <v>06.201.0137-A</v>
          </cell>
          <cell r="B7736">
            <v>2061.14</v>
          </cell>
        </row>
        <row r="7737">
          <cell r="A7737" t="str">
            <v>06.201.0138-0</v>
          </cell>
          <cell r="B7737">
            <v>2420.5300000000002</v>
          </cell>
        </row>
        <row r="7738">
          <cell r="A7738" t="str">
            <v>06.201.0138-A</v>
          </cell>
          <cell r="B7738">
            <v>2420.5300000000002</v>
          </cell>
        </row>
        <row r="7739">
          <cell r="A7739" t="str">
            <v>06.201.0139-0</v>
          </cell>
          <cell r="B7739">
            <v>2902.31</v>
          </cell>
        </row>
        <row r="7740">
          <cell r="A7740" t="str">
            <v>06.201.0139-A</v>
          </cell>
          <cell r="B7740">
            <v>2902.31</v>
          </cell>
        </row>
        <row r="7741">
          <cell r="A7741" t="str">
            <v>06.201.0140-0</v>
          </cell>
          <cell r="B7741">
            <v>3326.14</v>
          </cell>
        </row>
        <row r="7742">
          <cell r="A7742" t="str">
            <v>06.201.0140-A</v>
          </cell>
          <cell r="B7742">
            <v>3326.14</v>
          </cell>
        </row>
        <row r="7743">
          <cell r="A7743" t="str">
            <v>06.201.0141-0</v>
          </cell>
          <cell r="B7743">
            <v>4561.29</v>
          </cell>
        </row>
        <row r="7744">
          <cell r="A7744" t="str">
            <v>06.201.0141-A</v>
          </cell>
          <cell r="B7744">
            <v>4561.29</v>
          </cell>
        </row>
        <row r="7745">
          <cell r="A7745" t="str">
            <v>06.201.0142-0</v>
          </cell>
          <cell r="B7745">
            <v>7877.45</v>
          </cell>
        </row>
        <row r="7746">
          <cell r="A7746" t="str">
            <v>06.201.0142-A</v>
          </cell>
          <cell r="B7746">
            <v>7877.45</v>
          </cell>
        </row>
        <row r="7747">
          <cell r="A7747" t="str">
            <v>06.201.0161-0</v>
          </cell>
          <cell r="B7747">
            <v>793.66</v>
          </cell>
        </row>
        <row r="7748">
          <cell r="A7748" t="str">
            <v>06.201.0161-A</v>
          </cell>
          <cell r="B7748">
            <v>793.66</v>
          </cell>
        </row>
        <row r="7749">
          <cell r="A7749" t="str">
            <v>06.201.0162-0</v>
          </cell>
          <cell r="B7749">
            <v>873.24</v>
          </cell>
        </row>
        <row r="7750">
          <cell r="A7750" t="str">
            <v>06.201.0162-A</v>
          </cell>
          <cell r="B7750">
            <v>873.24</v>
          </cell>
        </row>
        <row r="7751">
          <cell r="A7751" t="str">
            <v>06.201.0163-0</v>
          </cell>
          <cell r="B7751">
            <v>1065.48</v>
          </cell>
        </row>
        <row r="7752">
          <cell r="A7752" t="str">
            <v>06.201.0163-A</v>
          </cell>
          <cell r="B7752">
            <v>1065.48</v>
          </cell>
        </row>
        <row r="7753">
          <cell r="A7753" t="str">
            <v>06.201.0164-0</v>
          </cell>
          <cell r="B7753">
            <v>1300.8599999999999</v>
          </cell>
        </row>
        <row r="7754">
          <cell r="A7754" t="str">
            <v>06.201.0164-A</v>
          </cell>
          <cell r="B7754">
            <v>1300.8599999999999</v>
          </cell>
        </row>
        <row r="7755">
          <cell r="A7755" t="str">
            <v>06.201.0165-0</v>
          </cell>
          <cell r="B7755">
            <v>1551.59</v>
          </cell>
        </row>
        <row r="7756">
          <cell r="A7756" t="str">
            <v>06.201.0165-A</v>
          </cell>
          <cell r="B7756">
            <v>1551.59</v>
          </cell>
        </row>
        <row r="7757">
          <cell r="A7757" t="str">
            <v>06.201.0166-0</v>
          </cell>
          <cell r="B7757">
            <v>1877.24</v>
          </cell>
        </row>
        <row r="7758">
          <cell r="A7758" t="str">
            <v>06.201.0166-A</v>
          </cell>
          <cell r="B7758">
            <v>1877.24</v>
          </cell>
        </row>
        <row r="7759">
          <cell r="A7759" t="str">
            <v>06.201.0167-0</v>
          </cell>
          <cell r="B7759">
            <v>2187.19</v>
          </cell>
        </row>
        <row r="7760">
          <cell r="A7760" t="str">
            <v>06.201.0167-A</v>
          </cell>
          <cell r="B7760">
            <v>2187.19</v>
          </cell>
        </row>
        <row r="7761">
          <cell r="A7761" t="str">
            <v>06.201.0168-0</v>
          </cell>
          <cell r="B7761">
            <v>2481.21</v>
          </cell>
        </row>
        <row r="7762">
          <cell r="A7762" t="str">
            <v>06.201.0168-A</v>
          </cell>
          <cell r="B7762">
            <v>2481.21</v>
          </cell>
        </row>
        <row r="7763">
          <cell r="A7763" t="str">
            <v>06.201.0169-0</v>
          </cell>
          <cell r="B7763">
            <v>2989.6</v>
          </cell>
        </row>
        <row r="7764">
          <cell r="A7764" t="str">
            <v>06.201.0169-A</v>
          </cell>
          <cell r="B7764">
            <v>2989.6</v>
          </cell>
        </row>
        <row r="7765">
          <cell r="A7765" t="str">
            <v>06.201.0170-0</v>
          </cell>
          <cell r="B7765">
            <v>3230.49</v>
          </cell>
        </row>
        <row r="7766">
          <cell r="A7766" t="str">
            <v>06.201.0170-A</v>
          </cell>
          <cell r="B7766">
            <v>3230.49</v>
          </cell>
        </row>
        <row r="7767">
          <cell r="A7767" t="str">
            <v>06.201.0171-0</v>
          </cell>
          <cell r="B7767">
            <v>3995.26</v>
          </cell>
        </row>
        <row r="7768">
          <cell r="A7768" t="str">
            <v>06.201.0171-A</v>
          </cell>
          <cell r="B7768">
            <v>3995.26</v>
          </cell>
        </row>
        <row r="7769">
          <cell r="A7769" t="str">
            <v>06.201.0172-0</v>
          </cell>
          <cell r="B7769">
            <v>7839.83</v>
          </cell>
        </row>
        <row r="7770">
          <cell r="A7770" t="str">
            <v>06.201.0172-A</v>
          </cell>
          <cell r="B7770">
            <v>7839.83</v>
          </cell>
        </row>
        <row r="7771">
          <cell r="A7771" t="str">
            <v>06.201.0173-0</v>
          </cell>
          <cell r="B7771">
            <v>9918.32</v>
          </cell>
        </row>
        <row r="7772">
          <cell r="A7772" t="str">
            <v>06.201.0173-A</v>
          </cell>
          <cell r="B7772">
            <v>9918.32</v>
          </cell>
        </row>
        <row r="7773">
          <cell r="A7773" t="str">
            <v>06.201.0174-0</v>
          </cell>
          <cell r="B7773">
            <v>15086.41</v>
          </cell>
        </row>
        <row r="7774">
          <cell r="A7774" t="str">
            <v>06.201.0174-A</v>
          </cell>
          <cell r="B7774">
            <v>15086.41</v>
          </cell>
        </row>
        <row r="7775">
          <cell r="A7775" t="str">
            <v>06.201.0175-0</v>
          </cell>
          <cell r="B7775">
            <v>16026.03</v>
          </cell>
        </row>
        <row r="7776">
          <cell r="A7776" t="str">
            <v>06.201.0175-A</v>
          </cell>
          <cell r="B7776">
            <v>16026.03</v>
          </cell>
        </row>
        <row r="7777">
          <cell r="A7777" t="str">
            <v>06.201.0176-0</v>
          </cell>
          <cell r="B7777">
            <v>22139.18</v>
          </cell>
        </row>
        <row r="7778">
          <cell r="A7778" t="str">
            <v>06.201.0176-A</v>
          </cell>
          <cell r="B7778">
            <v>22139.18</v>
          </cell>
        </row>
        <row r="7779">
          <cell r="A7779" t="str">
            <v>06.201.0181-0</v>
          </cell>
          <cell r="B7779">
            <v>793.66</v>
          </cell>
        </row>
        <row r="7780">
          <cell r="A7780" t="str">
            <v>06.201.0181-A</v>
          </cell>
          <cell r="B7780">
            <v>793.66</v>
          </cell>
        </row>
        <row r="7781">
          <cell r="A7781" t="str">
            <v>06.201.0182-0</v>
          </cell>
          <cell r="B7781">
            <v>873.24</v>
          </cell>
        </row>
        <row r="7782">
          <cell r="A7782" t="str">
            <v>06.201.0182-A</v>
          </cell>
          <cell r="B7782">
            <v>873.24</v>
          </cell>
        </row>
        <row r="7783">
          <cell r="A7783" t="str">
            <v>06.201.0183-0</v>
          </cell>
          <cell r="B7783">
            <v>1065.48</v>
          </cell>
        </row>
        <row r="7784">
          <cell r="A7784" t="str">
            <v>06.201.0183-A</v>
          </cell>
          <cell r="B7784">
            <v>1065.48</v>
          </cell>
        </row>
        <row r="7785">
          <cell r="A7785" t="str">
            <v>06.201.0184-0</v>
          </cell>
          <cell r="B7785">
            <v>1301.22</v>
          </cell>
        </row>
        <row r="7786">
          <cell r="A7786" t="str">
            <v>06.201.0184-A</v>
          </cell>
          <cell r="B7786">
            <v>1301.22</v>
          </cell>
        </row>
        <row r="7787">
          <cell r="A7787" t="str">
            <v>06.201.0185-0</v>
          </cell>
          <cell r="B7787">
            <v>1575.69</v>
          </cell>
        </row>
        <row r="7788">
          <cell r="A7788" t="str">
            <v>06.201.0185-A</v>
          </cell>
          <cell r="B7788">
            <v>1575.69</v>
          </cell>
        </row>
        <row r="7789">
          <cell r="A7789" t="str">
            <v>06.201.0186-0</v>
          </cell>
          <cell r="B7789">
            <v>1897.01</v>
          </cell>
        </row>
        <row r="7790">
          <cell r="A7790" t="str">
            <v>06.201.0186-A</v>
          </cell>
          <cell r="B7790">
            <v>1897.01</v>
          </cell>
        </row>
        <row r="7791">
          <cell r="A7791" t="str">
            <v>06.201.0187-0</v>
          </cell>
          <cell r="B7791">
            <v>2208.4699999999998</v>
          </cell>
        </row>
        <row r="7792">
          <cell r="A7792" t="str">
            <v>06.201.0187-A</v>
          </cell>
          <cell r="B7792">
            <v>2208.4699999999998</v>
          </cell>
        </row>
        <row r="7793">
          <cell r="A7793" t="str">
            <v>06.201.0188-0</v>
          </cell>
          <cell r="B7793">
            <v>2582.4499999999998</v>
          </cell>
        </row>
        <row r="7794">
          <cell r="A7794" t="str">
            <v>06.201.0188-A</v>
          </cell>
          <cell r="B7794">
            <v>2582.4499999999998</v>
          </cell>
        </row>
        <row r="7795">
          <cell r="A7795" t="str">
            <v>06.201.0189-0</v>
          </cell>
          <cell r="B7795">
            <v>3116.18</v>
          </cell>
        </row>
        <row r="7796">
          <cell r="A7796" t="str">
            <v>06.201.0189-A</v>
          </cell>
          <cell r="B7796">
            <v>3116.18</v>
          </cell>
        </row>
        <row r="7797">
          <cell r="A7797" t="str">
            <v>06.201.0190-0</v>
          </cell>
          <cell r="B7797">
            <v>3566.28</v>
          </cell>
        </row>
        <row r="7798">
          <cell r="A7798" t="str">
            <v>06.201.0190-A</v>
          </cell>
          <cell r="B7798">
            <v>3566.28</v>
          </cell>
        </row>
        <row r="7799">
          <cell r="A7799" t="str">
            <v>06.201.0191-0</v>
          </cell>
          <cell r="B7799">
            <v>4887.99</v>
          </cell>
        </row>
        <row r="7800">
          <cell r="A7800" t="str">
            <v>06.201.0191-A</v>
          </cell>
          <cell r="B7800">
            <v>4887.99</v>
          </cell>
        </row>
        <row r="7801">
          <cell r="A7801" t="str">
            <v>06.201.0192-0</v>
          </cell>
          <cell r="B7801">
            <v>8375.34</v>
          </cell>
        </row>
        <row r="7802">
          <cell r="A7802" t="str">
            <v>06.201.0192-A</v>
          </cell>
          <cell r="B7802">
            <v>8375.34</v>
          </cell>
        </row>
        <row r="7803">
          <cell r="A7803" t="str">
            <v>06.201.0211-0</v>
          </cell>
          <cell r="B7803">
            <v>263.12</v>
          </cell>
        </row>
        <row r="7804">
          <cell r="A7804" t="str">
            <v>06.201.0211-A</v>
          </cell>
          <cell r="B7804">
            <v>263.12</v>
          </cell>
        </row>
        <row r="7805">
          <cell r="A7805" t="str">
            <v>06.201.0212-0</v>
          </cell>
          <cell r="B7805">
            <v>277.64</v>
          </cell>
        </row>
        <row r="7806">
          <cell r="A7806" t="str">
            <v>06.201.0212-A</v>
          </cell>
          <cell r="B7806">
            <v>277.64</v>
          </cell>
        </row>
        <row r="7807">
          <cell r="A7807" t="str">
            <v>06.201.0213-0</v>
          </cell>
          <cell r="B7807">
            <v>354.42</v>
          </cell>
        </row>
        <row r="7808">
          <cell r="A7808" t="str">
            <v>06.201.0213-A</v>
          </cell>
          <cell r="B7808">
            <v>354.42</v>
          </cell>
        </row>
        <row r="7809">
          <cell r="A7809" t="str">
            <v>06.201.0214-0</v>
          </cell>
          <cell r="B7809">
            <v>460.1</v>
          </cell>
        </row>
        <row r="7810">
          <cell r="A7810" t="str">
            <v>06.201.0214-A</v>
          </cell>
          <cell r="B7810">
            <v>460.1</v>
          </cell>
        </row>
        <row r="7811">
          <cell r="A7811" t="str">
            <v>06.201.0215-0</v>
          </cell>
          <cell r="B7811">
            <v>589.4</v>
          </cell>
        </row>
        <row r="7812">
          <cell r="A7812" t="str">
            <v>06.201.0215-A</v>
          </cell>
          <cell r="B7812">
            <v>589.4</v>
          </cell>
        </row>
        <row r="7813">
          <cell r="A7813" t="str">
            <v>06.201.0216-0</v>
          </cell>
          <cell r="B7813">
            <v>706.81</v>
          </cell>
        </row>
        <row r="7814">
          <cell r="A7814" t="str">
            <v>06.201.0216-A</v>
          </cell>
          <cell r="B7814">
            <v>706.81</v>
          </cell>
        </row>
        <row r="7815">
          <cell r="A7815" t="str">
            <v>06.201.0217-0</v>
          </cell>
          <cell r="B7815">
            <v>829.97</v>
          </cell>
        </row>
        <row r="7816">
          <cell r="A7816" t="str">
            <v>06.201.0217-A</v>
          </cell>
          <cell r="B7816">
            <v>829.97</v>
          </cell>
        </row>
        <row r="7817">
          <cell r="A7817" t="str">
            <v>06.201.0218-0</v>
          </cell>
          <cell r="B7817">
            <v>914.31</v>
          </cell>
        </row>
        <row r="7818">
          <cell r="A7818" t="str">
            <v>06.201.0218-A</v>
          </cell>
          <cell r="B7818">
            <v>914.31</v>
          </cell>
        </row>
        <row r="7819">
          <cell r="A7819" t="str">
            <v>06.201.0219-0</v>
          </cell>
          <cell r="B7819">
            <v>1067.9100000000001</v>
          </cell>
        </row>
        <row r="7820">
          <cell r="A7820" t="str">
            <v>06.201.0219-A</v>
          </cell>
          <cell r="B7820">
            <v>1067.9100000000001</v>
          </cell>
        </row>
        <row r="7821">
          <cell r="A7821" t="str">
            <v>06.201.0220-0</v>
          </cell>
          <cell r="B7821">
            <v>1197.9100000000001</v>
          </cell>
        </row>
        <row r="7822">
          <cell r="A7822" t="str">
            <v>06.201.0220-A</v>
          </cell>
          <cell r="B7822">
            <v>1197.9100000000001</v>
          </cell>
        </row>
        <row r="7823">
          <cell r="A7823" t="str">
            <v>06.201.0221-0</v>
          </cell>
          <cell r="B7823">
            <v>1549.57</v>
          </cell>
        </row>
        <row r="7824">
          <cell r="A7824" t="str">
            <v>06.201.0221-A</v>
          </cell>
          <cell r="B7824">
            <v>1549.57</v>
          </cell>
        </row>
        <row r="7825">
          <cell r="A7825" t="str">
            <v>06.201.0222-0</v>
          </cell>
          <cell r="B7825">
            <v>2100.48</v>
          </cell>
        </row>
        <row r="7826">
          <cell r="A7826" t="str">
            <v>06.201.0222-A</v>
          </cell>
          <cell r="B7826">
            <v>2100.48</v>
          </cell>
        </row>
        <row r="7827">
          <cell r="A7827" t="str">
            <v>06.201.0223-0</v>
          </cell>
          <cell r="B7827">
            <v>2510.5500000000002</v>
          </cell>
        </row>
        <row r="7828">
          <cell r="A7828" t="str">
            <v>06.201.0223-A</v>
          </cell>
          <cell r="B7828">
            <v>2510.5500000000002</v>
          </cell>
        </row>
        <row r="7829">
          <cell r="A7829" t="str">
            <v>06.201.0224-0</v>
          </cell>
          <cell r="B7829">
            <v>3871.06</v>
          </cell>
        </row>
        <row r="7830">
          <cell r="A7830" t="str">
            <v>06.201.0224-A</v>
          </cell>
          <cell r="B7830">
            <v>3871.06</v>
          </cell>
        </row>
        <row r="7831">
          <cell r="A7831" t="str">
            <v>06.201.0225-0</v>
          </cell>
          <cell r="B7831">
            <v>4561.5600000000004</v>
          </cell>
        </row>
        <row r="7832">
          <cell r="A7832" t="str">
            <v>06.201.0225-A</v>
          </cell>
          <cell r="B7832">
            <v>4561.5600000000004</v>
          </cell>
        </row>
        <row r="7833">
          <cell r="A7833" t="str">
            <v>06.201.0226-0</v>
          </cell>
          <cell r="B7833">
            <v>6066.48</v>
          </cell>
        </row>
        <row r="7834">
          <cell r="A7834" t="str">
            <v>06.201.0226-A</v>
          </cell>
          <cell r="B7834">
            <v>6066.48</v>
          </cell>
        </row>
        <row r="7835">
          <cell r="A7835" t="str">
            <v>06.201.0231-0</v>
          </cell>
          <cell r="B7835">
            <v>263.12</v>
          </cell>
        </row>
        <row r="7836">
          <cell r="A7836" t="str">
            <v>06.201.0231-A</v>
          </cell>
          <cell r="B7836">
            <v>263.12</v>
          </cell>
        </row>
        <row r="7837">
          <cell r="A7837" t="str">
            <v>06.201.0232-0</v>
          </cell>
          <cell r="B7837">
            <v>278.04000000000002</v>
          </cell>
        </row>
        <row r="7838">
          <cell r="A7838" t="str">
            <v>06.201.0232-A</v>
          </cell>
          <cell r="B7838">
            <v>278.04000000000002</v>
          </cell>
        </row>
        <row r="7839">
          <cell r="A7839" t="str">
            <v>06.201.0233-0</v>
          </cell>
          <cell r="B7839">
            <v>354.42</v>
          </cell>
        </row>
        <row r="7840">
          <cell r="A7840" t="str">
            <v>06.201.0233-A</v>
          </cell>
          <cell r="B7840">
            <v>354.42</v>
          </cell>
        </row>
        <row r="7841">
          <cell r="A7841" t="str">
            <v>06.201.0234-0</v>
          </cell>
          <cell r="B7841">
            <v>460.1</v>
          </cell>
        </row>
        <row r="7842">
          <cell r="A7842" t="str">
            <v>06.201.0234-A</v>
          </cell>
          <cell r="B7842">
            <v>460.1</v>
          </cell>
        </row>
        <row r="7843">
          <cell r="A7843" t="str">
            <v>06.201.0235-0</v>
          </cell>
          <cell r="B7843">
            <v>589.44000000000005</v>
          </cell>
        </row>
        <row r="7844">
          <cell r="A7844" t="str">
            <v>06.201.0235-A</v>
          </cell>
          <cell r="B7844">
            <v>589.44000000000005</v>
          </cell>
        </row>
        <row r="7845">
          <cell r="A7845" t="str">
            <v>06.201.0236-0</v>
          </cell>
          <cell r="B7845">
            <v>706.81</v>
          </cell>
        </row>
        <row r="7846">
          <cell r="A7846" t="str">
            <v>06.201.0236-A</v>
          </cell>
          <cell r="B7846">
            <v>706.81</v>
          </cell>
        </row>
        <row r="7847">
          <cell r="A7847" t="str">
            <v>06.201.0237-0</v>
          </cell>
          <cell r="B7847">
            <v>829.96</v>
          </cell>
        </row>
        <row r="7848">
          <cell r="A7848" t="str">
            <v>06.201.0237-A</v>
          </cell>
          <cell r="B7848">
            <v>829.96</v>
          </cell>
        </row>
        <row r="7849">
          <cell r="A7849" t="str">
            <v>06.201.0238-0</v>
          </cell>
          <cell r="B7849">
            <v>914.31</v>
          </cell>
        </row>
        <row r="7850">
          <cell r="A7850" t="str">
            <v>06.201.0238-A</v>
          </cell>
          <cell r="B7850">
            <v>914.31</v>
          </cell>
        </row>
        <row r="7851">
          <cell r="A7851" t="str">
            <v>06.201.0239-0</v>
          </cell>
          <cell r="B7851">
            <v>1067.92</v>
          </cell>
        </row>
        <row r="7852">
          <cell r="A7852" t="str">
            <v>06.201.0239-A</v>
          </cell>
          <cell r="B7852">
            <v>1067.92</v>
          </cell>
        </row>
        <row r="7853">
          <cell r="A7853" t="str">
            <v>06.201.0240-0</v>
          </cell>
          <cell r="B7853">
            <v>1197.92</v>
          </cell>
        </row>
        <row r="7854">
          <cell r="A7854" t="str">
            <v>06.201.0240-A</v>
          </cell>
          <cell r="B7854">
            <v>1197.92</v>
          </cell>
        </row>
        <row r="7855">
          <cell r="A7855" t="str">
            <v>06.201.0241-0</v>
          </cell>
          <cell r="B7855">
            <v>1700.71</v>
          </cell>
        </row>
        <row r="7856">
          <cell r="A7856" t="str">
            <v>06.201.0241-A</v>
          </cell>
          <cell r="B7856">
            <v>1700.71</v>
          </cell>
        </row>
        <row r="7857">
          <cell r="A7857" t="str">
            <v>06.201.0242-0</v>
          </cell>
          <cell r="B7857">
            <v>2720.57</v>
          </cell>
        </row>
        <row r="7858">
          <cell r="A7858" t="str">
            <v>06.201.0242-A</v>
          </cell>
          <cell r="B7858">
            <v>2720.57</v>
          </cell>
        </row>
        <row r="7859">
          <cell r="A7859" t="str">
            <v>06.201.0243-0</v>
          </cell>
          <cell r="B7859">
            <v>17842.25</v>
          </cell>
        </row>
        <row r="7860">
          <cell r="A7860" t="str">
            <v>06.201.0243-A</v>
          </cell>
          <cell r="B7860">
            <v>17842.25</v>
          </cell>
        </row>
        <row r="7861">
          <cell r="A7861" t="str">
            <v>06.201.0244-0</v>
          </cell>
          <cell r="B7861">
            <v>19297.53</v>
          </cell>
        </row>
        <row r="7862">
          <cell r="A7862" t="str">
            <v>06.201.0244-A</v>
          </cell>
          <cell r="B7862">
            <v>19297.53</v>
          </cell>
        </row>
        <row r="7863">
          <cell r="A7863" t="str">
            <v>06.201.0245-0</v>
          </cell>
          <cell r="B7863">
            <v>16442.21</v>
          </cell>
        </row>
        <row r="7864">
          <cell r="A7864" t="str">
            <v>06.201.0245-A</v>
          </cell>
          <cell r="B7864">
            <v>16442.21</v>
          </cell>
        </row>
        <row r="7865">
          <cell r="A7865" t="str">
            <v>06.201.0246-0</v>
          </cell>
          <cell r="B7865">
            <v>20145.46</v>
          </cell>
        </row>
        <row r="7866">
          <cell r="A7866" t="str">
            <v>06.201.0246-A</v>
          </cell>
          <cell r="B7866">
            <v>20145.46</v>
          </cell>
        </row>
        <row r="7867">
          <cell r="A7867" t="str">
            <v>06.201.0251-0</v>
          </cell>
          <cell r="B7867">
            <v>1083.47</v>
          </cell>
        </row>
        <row r="7868">
          <cell r="A7868" t="str">
            <v>06.201.0251-A</v>
          </cell>
          <cell r="B7868">
            <v>1083.47</v>
          </cell>
        </row>
        <row r="7869">
          <cell r="A7869" t="str">
            <v>06.201.0252-0</v>
          </cell>
          <cell r="B7869">
            <v>1205.6500000000001</v>
          </cell>
        </row>
        <row r="7870">
          <cell r="A7870" t="str">
            <v>06.201.0252-A</v>
          </cell>
          <cell r="B7870">
            <v>1205.6500000000001</v>
          </cell>
        </row>
        <row r="7871">
          <cell r="A7871" t="str">
            <v>06.201.0253-0</v>
          </cell>
          <cell r="B7871">
            <v>1490.45</v>
          </cell>
        </row>
        <row r="7872">
          <cell r="A7872" t="str">
            <v>06.201.0253-A</v>
          </cell>
          <cell r="B7872">
            <v>1490.45</v>
          </cell>
        </row>
        <row r="7873">
          <cell r="A7873" t="str">
            <v>06.201.0254-0</v>
          </cell>
          <cell r="B7873">
            <v>1793.93</v>
          </cell>
        </row>
        <row r="7874">
          <cell r="A7874" t="str">
            <v>06.201.0254-A</v>
          </cell>
          <cell r="B7874">
            <v>1793.93</v>
          </cell>
        </row>
        <row r="7875">
          <cell r="A7875" t="str">
            <v>06.201.0255-0</v>
          </cell>
          <cell r="B7875">
            <v>2132.91</v>
          </cell>
        </row>
        <row r="7876">
          <cell r="A7876" t="str">
            <v>06.201.0255-A</v>
          </cell>
          <cell r="B7876">
            <v>2132.91</v>
          </cell>
        </row>
        <row r="7877">
          <cell r="A7877" t="str">
            <v>06.201.0256-0</v>
          </cell>
          <cell r="B7877">
            <v>2606.56</v>
          </cell>
        </row>
        <row r="7878">
          <cell r="A7878" t="str">
            <v>06.201.0256-A</v>
          </cell>
          <cell r="B7878">
            <v>2606.56</v>
          </cell>
        </row>
        <row r="7879">
          <cell r="A7879" t="str">
            <v>06.201.0257-0</v>
          </cell>
          <cell r="B7879">
            <v>3045.71</v>
          </cell>
        </row>
        <row r="7880">
          <cell r="A7880" t="str">
            <v>06.201.0257-A</v>
          </cell>
          <cell r="B7880">
            <v>3045.71</v>
          </cell>
        </row>
        <row r="7881">
          <cell r="A7881" t="str">
            <v>06.201.0258-0</v>
          </cell>
          <cell r="B7881">
            <v>3437.65</v>
          </cell>
        </row>
        <row r="7882">
          <cell r="A7882" t="str">
            <v>06.201.0258-A</v>
          </cell>
          <cell r="B7882">
            <v>3437.65</v>
          </cell>
        </row>
        <row r="7883">
          <cell r="A7883" t="str">
            <v>06.201.0259-0</v>
          </cell>
          <cell r="B7883">
            <v>4191.66</v>
          </cell>
        </row>
        <row r="7884">
          <cell r="A7884" t="str">
            <v>06.201.0259-A</v>
          </cell>
          <cell r="B7884">
            <v>4191.66</v>
          </cell>
        </row>
        <row r="7885">
          <cell r="A7885" t="str">
            <v>06.201.0260-0</v>
          </cell>
          <cell r="B7885">
            <v>4473.3</v>
          </cell>
        </row>
        <row r="7886">
          <cell r="A7886" t="str">
            <v>06.201.0260-A</v>
          </cell>
          <cell r="B7886">
            <v>4473.3</v>
          </cell>
        </row>
        <row r="7887">
          <cell r="A7887" t="str">
            <v>06.201.0261-0</v>
          </cell>
          <cell r="B7887">
            <v>5445.39</v>
          </cell>
        </row>
        <row r="7888">
          <cell r="A7888" t="str">
            <v>06.201.0261-A</v>
          </cell>
          <cell r="B7888">
            <v>5445.39</v>
          </cell>
        </row>
        <row r="7889">
          <cell r="A7889" t="str">
            <v>06.201.0262-0</v>
          </cell>
          <cell r="B7889">
            <v>11959.84</v>
          </cell>
        </row>
        <row r="7890">
          <cell r="A7890" t="str">
            <v>06.201.0262-A</v>
          </cell>
          <cell r="B7890">
            <v>11959.84</v>
          </cell>
        </row>
        <row r="7891">
          <cell r="A7891" t="str">
            <v>06.201.0263-0</v>
          </cell>
          <cell r="B7891">
            <v>15179.91</v>
          </cell>
        </row>
        <row r="7892">
          <cell r="A7892" t="str">
            <v>06.201.0263-A</v>
          </cell>
          <cell r="B7892">
            <v>15179.91</v>
          </cell>
        </row>
        <row r="7893">
          <cell r="A7893" t="str">
            <v>06.201.0264-0</v>
          </cell>
          <cell r="B7893">
            <v>21999.9</v>
          </cell>
        </row>
        <row r="7894">
          <cell r="A7894" t="str">
            <v>06.201.0264-A</v>
          </cell>
          <cell r="B7894">
            <v>21999.9</v>
          </cell>
        </row>
        <row r="7895">
          <cell r="A7895" t="str">
            <v>06.201.0265-0</v>
          </cell>
          <cell r="B7895">
            <v>22864.85</v>
          </cell>
        </row>
        <row r="7896">
          <cell r="A7896" t="str">
            <v>06.201.0265-A</v>
          </cell>
          <cell r="B7896">
            <v>22864.85</v>
          </cell>
        </row>
        <row r="7897">
          <cell r="A7897" t="str">
            <v>06.201.0266-0</v>
          </cell>
          <cell r="B7897">
            <v>32769.31</v>
          </cell>
        </row>
        <row r="7898">
          <cell r="A7898" t="str">
            <v>06.201.0266-A</v>
          </cell>
          <cell r="B7898">
            <v>32769.31</v>
          </cell>
        </row>
        <row r="7899">
          <cell r="A7899" t="str">
            <v>06.201.0271-0</v>
          </cell>
          <cell r="B7899">
            <v>1083.47</v>
          </cell>
        </row>
        <row r="7900">
          <cell r="A7900" t="str">
            <v>06.201.0271-A</v>
          </cell>
          <cell r="B7900">
            <v>1083.47</v>
          </cell>
        </row>
        <row r="7901">
          <cell r="A7901" t="str">
            <v>06.201.0272-0</v>
          </cell>
          <cell r="B7901">
            <v>1205.6500000000001</v>
          </cell>
        </row>
        <row r="7902">
          <cell r="A7902" t="str">
            <v>06.201.0272-A</v>
          </cell>
          <cell r="B7902">
            <v>1205.6500000000001</v>
          </cell>
        </row>
        <row r="7903">
          <cell r="A7903" t="str">
            <v>06.201.0273-0</v>
          </cell>
          <cell r="B7903">
            <v>1490.45</v>
          </cell>
        </row>
        <row r="7904">
          <cell r="A7904" t="str">
            <v>06.201.0273-A</v>
          </cell>
          <cell r="B7904">
            <v>1490.45</v>
          </cell>
        </row>
        <row r="7905">
          <cell r="A7905" t="str">
            <v>06.201.0274-0</v>
          </cell>
          <cell r="B7905">
            <v>1794.64</v>
          </cell>
        </row>
        <row r="7906">
          <cell r="A7906" t="str">
            <v>06.201.0274-A</v>
          </cell>
          <cell r="B7906">
            <v>1794.64</v>
          </cell>
        </row>
        <row r="7907">
          <cell r="A7907" t="str">
            <v>06.201.0275-0</v>
          </cell>
          <cell r="B7907">
            <v>2181.11</v>
          </cell>
        </row>
        <row r="7908">
          <cell r="A7908" t="str">
            <v>06.201.0275-A</v>
          </cell>
          <cell r="B7908">
            <v>2181.11</v>
          </cell>
        </row>
        <row r="7909">
          <cell r="A7909" t="str">
            <v>06.201.0276-0</v>
          </cell>
          <cell r="B7909">
            <v>2646.09</v>
          </cell>
        </row>
        <row r="7910">
          <cell r="A7910" t="str">
            <v>06.201.0276-A</v>
          </cell>
          <cell r="B7910">
            <v>2646.09</v>
          </cell>
        </row>
        <row r="7911">
          <cell r="A7911" t="str">
            <v>06.201.0277-0</v>
          </cell>
          <cell r="B7911">
            <v>3088.27</v>
          </cell>
        </row>
        <row r="7912">
          <cell r="A7912" t="str">
            <v>06.201.0277-A</v>
          </cell>
          <cell r="B7912">
            <v>3088.27</v>
          </cell>
        </row>
        <row r="7913">
          <cell r="A7913" t="str">
            <v>06.201.0278-0</v>
          </cell>
          <cell r="B7913">
            <v>3640.17</v>
          </cell>
        </row>
        <row r="7914">
          <cell r="A7914" t="str">
            <v>06.201.0278-A</v>
          </cell>
          <cell r="B7914">
            <v>3640.17</v>
          </cell>
        </row>
        <row r="7915">
          <cell r="A7915" t="str">
            <v>06.201.0279-0</v>
          </cell>
          <cell r="B7915">
            <v>4440.3999999999996</v>
          </cell>
        </row>
        <row r="7916">
          <cell r="A7916" t="str">
            <v>06.201.0279-A</v>
          </cell>
          <cell r="B7916">
            <v>4440.3999999999996</v>
          </cell>
        </row>
        <row r="7917">
          <cell r="A7917" t="str">
            <v>06.201.0280-0</v>
          </cell>
          <cell r="B7917">
            <v>5149.3999999999996</v>
          </cell>
        </row>
        <row r="7918">
          <cell r="A7918" t="str">
            <v>06.201.0280-A</v>
          </cell>
          <cell r="B7918">
            <v>5149.3999999999996</v>
          </cell>
        </row>
        <row r="7919">
          <cell r="A7919" t="str">
            <v>06.201.0281-0</v>
          </cell>
          <cell r="B7919">
            <v>7026.32</v>
          </cell>
        </row>
        <row r="7920">
          <cell r="A7920" t="str">
            <v>06.201.0281-A</v>
          </cell>
          <cell r="B7920">
            <v>7026.32</v>
          </cell>
        </row>
        <row r="7921">
          <cell r="A7921" t="str">
            <v>06.201.0282-0</v>
          </cell>
          <cell r="B7921">
            <v>12280.01</v>
          </cell>
        </row>
        <row r="7922">
          <cell r="A7922" t="str">
            <v>06.201.0282-A</v>
          </cell>
          <cell r="B7922">
            <v>12280.01</v>
          </cell>
        </row>
        <row r="7923">
          <cell r="A7923" t="str">
            <v>06.201.0291-0</v>
          </cell>
          <cell r="B7923">
            <v>17061.78</v>
          </cell>
        </row>
        <row r="7924">
          <cell r="A7924" t="str">
            <v>06.201.0291-A</v>
          </cell>
          <cell r="B7924">
            <v>17061.78</v>
          </cell>
        </row>
        <row r="7925">
          <cell r="A7925" t="str">
            <v>06.201.0292-0</v>
          </cell>
          <cell r="B7925">
            <v>21900.67</v>
          </cell>
        </row>
        <row r="7926">
          <cell r="A7926" t="str">
            <v>06.201.0292-A</v>
          </cell>
          <cell r="B7926">
            <v>21900.67</v>
          </cell>
        </row>
        <row r="7927">
          <cell r="A7927" t="str">
            <v>06.201.0293-0</v>
          </cell>
          <cell r="B7927">
            <v>32418.9</v>
          </cell>
        </row>
        <row r="7928">
          <cell r="A7928" t="str">
            <v>06.201.0293-A</v>
          </cell>
          <cell r="B7928">
            <v>32418.9</v>
          </cell>
        </row>
        <row r="7929">
          <cell r="A7929" t="str">
            <v>06.201.0294-0</v>
          </cell>
          <cell r="B7929">
            <v>24098.91</v>
          </cell>
        </row>
        <row r="7930">
          <cell r="A7930" t="str">
            <v>06.201.0294-A</v>
          </cell>
          <cell r="B7930">
            <v>24098.91</v>
          </cell>
        </row>
        <row r="7931">
          <cell r="A7931" t="str">
            <v>06.201.0295-0</v>
          </cell>
          <cell r="B7931">
            <v>24228.2</v>
          </cell>
        </row>
        <row r="7932">
          <cell r="A7932" t="str">
            <v>06.201.0295-A</v>
          </cell>
          <cell r="B7932">
            <v>24228.2</v>
          </cell>
        </row>
        <row r="7933">
          <cell r="A7933" t="str">
            <v>06.201.0296-0</v>
          </cell>
          <cell r="B7933">
            <v>35075.89</v>
          </cell>
        </row>
        <row r="7934">
          <cell r="A7934" t="str">
            <v>06.201.0296-A</v>
          </cell>
          <cell r="B7934">
            <v>35075.89</v>
          </cell>
        </row>
        <row r="7935">
          <cell r="A7935" t="str">
            <v>06.201.0297-0</v>
          </cell>
          <cell r="B7935">
            <v>24587.87</v>
          </cell>
        </row>
        <row r="7936">
          <cell r="A7936" t="str">
            <v>06.201.0297-A</v>
          </cell>
          <cell r="B7936">
            <v>24587.87</v>
          </cell>
        </row>
        <row r="7937">
          <cell r="A7937" t="str">
            <v>06.201.0298-0</v>
          </cell>
          <cell r="B7937">
            <v>31134.35</v>
          </cell>
        </row>
        <row r="7938">
          <cell r="A7938" t="str">
            <v>06.201.0298-A</v>
          </cell>
          <cell r="B7938">
            <v>31134.35</v>
          </cell>
        </row>
        <row r="7939">
          <cell r="A7939" t="str">
            <v>06.201.0299-0</v>
          </cell>
          <cell r="B7939">
            <v>41537.29</v>
          </cell>
        </row>
        <row r="7940">
          <cell r="A7940" t="str">
            <v>06.201.0299-A</v>
          </cell>
          <cell r="B7940">
            <v>41537.29</v>
          </cell>
        </row>
        <row r="7941">
          <cell r="A7941" t="str">
            <v>06.201.0300-0</v>
          </cell>
          <cell r="B7941">
            <v>36851.18</v>
          </cell>
        </row>
        <row r="7942">
          <cell r="A7942" t="str">
            <v>06.201.0300-A</v>
          </cell>
          <cell r="B7942">
            <v>36851.18</v>
          </cell>
        </row>
        <row r="7943">
          <cell r="A7943" t="str">
            <v>06.201.0301-0</v>
          </cell>
          <cell r="B7943">
            <v>42616.59</v>
          </cell>
        </row>
        <row r="7944">
          <cell r="A7944" t="str">
            <v>06.201.0301-A</v>
          </cell>
          <cell r="B7944">
            <v>42616.59</v>
          </cell>
        </row>
        <row r="7945">
          <cell r="A7945" t="str">
            <v>06.201.0302-0</v>
          </cell>
          <cell r="B7945">
            <v>53471.199999999997</v>
          </cell>
        </row>
        <row r="7946">
          <cell r="A7946" t="str">
            <v>06.201.0302-A</v>
          </cell>
          <cell r="B7946">
            <v>53471.199999999997</v>
          </cell>
        </row>
        <row r="7947">
          <cell r="A7947" t="str">
            <v>06.201.0311-0</v>
          </cell>
          <cell r="B7947">
            <v>785.86</v>
          </cell>
        </row>
        <row r="7948">
          <cell r="A7948" t="str">
            <v>06.201.0311-A</v>
          </cell>
          <cell r="B7948">
            <v>785.86</v>
          </cell>
        </row>
        <row r="7949">
          <cell r="A7949" t="str">
            <v>06.201.0312-0</v>
          </cell>
          <cell r="B7949">
            <v>859.34</v>
          </cell>
        </row>
        <row r="7950">
          <cell r="A7950" t="str">
            <v>06.201.0312-A</v>
          </cell>
          <cell r="B7950">
            <v>859.34</v>
          </cell>
        </row>
        <row r="7951">
          <cell r="A7951" t="str">
            <v>06.201.0313-0</v>
          </cell>
          <cell r="B7951">
            <v>1053.08</v>
          </cell>
        </row>
        <row r="7952">
          <cell r="A7952" t="str">
            <v>06.201.0313-A</v>
          </cell>
          <cell r="B7952">
            <v>1053.08</v>
          </cell>
        </row>
        <row r="7953">
          <cell r="A7953" t="str">
            <v>06.201.0314-0</v>
          </cell>
          <cell r="B7953">
            <v>1270.6300000000001</v>
          </cell>
        </row>
        <row r="7954">
          <cell r="A7954" t="str">
            <v>06.201.0314-A</v>
          </cell>
          <cell r="B7954">
            <v>1270.6300000000001</v>
          </cell>
        </row>
        <row r="7955">
          <cell r="A7955" t="str">
            <v>06.201.0315-0</v>
          </cell>
          <cell r="B7955">
            <v>1511.29</v>
          </cell>
        </row>
        <row r="7956">
          <cell r="A7956" t="str">
            <v>06.201.0315-A</v>
          </cell>
          <cell r="B7956">
            <v>1511.29</v>
          </cell>
        </row>
        <row r="7957">
          <cell r="A7957" t="str">
            <v>06.201.0316-0</v>
          </cell>
          <cell r="B7957">
            <v>1815.09</v>
          </cell>
        </row>
        <row r="7958">
          <cell r="A7958" t="str">
            <v>06.201.0316-A</v>
          </cell>
          <cell r="B7958">
            <v>1815.09</v>
          </cell>
        </row>
        <row r="7959">
          <cell r="A7959" t="str">
            <v>06.201.0317-0</v>
          </cell>
          <cell r="B7959">
            <v>2109.1999999999998</v>
          </cell>
        </row>
        <row r="7960">
          <cell r="A7960" t="str">
            <v>06.201.0317-A</v>
          </cell>
          <cell r="B7960">
            <v>2109.1999999999998</v>
          </cell>
        </row>
        <row r="7961">
          <cell r="A7961" t="str">
            <v>06.201.0318-0</v>
          </cell>
          <cell r="B7961">
            <v>2402.83</v>
          </cell>
        </row>
        <row r="7962">
          <cell r="A7962" t="str">
            <v>06.201.0318-A</v>
          </cell>
          <cell r="B7962">
            <v>2402.83</v>
          </cell>
        </row>
        <row r="7963">
          <cell r="A7963" t="str">
            <v>06.201.0319-0</v>
          </cell>
          <cell r="B7963">
            <v>2862.9</v>
          </cell>
        </row>
        <row r="7964">
          <cell r="A7964" t="str">
            <v>06.201.0319-A</v>
          </cell>
          <cell r="B7964">
            <v>2862.9</v>
          </cell>
        </row>
        <row r="7965">
          <cell r="A7965" t="str">
            <v>06.201.0320-0</v>
          </cell>
          <cell r="B7965">
            <v>3084.57</v>
          </cell>
        </row>
        <row r="7966">
          <cell r="A7966" t="str">
            <v>06.201.0320-A</v>
          </cell>
          <cell r="B7966">
            <v>3084.57</v>
          </cell>
        </row>
        <row r="7967">
          <cell r="A7967" t="str">
            <v>06.201.0321-0</v>
          </cell>
          <cell r="B7967">
            <v>3809.98</v>
          </cell>
        </row>
        <row r="7968">
          <cell r="A7968" t="str">
            <v>06.201.0321-A</v>
          </cell>
          <cell r="B7968">
            <v>3809.98</v>
          </cell>
        </row>
        <row r="7969">
          <cell r="A7969" t="str">
            <v>06.201.0322-0</v>
          </cell>
          <cell r="B7969">
            <v>7510.16</v>
          </cell>
        </row>
        <row r="7970">
          <cell r="A7970" t="str">
            <v>06.201.0322-A</v>
          </cell>
          <cell r="B7970">
            <v>7510.16</v>
          </cell>
        </row>
        <row r="7971">
          <cell r="A7971" t="str">
            <v>06.201.0323-0</v>
          </cell>
          <cell r="B7971">
            <v>9497.5400000000009</v>
          </cell>
        </row>
        <row r="7972">
          <cell r="A7972" t="str">
            <v>06.201.0323-A</v>
          </cell>
          <cell r="B7972">
            <v>9497.5400000000009</v>
          </cell>
        </row>
        <row r="7973">
          <cell r="A7973" t="str">
            <v>06.201.0324-0</v>
          </cell>
          <cell r="B7973">
            <v>14562.72</v>
          </cell>
        </row>
        <row r="7974">
          <cell r="A7974" t="str">
            <v>06.201.0324-A</v>
          </cell>
          <cell r="B7974">
            <v>14562.72</v>
          </cell>
        </row>
        <row r="7975">
          <cell r="A7975" t="str">
            <v>06.201.0325-0</v>
          </cell>
          <cell r="B7975">
            <v>15361.29</v>
          </cell>
        </row>
        <row r="7976">
          <cell r="A7976" t="str">
            <v>06.201.0325-A</v>
          </cell>
          <cell r="B7976">
            <v>15361.29</v>
          </cell>
        </row>
        <row r="7977">
          <cell r="A7977" t="str">
            <v>06.201.0326-0</v>
          </cell>
          <cell r="B7977">
            <v>21121.42</v>
          </cell>
        </row>
        <row r="7978">
          <cell r="A7978" t="str">
            <v>06.201.0326-A</v>
          </cell>
          <cell r="B7978">
            <v>21121.42</v>
          </cell>
        </row>
        <row r="7979">
          <cell r="A7979" t="str">
            <v>06.201.0331-0</v>
          </cell>
          <cell r="B7979">
            <v>785.86</v>
          </cell>
        </row>
        <row r="7980">
          <cell r="A7980" t="str">
            <v>06.201.0331-A</v>
          </cell>
          <cell r="B7980">
            <v>785.86</v>
          </cell>
        </row>
        <row r="7981">
          <cell r="A7981" t="str">
            <v>06.201.0332-0</v>
          </cell>
          <cell r="B7981">
            <v>859.34</v>
          </cell>
        </row>
        <row r="7982">
          <cell r="A7982" t="str">
            <v>06.201.0332-A</v>
          </cell>
          <cell r="B7982">
            <v>859.34</v>
          </cell>
        </row>
        <row r="7983">
          <cell r="A7983" t="str">
            <v>06.201.0333-0</v>
          </cell>
          <cell r="B7983">
            <v>1053.08</v>
          </cell>
        </row>
        <row r="7984">
          <cell r="A7984" t="str">
            <v>06.201.0333-A</v>
          </cell>
          <cell r="B7984">
            <v>1053.08</v>
          </cell>
        </row>
        <row r="7985">
          <cell r="A7985" t="str">
            <v>06.201.0334-0</v>
          </cell>
          <cell r="B7985">
            <v>1270.99</v>
          </cell>
        </row>
        <row r="7986">
          <cell r="A7986" t="str">
            <v>06.201.0334-A</v>
          </cell>
          <cell r="B7986">
            <v>1270.99</v>
          </cell>
        </row>
        <row r="7987">
          <cell r="A7987" t="str">
            <v>06.201.0335-0</v>
          </cell>
          <cell r="B7987">
            <v>1535.39</v>
          </cell>
        </row>
        <row r="7988">
          <cell r="A7988" t="str">
            <v>06.201.0335-A</v>
          </cell>
          <cell r="B7988">
            <v>1535.39</v>
          </cell>
        </row>
        <row r="7989">
          <cell r="A7989" t="str">
            <v>06.201.0336-0</v>
          </cell>
          <cell r="B7989">
            <v>1834.85</v>
          </cell>
        </row>
        <row r="7990">
          <cell r="A7990" t="str">
            <v>06.201.0336-A</v>
          </cell>
          <cell r="B7990">
            <v>1834.85</v>
          </cell>
        </row>
        <row r="7991">
          <cell r="A7991" t="str">
            <v>06.201.0337-0</v>
          </cell>
          <cell r="B7991">
            <v>2130.48</v>
          </cell>
        </row>
        <row r="7992">
          <cell r="A7992" t="str">
            <v>06.201.0337-A</v>
          </cell>
          <cell r="B7992">
            <v>2130.48</v>
          </cell>
        </row>
        <row r="7993">
          <cell r="A7993" t="str">
            <v>06.201.0338-0</v>
          </cell>
          <cell r="B7993">
            <v>2504.06</v>
          </cell>
        </row>
        <row r="7994">
          <cell r="A7994" t="str">
            <v>06.201.0338-A</v>
          </cell>
          <cell r="B7994">
            <v>2504.06</v>
          </cell>
        </row>
        <row r="7995">
          <cell r="A7995" t="str">
            <v>06.201.0339-0</v>
          </cell>
          <cell r="B7995">
            <v>2985.01</v>
          </cell>
        </row>
        <row r="7996">
          <cell r="A7996" t="str">
            <v>06.201.0339-A</v>
          </cell>
          <cell r="B7996">
            <v>2985.01</v>
          </cell>
        </row>
        <row r="7997">
          <cell r="A7997" t="str">
            <v>06.201.0340-0</v>
          </cell>
          <cell r="B7997">
            <v>3424.83</v>
          </cell>
        </row>
        <row r="7998">
          <cell r="A7998" t="str">
            <v>06.201.0340-A</v>
          </cell>
          <cell r="B7998">
            <v>3424.83</v>
          </cell>
        </row>
        <row r="7999">
          <cell r="A7999" t="str">
            <v>06.201.0341-0</v>
          </cell>
          <cell r="B7999">
            <v>4596.01</v>
          </cell>
        </row>
        <row r="8000">
          <cell r="A8000" t="str">
            <v>06.201.0341-A</v>
          </cell>
          <cell r="B8000">
            <v>4596.01</v>
          </cell>
        </row>
        <row r="8001">
          <cell r="A8001" t="str">
            <v>06.201.0342-0</v>
          </cell>
          <cell r="B8001">
            <v>8046.96</v>
          </cell>
        </row>
        <row r="8002">
          <cell r="A8002" t="str">
            <v>06.201.0342-A</v>
          </cell>
          <cell r="B8002">
            <v>8046.96</v>
          </cell>
        </row>
        <row r="8003">
          <cell r="A8003" t="str">
            <v>06.201.0361-0</v>
          </cell>
          <cell r="B8003">
            <v>806.95</v>
          </cell>
        </row>
        <row r="8004">
          <cell r="A8004" t="str">
            <v>06.201.0361-A</v>
          </cell>
          <cell r="B8004">
            <v>806.95</v>
          </cell>
        </row>
        <row r="8005">
          <cell r="A8005" t="str">
            <v>06.201.0362-0</v>
          </cell>
          <cell r="B8005">
            <v>887.86</v>
          </cell>
        </row>
        <row r="8006">
          <cell r="A8006" t="str">
            <v>06.201.0362-A</v>
          </cell>
          <cell r="B8006">
            <v>887.86</v>
          </cell>
        </row>
        <row r="8007">
          <cell r="A8007" t="str">
            <v>06.201.0363-0</v>
          </cell>
          <cell r="B8007">
            <v>1099.3900000000001</v>
          </cell>
        </row>
        <row r="8008">
          <cell r="A8008" t="str">
            <v>06.201.0363-A</v>
          </cell>
          <cell r="B8008">
            <v>1099.3900000000001</v>
          </cell>
        </row>
        <row r="8009">
          <cell r="A8009" t="str">
            <v>06.201.0364-0</v>
          </cell>
          <cell r="B8009">
            <v>1334.08</v>
          </cell>
        </row>
        <row r="8010">
          <cell r="A8010" t="str">
            <v>06.201.0364-A</v>
          </cell>
          <cell r="B8010">
            <v>1334.08</v>
          </cell>
        </row>
        <row r="8011">
          <cell r="A8011" t="str">
            <v>06.201.0365-0</v>
          </cell>
          <cell r="B8011">
            <v>1613.13</v>
          </cell>
        </row>
        <row r="8012">
          <cell r="A8012" t="str">
            <v>06.201.0365-A</v>
          </cell>
          <cell r="B8012">
            <v>1613.13</v>
          </cell>
        </row>
        <row r="8013">
          <cell r="A8013" t="str">
            <v>06.201.0366-0</v>
          </cell>
          <cell r="B8013">
            <v>1929.12</v>
          </cell>
        </row>
        <row r="8014">
          <cell r="A8014" t="str">
            <v>06.201.0366-A</v>
          </cell>
          <cell r="B8014">
            <v>1929.12</v>
          </cell>
        </row>
        <row r="8015">
          <cell r="A8015" t="str">
            <v>06.201.0367-0</v>
          </cell>
          <cell r="B8015">
            <v>2264.0300000000002</v>
          </cell>
        </row>
        <row r="8016">
          <cell r="A8016" t="str">
            <v>06.201.0367-A</v>
          </cell>
          <cell r="B8016">
            <v>2264.0300000000002</v>
          </cell>
        </row>
        <row r="8017">
          <cell r="A8017" t="str">
            <v>06.201.0368-0</v>
          </cell>
          <cell r="B8017">
            <v>2576.9299999999998</v>
          </cell>
        </row>
        <row r="8018">
          <cell r="A8018" t="str">
            <v>06.201.0368-A</v>
          </cell>
          <cell r="B8018">
            <v>2576.9299999999998</v>
          </cell>
        </row>
        <row r="8019">
          <cell r="A8019" t="str">
            <v>06.201.0369-0</v>
          </cell>
          <cell r="B8019">
            <v>3086.04</v>
          </cell>
        </row>
        <row r="8020">
          <cell r="A8020" t="str">
            <v>06.201.0369-A</v>
          </cell>
          <cell r="B8020">
            <v>3086.04</v>
          </cell>
        </row>
        <row r="8021">
          <cell r="A8021" t="str">
            <v>06.201.0370-0</v>
          </cell>
          <cell r="B8021">
            <v>3339.23</v>
          </cell>
        </row>
        <row r="8022">
          <cell r="A8022" t="str">
            <v>06.201.0370-A</v>
          </cell>
          <cell r="B8022">
            <v>3339.23</v>
          </cell>
        </row>
        <row r="8023">
          <cell r="A8023" t="str">
            <v>06.201.0371-0</v>
          </cell>
          <cell r="B8023">
            <v>4178.53</v>
          </cell>
        </row>
        <row r="8024">
          <cell r="A8024" t="str">
            <v>06.201.0371-A</v>
          </cell>
          <cell r="B8024">
            <v>4178.53</v>
          </cell>
        </row>
        <row r="8025">
          <cell r="A8025" t="str">
            <v>06.201.0372-0</v>
          </cell>
          <cell r="B8025">
            <v>8031.45</v>
          </cell>
        </row>
        <row r="8026">
          <cell r="A8026" t="str">
            <v>06.201.0372-A</v>
          </cell>
          <cell r="B8026">
            <v>8031.45</v>
          </cell>
        </row>
        <row r="8027">
          <cell r="A8027" t="str">
            <v>06.201.0373-0</v>
          </cell>
          <cell r="B8027">
            <v>10178.459999999999</v>
          </cell>
        </row>
        <row r="8028">
          <cell r="A8028" t="str">
            <v>06.201.0373-A</v>
          </cell>
          <cell r="B8028">
            <v>10178.459999999999</v>
          </cell>
        </row>
        <row r="8029">
          <cell r="A8029" t="str">
            <v>06.201.0374-0</v>
          </cell>
          <cell r="B8029">
            <v>15433.54</v>
          </cell>
        </row>
        <row r="8030">
          <cell r="A8030" t="str">
            <v>06.201.0374-A</v>
          </cell>
          <cell r="B8030">
            <v>15433.54</v>
          </cell>
        </row>
        <row r="8031">
          <cell r="A8031" t="str">
            <v>06.201.0375-0</v>
          </cell>
          <cell r="B8031">
            <v>16960.740000000002</v>
          </cell>
        </row>
        <row r="8032">
          <cell r="A8032" t="str">
            <v>06.201.0375-A</v>
          </cell>
          <cell r="B8032">
            <v>16960.740000000002</v>
          </cell>
        </row>
        <row r="8033">
          <cell r="A8033" t="str">
            <v>06.201.0376-0</v>
          </cell>
          <cell r="B8033">
            <v>22631.53</v>
          </cell>
        </row>
        <row r="8034">
          <cell r="A8034" t="str">
            <v>06.201.0376-A</v>
          </cell>
          <cell r="B8034">
            <v>22631.53</v>
          </cell>
        </row>
        <row r="8035">
          <cell r="A8035" t="str">
            <v>06.201.0381-0</v>
          </cell>
          <cell r="B8035">
            <v>806.95</v>
          </cell>
        </row>
        <row r="8036">
          <cell r="A8036" t="str">
            <v>06.201.0381-A</v>
          </cell>
          <cell r="B8036">
            <v>806.95</v>
          </cell>
        </row>
        <row r="8037">
          <cell r="A8037" t="str">
            <v>06.201.0382-0</v>
          </cell>
          <cell r="B8037">
            <v>887.86</v>
          </cell>
        </row>
        <row r="8038">
          <cell r="A8038" t="str">
            <v>06.201.0382-A</v>
          </cell>
          <cell r="B8038">
            <v>887.86</v>
          </cell>
        </row>
        <row r="8039">
          <cell r="A8039" t="str">
            <v>06.201.0383-0</v>
          </cell>
          <cell r="B8039">
            <v>1099.3900000000001</v>
          </cell>
        </row>
        <row r="8040">
          <cell r="A8040" t="str">
            <v>06.201.0383-A</v>
          </cell>
          <cell r="B8040">
            <v>1099.3900000000001</v>
          </cell>
        </row>
        <row r="8041">
          <cell r="A8041" t="str">
            <v>06.201.0384-0</v>
          </cell>
          <cell r="B8041">
            <v>1334.45</v>
          </cell>
        </row>
        <row r="8042">
          <cell r="A8042" t="str">
            <v>06.201.0384-A</v>
          </cell>
          <cell r="B8042">
            <v>1334.45</v>
          </cell>
        </row>
        <row r="8043">
          <cell r="A8043" t="str">
            <v>06.201.0385-0</v>
          </cell>
          <cell r="B8043">
            <v>1629.85</v>
          </cell>
        </row>
        <row r="8044">
          <cell r="A8044" t="str">
            <v>06.201.0385-A</v>
          </cell>
          <cell r="B8044">
            <v>1629.85</v>
          </cell>
        </row>
        <row r="8045">
          <cell r="A8045" t="str">
            <v>06.201.0386-0</v>
          </cell>
          <cell r="B8045">
            <v>1948.51</v>
          </cell>
        </row>
        <row r="8046">
          <cell r="A8046" t="str">
            <v>06.201.0386-A</v>
          </cell>
          <cell r="B8046">
            <v>1948.51</v>
          </cell>
        </row>
        <row r="8047">
          <cell r="A8047" t="str">
            <v>06.201.0387-0</v>
          </cell>
          <cell r="B8047">
            <v>2285.3000000000002</v>
          </cell>
        </row>
        <row r="8048">
          <cell r="A8048" t="str">
            <v>06.201.0387-A</v>
          </cell>
          <cell r="B8048">
            <v>2285.3000000000002</v>
          </cell>
        </row>
        <row r="8049">
          <cell r="A8049" t="str">
            <v>06.201.0388-0</v>
          </cell>
          <cell r="B8049">
            <v>2677.45</v>
          </cell>
        </row>
        <row r="8050">
          <cell r="A8050" t="str">
            <v>06.201.0388-A</v>
          </cell>
          <cell r="B8050">
            <v>2677.45</v>
          </cell>
        </row>
        <row r="8051">
          <cell r="A8051" t="str">
            <v>06.201.0389-0</v>
          </cell>
          <cell r="B8051">
            <v>3212.44</v>
          </cell>
        </row>
        <row r="8052">
          <cell r="A8052" t="str">
            <v>06.201.0389-A</v>
          </cell>
          <cell r="B8052">
            <v>3212.44</v>
          </cell>
        </row>
        <row r="8053">
          <cell r="A8053" t="str">
            <v>06.201.0390-0</v>
          </cell>
          <cell r="B8053">
            <v>3674.84</v>
          </cell>
        </row>
        <row r="8054">
          <cell r="A8054" t="str">
            <v>06.201.0390-A</v>
          </cell>
          <cell r="B8054">
            <v>3674.84</v>
          </cell>
        </row>
        <row r="8055">
          <cell r="A8055" t="str">
            <v>06.201.0391-0</v>
          </cell>
          <cell r="B8055">
            <v>4968.79</v>
          </cell>
        </row>
        <row r="8056">
          <cell r="A8056" t="str">
            <v>06.201.0391-A</v>
          </cell>
          <cell r="B8056">
            <v>4968.79</v>
          </cell>
        </row>
        <row r="8057">
          <cell r="A8057" t="str">
            <v>06.201.0392-0</v>
          </cell>
          <cell r="B8057">
            <v>8568.25</v>
          </cell>
        </row>
        <row r="8058">
          <cell r="A8058" t="str">
            <v>06.201.0392-A</v>
          </cell>
          <cell r="B8058">
            <v>8568.25</v>
          </cell>
        </row>
        <row r="8059">
          <cell r="A8059" t="str">
            <v>06.201.0411-0</v>
          </cell>
          <cell r="B8059">
            <v>270.38</v>
          </cell>
        </row>
        <row r="8060">
          <cell r="A8060" t="str">
            <v>06.201.0411-A</v>
          </cell>
          <cell r="B8060">
            <v>270.38</v>
          </cell>
        </row>
        <row r="8061">
          <cell r="A8061" t="str">
            <v>06.201.0412-0</v>
          </cell>
          <cell r="B8061">
            <v>291.31</v>
          </cell>
        </row>
        <row r="8062">
          <cell r="A8062" t="str">
            <v>06.201.0412-A</v>
          </cell>
          <cell r="B8062">
            <v>291.31</v>
          </cell>
        </row>
        <row r="8063">
          <cell r="A8063" t="str">
            <v>06.201.0413-0</v>
          </cell>
          <cell r="B8063">
            <v>383.35</v>
          </cell>
        </row>
        <row r="8064">
          <cell r="A8064" t="str">
            <v>06.201.0413-A</v>
          </cell>
          <cell r="B8064">
            <v>383.35</v>
          </cell>
        </row>
        <row r="8065">
          <cell r="A8065" t="str">
            <v>06.201.0414-0</v>
          </cell>
          <cell r="B8065">
            <v>491.89</v>
          </cell>
        </row>
        <row r="8066">
          <cell r="A8066" t="str">
            <v>06.201.0414-A</v>
          </cell>
          <cell r="B8066">
            <v>491.89</v>
          </cell>
        </row>
        <row r="8067">
          <cell r="A8067" t="str">
            <v>06.201.0415-0</v>
          </cell>
          <cell r="B8067">
            <v>628.22</v>
          </cell>
        </row>
        <row r="8068">
          <cell r="A8068" t="str">
            <v>06.201.0415-A</v>
          </cell>
          <cell r="B8068">
            <v>628.22</v>
          </cell>
        </row>
        <row r="8069">
          <cell r="A8069" t="str">
            <v>06.201.0416-0</v>
          </cell>
          <cell r="B8069">
            <v>748.64</v>
          </cell>
        </row>
        <row r="8070">
          <cell r="A8070" t="str">
            <v>06.201.0416-A</v>
          </cell>
          <cell r="B8070">
            <v>748.64</v>
          </cell>
        </row>
        <row r="8071">
          <cell r="A8071" t="str">
            <v>06.201.0417-0</v>
          </cell>
          <cell r="B8071">
            <v>894.87</v>
          </cell>
        </row>
        <row r="8072">
          <cell r="A8072" t="str">
            <v>06.201.0417-A</v>
          </cell>
          <cell r="B8072">
            <v>894.87</v>
          </cell>
        </row>
        <row r="8073">
          <cell r="A8073" t="str">
            <v>06.201.0418-0</v>
          </cell>
          <cell r="B8073">
            <v>997.77</v>
          </cell>
        </row>
        <row r="8074">
          <cell r="A8074" t="str">
            <v>06.201.0418-A</v>
          </cell>
          <cell r="B8074">
            <v>997.77</v>
          </cell>
        </row>
        <row r="8075">
          <cell r="A8075" t="str">
            <v>06.201.0419-0</v>
          </cell>
          <cell r="B8075">
            <v>1150.67</v>
          </cell>
        </row>
        <row r="8076">
          <cell r="A8076" t="str">
            <v>06.201.0419-A</v>
          </cell>
          <cell r="B8076">
            <v>1150.67</v>
          </cell>
        </row>
        <row r="8077">
          <cell r="A8077" t="str">
            <v>06.201.0420-0</v>
          </cell>
          <cell r="B8077">
            <v>1292.23</v>
          </cell>
        </row>
        <row r="8078">
          <cell r="A8078" t="str">
            <v>06.201.0420-A</v>
          </cell>
          <cell r="B8078">
            <v>1292.23</v>
          </cell>
        </row>
        <row r="8079">
          <cell r="A8079" t="str">
            <v>06.201.0421-0</v>
          </cell>
          <cell r="B8079">
            <v>1690.99</v>
          </cell>
        </row>
        <row r="8080">
          <cell r="A8080" t="str">
            <v>06.201.0421-A</v>
          </cell>
          <cell r="B8080">
            <v>1690.99</v>
          </cell>
        </row>
        <row r="8081">
          <cell r="A8081" t="str">
            <v>06.201.0422-0</v>
          </cell>
          <cell r="B8081">
            <v>2273.12</v>
          </cell>
        </row>
        <row r="8082">
          <cell r="A8082" t="str">
            <v>06.201.0422-A</v>
          </cell>
          <cell r="B8082">
            <v>2273.12</v>
          </cell>
        </row>
        <row r="8083">
          <cell r="A8083" t="str">
            <v>06.201.0423-0</v>
          </cell>
          <cell r="B8083">
            <v>2713.2</v>
          </cell>
        </row>
        <row r="8084">
          <cell r="A8084" t="str">
            <v>06.201.0423-A</v>
          </cell>
          <cell r="B8084">
            <v>2713.2</v>
          </cell>
        </row>
        <row r="8085">
          <cell r="A8085" t="str">
            <v>06.201.0424-0</v>
          </cell>
          <cell r="B8085">
            <v>4124.66</v>
          </cell>
        </row>
        <row r="8086">
          <cell r="A8086" t="str">
            <v>06.201.0424-A</v>
          </cell>
          <cell r="B8086">
            <v>4124.66</v>
          </cell>
        </row>
        <row r="8087">
          <cell r="A8087" t="str">
            <v>06.201.0425-0</v>
          </cell>
          <cell r="B8087">
            <v>4857.01</v>
          </cell>
        </row>
        <row r="8088">
          <cell r="A8088" t="str">
            <v>06.201.0425-A</v>
          </cell>
          <cell r="B8088">
            <v>4857.01</v>
          </cell>
        </row>
        <row r="8089">
          <cell r="A8089" t="str">
            <v>06.201.0426-0</v>
          </cell>
          <cell r="B8089">
            <v>6467.75</v>
          </cell>
        </row>
        <row r="8090">
          <cell r="A8090" t="str">
            <v>06.201.0426-A</v>
          </cell>
          <cell r="B8090">
            <v>6467.75</v>
          </cell>
        </row>
        <row r="8091">
          <cell r="A8091" t="str">
            <v>06.201.0431-0</v>
          </cell>
          <cell r="B8091">
            <v>270.38</v>
          </cell>
        </row>
        <row r="8092">
          <cell r="A8092" t="str">
            <v>06.201.0431-A</v>
          </cell>
          <cell r="B8092">
            <v>270.38</v>
          </cell>
        </row>
        <row r="8093">
          <cell r="A8093" t="str">
            <v>06.201.0432-0</v>
          </cell>
          <cell r="B8093">
            <v>291.31</v>
          </cell>
        </row>
        <row r="8094">
          <cell r="A8094" t="str">
            <v>06.201.0432-A</v>
          </cell>
          <cell r="B8094">
            <v>291.31</v>
          </cell>
        </row>
        <row r="8095">
          <cell r="A8095" t="str">
            <v>06.201.0433-0</v>
          </cell>
          <cell r="B8095">
            <v>383.35</v>
          </cell>
        </row>
        <row r="8096">
          <cell r="A8096" t="str">
            <v>06.201.0433-A</v>
          </cell>
          <cell r="B8096">
            <v>383.35</v>
          </cell>
        </row>
        <row r="8097">
          <cell r="A8097" t="str">
            <v>06.201.0434-0</v>
          </cell>
          <cell r="B8097">
            <v>491.89</v>
          </cell>
        </row>
        <row r="8098">
          <cell r="A8098" t="str">
            <v>06.201.0434-A</v>
          </cell>
          <cell r="B8098">
            <v>491.89</v>
          </cell>
        </row>
        <row r="8099">
          <cell r="A8099" t="str">
            <v>06.201.0435-0</v>
          </cell>
          <cell r="B8099">
            <v>628.23</v>
          </cell>
        </row>
        <row r="8100">
          <cell r="A8100" t="str">
            <v>06.201.0435-A</v>
          </cell>
          <cell r="B8100">
            <v>628.23</v>
          </cell>
        </row>
        <row r="8101">
          <cell r="A8101" t="str">
            <v>06.201.0436-0</v>
          </cell>
          <cell r="B8101">
            <v>748.64</v>
          </cell>
        </row>
        <row r="8102">
          <cell r="A8102" t="str">
            <v>06.201.0436-A</v>
          </cell>
          <cell r="B8102">
            <v>748.64</v>
          </cell>
        </row>
        <row r="8103">
          <cell r="A8103" t="str">
            <v>06.201.0437-0</v>
          </cell>
          <cell r="B8103">
            <v>894.85</v>
          </cell>
        </row>
        <row r="8104">
          <cell r="A8104" t="str">
            <v>06.201.0437-A</v>
          </cell>
          <cell r="B8104">
            <v>894.85</v>
          </cell>
        </row>
        <row r="8105">
          <cell r="A8105" t="str">
            <v>06.201.0438-0</v>
          </cell>
          <cell r="B8105">
            <v>997.77</v>
          </cell>
        </row>
        <row r="8106">
          <cell r="A8106" t="str">
            <v>06.201.0438-A</v>
          </cell>
          <cell r="B8106">
            <v>997.77</v>
          </cell>
        </row>
        <row r="8107">
          <cell r="A8107" t="str">
            <v>06.201.0439-0</v>
          </cell>
          <cell r="B8107">
            <v>1150.6600000000001</v>
          </cell>
        </row>
        <row r="8108">
          <cell r="A8108" t="str">
            <v>06.201.0439-A</v>
          </cell>
          <cell r="B8108">
            <v>1150.6600000000001</v>
          </cell>
        </row>
        <row r="8109">
          <cell r="A8109" t="str">
            <v>06.201.0440-0</v>
          </cell>
          <cell r="B8109">
            <v>1292.22</v>
          </cell>
        </row>
        <row r="8110">
          <cell r="A8110" t="str">
            <v>06.201.0440-A</v>
          </cell>
          <cell r="B8110">
            <v>1292.22</v>
          </cell>
        </row>
        <row r="8111">
          <cell r="A8111" t="str">
            <v>06.201.0441-0</v>
          </cell>
          <cell r="B8111">
            <v>1691</v>
          </cell>
        </row>
        <row r="8112">
          <cell r="A8112" t="str">
            <v>06.201.0441-A</v>
          </cell>
          <cell r="B8112">
            <v>1691</v>
          </cell>
        </row>
        <row r="8113">
          <cell r="A8113" t="str">
            <v>06.201.0442-0</v>
          </cell>
          <cell r="B8113">
            <v>2894.46</v>
          </cell>
        </row>
        <row r="8114">
          <cell r="A8114" t="str">
            <v>06.201.0442-A</v>
          </cell>
          <cell r="B8114">
            <v>2894.46</v>
          </cell>
        </row>
        <row r="8115">
          <cell r="A8115" t="str">
            <v>06.201.0443-0</v>
          </cell>
          <cell r="B8115">
            <v>15357.12</v>
          </cell>
        </row>
        <row r="8116">
          <cell r="A8116" t="str">
            <v>06.201.0443-A</v>
          </cell>
          <cell r="B8116">
            <v>15357.12</v>
          </cell>
        </row>
        <row r="8117">
          <cell r="A8117" t="str">
            <v>06.201.0444-0</v>
          </cell>
          <cell r="B8117">
            <v>10976.98</v>
          </cell>
        </row>
        <row r="8118">
          <cell r="A8118" t="str">
            <v>06.201.0444-A</v>
          </cell>
          <cell r="B8118">
            <v>10976.98</v>
          </cell>
        </row>
        <row r="8119">
          <cell r="A8119" t="str">
            <v>06.201.0445-0</v>
          </cell>
          <cell r="B8119">
            <v>16949.419999999998</v>
          </cell>
        </row>
        <row r="8120">
          <cell r="A8120" t="str">
            <v>06.201.0445-A</v>
          </cell>
          <cell r="B8120">
            <v>16949.419999999998</v>
          </cell>
        </row>
        <row r="8121">
          <cell r="A8121" t="str">
            <v>06.201.0446-0</v>
          </cell>
          <cell r="B8121">
            <v>16620.02</v>
          </cell>
        </row>
        <row r="8122">
          <cell r="A8122" t="str">
            <v>06.201.0446-A</v>
          </cell>
          <cell r="B8122">
            <v>16620.02</v>
          </cell>
        </row>
        <row r="8123">
          <cell r="A8123" t="str">
            <v>06.201.9999-0</v>
          </cell>
          <cell r="B8123">
            <v>4058</v>
          </cell>
        </row>
        <row r="8124">
          <cell r="A8124" t="str">
            <v>06.201.9999-A</v>
          </cell>
          <cell r="B8124">
            <v>4058</v>
          </cell>
        </row>
        <row r="8125">
          <cell r="A8125" t="str">
            <v>06.203.0006-0</v>
          </cell>
          <cell r="B8125">
            <v>8.32</v>
          </cell>
        </row>
        <row r="8126">
          <cell r="A8126" t="str">
            <v>06.203.0006-A</v>
          </cell>
          <cell r="B8126">
            <v>8.32</v>
          </cell>
        </row>
        <row r="8127">
          <cell r="A8127" t="str">
            <v>06.203.0007-0</v>
          </cell>
          <cell r="B8127">
            <v>11.48</v>
          </cell>
        </row>
        <row r="8128">
          <cell r="A8128" t="str">
            <v>06.203.0007-A</v>
          </cell>
          <cell r="B8128">
            <v>11.48</v>
          </cell>
        </row>
        <row r="8129">
          <cell r="A8129" t="str">
            <v>06.203.0008-0</v>
          </cell>
          <cell r="B8129">
            <v>16.48</v>
          </cell>
        </row>
        <row r="8130">
          <cell r="A8130" t="str">
            <v>06.203.0008-A</v>
          </cell>
          <cell r="B8130">
            <v>16.48</v>
          </cell>
        </row>
        <row r="8131">
          <cell r="A8131" t="str">
            <v>06.203.0009-0</v>
          </cell>
          <cell r="B8131">
            <v>24.38</v>
          </cell>
        </row>
        <row r="8132">
          <cell r="A8132" t="str">
            <v>06.203.0009-A</v>
          </cell>
          <cell r="B8132">
            <v>24.38</v>
          </cell>
        </row>
        <row r="8133">
          <cell r="A8133" t="str">
            <v>06.203.0010-0</v>
          </cell>
          <cell r="B8133">
            <v>31</v>
          </cell>
        </row>
        <row r="8134">
          <cell r="A8134" t="str">
            <v>06.203.0010-A</v>
          </cell>
          <cell r="B8134">
            <v>31</v>
          </cell>
        </row>
        <row r="8135">
          <cell r="A8135" t="str">
            <v>06.203.0011-0</v>
          </cell>
          <cell r="B8135">
            <v>40</v>
          </cell>
        </row>
        <row r="8136">
          <cell r="A8136" t="str">
            <v>06.203.0011-A</v>
          </cell>
          <cell r="B8136">
            <v>40</v>
          </cell>
        </row>
        <row r="8137">
          <cell r="A8137" t="str">
            <v>06.203.0012-0</v>
          </cell>
          <cell r="B8137">
            <v>50.44</v>
          </cell>
        </row>
        <row r="8138">
          <cell r="A8138" t="str">
            <v>06.203.0012-A</v>
          </cell>
          <cell r="B8138">
            <v>50.44</v>
          </cell>
        </row>
        <row r="8139">
          <cell r="A8139" t="str">
            <v>06.203.0013-0</v>
          </cell>
          <cell r="B8139">
            <v>63</v>
          </cell>
        </row>
        <row r="8140">
          <cell r="A8140" t="str">
            <v>06.203.0013-A</v>
          </cell>
          <cell r="B8140">
            <v>63</v>
          </cell>
        </row>
        <row r="8141">
          <cell r="A8141" t="str">
            <v>06.203.0014-0</v>
          </cell>
          <cell r="B8141">
            <v>81</v>
          </cell>
        </row>
        <row r="8142">
          <cell r="A8142" t="str">
            <v>06.203.0014-A</v>
          </cell>
          <cell r="B8142">
            <v>81</v>
          </cell>
        </row>
        <row r="8143">
          <cell r="A8143" t="str">
            <v>06.203.0015-0</v>
          </cell>
          <cell r="B8143">
            <v>100</v>
          </cell>
        </row>
        <row r="8144">
          <cell r="A8144" t="str">
            <v>06.203.0015-A</v>
          </cell>
          <cell r="B8144">
            <v>100</v>
          </cell>
        </row>
        <row r="8145">
          <cell r="A8145" t="str">
            <v>06.203.0016-0</v>
          </cell>
          <cell r="B8145">
            <v>120</v>
          </cell>
        </row>
        <row r="8146">
          <cell r="A8146" t="str">
            <v>06.203.0016-A</v>
          </cell>
          <cell r="B8146">
            <v>120</v>
          </cell>
        </row>
        <row r="8147">
          <cell r="A8147" t="str">
            <v>06.203.0017-0</v>
          </cell>
          <cell r="B8147">
            <v>145</v>
          </cell>
        </row>
        <row r="8148">
          <cell r="A8148" t="str">
            <v>06.203.0017-A</v>
          </cell>
          <cell r="B8148">
            <v>145</v>
          </cell>
        </row>
        <row r="8149">
          <cell r="A8149" t="str">
            <v>06.203.0018-0</v>
          </cell>
          <cell r="B8149">
            <v>196</v>
          </cell>
        </row>
        <row r="8150">
          <cell r="A8150" t="str">
            <v>06.203.0018-A</v>
          </cell>
          <cell r="B8150">
            <v>196</v>
          </cell>
        </row>
        <row r="8151">
          <cell r="A8151" t="str">
            <v>06.203.0019-0</v>
          </cell>
          <cell r="B8151">
            <v>245</v>
          </cell>
        </row>
        <row r="8152">
          <cell r="A8152" t="str">
            <v>06.203.0019-A</v>
          </cell>
          <cell r="B8152">
            <v>245</v>
          </cell>
        </row>
        <row r="8153">
          <cell r="A8153" t="str">
            <v>06.203.0020-0</v>
          </cell>
          <cell r="B8153">
            <v>300</v>
          </cell>
        </row>
        <row r="8154">
          <cell r="A8154" t="str">
            <v>06.203.0020-A</v>
          </cell>
          <cell r="B8154">
            <v>300</v>
          </cell>
        </row>
        <row r="8155">
          <cell r="A8155" t="str">
            <v>06.203.0021-0</v>
          </cell>
          <cell r="B8155">
            <v>406</v>
          </cell>
        </row>
        <row r="8156">
          <cell r="A8156" t="str">
            <v>06.203.0021-A</v>
          </cell>
          <cell r="B8156">
            <v>406</v>
          </cell>
        </row>
        <row r="8157">
          <cell r="A8157" t="str">
            <v>06.203.0022-0</v>
          </cell>
          <cell r="B8157">
            <v>500.35</v>
          </cell>
        </row>
        <row r="8158">
          <cell r="A8158" t="str">
            <v>06.203.0022-A</v>
          </cell>
          <cell r="B8158">
            <v>500.35</v>
          </cell>
        </row>
        <row r="8159">
          <cell r="A8159" t="str">
            <v>06.203.0023-0</v>
          </cell>
          <cell r="B8159">
            <v>621</v>
          </cell>
        </row>
        <row r="8160">
          <cell r="A8160" t="str">
            <v>06.203.0023-A</v>
          </cell>
          <cell r="B8160">
            <v>621</v>
          </cell>
        </row>
        <row r="8161">
          <cell r="A8161" t="str">
            <v>06.203.0024-0</v>
          </cell>
          <cell r="B8161">
            <v>800</v>
          </cell>
        </row>
        <row r="8162">
          <cell r="A8162" t="str">
            <v>06.203.0024-A</v>
          </cell>
          <cell r="B8162">
            <v>800</v>
          </cell>
        </row>
        <row r="8163">
          <cell r="A8163" t="str">
            <v>06.203.0025-0</v>
          </cell>
          <cell r="B8163">
            <v>1280</v>
          </cell>
        </row>
        <row r="8164">
          <cell r="A8164" t="str">
            <v>06.203.0025-A</v>
          </cell>
          <cell r="B8164">
            <v>1280</v>
          </cell>
        </row>
        <row r="8165">
          <cell r="A8165" t="str">
            <v>06.203.0026-0</v>
          </cell>
          <cell r="B8165">
            <v>2025</v>
          </cell>
        </row>
        <row r="8166">
          <cell r="A8166" t="str">
            <v>06.203.0026-A</v>
          </cell>
          <cell r="B8166">
            <v>2025</v>
          </cell>
        </row>
        <row r="8167">
          <cell r="A8167" t="str">
            <v>06.203.0027-0</v>
          </cell>
          <cell r="B8167">
            <v>2500</v>
          </cell>
        </row>
        <row r="8168">
          <cell r="A8168" t="str">
            <v>06.203.0027-A</v>
          </cell>
          <cell r="B8168">
            <v>2500</v>
          </cell>
        </row>
        <row r="8169">
          <cell r="A8169" t="str">
            <v>06.203.0028-0</v>
          </cell>
          <cell r="B8169">
            <v>3600</v>
          </cell>
        </row>
        <row r="8170">
          <cell r="A8170" t="str">
            <v>06.203.0028-A</v>
          </cell>
          <cell r="B8170">
            <v>3600</v>
          </cell>
        </row>
        <row r="8171">
          <cell r="A8171" t="str">
            <v>06.203.0043-0</v>
          </cell>
          <cell r="B8171">
            <v>4</v>
          </cell>
        </row>
        <row r="8172">
          <cell r="A8172" t="str">
            <v>06.203.0043-A</v>
          </cell>
          <cell r="B8172">
            <v>4</v>
          </cell>
        </row>
        <row r="8173">
          <cell r="A8173" t="str">
            <v>06.203.0044-0</v>
          </cell>
          <cell r="B8173">
            <v>6.04</v>
          </cell>
        </row>
        <row r="8174">
          <cell r="A8174" t="str">
            <v>06.203.0044-A</v>
          </cell>
          <cell r="B8174">
            <v>6.04</v>
          </cell>
        </row>
        <row r="8175">
          <cell r="A8175" t="str">
            <v>06.203.0045-0</v>
          </cell>
          <cell r="B8175">
            <v>9.32</v>
          </cell>
        </row>
        <row r="8176">
          <cell r="A8176" t="str">
            <v>06.203.0045-A</v>
          </cell>
          <cell r="B8176">
            <v>9.32</v>
          </cell>
        </row>
        <row r="8177">
          <cell r="A8177" t="str">
            <v>06.203.0046-0</v>
          </cell>
          <cell r="B8177">
            <v>20.96</v>
          </cell>
        </row>
        <row r="8178">
          <cell r="A8178" t="str">
            <v>06.203.0046-A</v>
          </cell>
          <cell r="B8178">
            <v>20.96</v>
          </cell>
        </row>
        <row r="8179">
          <cell r="A8179" t="str">
            <v>06.203.0047-0</v>
          </cell>
          <cell r="B8179">
            <v>30.14</v>
          </cell>
        </row>
        <row r="8180">
          <cell r="A8180" t="str">
            <v>06.203.0047-A</v>
          </cell>
          <cell r="B8180">
            <v>30.14</v>
          </cell>
        </row>
        <row r="8181">
          <cell r="A8181" t="str">
            <v>06.203.0048-0</v>
          </cell>
          <cell r="B8181">
            <v>44.82</v>
          </cell>
        </row>
        <row r="8182">
          <cell r="A8182" t="str">
            <v>06.203.0048-A</v>
          </cell>
          <cell r="B8182">
            <v>44.82</v>
          </cell>
        </row>
        <row r="8183">
          <cell r="A8183" t="str">
            <v>06.203.0049-0</v>
          </cell>
          <cell r="B8183">
            <v>57.84</v>
          </cell>
        </row>
        <row r="8184">
          <cell r="A8184" t="str">
            <v>06.203.0049-A</v>
          </cell>
          <cell r="B8184">
            <v>57.84</v>
          </cell>
        </row>
        <row r="8185">
          <cell r="A8185" t="str">
            <v>06.203.0050-0</v>
          </cell>
          <cell r="B8185">
            <v>71.819999999999993</v>
          </cell>
        </row>
        <row r="8186">
          <cell r="A8186" t="str">
            <v>06.203.0050-A</v>
          </cell>
          <cell r="B8186">
            <v>71.819999999999993</v>
          </cell>
        </row>
        <row r="8187">
          <cell r="A8187" t="str">
            <v>06.203.0051-0</v>
          </cell>
          <cell r="B8187">
            <v>93</v>
          </cell>
        </row>
        <row r="8188">
          <cell r="A8188" t="str">
            <v>06.203.0051-A</v>
          </cell>
          <cell r="B8188">
            <v>93</v>
          </cell>
        </row>
        <row r="8189">
          <cell r="A8189" t="str">
            <v>06.203.0052-0</v>
          </cell>
          <cell r="B8189">
            <v>120</v>
          </cell>
        </row>
        <row r="8190">
          <cell r="A8190" t="str">
            <v>06.203.0052-A</v>
          </cell>
          <cell r="B8190">
            <v>120</v>
          </cell>
        </row>
        <row r="8191">
          <cell r="A8191" t="str">
            <v>06.203.0053-0</v>
          </cell>
          <cell r="B8191">
            <v>147</v>
          </cell>
        </row>
        <row r="8192">
          <cell r="A8192" t="str">
            <v>06.203.0053-A</v>
          </cell>
          <cell r="B8192">
            <v>147</v>
          </cell>
        </row>
        <row r="8193">
          <cell r="A8193" t="str">
            <v>06.203.0054-0</v>
          </cell>
          <cell r="B8193">
            <v>185</v>
          </cell>
        </row>
        <row r="8194">
          <cell r="A8194" t="str">
            <v>06.203.0054-A</v>
          </cell>
          <cell r="B8194">
            <v>185</v>
          </cell>
        </row>
        <row r="8195">
          <cell r="A8195" t="str">
            <v>06.203.0055-0</v>
          </cell>
          <cell r="B8195">
            <v>221</v>
          </cell>
        </row>
        <row r="8196">
          <cell r="A8196" t="str">
            <v>06.203.0055-A</v>
          </cell>
          <cell r="B8196">
            <v>221</v>
          </cell>
        </row>
        <row r="8197">
          <cell r="A8197" t="str">
            <v>06.203.0056-0</v>
          </cell>
          <cell r="B8197">
            <v>300</v>
          </cell>
        </row>
        <row r="8198">
          <cell r="A8198" t="str">
            <v>06.203.0056-A</v>
          </cell>
          <cell r="B8198">
            <v>300</v>
          </cell>
        </row>
        <row r="8199">
          <cell r="A8199" t="str">
            <v>06.203.0057-0</v>
          </cell>
          <cell r="B8199">
            <v>360</v>
          </cell>
        </row>
        <row r="8200">
          <cell r="A8200" t="str">
            <v>06.203.0057-A</v>
          </cell>
          <cell r="B8200">
            <v>360</v>
          </cell>
        </row>
        <row r="8201">
          <cell r="A8201" t="str">
            <v>06.203.0058-0</v>
          </cell>
          <cell r="B8201">
            <v>430</v>
          </cell>
        </row>
        <row r="8202">
          <cell r="A8202" t="str">
            <v>06.203.0058-A</v>
          </cell>
          <cell r="B8202">
            <v>430</v>
          </cell>
        </row>
        <row r="8203">
          <cell r="A8203" t="str">
            <v>06.203.0059-0</v>
          </cell>
          <cell r="B8203">
            <v>600</v>
          </cell>
        </row>
        <row r="8204">
          <cell r="A8204" t="str">
            <v>06.203.0059-A</v>
          </cell>
          <cell r="B8204">
            <v>600</v>
          </cell>
        </row>
        <row r="8205">
          <cell r="A8205" t="str">
            <v>06.203.0060-0</v>
          </cell>
          <cell r="B8205">
            <v>740</v>
          </cell>
        </row>
        <row r="8206">
          <cell r="A8206" t="str">
            <v>06.203.0060-A</v>
          </cell>
          <cell r="B8206">
            <v>740</v>
          </cell>
        </row>
        <row r="8207">
          <cell r="A8207" t="str">
            <v>06.203.0061-0</v>
          </cell>
          <cell r="B8207">
            <v>900</v>
          </cell>
        </row>
        <row r="8208">
          <cell r="A8208" t="str">
            <v>06.203.0061-A</v>
          </cell>
          <cell r="B8208">
            <v>900</v>
          </cell>
        </row>
        <row r="8209">
          <cell r="A8209" t="str">
            <v>06.203.0062-0</v>
          </cell>
          <cell r="B8209">
            <v>1160</v>
          </cell>
        </row>
        <row r="8210">
          <cell r="A8210" t="str">
            <v>06.203.0062-A</v>
          </cell>
          <cell r="B8210">
            <v>1160</v>
          </cell>
        </row>
        <row r="8211">
          <cell r="A8211" t="str">
            <v>06.203.0063-0</v>
          </cell>
          <cell r="B8211">
            <v>1460</v>
          </cell>
        </row>
        <row r="8212">
          <cell r="A8212" t="str">
            <v>06.203.0063-A</v>
          </cell>
          <cell r="B8212">
            <v>1460</v>
          </cell>
        </row>
        <row r="8213">
          <cell r="A8213" t="str">
            <v>06.203.0064-0</v>
          </cell>
          <cell r="B8213">
            <v>2380</v>
          </cell>
        </row>
        <row r="8214">
          <cell r="A8214" t="str">
            <v>06.203.0064-A</v>
          </cell>
          <cell r="B8214">
            <v>2380</v>
          </cell>
        </row>
        <row r="8215">
          <cell r="A8215" t="str">
            <v>06.203.0081-0</v>
          </cell>
          <cell r="B8215">
            <v>2.2000000000000002</v>
          </cell>
        </row>
        <row r="8216">
          <cell r="A8216" t="str">
            <v>06.203.0081-A</v>
          </cell>
          <cell r="B8216">
            <v>2.2000000000000002</v>
          </cell>
        </row>
        <row r="8217">
          <cell r="A8217" t="str">
            <v>06.203.0082-0</v>
          </cell>
          <cell r="B8217">
            <v>3.45</v>
          </cell>
        </row>
        <row r="8218">
          <cell r="A8218" t="str">
            <v>06.203.0082-A</v>
          </cell>
          <cell r="B8218">
            <v>3.45</v>
          </cell>
        </row>
        <row r="8219">
          <cell r="A8219" t="str">
            <v>06.203.0083-0</v>
          </cell>
          <cell r="B8219">
            <v>5.74</v>
          </cell>
        </row>
        <row r="8220">
          <cell r="A8220" t="str">
            <v>06.203.0083-A</v>
          </cell>
          <cell r="B8220">
            <v>5.74</v>
          </cell>
        </row>
        <row r="8221">
          <cell r="A8221" t="str">
            <v>06.203.0084-0</v>
          </cell>
          <cell r="B8221">
            <v>8.86</v>
          </cell>
        </row>
        <row r="8222">
          <cell r="A8222" t="str">
            <v>06.203.0084-A</v>
          </cell>
          <cell r="B8222">
            <v>8.86</v>
          </cell>
        </row>
        <row r="8223">
          <cell r="A8223" t="str">
            <v>06.203.0085-0</v>
          </cell>
          <cell r="B8223">
            <v>13.7</v>
          </cell>
        </row>
        <row r="8224">
          <cell r="A8224" t="str">
            <v>06.203.0085-A</v>
          </cell>
          <cell r="B8224">
            <v>13.7</v>
          </cell>
        </row>
        <row r="8225">
          <cell r="A8225" t="str">
            <v>06.203.0086-0</v>
          </cell>
          <cell r="B8225">
            <v>30</v>
          </cell>
        </row>
        <row r="8226">
          <cell r="A8226" t="str">
            <v>06.203.0086-A</v>
          </cell>
          <cell r="B8226">
            <v>30</v>
          </cell>
        </row>
        <row r="8227">
          <cell r="A8227" t="str">
            <v>06.203.0087-0</v>
          </cell>
          <cell r="B8227">
            <v>44</v>
          </cell>
        </row>
        <row r="8228">
          <cell r="A8228" t="str">
            <v>06.203.0087-A</v>
          </cell>
          <cell r="B8228">
            <v>44</v>
          </cell>
        </row>
        <row r="8229">
          <cell r="A8229" t="str">
            <v>06.203.0088-0</v>
          </cell>
          <cell r="B8229">
            <v>65</v>
          </cell>
        </row>
        <row r="8230">
          <cell r="A8230" t="str">
            <v>06.203.0088-A</v>
          </cell>
          <cell r="B8230">
            <v>65</v>
          </cell>
        </row>
        <row r="8231">
          <cell r="A8231" t="str">
            <v>06.203.0089-0</v>
          </cell>
          <cell r="B8231">
            <v>84</v>
          </cell>
        </row>
        <row r="8232">
          <cell r="A8232" t="str">
            <v>06.203.0089-A</v>
          </cell>
          <cell r="B8232">
            <v>84</v>
          </cell>
        </row>
        <row r="8233">
          <cell r="A8233" t="str">
            <v>06.203.0090-0</v>
          </cell>
          <cell r="B8233">
            <v>106</v>
          </cell>
        </row>
        <row r="8234">
          <cell r="A8234" t="str">
            <v>06.203.0090-A</v>
          </cell>
          <cell r="B8234">
            <v>106</v>
          </cell>
        </row>
        <row r="8235">
          <cell r="A8235" t="str">
            <v>06.203.0091-0</v>
          </cell>
          <cell r="B8235">
            <v>140</v>
          </cell>
        </row>
        <row r="8236">
          <cell r="A8236" t="str">
            <v>06.203.0091-A</v>
          </cell>
          <cell r="B8236">
            <v>140</v>
          </cell>
        </row>
        <row r="8237">
          <cell r="A8237" t="str">
            <v>06.203.0092-0</v>
          </cell>
          <cell r="B8237">
            <v>174</v>
          </cell>
        </row>
        <row r="8238">
          <cell r="A8238" t="str">
            <v>06.203.0092-A</v>
          </cell>
          <cell r="B8238">
            <v>174</v>
          </cell>
        </row>
        <row r="8239">
          <cell r="A8239" t="str">
            <v>06.203.0093-0</v>
          </cell>
          <cell r="B8239">
            <v>204</v>
          </cell>
        </row>
        <row r="8240">
          <cell r="A8240" t="str">
            <v>06.203.0093-A</v>
          </cell>
          <cell r="B8240">
            <v>204</v>
          </cell>
        </row>
        <row r="8241">
          <cell r="A8241" t="str">
            <v>06.203.0094-0</v>
          </cell>
          <cell r="B8241">
            <v>272</v>
          </cell>
        </row>
        <row r="8242">
          <cell r="A8242" t="str">
            <v>06.203.0094-A</v>
          </cell>
          <cell r="B8242">
            <v>272</v>
          </cell>
        </row>
        <row r="8243">
          <cell r="A8243" t="str">
            <v>06.203.0095-0</v>
          </cell>
          <cell r="B8243">
            <v>334</v>
          </cell>
        </row>
        <row r="8244">
          <cell r="A8244" t="str">
            <v>06.203.0095-A</v>
          </cell>
          <cell r="B8244">
            <v>334</v>
          </cell>
        </row>
        <row r="8245">
          <cell r="A8245" t="str">
            <v>06.203.0096-0</v>
          </cell>
          <cell r="B8245">
            <v>420</v>
          </cell>
        </row>
        <row r="8246">
          <cell r="A8246" t="str">
            <v>06.203.0096-A</v>
          </cell>
          <cell r="B8246">
            <v>420</v>
          </cell>
        </row>
        <row r="8247">
          <cell r="A8247" t="str">
            <v>06.203.0097-0</v>
          </cell>
          <cell r="B8247">
            <v>520</v>
          </cell>
        </row>
        <row r="8248">
          <cell r="A8248" t="str">
            <v>06.203.0097-A</v>
          </cell>
          <cell r="B8248">
            <v>520</v>
          </cell>
        </row>
        <row r="8249">
          <cell r="A8249" t="str">
            <v>06.203.0098-0</v>
          </cell>
          <cell r="B8249">
            <v>660</v>
          </cell>
        </row>
        <row r="8250">
          <cell r="A8250" t="str">
            <v>06.203.0098-A</v>
          </cell>
          <cell r="B8250">
            <v>660</v>
          </cell>
        </row>
        <row r="8251">
          <cell r="A8251" t="str">
            <v>06.203.0099-0</v>
          </cell>
          <cell r="B8251">
            <v>860</v>
          </cell>
        </row>
        <row r="8252">
          <cell r="A8252" t="str">
            <v>06.203.0099-A</v>
          </cell>
          <cell r="B8252">
            <v>860</v>
          </cell>
        </row>
        <row r="8253">
          <cell r="A8253" t="str">
            <v>06.203.0100-0</v>
          </cell>
          <cell r="B8253">
            <v>1100</v>
          </cell>
        </row>
        <row r="8254">
          <cell r="A8254" t="str">
            <v>06.203.0100-A</v>
          </cell>
          <cell r="B8254">
            <v>1100</v>
          </cell>
        </row>
        <row r="8255">
          <cell r="A8255" t="str">
            <v>06.203.0101-0</v>
          </cell>
          <cell r="B8255">
            <v>1380</v>
          </cell>
        </row>
        <row r="8256">
          <cell r="A8256" t="str">
            <v>06.203.0101-A</v>
          </cell>
          <cell r="B8256">
            <v>1380</v>
          </cell>
        </row>
        <row r="8257">
          <cell r="A8257" t="str">
            <v>06.203.0102-0</v>
          </cell>
          <cell r="B8257">
            <v>1700</v>
          </cell>
        </row>
        <row r="8258">
          <cell r="A8258" t="str">
            <v>06.203.0102-A</v>
          </cell>
          <cell r="B8258">
            <v>1700</v>
          </cell>
        </row>
        <row r="8259">
          <cell r="A8259" t="str">
            <v>06.203.0106-0</v>
          </cell>
          <cell r="B8259">
            <v>13.29</v>
          </cell>
        </row>
        <row r="8260">
          <cell r="A8260" t="str">
            <v>06.203.0106-A</v>
          </cell>
          <cell r="B8260">
            <v>13.29</v>
          </cell>
        </row>
        <row r="8261">
          <cell r="A8261" t="str">
            <v>06.203.0107-0</v>
          </cell>
          <cell r="B8261">
            <v>15.75</v>
          </cell>
        </row>
        <row r="8262">
          <cell r="A8262" t="str">
            <v>06.203.0107-A</v>
          </cell>
          <cell r="B8262">
            <v>15.75</v>
          </cell>
        </row>
        <row r="8263">
          <cell r="A8263" t="str">
            <v>06.203.0108-0</v>
          </cell>
          <cell r="B8263">
            <v>24.82</v>
          </cell>
        </row>
        <row r="8264">
          <cell r="A8264" t="str">
            <v>06.203.0108-A</v>
          </cell>
          <cell r="B8264">
            <v>24.82</v>
          </cell>
        </row>
        <row r="8265">
          <cell r="A8265" t="str">
            <v>06.203.0109-0</v>
          </cell>
          <cell r="B8265">
            <v>38.47</v>
          </cell>
        </row>
        <row r="8266">
          <cell r="A8266" t="str">
            <v>06.203.0109-A</v>
          </cell>
          <cell r="B8266">
            <v>38.47</v>
          </cell>
        </row>
        <row r="8267">
          <cell r="A8267" t="str">
            <v>06.203.0110-0</v>
          </cell>
          <cell r="B8267">
            <v>43.95</v>
          </cell>
        </row>
        <row r="8268">
          <cell r="A8268" t="str">
            <v>06.203.0110-A</v>
          </cell>
          <cell r="B8268">
            <v>43.95</v>
          </cell>
        </row>
        <row r="8269">
          <cell r="A8269" t="str">
            <v>06.203.0111-0</v>
          </cell>
          <cell r="B8269">
            <v>55.15</v>
          </cell>
        </row>
        <row r="8270">
          <cell r="A8270" t="str">
            <v>06.203.0111-A</v>
          </cell>
          <cell r="B8270">
            <v>55.15</v>
          </cell>
        </row>
        <row r="8271">
          <cell r="A8271" t="str">
            <v>06.203.0112-0</v>
          </cell>
          <cell r="B8271">
            <v>67.3</v>
          </cell>
        </row>
        <row r="8272">
          <cell r="A8272" t="str">
            <v>06.203.0112-A</v>
          </cell>
          <cell r="B8272">
            <v>67.3</v>
          </cell>
        </row>
        <row r="8273">
          <cell r="A8273" t="str">
            <v>06.203.0113-0</v>
          </cell>
          <cell r="B8273">
            <v>85.7</v>
          </cell>
        </row>
        <row r="8274">
          <cell r="A8274" t="str">
            <v>06.203.0113-A</v>
          </cell>
          <cell r="B8274">
            <v>85.7</v>
          </cell>
        </row>
        <row r="8275">
          <cell r="A8275" t="str">
            <v>06.203.0114-0</v>
          </cell>
          <cell r="B8275">
            <v>115.11</v>
          </cell>
        </row>
        <row r="8276">
          <cell r="A8276" t="str">
            <v>06.203.0114-A</v>
          </cell>
          <cell r="B8276">
            <v>115.11</v>
          </cell>
        </row>
        <row r="8277">
          <cell r="A8277" t="str">
            <v>06.203.0115-0</v>
          </cell>
          <cell r="B8277">
            <v>170.61</v>
          </cell>
        </row>
        <row r="8278">
          <cell r="A8278" t="str">
            <v>06.203.0115-A</v>
          </cell>
          <cell r="B8278">
            <v>170.61</v>
          </cell>
        </row>
        <row r="8279">
          <cell r="A8279" t="str">
            <v>06.203.0116-0</v>
          </cell>
          <cell r="B8279">
            <v>177.71</v>
          </cell>
        </row>
        <row r="8280">
          <cell r="A8280" t="str">
            <v>06.203.0116-A</v>
          </cell>
          <cell r="B8280">
            <v>177.71</v>
          </cell>
        </row>
        <row r="8281">
          <cell r="A8281" t="str">
            <v>06.203.0117-0</v>
          </cell>
          <cell r="B8281">
            <v>211.06</v>
          </cell>
        </row>
        <row r="8282">
          <cell r="A8282" t="str">
            <v>06.203.0117-A</v>
          </cell>
          <cell r="B8282">
            <v>211.06</v>
          </cell>
        </row>
        <row r="8283">
          <cell r="A8283" t="str">
            <v>06.203.0118-0</v>
          </cell>
          <cell r="B8283">
            <v>451.62</v>
          </cell>
        </row>
        <row r="8284">
          <cell r="A8284" t="str">
            <v>06.203.0118-A</v>
          </cell>
          <cell r="B8284">
            <v>451.62</v>
          </cell>
        </row>
        <row r="8285">
          <cell r="A8285" t="str">
            <v>06.203.0119-0</v>
          </cell>
          <cell r="B8285">
            <v>457.13</v>
          </cell>
        </row>
        <row r="8286">
          <cell r="A8286" t="str">
            <v>06.203.0119-A</v>
          </cell>
          <cell r="B8286">
            <v>457.13</v>
          </cell>
        </row>
        <row r="8287">
          <cell r="A8287" t="str">
            <v>06.203.0120-0</v>
          </cell>
          <cell r="B8287">
            <v>469.52</v>
          </cell>
        </row>
        <row r="8288">
          <cell r="A8288" t="str">
            <v>06.203.0120-A</v>
          </cell>
          <cell r="B8288">
            <v>469.52</v>
          </cell>
        </row>
        <row r="8289">
          <cell r="A8289" t="str">
            <v>06.203.0121-0</v>
          </cell>
          <cell r="B8289">
            <v>486.65</v>
          </cell>
        </row>
        <row r="8290">
          <cell r="A8290" t="str">
            <v>06.203.0121-A</v>
          </cell>
          <cell r="B8290">
            <v>486.65</v>
          </cell>
        </row>
        <row r="8291">
          <cell r="A8291" t="str">
            <v>06.203.0122-0</v>
          </cell>
          <cell r="B8291">
            <v>552.97</v>
          </cell>
        </row>
        <row r="8292">
          <cell r="A8292" t="str">
            <v>06.203.0122-A</v>
          </cell>
          <cell r="B8292">
            <v>552.97</v>
          </cell>
        </row>
        <row r="8293">
          <cell r="A8293" t="str">
            <v>06.203.0123-0</v>
          </cell>
          <cell r="B8293">
            <v>1120.1300000000001</v>
          </cell>
        </row>
        <row r="8294">
          <cell r="A8294" t="str">
            <v>06.203.0123-A</v>
          </cell>
          <cell r="B8294">
            <v>1120.1300000000001</v>
          </cell>
        </row>
        <row r="8295">
          <cell r="A8295" t="str">
            <v>06.203.0124-0</v>
          </cell>
          <cell r="B8295">
            <v>1162.3499999999999</v>
          </cell>
        </row>
        <row r="8296">
          <cell r="A8296" t="str">
            <v>06.203.0124-A</v>
          </cell>
          <cell r="B8296">
            <v>1162.3499999999999</v>
          </cell>
        </row>
        <row r="8297">
          <cell r="A8297" t="str">
            <v>06.203.0125-0</v>
          </cell>
          <cell r="B8297">
            <v>2396.7199999999998</v>
          </cell>
        </row>
        <row r="8298">
          <cell r="A8298" t="str">
            <v>06.203.0125-A</v>
          </cell>
          <cell r="B8298">
            <v>2396.7199999999998</v>
          </cell>
        </row>
        <row r="8299">
          <cell r="A8299" t="str">
            <v>06.203.0126-0</v>
          </cell>
          <cell r="B8299">
            <v>2692.95</v>
          </cell>
        </row>
        <row r="8300">
          <cell r="A8300" t="str">
            <v>06.203.0126-A</v>
          </cell>
          <cell r="B8300">
            <v>2692.95</v>
          </cell>
        </row>
        <row r="8301">
          <cell r="A8301" t="str">
            <v>06.203.0127-0</v>
          </cell>
          <cell r="B8301">
            <v>4996.1499999999996</v>
          </cell>
        </row>
        <row r="8302">
          <cell r="A8302" t="str">
            <v>06.203.0127-A</v>
          </cell>
          <cell r="B8302">
            <v>4996.1499999999996</v>
          </cell>
        </row>
        <row r="8303">
          <cell r="A8303" t="str">
            <v>06.203.0128-0</v>
          </cell>
          <cell r="B8303">
            <v>5294.73</v>
          </cell>
        </row>
        <row r="8304">
          <cell r="A8304" t="str">
            <v>06.203.0128-A</v>
          </cell>
          <cell r="B8304">
            <v>5294.73</v>
          </cell>
        </row>
        <row r="8305">
          <cell r="A8305" t="str">
            <v>06.203.0136-0</v>
          </cell>
          <cell r="B8305">
            <v>12.62</v>
          </cell>
        </row>
        <row r="8306">
          <cell r="A8306" t="str">
            <v>06.203.0136-A</v>
          </cell>
          <cell r="B8306">
            <v>12.62</v>
          </cell>
        </row>
        <row r="8307">
          <cell r="A8307" t="str">
            <v>06.203.0137-0</v>
          </cell>
          <cell r="B8307">
            <v>14.89</v>
          </cell>
        </row>
        <row r="8308">
          <cell r="A8308" t="str">
            <v>06.203.0137-A</v>
          </cell>
          <cell r="B8308">
            <v>14.89</v>
          </cell>
        </row>
        <row r="8309">
          <cell r="A8309" t="str">
            <v>06.203.0138-0</v>
          </cell>
          <cell r="B8309">
            <v>19.73</v>
          </cell>
        </row>
        <row r="8310">
          <cell r="A8310" t="str">
            <v>06.203.0138-A</v>
          </cell>
          <cell r="B8310">
            <v>19.73</v>
          </cell>
        </row>
        <row r="8311">
          <cell r="A8311" t="str">
            <v>06.203.0139-0</v>
          </cell>
          <cell r="B8311">
            <v>30.8</v>
          </cell>
        </row>
        <row r="8312">
          <cell r="A8312" t="str">
            <v>06.203.0139-A</v>
          </cell>
          <cell r="B8312">
            <v>30.8</v>
          </cell>
        </row>
        <row r="8313">
          <cell r="A8313" t="str">
            <v>06.203.0140-0</v>
          </cell>
          <cell r="B8313">
            <v>37.049999999999997</v>
          </cell>
        </row>
        <row r="8314">
          <cell r="A8314" t="str">
            <v>06.203.0140-A</v>
          </cell>
          <cell r="B8314">
            <v>37.049999999999997</v>
          </cell>
        </row>
        <row r="8315">
          <cell r="A8315" t="str">
            <v>06.203.0141-0</v>
          </cell>
          <cell r="B8315">
            <v>47.13</v>
          </cell>
        </row>
        <row r="8316">
          <cell r="A8316" t="str">
            <v>06.203.0141-A</v>
          </cell>
          <cell r="B8316">
            <v>47.13</v>
          </cell>
        </row>
        <row r="8317">
          <cell r="A8317" t="str">
            <v>06.203.0142-0</v>
          </cell>
          <cell r="B8317">
            <v>54.95</v>
          </cell>
        </row>
        <row r="8318">
          <cell r="A8318" t="str">
            <v>06.203.0142-A</v>
          </cell>
          <cell r="B8318">
            <v>54.95</v>
          </cell>
        </row>
        <row r="8319">
          <cell r="A8319" t="str">
            <v>06.203.0143-0</v>
          </cell>
          <cell r="B8319">
            <v>77.09</v>
          </cell>
        </row>
        <row r="8320">
          <cell r="A8320" t="str">
            <v>06.203.0143-A</v>
          </cell>
          <cell r="B8320">
            <v>77.09</v>
          </cell>
        </row>
        <row r="8321">
          <cell r="A8321" t="str">
            <v>06.203.0144-0</v>
          </cell>
          <cell r="B8321">
            <v>96.82</v>
          </cell>
        </row>
        <row r="8322">
          <cell r="A8322" t="str">
            <v>06.203.0144-A</v>
          </cell>
          <cell r="B8322">
            <v>96.82</v>
          </cell>
        </row>
        <row r="8323">
          <cell r="A8323" t="str">
            <v>06.203.0145-0</v>
          </cell>
          <cell r="B8323">
            <v>105.62</v>
          </cell>
        </row>
        <row r="8324">
          <cell r="A8324" t="str">
            <v>06.203.0145-A</v>
          </cell>
          <cell r="B8324">
            <v>105.62</v>
          </cell>
        </row>
        <row r="8325">
          <cell r="A8325" t="str">
            <v>06.203.0146-0</v>
          </cell>
          <cell r="B8325">
            <v>195.28</v>
          </cell>
        </row>
        <row r="8326">
          <cell r="A8326" t="str">
            <v>06.203.0146-A</v>
          </cell>
          <cell r="B8326">
            <v>195.28</v>
          </cell>
        </row>
        <row r="8327">
          <cell r="A8327" t="str">
            <v>06.203.0147-0</v>
          </cell>
          <cell r="B8327">
            <v>231.17</v>
          </cell>
        </row>
        <row r="8328">
          <cell r="A8328" t="str">
            <v>06.203.0147-A</v>
          </cell>
          <cell r="B8328">
            <v>231.17</v>
          </cell>
        </row>
        <row r="8329">
          <cell r="A8329" t="str">
            <v>06.203.0148-0</v>
          </cell>
          <cell r="B8329">
            <v>334.1</v>
          </cell>
        </row>
        <row r="8330">
          <cell r="A8330" t="str">
            <v>06.203.0148-A</v>
          </cell>
          <cell r="B8330">
            <v>334.1</v>
          </cell>
        </row>
        <row r="8331">
          <cell r="A8331" t="str">
            <v>06.203.0149-0</v>
          </cell>
          <cell r="B8331">
            <v>622.51</v>
          </cell>
        </row>
        <row r="8332">
          <cell r="A8332" t="str">
            <v>06.203.0149-A</v>
          </cell>
          <cell r="B8332">
            <v>622.51</v>
          </cell>
        </row>
        <row r="8333">
          <cell r="A8333" t="str">
            <v>06.203.0150-0</v>
          </cell>
          <cell r="B8333">
            <v>1029.28</v>
          </cell>
        </row>
        <row r="8334">
          <cell r="A8334" t="str">
            <v>06.203.0150-A</v>
          </cell>
          <cell r="B8334">
            <v>1029.28</v>
          </cell>
        </row>
        <row r="8335">
          <cell r="A8335" t="str">
            <v>06.203.0151-0</v>
          </cell>
          <cell r="B8335">
            <v>1742.8</v>
          </cell>
        </row>
        <row r="8336">
          <cell r="A8336" t="str">
            <v>06.203.0151-A</v>
          </cell>
          <cell r="B8336">
            <v>1742.8</v>
          </cell>
        </row>
        <row r="8337">
          <cell r="A8337" t="str">
            <v>06.203.0152-0</v>
          </cell>
          <cell r="B8337">
            <v>2014.63</v>
          </cell>
        </row>
        <row r="8338">
          <cell r="A8338" t="str">
            <v>06.203.0152-A</v>
          </cell>
          <cell r="B8338">
            <v>2014.63</v>
          </cell>
        </row>
        <row r="8339">
          <cell r="A8339" t="str">
            <v>06.203.0153-0</v>
          </cell>
          <cell r="B8339">
            <v>2518.9699999999998</v>
          </cell>
        </row>
        <row r="8340">
          <cell r="A8340" t="str">
            <v>06.203.0153-A</v>
          </cell>
          <cell r="B8340">
            <v>2518.9699999999998</v>
          </cell>
        </row>
        <row r="8341">
          <cell r="A8341" t="str">
            <v>06.203.0154-0</v>
          </cell>
          <cell r="B8341">
            <v>2903.25</v>
          </cell>
        </row>
        <row r="8342">
          <cell r="A8342" t="str">
            <v>06.203.0154-A</v>
          </cell>
          <cell r="B8342">
            <v>2903.25</v>
          </cell>
        </row>
        <row r="8343">
          <cell r="A8343" t="str">
            <v>06.203.0155-0</v>
          </cell>
          <cell r="B8343">
            <v>7334.19</v>
          </cell>
        </row>
        <row r="8344">
          <cell r="A8344" t="str">
            <v>06.203.0155-A</v>
          </cell>
          <cell r="B8344">
            <v>7334.19</v>
          </cell>
        </row>
        <row r="8345">
          <cell r="A8345" t="str">
            <v>06.203.0166-0</v>
          </cell>
          <cell r="B8345">
            <v>15.57</v>
          </cell>
        </row>
        <row r="8346">
          <cell r="A8346" t="str">
            <v>06.203.0166-A</v>
          </cell>
          <cell r="B8346">
            <v>15.57</v>
          </cell>
        </row>
        <row r="8347">
          <cell r="A8347" t="str">
            <v>06.203.0167-0</v>
          </cell>
          <cell r="B8347">
            <v>18.3</v>
          </cell>
        </row>
        <row r="8348">
          <cell r="A8348" t="str">
            <v>06.203.0167-A</v>
          </cell>
          <cell r="B8348">
            <v>18.3</v>
          </cell>
        </row>
        <row r="8349">
          <cell r="A8349" t="str">
            <v>06.203.0168-0</v>
          </cell>
          <cell r="B8349">
            <v>25.07</v>
          </cell>
        </row>
        <row r="8350">
          <cell r="A8350" t="str">
            <v>06.203.0168-A</v>
          </cell>
          <cell r="B8350">
            <v>25.07</v>
          </cell>
        </row>
        <row r="8351">
          <cell r="A8351" t="str">
            <v>06.203.0169-0</v>
          </cell>
          <cell r="B8351">
            <v>29.65</v>
          </cell>
        </row>
        <row r="8352">
          <cell r="A8352" t="str">
            <v>06.203.0169-A</v>
          </cell>
          <cell r="B8352">
            <v>29.65</v>
          </cell>
        </row>
        <row r="8353">
          <cell r="A8353" t="str">
            <v>06.203.0170-0</v>
          </cell>
          <cell r="B8353">
            <v>38.729999999999997</v>
          </cell>
        </row>
        <row r="8354">
          <cell r="A8354" t="str">
            <v>06.203.0170-A</v>
          </cell>
          <cell r="B8354">
            <v>38.729999999999997</v>
          </cell>
        </row>
        <row r="8355">
          <cell r="A8355" t="str">
            <v>06.203.0171-0</v>
          </cell>
          <cell r="B8355">
            <v>49.91</v>
          </cell>
        </row>
        <row r="8356">
          <cell r="A8356" t="str">
            <v>06.203.0171-A</v>
          </cell>
          <cell r="B8356">
            <v>49.91</v>
          </cell>
        </row>
        <row r="8357">
          <cell r="A8357" t="str">
            <v>06.203.0172-0</v>
          </cell>
          <cell r="B8357">
            <v>57.85</v>
          </cell>
        </row>
        <row r="8358">
          <cell r="A8358" t="str">
            <v>06.203.0172-A</v>
          </cell>
          <cell r="B8358">
            <v>57.85</v>
          </cell>
        </row>
        <row r="8359">
          <cell r="A8359" t="str">
            <v>06.203.0173-0</v>
          </cell>
          <cell r="B8359">
            <v>80.069999999999993</v>
          </cell>
        </row>
        <row r="8360">
          <cell r="A8360" t="str">
            <v>06.203.0173-A</v>
          </cell>
          <cell r="B8360">
            <v>80.069999999999993</v>
          </cell>
        </row>
        <row r="8361">
          <cell r="A8361" t="str">
            <v>06.203.0174-0</v>
          </cell>
          <cell r="B8361">
            <v>98.5</v>
          </cell>
        </row>
        <row r="8362">
          <cell r="A8362" t="str">
            <v>06.203.0174-A</v>
          </cell>
          <cell r="B8362">
            <v>98.5</v>
          </cell>
        </row>
        <row r="8363">
          <cell r="A8363" t="str">
            <v>06.203.0175-0</v>
          </cell>
          <cell r="B8363">
            <v>119.4</v>
          </cell>
        </row>
        <row r="8364">
          <cell r="A8364" t="str">
            <v>06.203.0175-A</v>
          </cell>
          <cell r="B8364">
            <v>119.4</v>
          </cell>
        </row>
        <row r="8365">
          <cell r="A8365" t="str">
            <v>06.203.0176-0</v>
          </cell>
          <cell r="B8365">
            <v>224.65</v>
          </cell>
        </row>
        <row r="8366">
          <cell r="A8366" t="str">
            <v>06.203.0176-A</v>
          </cell>
          <cell r="B8366">
            <v>224.65</v>
          </cell>
        </row>
        <row r="8367">
          <cell r="A8367" t="str">
            <v>06.203.0177-0</v>
          </cell>
          <cell r="B8367">
            <v>359.42</v>
          </cell>
        </row>
        <row r="8368">
          <cell r="A8368" t="str">
            <v>06.203.0177-A</v>
          </cell>
          <cell r="B8368">
            <v>359.42</v>
          </cell>
        </row>
        <row r="8369">
          <cell r="A8369" t="str">
            <v>06.203.0178-0</v>
          </cell>
          <cell r="B8369">
            <v>424.58</v>
          </cell>
        </row>
        <row r="8370">
          <cell r="A8370" t="str">
            <v>06.203.0178-A</v>
          </cell>
          <cell r="B8370">
            <v>424.58</v>
          </cell>
        </row>
        <row r="8371">
          <cell r="A8371" t="str">
            <v>06.203.0179-0</v>
          </cell>
          <cell r="B8371">
            <v>871.8</v>
          </cell>
        </row>
        <row r="8372">
          <cell r="A8372" t="str">
            <v>06.203.0179-A</v>
          </cell>
          <cell r="B8372">
            <v>871.8</v>
          </cell>
        </row>
        <row r="8373">
          <cell r="A8373" t="str">
            <v>06.203.0180-0</v>
          </cell>
          <cell r="B8373">
            <v>1266.1400000000001</v>
          </cell>
        </row>
        <row r="8374">
          <cell r="A8374" t="str">
            <v>06.203.0180-A</v>
          </cell>
          <cell r="B8374">
            <v>1266.1400000000001</v>
          </cell>
        </row>
        <row r="8375">
          <cell r="A8375" t="str">
            <v>06.203.0181-0</v>
          </cell>
          <cell r="B8375">
            <v>2697.66</v>
          </cell>
        </row>
        <row r="8376">
          <cell r="A8376" t="str">
            <v>06.203.0181-A</v>
          </cell>
          <cell r="B8376">
            <v>2697.66</v>
          </cell>
        </row>
        <row r="8377">
          <cell r="A8377" t="str">
            <v>06.203.0182-0</v>
          </cell>
          <cell r="B8377">
            <v>3118.39</v>
          </cell>
        </row>
        <row r="8378">
          <cell r="A8378" t="str">
            <v>06.203.0182-A</v>
          </cell>
          <cell r="B8378">
            <v>3118.39</v>
          </cell>
        </row>
        <row r="8379">
          <cell r="A8379" t="str">
            <v>06.203.0183-0</v>
          </cell>
          <cell r="B8379">
            <v>3812.37</v>
          </cell>
        </row>
        <row r="8380">
          <cell r="A8380" t="str">
            <v>06.203.0183-A</v>
          </cell>
          <cell r="B8380">
            <v>3812.37</v>
          </cell>
        </row>
        <row r="8381">
          <cell r="A8381" t="str">
            <v>06.203.0191-0</v>
          </cell>
          <cell r="B8381">
            <v>5.45</v>
          </cell>
        </row>
        <row r="8382">
          <cell r="A8382" t="str">
            <v>06.203.0191-A</v>
          </cell>
          <cell r="B8382">
            <v>5.45</v>
          </cell>
        </row>
        <row r="8383">
          <cell r="A8383" t="str">
            <v>06.203.0192-0</v>
          </cell>
          <cell r="B8383">
            <v>6.98</v>
          </cell>
        </row>
        <row r="8384">
          <cell r="A8384" t="str">
            <v>06.203.0192-A</v>
          </cell>
          <cell r="B8384">
            <v>6.98</v>
          </cell>
        </row>
        <row r="8385">
          <cell r="A8385" t="str">
            <v>06.203.0193-0</v>
          </cell>
          <cell r="B8385">
            <v>7.72</v>
          </cell>
        </row>
        <row r="8386">
          <cell r="A8386" t="str">
            <v>06.203.0193-A</v>
          </cell>
          <cell r="B8386">
            <v>7.72</v>
          </cell>
        </row>
        <row r="8387">
          <cell r="A8387" t="str">
            <v>06.203.0194-0</v>
          </cell>
          <cell r="B8387">
            <v>8.6300000000000008</v>
          </cell>
        </row>
        <row r="8388">
          <cell r="A8388" t="str">
            <v>06.203.0194-A</v>
          </cell>
          <cell r="B8388">
            <v>8.6300000000000008</v>
          </cell>
        </row>
        <row r="8389">
          <cell r="A8389" t="str">
            <v>06.203.0195-0</v>
          </cell>
          <cell r="B8389">
            <v>12.08</v>
          </cell>
        </row>
        <row r="8390">
          <cell r="A8390" t="str">
            <v>06.203.0195-A</v>
          </cell>
          <cell r="B8390">
            <v>12.08</v>
          </cell>
        </row>
        <row r="8391">
          <cell r="A8391" t="str">
            <v>06.203.0196-0</v>
          </cell>
          <cell r="B8391">
            <v>19.43</v>
          </cell>
        </row>
        <row r="8392">
          <cell r="A8392" t="str">
            <v>06.203.0196-A</v>
          </cell>
          <cell r="B8392">
            <v>19.43</v>
          </cell>
        </row>
        <row r="8393">
          <cell r="A8393" t="str">
            <v>06.203.0197-0</v>
          </cell>
          <cell r="B8393">
            <v>20.48</v>
          </cell>
        </row>
        <row r="8394">
          <cell r="A8394" t="str">
            <v>06.203.0197-A</v>
          </cell>
          <cell r="B8394">
            <v>20.48</v>
          </cell>
        </row>
        <row r="8395">
          <cell r="A8395" t="str">
            <v>06.203.0198-0</v>
          </cell>
          <cell r="B8395">
            <v>21.15</v>
          </cell>
        </row>
        <row r="8396">
          <cell r="A8396" t="str">
            <v>06.203.0198-A</v>
          </cell>
          <cell r="B8396">
            <v>21.15</v>
          </cell>
        </row>
        <row r="8397">
          <cell r="A8397" t="str">
            <v>06.203.0199-0</v>
          </cell>
          <cell r="B8397">
            <v>27.54</v>
          </cell>
        </row>
        <row r="8398">
          <cell r="A8398" t="str">
            <v>06.203.0199-A</v>
          </cell>
          <cell r="B8398">
            <v>27.54</v>
          </cell>
        </row>
        <row r="8399">
          <cell r="A8399" t="str">
            <v>06.203.0200-0</v>
          </cell>
          <cell r="B8399">
            <v>64.180000000000007</v>
          </cell>
        </row>
        <row r="8400">
          <cell r="A8400" t="str">
            <v>06.203.0200-A</v>
          </cell>
          <cell r="B8400">
            <v>64.180000000000007</v>
          </cell>
        </row>
        <row r="8401">
          <cell r="A8401" t="str">
            <v>06.203.0201-0</v>
          </cell>
          <cell r="B8401">
            <v>68.760000000000005</v>
          </cell>
        </row>
        <row r="8402">
          <cell r="A8402" t="str">
            <v>06.203.0201-A</v>
          </cell>
          <cell r="B8402">
            <v>68.760000000000005</v>
          </cell>
        </row>
        <row r="8403">
          <cell r="A8403" t="str">
            <v>06.203.0202-0</v>
          </cell>
          <cell r="B8403">
            <v>93.03</v>
          </cell>
        </row>
        <row r="8404">
          <cell r="A8404" t="str">
            <v>06.203.0202-A</v>
          </cell>
          <cell r="B8404">
            <v>93.03</v>
          </cell>
        </row>
        <row r="8405">
          <cell r="A8405" t="str">
            <v>06.203.0203-0</v>
          </cell>
          <cell r="B8405">
            <v>105.83</v>
          </cell>
        </row>
        <row r="8406">
          <cell r="A8406" t="str">
            <v>06.203.0203-A</v>
          </cell>
          <cell r="B8406">
            <v>105.83</v>
          </cell>
        </row>
        <row r="8407">
          <cell r="A8407" t="str">
            <v>06.203.0204-0</v>
          </cell>
          <cell r="B8407">
            <v>156.1</v>
          </cell>
        </row>
        <row r="8408">
          <cell r="A8408" t="str">
            <v>06.203.0204-A</v>
          </cell>
          <cell r="B8408">
            <v>156.1</v>
          </cell>
        </row>
        <row r="8409">
          <cell r="A8409" t="str">
            <v>06.203.0205-0</v>
          </cell>
          <cell r="B8409">
            <v>173.04</v>
          </cell>
        </row>
        <row r="8410">
          <cell r="A8410" t="str">
            <v>06.203.0205-A</v>
          </cell>
          <cell r="B8410">
            <v>173.04</v>
          </cell>
        </row>
        <row r="8411">
          <cell r="A8411" t="str">
            <v>06.203.0206-0</v>
          </cell>
          <cell r="B8411">
            <v>417.9</v>
          </cell>
        </row>
        <row r="8412">
          <cell r="A8412" t="str">
            <v>06.203.0206-A</v>
          </cell>
          <cell r="B8412">
            <v>417.9</v>
          </cell>
        </row>
        <row r="8413">
          <cell r="A8413" t="str">
            <v>06.203.0207-0</v>
          </cell>
          <cell r="B8413">
            <v>438.99</v>
          </cell>
        </row>
        <row r="8414">
          <cell r="A8414" t="str">
            <v>06.203.0207-A</v>
          </cell>
          <cell r="B8414">
            <v>438.99</v>
          </cell>
        </row>
        <row r="8415">
          <cell r="A8415" t="str">
            <v>06.203.0208-0</v>
          </cell>
          <cell r="B8415">
            <v>646.46</v>
          </cell>
        </row>
        <row r="8416">
          <cell r="A8416" t="str">
            <v>06.203.0208-A</v>
          </cell>
          <cell r="B8416">
            <v>646.46</v>
          </cell>
        </row>
        <row r="8417">
          <cell r="A8417" t="str">
            <v>06.203.0209-0</v>
          </cell>
          <cell r="B8417">
            <v>1153.48</v>
          </cell>
        </row>
        <row r="8418">
          <cell r="A8418" t="str">
            <v>06.203.0209-A</v>
          </cell>
          <cell r="B8418">
            <v>1153.48</v>
          </cell>
        </row>
        <row r="8419">
          <cell r="A8419" t="str">
            <v>06.203.9999-0</v>
          </cell>
          <cell r="B8419">
            <v>7645</v>
          </cell>
        </row>
        <row r="8420">
          <cell r="A8420" t="str">
            <v>06.203.9999-A</v>
          </cell>
          <cell r="B8420">
            <v>7645</v>
          </cell>
        </row>
        <row r="8421">
          <cell r="A8421" t="str">
            <v>06.205.0050-0</v>
          </cell>
          <cell r="B8421">
            <v>21.64</v>
          </cell>
        </row>
        <row r="8422">
          <cell r="A8422" t="str">
            <v>06.205.0050-A</v>
          </cell>
          <cell r="B8422">
            <v>21.64</v>
          </cell>
        </row>
        <row r="8423">
          <cell r="A8423" t="str">
            <v>06.205.0051-0</v>
          </cell>
          <cell r="B8423">
            <v>43.49</v>
          </cell>
        </row>
        <row r="8424">
          <cell r="A8424" t="str">
            <v>06.205.0051-A</v>
          </cell>
          <cell r="B8424">
            <v>43.49</v>
          </cell>
        </row>
        <row r="8425">
          <cell r="A8425" t="str">
            <v>06.205.0052-0</v>
          </cell>
          <cell r="B8425">
            <v>63.49</v>
          </cell>
        </row>
        <row r="8426">
          <cell r="A8426" t="str">
            <v>06.205.0052-A</v>
          </cell>
          <cell r="B8426">
            <v>63.49</v>
          </cell>
        </row>
        <row r="8427">
          <cell r="A8427" t="str">
            <v>06.205.0053-0</v>
          </cell>
          <cell r="B8427">
            <v>93.61</v>
          </cell>
        </row>
        <row r="8428">
          <cell r="A8428" t="str">
            <v>06.205.0053-A</v>
          </cell>
          <cell r="B8428">
            <v>93.61</v>
          </cell>
        </row>
        <row r="8429">
          <cell r="A8429" t="str">
            <v>06.205.0054-0</v>
          </cell>
          <cell r="B8429">
            <v>119.84</v>
          </cell>
        </row>
        <row r="8430">
          <cell r="A8430" t="str">
            <v>06.205.0054-A</v>
          </cell>
          <cell r="B8430">
            <v>119.84</v>
          </cell>
        </row>
        <row r="8431">
          <cell r="A8431" t="str">
            <v>06.205.0055-0</v>
          </cell>
          <cell r="B8431">
            <v>262.62</v>
          </cell>
        </row>
        <row r="8432">
          <cell r="A8432" t="str">
            <v>06.205.0055-A</v>
          </cell>
          <cell r="B8432">
            <v>262.62</v>
          </cell>
        </row>
        <row r="8433">
          <cell r="A8433" t="str">
            <v>06.205.0056-0</v>
          </cell>
          <cell r="B8433">
            <v>313.5</v>
          </cell>
        </row>
        <row r="8434">
          <cell r="A8434" t="str">
            <v>06.205.0056-A</v>
          </cell>
          <cell r="B8434">
            <v>313.5</v>
          </cell>
        </row>
        <row r="8435">
          <cell r="A8435" t="str">
            <v>06.205.0057-0</v>
          </cell>
          <cell r="B8435">
            <v>372.17</v>
          </cell>
        </row>
        <row r="8436">
          <cell r="A8436" t="str">
            <v>06.205.0057-A</v>
          </cell>
          <cell r="B8436">
            <v>372.17</v>
          </cell>
        </row>
        <row r="8437">
          <cell r="A8437" t="str">
            <v>06.205.0058-0</v>
          </cell>
          <cell r="B8437">
            <v>531.17999999999995</v>
          </cell>
        </row>
        <row r="8438">
          <cell r="A8438" t="str">
            <v>06.205.0058-A</v>
          </cell>
          <cell r="B8438">
            <v>531.17999999999995</v>
          </cell>
        </row>
        <row r="8439">
          <cell r="A8439" t="str">
            <v>06.205.0059-0</v>
          </cell>
          <cell r="B8439">
            <v>724.69</v>
          </cell>
        </row>
        <row r="8440">
          <cell r="A8440" t="str">
            <v>06.205.0059-A</v>
          </cell>
          <cell r="B8440">
            <v>724.69</v>
          </cell>
        </row>
        <row r="8441">
          <cell r="A8441" t="str">
            <v>06.205.0060-0</v>
          </cell>
          <cell r="B8441">
            <v>922.85</v>
          </cell>
        </row>
        <row r="8442">
          <cell r="A8442" t="str">
            <v>06.205.0060-A</v>
          </cell>
          <cell r="B8442">
            <v>922.85</v>
          </cell>
        </row>
        <row r="8443">
          <cell r="A8443" t="str">
            <v>06.205.0061-0</v>
          </cell>
          <cell r="B8443">
            <v>1185.4000000000001</v>
          </cell>
        </row>
        <row r="8444">
          <cell r="A8444" t="str">
            <v>06.205.0061-A</v>
          </cell>
          <cell r="B8444">
            <v>1185.4000000000001</v>
          </cell>
        </row>
        <row r="8445">
          <cell r="A8445" t="str">
            <v>06.205.0062-0</v>
          </cell>
          <cell r="B8445">
            <v>1491.91</v>
          </cell>
        </row>
        <row r="8446">
          <cell r="A8446" t="str">
            <v>06.205.0062-A</v>
          </cell>
          <cell r="B8446">
            <v>1491.91</v>
          </cell>
        </row>
        <row r="8447">
          <cell r="A8447" t="str">
            <v>06.205.0063-0</v>
          </cell>
          <cell r="B8447">
            <v>1732.23</v>
          </cell>
        </row>
        <row r="8448">
          <cell r="A8448" t="str">
            <v>06.205.0063-A</v>
          </cell>
          <cell r="B8448">
            <v>1732.23</v>
          </cell>
        </row>
        <row r="8449">
          <cell r="A8449" t="str">
            <v>06.205.0064-0</v>
          </cell>
          <cell r="B8449">
            <v>2260.27</v>
          </cell>
        </row>
        <row r="8450">
          <cell r="A8450" t="str">
            <v>06.205.0064-A</v>
          </cell>
          <cell r="B8450">
            <v>2260.27</v>
          </cell>
        </row>
        <row r="8451">
          <cell r="A8451" t="str">
            <v>06.205.0065-0</v>
          </cell>
          <cell r="B8451">
            <v>2778.6</v>
          </cell>
        </row>
        <row r="8452">
          <cell r="A8452" t="str">
            <v>06.205.0065-A</v>
          </cell>
          <cell r="B8452">
            <v>2778.6</v>
          </cell>
        </row>
        <row r="8453">
          <cell r="A8453" t="str">
            <v>06.205.0066-0</v>
          </cell>
          <cell r="B8453">
            <v>3089.59</v>
          </cell>
        </row>
        <row r="8454">
          <cell r="A8454" t="str">
            <v>06.205.0066-A</v>
          </cell>
          <cell r="B8454">
            <v>3089.59</v>
          </cell>
        </row>
        <row r="8455">
          <cell r="A8455" t="str">
            <v>06.205.0067-0</v>
          </cell>
          <cell r="B8455">
            <v>3527.94</v>
          </cell>
        </row>
        <row r="8456">
          <cell r="A8456" t="str">
            <v>06.205.0067-A</v>
          </cell>
          <cell r="B8456">
            <v>3527.94</v>
          </cell>
        </row>
        <row r="8457">
          <cell r="A8457" t="str">
            <v>06.205.0068-0</v>
          </cell>
          <cell r="B8457">
            <v>22.88</v>
          </cell>
        </row>
        <row r="8458">
          <cell r="A8458" t="str">
            <v>06.205.0068-A</v>
          </cell>
          <cell r="B8458">
            <v>22.88</v>
          </cell>
        </row>
        <row r="8459">
          <cell r="A8459" t="str">
            <v>06.205.0069-0</v>
          </cell>
          <cell r="B8459">
            <v>47.35</v>
          </cell>
        </row>
        <row r="8460">
          <cell r="A8460" t="str">
            <v>06.205.0069-A</v>
          </cell>
          <cell r="B8460">
            <v>47.35</v>
          </cell>
        </row>
        <row r="8461">
          <cell r="A8461" t="str">
            <v>06.205.0070-0</v>
          </cell>
          <cell r="B8461">
            <v>71.7</v>
          </cell>
        </row>
        <row r="8462">
          <cell r="A8462" t="str">
            <v>06.205.0070-A</v>
          </cell>
          <cell r="B8462">
            <v>71.7</v>
          </cell>
        </row>
        <row r="8463">
          <cell r="A8463" t="str">
            <v>06.205.0071-0</v>
          </cell>
          <cell r="B8463">
            <v>106.91</v>
          </cell>
        </row>
        <row r="8464">
          <cell r="A8464" t="str">
            <v>06.205.0071-A</v>
          </cell>
          <cell r="B8464">
            <v>106.91</v>
          </cell>
        </row>
        <row r="8465">
          <cell r="A8465" t="str">
            <v>06.205.0072-0</v>
          </cell>
          <cell r="B8465">
            <v>141.04</v>
          </cell>
        </row>
        <row r="8466">
          <cell r="A8466" t="str">
            <v>06.205.0072-A</v>
          </cell>
          <cell r="B8466">
            <v>141.04</v>
          </cell>
        </row>
        <row r="8467">
          <cell r="A8467" t="str">
            <v>06.205.0073-0</v>
          </cell>
          <cell r="B8467">
            <v>265.41000000000003</v>
          </cell>
        </row>
        <row r="8468">
          <cell r="A8468" t="str">
            <v>06.205.0073-A</v>
          </cell>
          <cell r="B8468">
            <v>265.41000000000003</v>
          </cell>
        </row>
        <row r="8469">
          <cell r="A8469" t="str">
            <v>06.205.0074-0</v>
          </cell>
          <cell r="B8469">
            <v>318.99</v>
          </cell>
        </row>
        <row r="8470">
          <cell r="A8470" t="str">
            <v>06.205.0074-A</v>
          </cell>
          <cell r="B8470">
            <v>318.99</v>
          </cell>
        </row>
        <row r="8471">
          <cell r="A8471" t="str">
            <v>06.205.0075-0</v>
          </cell>
          <cell r="B8471">
            <v>379.9</v>
          </cell>
        </row>
        <row r="8472">
          <cell r="A8472" t="str">
            <v>06.205.0075-A</v>
          </cell>
          <cell r="B8472">
            <v>379.9</v>
          </cell>
        </row>
        <row r="8473">
          <cell r="A8473" t="str">
            <v>06.205.0076-0</v>
          </cell>
          <cell r="B8473">
            <v>546.04999999999995</v>
          </cell>
        </row>
        <row r="8474">
          <cell r="A8474" t="str">
            <v>06.205.0076-A</v>
          </cell>
          <cell r="B8474">
            <v>546.04999999999995</v>
          </cell>
        </row>
        <row r="8475">
          <cell r="A8475" t="str">
            <v>06.205.0077-0</v>
          </cell>
          <cell r="B8475">
            <v>743.38</v>
          </cell>
        </row>
        <row r="8476">
          <cell r="A8476" t="str">
            <v>06.205.0077-A</v>
          </cell>
          <cell r="B8476">
            <v>743.38</v>
          </cell>
        </row>
        <row r="8477">
          <cell r="A8477" t="str">
            <v>06.205.0078-0</v>
          </cell>
          <cell r="B8477">
            <v>946.58</v>
          </cell>
        </row>
        <row r="8478">
          <cell r="A8478" t="str">
            <v>06.205.0078-A</v>
          </cell>
          <cell r="B8478">
            <v>946.58</v>
          </cell>
        </row>
        <row r="8479">
          <cell r="A8479" t="str">
            <v>06.205.0079-0</v>
          </cell>
          <cell r="B8479">
            <v>1222.8900000000001</v>
          </cell>
        </row>
        <row r="8480">
          <cell r="A8480" t="str">
            <v>06.205.0079-A</v>
          </cell>
          <cell r="B8480">
            <v>1222.8900000000001</v>
          </cell>
        </row>
        <row r="8481">
          <cell r="A8481" t="str">
            <v>06.205.0080-0</v>
          </cell>
          <cell r="B8481">
            <v>1539.33</v>
          </cell>
        </row>
        <row r="8482">
          <cell r="A8482" t="str">
            <v>06.205.0080-A</v>
          </cell>
          <cell r="B8482">
            <v>1539.33</v>
          </cell>
        </row>
        <row r="8483">
          <cell r="A8483" t="str">
            <v>06.205.0081-0</v>
          </cell>
          <cell r="B8483">
            <v>1789.44</v>
          </cell>
        </row>
        <row r="8484">
          <cell r="A8484" t="str">
            <v>06.205.0081-A</v>
          </cell>
          <cell r="B8484">
            <v>1789.44</v>
          </cell>
        </row>
        <row r="8485">
          <cell r="A8485" t="str">
            <v>06.205.0082-0</v>
          </cell>
          <cell r="B8485">
            <v>2334.42</v>
          </cell>
        </row>
        <row r="8486">
          <cell r="A8486" t="str">
            <v>06.205.0082-A</v>
          </cell>
          <cell r="B8486">
            <v>2334.42</v>
          </cell>
        </row>
        <row r="8487">
          <cell r="A8487" t="str">
            <v>06.205.0083-0</v>
          </cell>
          <cell r="B8487">
            <v>2853.95</v>
          </cell>
        </row>
        <row r="8488">
          <cell r="A8488" t="str">
            <v>06.205.0083-A</v>
          </cell>
          <cell r="B8488">
            <v>2853.95</v>
          </cell>
        </row>
        <row r="8489">
          <cell r="A8489" t="str">
            <v>06.205.0084-0</v>
          </cell>
          <cell r="B8489">
            <v>3174.25</v>
          </cell>
        </row>
        <row r="8490">
          <cell r="A8490" t="str">
            <v>06.205.0084-A</v>
          </cell>
          <cell r="B8490">
            <v>3174.25</v>
          </cell>
        </row>
        <row r="8491">
          <cell r="A8491" t="str">
            <v>06.205.0085-0</v>
          </cell>
          <cell r="B8491">
            <v>3634.51</v>
          </cell>
        </row>
        <row r="8492">
          <cell r="A8492" t="str">
            <v>06.205.0085-A</v>
          </cell>
          <cell r="B8492">
            <v>3634.51</v>
          </cell>
        </row>
        <row r="8493">
          <cell r="A8493" t="str">
            <v>06.205.0086-0</v>
          </cell>
          <cell r="B8493">
            <v>23.24</v>
          </cell>
        </row>
        <row r="8494">
          <cell r="A8494" t="str">
            <v>06.205.0086-A</v>
          </cell>
          <cell r="B8494">
            <v>23.24</v>
          </cell>
        </row>
        <row r="8495">
          <cell r="A8495" t="str">
            <v>06.205.0087-0</v>
          </cell>
          <cell r="B8495">
            <v>55.64</v>
          </cell>
        </row>
        <row r="8496">
          <cell r="A8496" t="str">
            <v>06.205.0087-A</v>
          </cell>
          <cell r="B8496">
            <v>55.64</v>
          </cell>
        </row>
        <row r="8497">
          <cell r="A8497" t="str">
            <v>06.205.0088-0</v>
          </cell>
          <cell r="B8497">
            <v>80.17</v>
          </cell>
        </row>
        <row r="8498">
          <cell r="A8498" t="str">
            <v>06.205.0088-A</v>
          </cell>
          <cell r="B8498">
            <v>80.17</v>
          </cell>
        </row>
        <row r="8499">
          <cell r="A8499" t="str">
            <v>06.205.0089-0</v>
          </cell>
          <cell r="B8499">
            <v>106.91</v>
          </cell>
        </row>
        <row r="8500">
          <cell r="A8500" t="str">
            <v>06.205.0089-A</v>
          </cell>
          <cell r="B8500">
            <v>106.91</v>
          </cell>
        </row>
        <row r="8501">
          <cell r="A8501" t="str">
            <v>06.205.0090-0</v>
          </cell>
          <cell r="B8501">
            <v>152.85</v>
          </cell>
        </row>
        <row r="8502">
          <cell r="A8502" t="str">
            <v>06.205.0090-A</v>
          </cell>
          <cell r="B8502">
            <v>152.85</v>
          </cell>
        </row>
        <row r="8503">
          <cell r="A8503" t="str">
            <v>06.205.0091-0</v>
          </cell>
          <cell r="B8503">
            <v>285.29000000000002</v>
          </cell>
        </row>
        <row r="8504">
          <cell r="A8504" t="str">
            <v>06.205.0091-A</v>
          </cell>
          <cell r="B8504">
            <v>285.29000000000002</v>
          </cell>
        </row>
        <row r="8505">
          <cell r="A8505" t="str">
            <v>06.205.0092-0</v>
          </cell>
          <cell r="B8505">
            <v>341.5</v>
          </cell>
        </row>
        <row r="8506">
          <cell r="A8506" t="str">
            <v>06.205.0092-A</v>
          </cell>
          <cell r="B8506">
            <v>341.5</v>
          </cell>
        </row>
        <row r="8507">
          <cell r="A8507" t="str">
            <v>06.205.0093-0</v>
          </cell>
          <cell r="B8507">
            <v>407.3</v>
          </cell>
        </row>
        <row r="8508">
          <cell r="A8508" t="str">
            <v>06.205.0093-A</v>
          </cell>
          <cell r="B8508">
            <v>407.3</v>
          </cell>
        </row>
        <row r="8509">
          <cell r="A8509" t="str">
            <v>06.205.0094-0</v>
          </cell>
          <cell r="B8509">
            <v>591.38</v>
          </cell>
        </row>
        <row r="8510">
          <cell r="A8510" t="str">
            <v>06.205.0094-A</v>
          </cell>
          <cell r="B8510">
            <v>591.38</v>
          </cell>
        </row>
        <row r="8511">
          <cell r="A8511" t="str">
            <v>06.205.0095-0</v>
          </cell>
          <cell r="B8511">
            <v>807.8</v>
          </cell>
        </row>
        <row r="8512">
          <cell r="A8512" t="str">
            <v>06.205.0095-A</v>
          </cell>
          <cell r="B8512">
            <v>807.8</v>
          </cell>
        </row>
        <row r="8513">
          <cell r="A8513" t="str">
            <v>06.205.0096-0</v>
          </cell>
          <cell r="B8513">
            <v>1036.31</v>
          </cell>
        </row>
        <row r="8514">
          <cell r="A8514" t="str">
            <v>06.205.0096-A</v>
          </cell>
          <cell r="B8514">
            <v>1036.31</v>
          </cell>
        </row>
        <row r="8515">
          <cell r="A8515" t="str">
            <v>06.205.0097-0</v>
          </cell>
          <cell r="B8515">
            <v>1338.56</v>
          </cell>
        </row>
        <row r="8516">
          <cell r="A8516" t="str">
            <v>06.205.0097-A</v>
          </cell>
          <cell r="B8516">
            <v>1338.56</v>
          </cell>
        </row>
        <row r="8517">
          <cell r="A8517" t="str">
            <v>06.205.0098-0</v>
          </cell>
          <cell r="B8517">
            <v>1677.03</v>
          </cell>
        </row>
        <row r="8518">
          <cell r="A8518" t="str">
            <v>06.205.0098-A</v>
          </cell>
          <cell r="B8518">
            <v>1677.03</v>
          </cell>
        </row>
        <row r="8519">
          <cell r="A8519" t="str">
            <v>06.205.0099-0</v>
          </cell>
          <cell r="B8519">
            <v>1959.88</v>
          </cell>
        </row>
        <row r="8520">
          <cell r="A8520" t="str">
            <v>06.205.0099-A</v>
          </cell>
          <cell r="B8520">
            <v>1959.88</v>
          </cell>
        </row>
        <row r="8521">
          <cell r="A8521" t="str">
            <v>06.205.0100-0</v>
          </cell>
          <cell r="B8521">
            <v>2574.31</v>
          </cell>
        </row>
        <row r="8522">
          <cell r="A8522" t="str">
            <v>06.205.0100-A</v>
          </cell>
          <cell r="B8522">
            <v>2574.31</v>
          </cell>
        </row>
        <row r="8523">
          <cell r="A8523" t="str">
            <v>06.205.0101-0</v>
          </cell>
          <cell r="B8523">
            <v>3125.29</v>
          </cell>
        </row>
        <row r="8524">
          <cell r="A8524" t="str">
            <v>06.205.0101-A</v>
          </cell>
          <cell r="B8524">
            <v>3125.29</v>
          </cell>
        </row>
        <row r="8525">
          <cell r="A8525" t="str">
            <v>06.205.0102-0</v>
          </cell>
          <cell r="B8525">
            <v>3494.8</v>
          </cell>
        </row>
        <row r="8526">
          <cell r="A8526" t="str">
            <v>06.205.0102-A</v>
          </cell>
          <cell r="B8526">
            <v>3494.8</v>
          </cell>
        </row>
        <row r="8527">
          <cell r="A8527" t="str">
            <v>06.205.0103-0</v>
          </cell>
          <cell r="B8527">
            <v>4001.54</v>
          </cell>
        </row>
        <row r="8528">
          <cell r="A8528" t="str">
            <v>06.205.0103-A</v>
          </cell>
          <cell r="B8528">
            <v>4001.54</v>
          </cell>
        </row>
        <row r="8529">
          <cell r="A8529" t="str">
            <v>06.205.0105-0</v>
          </cell>
          <cell r="B8529">
            <v>21.64</v>
          </cell>
        </row>
        <row r="8530">
          <cell r="A8530" t="str">
            <v>06.205.0105-A</v>
          </cell>
          <cell r="B8530">
            <v>21.64</v>
          </cell>
        </row>
        <row r="8531">
          <cell r="A8531" t="str">
            <v>06.205.0106-0</v>
          </cell>
          <cell r="B8531">
            <v>43.49</v>
          </cell>
        </row>
        <row r="8532">
          <cell r="A8532" t="str">
            <v>06.205.0106-A</v>
          </cell>
          <cell r="B8532">
            <v>43.49</v>
          </cell>
        </row>
        <row r="8533">
          <cell r="A8533" t="str">
            <v>06.205.0107-0</v>
          </cell>
          <cell r="B8533">
            <v>81.99</v>
          </cell>
        </row>
        <row r="8534">
          <cell r="A8534" t="str">
            <v>06.205.0107-A</v>
          </cell>
          <cell r="B8534">
            <v>81.99</v>
          </cell>
        </row>
        <row r="8535">
          <cell r="A8535" t="str">
            <v>06.205.0108-0</v>
          </cell>
          <cell r="B8535">
            <v>109.91</v>
          </cell>
        </row>
        <row r="8536">
          <cell r="A8536" t="str">
            <v>06.205.0108-A</v>
          </cell>
          <cell r="B8536">
            <v>109.91</v>
          </cell>
        </row>
        <row r="8537">
          <cell r="A8537" t="str">
            <v>06.205.0109-0</v>
          </cell>
          <cell r="B8537">
            <v>142</v>
          </cell>
        </row>
        <row r="8538">
          <cell r="A8538" t="str">
            <v>06.205.0109-A</v>
          </cell>
          <cell r="B8538">
            <v>142</v>
          </cell>
        </row>
        <row r="8539">
          <cell r="A8539" t="str">
            <v>06.205.0110-0</v>
          </cell>
          <cell r="B8539">
            <v>290.87</v>
          </cell>
        </row>
        <row r="8540">
          <cell r="A8540" t="str">
            <v>06.205.0110-A</v>
          </cell>
          <cell r="B8540">
            <v>290.87</v>
          </cell>
        </row>
        <row r="8541">
          <cell r="A8541" t="str">
            <v>06.205.0111-0</v>
          </cell>
          <cell r="B8541">
            <v>349.92</v>
          </cell>
        </row>
        <row r="8542">
          <cell r="A8542" t="str">
            <v>06.205.0111-A</v>
          </cell>
          <cell r="B8542">
            <v>349.92</v>
          </cell>
        </row>
        <row r="8543">
          <cell r="A8543" t="str">
            <v>06.205.0112-0</v>
          </cell>
          <cell r="B8543">
            <v>417.06</v>
          </cell>
        </row>
        <row r="8544">
          <cell r="A8544" t="str">
            <v>06.205.0112-A</v>
          </cell>
          <cell r="B8544">
            <v>417.06</v>
          </cell>
        </row>
        <row r="8545">
          <cell r="A8545" t="str">
            <v>06.205.0113-0</v>
          </cell>
          <cell r="B8545">
            <v>601.76</v>
          </cell>
        </row>
        <row r="8546">
          <cell r="A8546" t="str">
            <v>06.205.0113-A</v>
          </cell>
          <cell r="B8546">
            <v>601.76</v>
          </cell>
        </row>
        <row r="8547">
          <cell r="A8547" t="str">
            <v>06.205.0114-0</v>
          </cell>
          <cell r="B8547">
            <v>821.08</v>
          </cell>
        </row>
        <row r="8548">
          <cell r="A8548" t="str">
            <v>06.205.0114-A</v>
          </cell>
          <cell r="B8548">
            <v>821.08</v>
          </cell>
        </row>
        <row r="8549">
          <cell r="A8549" t="str">
            <v>06.205.0115-0</v>
          </cell>
          <cell r="B8549">
            <v>1049.3800000000001</v>
          </cell>
        </row>
        <row r="8550">
          <cell r="A8550" t="str">
            <v>06.205.0115-A</v>
          </cell>
          <cell r="B8550">
            <v>1049.3800000000001</v>
          </cell>
        </row>
        <row r="8551">
          <cell r="A8551" t="str">
            <v>06.205.0116-0</v>
          </cell>
          <cell r="B8551">
            <v>1354.25</v>
          </cell>
        </row>
        <row r="8552">
          <cell r="A8552" t="str">
            <v>06.205.0116-A</v>
          </cell>
          <cell r="B8552">
            <v>1354.25</v>
          </cell>
        </row>
        <row r="8553">
          <cell r="A8553" t="str">
            <v>06.205.0117-0</v>
          </cell>
          <cell r="B8553">
            <v>1700.76</v>
          </cell>
        </row>
        <row r="8554">
          <cell r="A8554" t="str">
            <v>06.205.0117-A</v>
          </cell>
          <cell r="B8554">
            <v>1700.76</v>
          </cell>
        </row>
        <row r="8555">
          <cell r="A8555" t="str">
            <v>06.205.0118-0</v>
          </cell>
          <cell r="B8555">
            <v>1993.45</v>
          </cell>
        </row>
        <row r="8556">
          <cell r="A8556" t="str">
            <v>06.205.0118-A</v>
          </cell>
          <cell r="B8556">
            <v>1993.45</v>
          </cell>
        </row>
        <row r="8557">
          <cell r="A8557" t="str">
            <v>06.205.0119-0</v>
          </cell>
          <cell r="B8557">
            <v>2638.3</v>
          </cell>
        </row>
        <row r="8558">
          <cell r="A8558" t="str">
            <v>06.205.0119-A</v>
          </cell>
          <cell r="B8558">
            <v>2638.3</v>
          </cell>
        </row>
        <row r="8559">
          <cell r="A8559" t="str">
            <v>06.205.0120-0</v>
          </cell>
          <cell r="B8559">
            <v>3196.38</v>
          </cell>
        </row>
        <row r="8560">
          <cell r="A8560" t="str">
            <v>06.205.0120-A</v>
          </cell>
          <cell r="B8560">
            <v>3196.38</v>
          </cell>
        </row>
        <row r="8561">
          <cell r="A8561" t="str">
            <v>06.205.0121-0</v>
          </cell>
          <cell r="B8561">
            <v>3574.87</v>
          </cell>
        </row>
        <row r="8562">
          <cell r="A8562" t="str">
            <v>06.205.0121-A</v>
          </cell>
          <cell r="B8562">
            <v>3574.87</v>
          </cell>
        </row>
        <row r="8563">
          <cell r="A8563" t="str">
            <v>06.205.0122-0</v>
          </cell>
          <cell r="B8563">
            <v>4093.22</v>
          </cell>
        </row>
        <row r="8564">
          <cell r="A8564" t="str">
            <v>06.205.0122-A</v>
          </cell>
          <cell r="B8564">
            <v>4093.22</v>
          </cell>
        </row>
        <row r="8565">
          <cell r="A8565" t="str">
            <v>06.205.0123-0</v>
          </cell>
          <cell r="B8565">
            <v>22.88</v>
          </cell>
        </row>
        <row r="8566">
          <cell r="A8566" t="str">
            <v>06.205.0123-A</v>
          </cell>
          <cell r="B8566">
            <v>22.88</v>
          </cell>
        </row>
        <row r="8567">
          <cell r="A8567" t="str">
            <v>06.205.0124-0</v>
          </cell>
          <cell r="B8567">
            <v>53.51</v>
          </cell>
        </row>
        <row r="8568">
          <cell r="A8568" t="str">
            <v>06.205.0124-A</v>
          </cell>
          <cell r="B8568">
            <v>53.51</v>
          </cell>
        </row>
        <row r="8569">
          <cell r="A8569" t="str">
            <v>06.205.0125-0</v>
          </cell>
          <cell r="B8569">
            <v>92.61</v>
          </cell>
        </row>
        <row r="8570">
          <cell r="A8570" t="str">
            <v>06.205.0125-A</v>
          </cell>
          <cell r="B8570">
            <v>92.61</v>
          </cell>
        </row>
        <row r="8571">
          <cell r="A8571" t="str">
            <v>06.205.0126-0</v>
          </cell>
          <cell r="B8571">
            <v>110.73</v>
          </cell>
        </row>
        <row r="8572">
          <cell r="A8572" t="str">
            <v>06.205.0126-A</v>
          </cell>
          <cell r="B8572">
            <v>110.73</v>
          </cell>
        </row>
        <row r="8573">
          <cell r="A8573" t="str">
            <v>06.205.0127-0</v>
          </cell>
          <cell r="B8573">
            <v>150.16</v>
          </cell>
        </row>
        <row r="8574">
          <cell r="A8574" t="str">
            <v>06.205.0127-A</v>
          </cell>
          <cell r="B8574">
            <v>150.16</v>
          </cell>
        </row>
        <row r="8575">
          <cell r="A8575" t="str">
            <v>06.205.0128-0</v>
          </cell>
          <cell r="B8575">
            <v>291.75</v>
          </cell>
        </row>
        <row r="8576">
          <cell r="A8576" t="str">
            <v>06.205.0128-A</v>
          </cell>
          <cell r="B8576">
            <v>291.75</v>
          </cell>
        </row>
        <row r="8577">
          <cell r="A8577" t="str">
            <v>06.205.0129-0</v>
          </cell>
          <cell r="B8577">
            <v>351.37</v>
          </cell>
        </row>
        <row r="8578">
          <cell r="A8578" t="str">
            <v>06.205.0129-A</v>
          </cell>
          <cell r="B8578">
            <v>351.37</v>
          </cell>
        </row>
        <row r="8579">
          <cell r="A8579" t="str">
            <v>06.205.0130-0</v>
          </cell>
          <cell r="B8579">
            <v>418.76</v>
          </cell>
        </row>
        <row r="8580">
          <cell r="A8580" t="str">
            <v>06.205.0130-A</v>
          </cell>
          <cell r="B8580">
            <v>418.76</v>
          </cell>
        </row>
        <row r="8581">
          <cell r="A8581" t="str">
            <v>06.205.0131-0</v>
          </cell>
          <cell r="B8581">
            <v>604.41999999999996</v>
          </cell>
        </row>
        <row r="8582">
          <cell r="A8582" t="str">
            <v>06.205.0131-A</v>
          </cell>
          <cell r="B8582">
            <v>604.41999999999996</v>
          </cell>
        </row>
        <row r="8583">
          <cell r="A8583" t="str">
            <v>06.205.0132-0</v>
          </cell>
          <cell r="B8583">
            <v>825.09</v>
          </cell>
        </row>
        <row r="8584">
          <cell r="A8584" t="str">
            <v>06.205.0132-A</v>
          </cell>
          <cell r="B8584">
            <v>825.09</v>
          </cell>
        </row>
        <row r="8585">
          <cell r="A8585" t="str">
            <v>06.205.0133-0</v>
          </cell>
          <cell r="B8585">
            <v>1056.29</v>
          </cell>
        </row>
        <row r="8586">
          <cell r="A8586" t="str">
            <v>06.205.0133-A</v>
          </cell>
          <cell r="B8586">
            <v>1056.29</v>
          </cell>
        </row>
        <row r="8587">
          <cell r="A8587" t="str">
            <v>06.205.0134-0</v>
          </cell>
          <cell r="B8587">
            <v>1368.51</v>
          </cell>
        </row>
        <row r="8588">
          <cell r="A8588" t="str">
            <v>06.205.0134-A</v>
          </cell>
          <cell r="B8588">
            <v>1368.51</v>
          </cell>
        </row>
        <row r="8589">
          <cell r="A8589" t="str">
            <v>06.205.0135-0</v>
          </cell>
          <cell r="B8589">
            <v>1717.08</v>
          </cell>
        </row>
        <row r="8590">
          <cell r="A8590" t="str">
            <v>06.205.0135-A</v>
          </cell>
          <cell r="B8590">
            <v>1717.08</v>
          </cell>
        </row>
        <row r="8591">
          <cell r="A8591" t="str">
            <v>06.205.0136-0</v>
          </cell>
          <cell r="B8591">
            <v>2013.16</v>
          </cell>
        </row>
        <row r="8592">
          <cell r="A8592" t="str">
            <v>06.205.0136-A</v>
          </cell>
          <cell r="B8592">
            <v>2013.16</v>
          </cell>
        </row>
        <row r="8593">
          <cell r="A8593" t="str">
            <v>06.205.0137-0</v>
          </cell>
          <cell r="B8593">
            <v>2665.44</v>
          </cell>
        </row>
        <row r="8594">
          <cell r="A8594" t="str">
            <v>06.205.0137-A</v>
          </cell>
          <cell r="B8594">
            <v>2665.44</v>
          </cell>
        </row>
        <row r="8595">
          <cell r="A8595" t="str">
            <v>06.205.0138-0</v>
          </cell>
          <cell r="B8595">
            <v>3226.15</v>
          </cell>
        </row>
        <row r="8596">
          <cell r="A8596" t="str">
            <v>06.205.0138-A</v>
          </cell>
          <cell r="B8596">
            <v>3226.15</v>
          </cell>
        </row>
        <row r="8597">
          <cell r="A8597" t="str">
            <v>06.205.0139-0</v>
          </cell>
          <cell r="B8597">
            <v>3608.12</v>
          </cell>
        </row>
        <row r="8598">
          <cell r="A8598" t="str">
            <v>06.205.0139-A</v>
          </cell>
          <cell r="B8598">
            <v>3608.12</v>
          </cell>
        </row>
        <row r="8599">
          <cell r="A8599" t="str">
            <v>06.205.0140-0</v>
          </cell>
          <cell r="B8599">
            <v>4105.71</v>
          </cell>
        </row>
        <row r="8600">
          <cell r="A8600" t="str">
            <v>06.205.0140-A</v>
          </cell>
          <cell r="B8600">
            <v>4105.71</v>
          </cell>
        </row>
        <row r="8601">
          <cell r="A8601" t="str">
            <v>06.205.0141-0</v>
          </cell>
          <cell r="B8601">
            <v>23.24</v>
          </cell>
        </row>
        <row r="8602">
          <cell r="A8602" t="str">
            <v>06.205.0141-A</v>
          </cell>
          <cell r="B8602">
            <v>23.24</v>
          </cell>
        </row>
        <row r="8603">
          <cell r="A8603" t="str">
            <v>06.205.0142-0</v>
          </cell>
          <cell r="B8603">
            <v>58.68</v>
          </cell>
        </row>
        <row r="8604">
          <cell r="A8604" t="str">
            <v>06.205.0142-A</v>
          </cell>
          <cell r="B8604">
            <v>58.68</v>
          </cell>
        </row>
        <row r="8605">
          <cell r="A8605" t="str">
            <v>06.205.0143-0</v>
          </cell>
          <cell r="B8605">
            <v>98.72</v>
          </cell>
        </row>
        <row r="8606">
          <cell r="A8606" t="str">
            <v>06.205.0143-A</v>
          </cell>
          <cell r="B8606">
            <v>98.72</v>
          </cell>
        </row>
        <row r="8607">
          <cell r="A8607" t="str">
            <v>06.205.0144-0</v>
          </cell>
          <cell r="B8607">
            <v>124.26</v>
          </cell>
        </row>
        <row r="8608">
          <cell r="A8608" t="str">
            <v>06.205.0144-A</v>
          </cell>
          <cell r="B8608">
            <v>124.26</v>
          </cell>
        </row>
        <row r="8609">
          <cell r="A8609" t="str">
            <v>06.205.0145-0</v>
          </cell>
          <cell r="B8609">
            <v>160.07</v>
          </cell>
        </row>
        <row r="8610">
          <cell r="A8610" t="str">
            <v>06.205.0145-A</v>
          </cell>
          <cell r="B8610">
            <v>160.07</v>
          </cell>
        </row>
        <row r="8611">
          <cell r="A8611" t="str">
            <v>06.205.0146-0</v>
          </cell>
          <cell r="B8611">
            <v>301.25</v>
          </cell>
        </row>
        <row r="8612">
          <cell r="A8612" t="str">
            <v>06.205.0146-A</v>
          </cell>
          <cell r="B8612">
            <v>301.25</v>
          </cell>
        </row>
        <row r="8613">
          <cell r="A8613" t="str">
            <v>06.205.0147-0</v>
          </cell>
          <cell r="B8613">
            <v>363.15</v>
          </cell>
        </row>
        <row r="8614">
          <cell r="A8614" t="str">
            <v>06.205.0147-A</v>
          </cell>
          <cell r="B8614">
            <v>363.15</v>
          </cell>
        </row>
        <row r="8615">
          <cell r="A8615" t="str">
            <v>06.205.0148-0</v>
          </cell>
          <cell r="B8615">
            <v>435.5</v>
          </cell>
        </row>
        <row r="8616">
          <cell r="A8616" t="str">
            <v>06.205.0148-A</v>
          </cell>
          <cell r="B8616">
            <v>435.5</v>
          </cell>
        </row>
        <row r="8617">
          <cell r="A8617" t="str">
            <v>06.205.0149-0</v>
          </cell>
          <cell r="B8617">
            <v>633.96</v>
          </cell>
        </row>
        <row r="8618">
          <cell r="A8618" t="str">
            <v>06.205.0149-A</v>
          </cell>
          <cell r="B8618">
            <v>633.96</v>
          </cell>
        </row>
        <row r="8619">
          <cell r="A8619" t="str">
            <v>06.205.0150-0</v>
          </cell>
          <cell r="B8619">
            <v>872.07</v>
          </cell>
        </row>
        <row r="8620">
          <cell r="A8620" t="str">
            <v>06.205.0150-A</v>
          </cell>
          <cell r="B8620">
            <v>872.07</v>
          </cell>
        </row>
        <row r="8621">
          <cell r="A8621" t="str">
            <v>06.205.0151-0</v>
          </cell>
          <cell r="B8621">
            <v>1122.6300000000001</v>
          </cell>
        </row>
        <row r="8622">
          <cell r="A8622" t="str">
            <v>06.205.0151-A</v>
          </cell>
          <cell r="B8622">
            <v>1122.6300000000001</v>
          </cell>
        </row>
        <row r="8623">
          <cell r="A8623" t="str">
            <v>06.205.0152-0</v>
          </cell>
          <cell r="B8623">
            <v>1454.63</v>
          </cell>
        </row>
        <row r="8624">
          <cell r="A8624" t="str">
            <v>06.205.0152-A</v>
          </cell>
          <cell r="B8624">
            <v>1454.63</v>
          </cell>
        </row>
        <row r="8625">
          <cell r="A8625" t="str">
            <v>06.205.0153-0</v>
          </cell>
          <cell r="B8625">
            <v>1820.15</v>
          </cell>
        </row>
        <row r="8626">
          <cell r="A8626" t="str">
            <v>06.205.0153-A</v>
          </cell>
          <cell r="B8626">
            <v>1820.15</v>
          </cell>
        </row>
        <row r="8627">
          <cell r="A8627" t="str">
            <v>06.205.0154-0</v>
          </cell>
          <cell r="B8627">
            <v>2138.75</v>
          </cell>
        </row>
        <row r="8628">
          <cell r="A8628" t="str">
            <v>06.205.0154-A</v>
          </cell>
          <cell r="B8628">
            <v>2138.75</v>
          </cell>
        </row>
        <row r="8629">
          <cell r="A8629" t="str">
            <v>06.205.0155-0</v>
          </cell>
          <cell r="B8629">
            <v>2832.51</v>
          </cell>
        </row>
        <row r="8630">
          <cell r="A8630" t="str">
            <v>06.205.0155-A</v>
          </cell>
          <cell r="B8630">
            <v>2832.51</v>
          </cell>
        </row>
        <row r="8631">
          <cell r="A8631" t="str">
            <v>06.205.0156-0</v>
          </cell>
          <cell r="B8631">
            <v>3418.46</v>
          </cell>
        </row>
        <row r="8632">
          <cell r="A8632" t="str">
            <v>06.205.0156-A</v>
          </cell>
          <cell r="B8632">
            <v>3418.46</v>
          </cell>
        </row>
        <row r="8633">
          <cell r="A8633" t="str">
            <v>06.205.0157-0</v>
          </cell>
          <cell r="B8633">
            <v>3834.05</v>
          </cell>
        </row>
        <row r="8634">
          <cell r="A8634" t="str">
            <v>06.205.0157-A</v>
          </cell>
          <cell r="B8634">
            <v>3834.05</v>
          </cell>
        </row>
        <row r="8635">
          <cell r="A8635" t="str">
            <v>06.205.0158-0</v>
          </cell>
          <cell r="B8635">
            <v>4370.8100000000004</v>
          </cell>
        </row>
        <row r="8636">
          <cell r="A8636" t="str">
            <v>06.205.0158-A</v>
          </cell>
          <cell r="B8636">
            <v>4370.8100000000004</v>
          </cell>
        </row>
        <row r="8637">
          <cell r="A8637" t="str">
            <v>06.205.9999-0</v>
          </cell>
          <cell r="B8637">
            <v>199</v>
          </cell>
        </row>
        <row r="8638">
          <cell r="A8638" t="str">
            <v>06.205.9999-A</v>
          </cell>
          <cell r="B8638">
            <v>199</v>
          </cell>
        </row>
        <row r="8639">
          <cell r="A8639" t="str">
            <v>06.210.9999-0</v>
          </cell>
          <cell r="B8639">
            <v>3418</v>
          </cell>
        </row>
        <row r="8640">
          <cell r="A8640" t="str">
            <v>06.210.9999-A</v>
          </cell>
          <cell r="B8640">
            <v>3418</v>
          </cell>
        </row>
        <row r="8641">
          <cell r="A8641" t="str">
            <v>06.212.9999-0</v>
          </cell>
          <cell r="B8641">
            <v>3010</v>
          </cell>
        </row>
        <row r="8642">
          <cell r="A8642" t="str">
            <v>06.212.9999-A</v>
          </cell>
          <cell r="B8642">
            <v>3010</v>
          </cell>
        </row>
        <row r="8643">
          <cell r="A8643" t="str">
            <v>06.215.9999-0</v>
          </cell>
          <cell r="B8643">
            <v>5086</v>
          </cell>
        </row>
        <row r="8644">
          <cell r="A8644" t="str">
            <v>06.215.9999-A</v>
          </cell>
          <cell r="B8644">
            <v>5086</v>
          </cell>
        </row>
        <row r="8645">
          <cell r="A8645" t="str">
            <v>06.250.0012-0</v>
          </cell>
          <cell r="B8645">
            <v>102.3</v>
          </cell>
        </row>
        <row r="8646">
          <cell r="A8646" t="str">
            <v>06.250.0012-A</v>
          </cell>
          <cell r="B8646">
            <v>102.3</v>
          </cell>
        </row>
        <row r="8647">
          <cell r="A8647" t="str">
            <v>06.250.0013-0</v>
          </cell>
          <cell r="B8647">
            <v>150.69999999999999</v>
          </cell>
        </row>
        <row r="8648">
          <cell r="A8648" t="str">
            <v>06.250.0013-A</v>
          </cell>
          <cell r="B8648">
            <v>150.69999999999999</v>
          </cell>
        </row>
        <row r="8649">
          <cell r="A8649" t="str">
            <v>06.250.0014-0</v>
          </cell>
          <cell r="B8649">
            <v>187</v>
          </cell>
        </row>
        <row r="8650">
          <cell r="A8650" t="str">
            <v>06.250.0014-A</v>
          </cell>
          <cell r="B8650">
            <v>187</v>
          </cell>
        </row>
        <row r="8651">
          <cell r="A8651" t="str">
            <v>06.250.0015-0</v>
          </cell>
          <cell r="B8651">
            <v>240.9</v>
          </cell>
        </row>
        <row r="8652">
          <cell r="A8652" t="str">
            <v>06.250.0015-A</v>
          </cell>
          <cell r="B8652">
            <v>240.9</v>
          </cell>
        </row>
        <row r="8653">
          <cell r="A8653" t="str">
            <v>06.250.0016-0</v>
          </cell>
          <cell r="B8653">
            <v>295.89999999999998</v>
          </cell>
        </row>
        <row r="8654">
          <cell r="A8654" t="str">
            <v>06.250.0016-A</v>
          </cell>
          <cell r="B8654">
            <v>295.89999999999998</v>
          </cell>
        </row>
        <row r="8655">
          <cell r="A8655" t="str">
            <v>06.250.0017-0</v>
          </cell>
          <cell r="B8655">
            <v>375.1</v>
          </cell>
        </row>
        <row r="8656">
          <cell r="A8656" t="str">
            <v>06.250.0017-A</v>
          </cell>
          <cell r="B8656">
            <v>375.1</v>
          </cell>
        </row>
        <row r="8657">
          <cell r="A8657" t="str">
            <v>06.250.0018-0</v>
          </cell>
          <cell r="B8657">
            <v>427.9</v>
          </cell>
        </row>
        <row r="8658">
          <cell r="A8658" t="str">
            <v>06.250.0018-A</v>
          </cell>
          <cell r="B8658">
            <v>427.9</v>
          </cell>
        </row>
        <row r="8659">
          <cell r="A8659" t="str">
            <v>06.250.0020-0</v>
          </cell>
          <cell r="B8659">
            <v>617.1</v>
          </cell>
        </row>
        <row r="8660">
          <cell r="A8660" t="str">
            <v>06.250.0020-A</v>
          </cell>
          <cell r="B8660">
            <v>617.1</v>
          </cell>
        </row>
        <row r="8661">
          <cell r="A8661" t="str">
            <v>06.250.0021-0</v>
          </cell>
          <cell r="B8661">
            <v>931.7</v>
          </cell>
        </row>
        <row r="8662">
          <cell r="A8662" t="str">
            <v>06.250.0021-A</v>
          </cell>
          <cell r="B8662">
            <v>931.7</v>
          </cell>
        </row>
        <row r="8663">
          <cell r="A8663" t="str">
            <v>06.250.0022-0</v>
          </cell>
          <cell r="B8663">
            <v>1397</v>
          </cell>
        </row>
        <row r="8664">
          <cell r="A8664" t="str">
            <v>06.250.0022-A</v>
          </cell>
          <cell r="B8664">
            <v>1397</v>
          </cell>
        </row>
        <row r="8665">
          <cell r="A8665" t="str">
            <v>06.250.0023-0</v>
          </cell>
          <cell r="B8665">
            <v>1732.5</v>
          </cell>
        </row>
        <row r="8666">
          <cell r="A8666" t="str">
            <v>06.250.0023-A</v>
          </cell>
          <cell r="B8666">
            <v>1732.5</v>
          </cell>
        </row>
        <row r="8667">
          <cell r="A8667" t="str">
            <v>06.250.0031-0</v>
          </cell>
          <cell r="B8667">
            <v>123.2</v>
          </cell>
        </row>
        <row r="8668">
          <cell r="A8668" t="str">
            <v>06.250.0031-A</v>
          </cell>
          <cell r="B8668">
            <v>123.2</v>
          </cell>
        </row>
        <row r="8669">
          <cell r="A8669" t="str">
            <v>06.250.0032-0</v>
          </cell>
          <cell r="B8669">
            <v>181.5</v>
          </cell>
        </row>
        <row r="8670">
          <cell r="A8670" t="str">
            <v>06.250.0032-A</v>
          </cell>
          <cell r="B8670">
            <v>181.5</v>
          </cell>
        </row>
        <row r="8671">
          <cell r="A8671" t="str">
            <v>06.250.0033-0</v>
          </cell>
          <cell r="B8671">
            <v>224.4</v>
          </cell>
        </row>
        <row r="8672">
          <cell r="A8672" t="str">
            <v>06.250.0033-A</v>
          </cell>
          <cell r="B8672">
            <v>224.4</v>
          </cell>
        </row>
        <row r="8673">
          <cell r="A8673" t="str">
            <v>06.250.0034-0</v>
          </cell>
          <cell r="B8673">
            <v>289.3</v>
          </cell>
        </row>
        <row r="8674">
          <cell r="A8674" t="str">
            <v>06.250.0034-A</v>
          </cell>
          <cell r="B8674">
            <v>289.3</v>
          </cell>
        </row>
        <row r="8675">
          <cell r="A8675" t="str">
            <v>06.250.0035-0</v>
          </cell>
          <cell r="B8675">
            <v>355.3</v>
          </cell>
        </row>
        <row r="8676">
          <cell r="A8676" t="str">
            <v>06.250.0035-A</v>
          </cell>
          <cell r="B8676">
            <v>355.3</v>
          </cell>
        </row>
        <row r="8677">
          <cell r="A8677" t="str">
            <v>06.250.0036-0</v>
          </cell>
          <cell r="B8677">
            <v>451</v>
          </cell>
        </row>
        <row r="8678">
          <cell r="A8678" t="str">
            <v>06.250.0036-A</v>
          </cell>
          <cell r="B8678">
            <v>451</v>
          </cell>
        </row>
        <row r="8679">
          <cell r="A8679" t="str">
            <v>06.250.0037-0</v>
          </cell>
          <cell r="B8679">
            <v>513.70000000000005</v>
          </cell>
        </row>
        <row r="8680">
          <cell r="A8680" t="str">
            <v>06.250.0037-A</v>
          </cell>
          <cell r="B8680">
            <v>513.70000000000005</v>
          </cell>
        </row>
        <row r="8681">
          <cell r="A8681" t="str">
            <v>06.250.0039-0</v>
          </cell>
          <cell r="B8681">
            <v>741.4</v>
          </cell>
        </row>
        <row r="8682">
          <cell r="A8682" t="str">
            <v>06.250.0039-A</v>
          </cell>
          <cell r="B8682">
            <v>741.4</v>
          </cell>
        </row>
        <row r="8683">
          <cell r="A8683" t="str">
            <v>06.250.0040-0</v>
          </cell>
          <cell r="B8683">
            <v>1118.7</v>
          </cell>
        </row>
        <row r="8684">
          <cell r="A8684" t="str">
            <v>06.250.0040-A</v>
          </cell>
          <cell r="B8684">
            <v>1118.7</v>
          </cell>
        </row>
        <row r="8685">
          <cell r="A8685" t="str">
            <v>06.250.0051-0</v>
          </cell>
          <cell r="B8685">
            <v>133.1</v>
          </cell>
        </row>
        <row r="8686">
          <cell r="A8686" t="str">
            <v>06.250.0051-A</v>
          </cell>
          <cell r="B8686">
            <v>133.1</v>
          </cell>
        </row>
        <row r="8687">
          <cell r="A8687" t="str">
            <v>06.250.0052-0</v>
          </cell>
          <cell r="B8687">
            <v>196.9</v>
          </cell>
        </row>
        <row r="8688">
          <cell r="A8688" t="str">
            <v>06.250.0052-A</v>
          </cell>
          <cell r="B8688">
            <v>196.9</v>
          </cell>
        </row>
        <row r="8689">
          <cell r="A8689" t="str">
            <v>06.250.0053-0</v>
          </cell>
          <cell r="B8689">
            <v>243.1</v>
          </cell>
        </row>
        <row r="8690">
          <cell r="A8690" t="str">
            <v>06.250.0053-A</v>
          </cell>
          <cell r="B8690">
            <v>243.1</v>
          </cell>
        </row>
        <row r="8691">
          <cell r="A8691" t="str">
            <v>06.250.0054-0</v>
          </cell>
          <cell r="B8691">
            <v>313.5</v>
          </cell>
        </row>
        <row r="8692">
          <cell r="A8692" t="str">
            <v>06.250.0054-A</v>
          </cell>
          <cell r="B8692">
            <v>313.5</v>
          </cell>
        </row>
        <row r="8693">
          <cell r="A8693" t="str">
            <v>06.250.0055-0</v>
          </cell>
          <cell r="B8693">
            <v>383.9</v>
          </cell>
        </row>
        <row r="8694">
          <cell r="A8694" t="str">
            <v>06.250.0055-A</v>
          </cell>
          <cell r="B8694">
            <v>383.9</v>
          </cell>
        </row>
        <row r="8695">
          <cell r="A8695" t="str">
            <v>06.250.0056-0</v>
          </cell>
          <cell r="B8695">
            <v>488.4</v>
          </cell>
        </row>
        <row r="8696">
          <cell r="A8696" t="str">
            <v>06.250.0056-A</v>
          </cell>
          <cell r="B8696">
            <v>488.4</v>
          </cell>
        </row>
        <row r="8697">
          <cell r="A8697" t="str">
            <v>06.250.0057-0</v>
          </cell>
          <cell r="B8697">
            <v>556.6</v>
          </cell>
        </row>
        <row r="8698">
          <cell r="A8698" t="str">
            <v>06.250.0057-A</v>
          </cell>
          <cell r="B8698">
            <v>556.6</v>
          </cell>
        </row>
        <row r="8699">
          <cell r="A8699" t="str">
            <v>06.250.0059-0</v>
          </cell>
          <cell r="B8699">
            <v>803</v>
          </cell>
        </row>
        <row r="8700">
          <cell r="A8700" t="str">
            <v>06.250.0059-A</v>
          </cell>
          <cell r="B8700">
            <v>803</v>
          </cell>
        </row>
        <row r="8701">
          <cell r="A8701" t="str">
            <v>06.250.0060-0</v>
          </cell>
          <cell r="B8701">
            <v>1212.2</v>
          </cell>
        </row>
        <row r="8702">
          <cell r="A8702" t="str">
            <v>06.250.0060-A</v>
          </cell>
          <cell r="B8702">
            <v>1212.2</v>
          </cell>
        </row>
        <row r="8703">
          <cell r="A8703" t="str">
            <v>06.250.9999-0</v>
          </cell>
          <cell r="B8703">
            <v>2649</v>
          </cell>
        </row>
        <row r="8704">
          <cell r="A8704" t="str">
            <v>06.250.9999-A</v>
          </cell>
          <cell r="B8704">
            <v>2649</v>
          </cell>
        </row>
        <row r="8705">
          <cell r="A8705" t="str">
            <v>06.251.0030-0</v>
          </cell>
          <cell r="B8705">
            <v>55</v>
          </cell>
        </row>
        <row r="8706">
          <cell r="A8706" t="str">
            <v>06.251.0030-A</v>
          </cell>
          <cell r="B8706">
            <v>55</v>
          </cell>
        </row>
        <row r="8707">
          <cell r="A8707" t="str">
            <v>06.251.0031-0</v>
          </cell>
          <cell r="B8707">
            <v>58.3</v>
          </cell>
        </row>
        <row r="8708">
          <cell r="A8708" t="str">
            <v>06.251.0031-A</v>
          </cell>
          <cell r="B8708">
            <v>58.3</v>
          </cell>
        </row>
        <row r="8709">
          <cell r="A8709" t="str">
            <v>06.251.0032-0</v>
          </cell>
          <cell r="B8709">
            <v>83.6</v>
          </cell>
        </row>
        <row r="8710">
          <cell r="A8710" t="str">
            <v>06.251.0032-A</v>
          </cell>
          <cell r="B8710">
            <v>83.6</v>
          </cell>
        </row>
        <row r="8711">
          <cell r="A8711" t="str">
            <v>06.251.0033-0</v>
          </cell>
          <cell r="B8711">
            <v>108.9</v>
          </cell>
        </row>
        <row r="8712">
          <cell r="A8712" t="str">
            <v>06.251.0033-A</v>
          </cell>
          <cell r="B8712">
            <v>108.9</v>
          </cell>
        </row>
        <row r="8713">
          <cell r="A8713" t="str">
            <v>06.251.0034-0</v>
          </cell>
          <cell r="B8713">
            <v>174.9</v>
          </cell>
        </row>
        <row r="8714">
          <cell r="A8714" t="str">
            <v>06.251.0034-A</v>
          </cell>
          <cell r="B8714">
            <v>174.9</v>
          </cell>
        </row>
        <row r="8715">
          <cell r="A8715" t="str">
            <v>06.251.0035-0</v>
          </cell>
          <cell r="B8715">
            <v>181.5</v>
          </cell>
        </row>
        <row r="8716">
          <cell r="A8716" t="str">
            <v>06.251.0035-A</v>
          </cell>
          <cell r="B8716">
            <v>181.5</v>
          </cell>
        </row>
        <row r="8717">
          <cell r="A8717" t="str">
            <v>06.251.0036-0</v>
          </cell>
          <cell r="B8717">
            <v>257.04000000000002</v>
          </cell>
        </row>
        <row r="8718">
          <cell r="A8718" t="str">
            <v>06.251.0036-A</v>
          </cell>
          <cell r="B8718">
            <v>257.04000000000002</v>
          </cell>
        </row>
        <row r="8719">
          <cell r="A8719" t="str">
            <v>06.251.0037-0</v>
          </cell>
          <cell r="B8719">
            <v>283.8</v>
          </cell>
        </row>
        <row r="8720">
          <cell r="A8720" t="str">
            <v>06.251.0037-A</v>
          </cell>
          <cell r="B8720">
            <v>283.8</v>
          </cell>
        </row>
        <row r="8721">
          <cell r="A8721" t="str">
            <v>06.251.0038-0</v>
          </cell>
          <cell r="B8721">
            <v>435.6</v>
          </cell>
        </row>
        <row r="8722">
          <cell r="A8722" t="str">
            <v>06.251.0038-A</v>
          </cell>
          <cell r="B8722">
            <v>435.6</v>
          </cell>
        </row>
        <row r="8723">
          <cell r="A8723" t="str">
            <v>06.251.0039-0</v>
          </cell>
          <cell r="B8723">
            <v>646.79999999999995</v>
          </cell>
        </row>
        <row r="8724">
          <cell r="A8724" t="str">
            <v>06.251.0039-A</v>
          </cell>
          <cell r="B8724">
            <v>646.79999999999995</v>
          </cell>
        </row>
        <row r="8725">
          <cell r="A8725" t="str">
            <v>06.251.0040-0</v>
          </cell>
          <cell r="B8725">
            <v>60.5</v>
          </cell>
        </row>
        <row r="8726">
          <cell r="A8726" t="str">
            <v>06.251.0040-A</v>
          </cell>
          <cell r="B8726">
            <v>60.5</v>
          </cell>
        </row>
        <row r="8727">
          <cell r="A8727" t="str">
            <v>06.251.0041-0</v>
          </cell>
          <cell r="B8727">
            <v>63.8</v>
          </cell>
        </row>
        <row r="8728">
          <cell r="A8728" t="str">
            <v>06.251.0041-A</v>
          </cell>
          <cell r="B8728">
            <v>63.8</v>
          </cell>
        </row>
        <row r="8729">
          <cell r="A8729" t="str">
            <v>06.251.0042-0</v>
          </cell>
          <cell r="B8729">
            <v>91.3</v>
          </cell>
        </row>
        <row r="8730">
          <cell r="A8730" t="str">
            <v>06.251.0042-A</v>
          </cell>
          <cell r="B8730">
            <v>91.3</v>
          </cell>
        </row>
        <row r="8731">
          <cell r="A8731" t="str">
            <v>06.251.0043-0</v>
          </cell>
          <cell r="B8731">
            <v>119.9</v>
          </cell>
        </row>
        <row r="8732">
          <cell r="A8732" t="str">
            <v>06.251.0043-A</v>
          </cell>
          <cell r="B8732">
            <v>119.9</v>
          </cell>
        </row>
        <row r="8733">
          <cell r="A8733" t="str">
            <v>06.251.0044-0</v>
          </cell>
          <cell r="B8733">
            <v>192.5</v>
          </cell>
        </row>
        <row r="8734">
          <cell r="A8734" t="str">
            <v>06.251.0044-A</v>
          </cell>
          <cell r="B8734">
            <v>192.5</v>
          </cell>
        </row>
        <row r="8735">
          <cell r="A8735" t="str">
            <v>06.251.0045-0</v>
          </cell>
          <cell r="B8735">
            <v>199.1</v>
          </cell>
        </row>
        <row r="8736">
          <cell r="A8736" t="str">
            <v>06.251.0045-A</v>
          </cell>
          <cell r="B8736">
            <v>199.1</v>
          </cell>
        </row>
        <row r="8737">
          <cell r="A8737" t="str">
            <v>06.251.0046-0</v>
          </cell>
          <cell r="B8737">
            <v>286</v>
          </cell>
        </row>
        <row r="8738">
          <cell r="A8738" t="str">
            <v>06.251.0046-A</v>
          </cell>
          <cell r="B8738">
            <v>286</v>
          </cell>
        </row>
        <row r="8739">
          <cell r="A8739" t="str">
            <v>06.251.0047-0</v>
          </cell>
          <cell r="B8739">
            <v>312.39999999999998</v>
          </cell>
        </row>
        <row r="8740">
          <cell r="A8740" t="str">
            <v>06.251.0047-A</v>
          </cell>
          <cell r="B8740">
            <v>312.39999999999998</v>
          </cell>
        </row>
        <row r="8741">
          <cell r="A8741" t="str">
            <v>06.251.0048-0</v>
          </cell>
          <cell r="B8741">
            <v>524</v>
          </cell>
        </row>
        <row r="8742">
          <cell r="A8742" t="str">
            <v>06.251.0048-A</v>
          </cell>
          <cell r="B8742">
            <v>524</v>
          </cell>
        </row>
        <row r="8743">
          <cell r="A8743" t="str">
            <v>06.251.0049-0</v>
          </cell>
          <cell r="B8743">
            <v>711.7</v>
          </cell>
        </row>
        <row r="8744">
          <cell r="A8744" t="str">
            <v>06.251.0049-A</v>
          </cell>
          <cell r="B8744">
            <v>711.7</v>
          </cell>
        </row>
        <row r="8745">
          <cell r="A8745" t="str">
            <v>06.251.0050-0</v>
          </cell>
          <cell r="B8745">
            <v>77</v>
          </cell>
        </row>
        <row r="8746">
          <cell r="A8746" t="str">
            <v>06.251.0050-A</v>
          </cell>
          <cell r="B8746">
            <v>77</v>
          </cell>
        </row>
        <row r="8747">
          <cell r="A8747" t="str">
            <v>06.251.0051-0</v>
          </cell>
          <cell r="B8747">
            <v>82.5</v>
          </cell>
        </row>
        <row r="8748">
          <cell r="A8748" t="str">
            <v>06.251.0051-A</v>
          </cell>
          <cell r="B8748">
            <v>82.5</v>
          </cell>
        </row>
        <row r="8749">
          <cell r="A8749" t="str">
            <v>06.251.0052-0</v>
          </cell>
          <cell r="B8749">
            <v>115.5</v>
          </cell>
        </row>
        <row r="8750">
          <cell r="A8750" t="str">
            <v>06.251.0052-A</v>
          </cell>
          <cell r="B8750">
            <v>115.5</v>
          </cell>
        </row>
        <row r="8751">
          <cell r="A8751" t="str">
            <v>06.251.0053-0</v>
          </cell>
          <cell r="B8751">
            <v>152.9</v>
          </cell>
        </row>
        <row r="8752">
          <cell r="A8752" t="str">
            <v>06.251.0053-A</v>
          </cell>
          <cell r="B8752">
            <v>152.9</v>
          </cell>
        </row>
        <row r="8753">
          <cell r="A8753" t="str">
            <v>06.251.0054-0</v>
          </cell>
          <cell r="B8753">
            <v>245.3</v>
          </cell>
        </row>
        <row r="8754">
          <cell r="A8754" t="str">
            <v>06.251.0054-A</v>
          </cell>
          <cell r="B8754">
            <v>245.3</v>
          </cell>
        </row>
        <row r="8755">
          <cell r="A8755" t="str">
            <v>06.251.0055-0</v>
          </cell>
          <cell r="B8755">
            <v>255.2</v>
          </cell>
        </row>
        <row r="8756">
          <cell r="A8756" t="str">
            <v>06.251.0055-A</v>
          </cell>
          <cell r="B8756">
            <v>255.2</v>
          </cell>
        </row>
        <row r="8757">
          <cell r="A8757" t="str">
            <v>06.251.0056-0</v>
          </cell>
          <cell r="B8757">
            <v>364.1</v>
          </cell>
        </row>
        <row r="8758">
          <cell r="A8758" t="str">
            <v>06.251.0056-A</v>
          </cell>
          <cell r="B8758">
            <v>364.1</v>
          </cell>
        </row>
        <row r="8759">
          <cell r="A8759" t="str">
            <v>06.251.0057-0</v>
          </cell>
          <cell r="B8759">
            <v>398.2</v>
          </cell>
        </row>
        <row r="8760">
          <cell r="A8760" t="str">
            <v>06.251.0057-A</v>
          </cell>
          <cell r="B8760">
            <v>398.2</v>
          </cell>
        </row>
        <row r="8761">
          <cell r="A8761" t="str">
            <v>06.251.0058-0</v>
          </cell>
          <cell r="B8761">
            <v>600</v>
          </cell>
        </row>
        <row r="8762">
          <cell r="A8762" t="str">
            <v>06.251.0058-A</v>
          </cell>
          <cell r="B8762">
            <v>600</v>
          </cell>
        </row>
        <row r="8763">
          <cell r="A8763" t="str">
            <v>06.251.0059-0</v>
          </cell>
          <cell r="B8763">
            <v>850</v>
          </cell>
        </row>
        <row r="8764">
          <cell r="A8764" t="str">
            <v>06.251.0059-A</v>
          </cell>
          <cell r="B8764">
            <v>850</v>
          </cell>
        </row>
        <row r="8765">
          <cell r="A8765" t="str">
            <v>06.251.0060-0</v>
          </cell>
          <cell r="B8765">
            <v>88</v>
          </cell>
        </row>
        <row r="8766">
          <cell r="A8766" t="str">
            <v>06.251.0060-A</v>
          </cell>
          <cell r="B8766">
            <v>88</v>
          </cell>
        </row>
        <row r="8767">
          <cell r="A8767" t="str">
            <v>06.251.0061-0</v>
          </cell>
          <cell r="B8767">
            <v>93.5</v>
          </cell>
        </row>
        <row r="8768">
          <cell r="A8768" t="str">
            <v>06.251.0061-A</v>
          </cell>
          <cell r="B8768">
            <v>93.5</v>
          </cell>
        </row>
        <row r="8769">
          <cell r="A8769" t="str">
            <v>06.251.0062-0</v>
          </cell>
          <cell r="B8769">
            <v>112.36</v>
          </cell>
        </row>
        <row r="8770">
          <cell r="A8770" t="str">
            <v>06.251.0062-A</v>
          </cell>
          <cell r="B8770">
            <v>112.36</v>
          </cell>
        </row>
        <row r="8771">
          <cell r="A8771" t="str">
            <v>06.251.0063-0</v>
          </cell>
          <cell r="B8771">
            <v>153.83000000000001</v>
          </cell>
        </row>
        <row r="8772">
          <cell r="A8772" t="str">
            <v>06.251.0063-A</v>
          </cell>
          <cell r="B8772">
            <v>153.83000000000001</v>
          </cell>
        </row>
        <row r="8773">
          <cell r="A8773" t="str">
            <v>06.251.0064-0</v>
          </cell>
          <cell r="B8773">
            <v>280.5</v>
          </cell>
        </row>
        <row r="8774">
          <cell r="A8774" t="str">
            <v>06.251.0064-A</v>
          </cell>
          <cell r="B8774">
            <v>280.5</v>
          </cell>
        </row>
        <row r="8775">
          <cell r="A8775" t="str">
            <v>06.251.0065-0</v>
          </cell>
          <cell r="B8775">
            <v>281.93</v>
          </cell>
        </row>
        <row r="8776">
          <cell r="A8776" t="str">
            <v>06.251.0065-A</v>
          </cell>
          <cell r="B8776">
            <v>281.93</v>
          </cell>
        </row>
        <row r="8777">
          <cell r="A8777" t="str">
            <v>06.251.0066-0</v>
          </cell>
          <cell r="B8777">
            <v>415.8</v>
          </cell>
        </row>
        <row r="8778">
          <cell r="A8778" t="str">
            <v>06.251.0066-A</v>
          </cell>
          <cell r="B8778">
            <v>415.8</v>
          </cell>
        </row>
        <row r="8779">
          <cell r="A8779" t="str">
            <v>06.251.0067-0</v>
          </cell>
          <cell r="B8779">
            <v>454.3</v>
          </cell>
        </row>
        <row r="8780">
          <cell r="A8780" t="str">
            <v>06.251.0067-A</v>
          </cell>
          <cell r="B8780">
            <v>454.3</v>
          </cell>
        </row>
        <row r="8781">
          <cell r="A8781" t="str">
            <v>06.251.0068-0</v>
          </cell>
          <cell r="B8781">
            <v>695</v>
          </cell>
        </row>
        <row r="8782">
          <cell r="A8782" t="str">
            <v>06.251.0068-A</v>
          </cell>
          <cell r="B8782">
            <v>695</v>
          </cell>
        </row>
        <row r="8783">
          <cell r="A8783" t="str">
            <v>06.251.0069-0</v>
          </cell>
          <cell r="B8783">
            <v>867.5</v>
          </cell>
        </row>
        <row r="8784">
          <cell r="A8784" t="str">
            <v>06.251.0069-A</v>
          </cell>
          <cell r="B8784">
            <v>867.5</v>
          </cell>
        </row>
        <row r="8785">
          <cell r="A8785" t="str">
            <v>06.251.9999-0</v>
          </cell>
          <cell r="B8785">
            <v>4304</v>
          </cell>
        </row>
        <row r="8786">
          <cell r="A8786" t="str">
            <v>06.251.9999-A</v>
          </cell>
          <cell r="B8786">
            <v>4304</v>
          </cell>
        </row>
        <row r="8787">
          <cell r="A8787" t="str">
            <v>06.270.0001-0</v>
          </cell>
          <cell r="B8787">
            <v>10.18</v>
          </cell>
        </row>
        <row r="8788">
          <cell r="A8788" t="str">
            <v>06.270.0001-A</v>
          </cell>
          <cell r="B8788">
            <v>10.18</v>
          </cell>
        </row>
        <row r="8789">
          <cell r="A8789" t="str">
            <v>06.270.0002-0</v>
          </cell>
          <cell r="B8789">
            <v>20.65</v>
          </cell>
        </row>
        <row r="8790">
          <cell r="A8790" t="str">
            <v>06.270.0002-A</v>
          </cell>
          <cell r="B8790">
            <v>20.65</v>
          </cell>
        </row>
        <row r="8791">
          <cell r="A8791" t="str">
            <v>06.270.0003-0</v>
          </cell>
          <cell r="B8791">
            <v>34.26</v>
          </cell>
        </row>
        <row r="8792">
          <cell r="A8792" t="str">
            <v>06.270.0003-A</v>
          </cell>
          <cell r="B8792">
            <v>34.26</v>
          </cell>
        </row>
        <row r="8793">
          <cell r="A8793" t="str">
            <v>06.270.0020-0</v>
          </cell>
          <cell r="B8793">
            <v>12.81</v>
          </cell>
        </row>
        <row r="8794">
          <cell r="A8794" t="str">
            <v>06.270.0020-A</v>
          </cell>
          <cell r="B8794">
            <v>12.81</v>
          </cell>
        </row>
        <row r="8795">
          <cell r="A8795" t="str">
            <v>06.270.0021-0</v>
          </cell>
          <cell r="B8795">
            <v>26.24</v>
          </cell>
        </row>
        <row r="8796">
          <cell r="A8796" t="str">
            <v>06.270.0021-A</v>
          </cell>
          <cell r="B8796">
            <v>26.24</v>
          </cell>
        </row>
        <row r="8797">
          <cell r="A8797" t="str">
            <v>06.270.0022-0</v>
          </cell>
          <cell r="B8797">
            <v>43.13</v>
          </cell>
        </row>
        <row r="8798">
          <cell r="A8798" t="str">
            <v>06.270.0022-A</v>
          </cell>
          <cell r="B8798">
            <v>43.13</v>
          </cell>
        </row>
        <row r="8799">
          <cell r="A8799" t="str">
            <v>06.270.0036-0</v>
          </cell>
          <cell r="B8799">
            <v>16.21</v>
          </cell>
        </row>
        <row r="8800">
          <cell r="A8800" t="str">
            <v>06.270.0036-A</v>
          </cell>
          <cell r="B8800">
            <v>16.21</v>
          </cell>
        </row>
        <row r="8801">
          <cell r="A8801" t="str">
            <v>06.270.0037-0</v>
          </cell>
          <cell r="B8801">
            <v>34.659999999999997</v>
          </cell>
        </row>
        <row r="8802">
          <cell r="A8802" t="str">
            <v>06.270.0037-A</v>
          </cell>
          <cell r="B8802">
            <v>34.659999999999997</v>
          </cell>
        </row>
        <row r="8803">
          <cell r="A8803" t="str">
            <v>06.270.0038-0</v>
          </cell>
          <cell r="B8803">
            <v>48.9</v>
          </cell>
        </row>
        <row r="8804">
          <cell r="A8804" t="str">
            <v>06.270.0038-A</v>
          </cell>
          <cell r="B8804">
            <v>48.9</v>
          </cell>
        </row>
        <row r="8805">
          <cell r="A8805" t="str">
            <v>06.270.0041-0</v>
          </cell>
          <cell r="B8805">
            <v>4.6100000000000003</v>
          </cell>
        </row>
        <row r="8806">
          <cell r="A8806" t="str">
            <v>06.270.0041-A</v>
          </cell>
          <cell r="B8806">
            <v>4.6100000000000003</v>
          </cell>
        </row>
        <row r="8807">
          <cell r="A8807" t="str">
            <v>06.270.0042-0</v>
          </cell>
          <cell r="B8807">
            <v>6.07</v>
          </cell>
        </row>
        <row r="8808">
          <cell r="A8808" t="str">
            <v>06.270.0042-A</v>
          </cell>
          <cell r="B8808">
            <v>6.07</v>
          </cell>
        </row>
        <row r="8809">
          <cell r="A8809" t="str">
            <v>06.270.0043-0</v>
          </cell>
          <cell r="B8809">
            <v>30.88</v>
          </cell>
        </row>
        <row r="8810">
          <cell r="A8810" t="str">
            <v>06.270.0043-A</v>
          </cell>
          <cell r="B8810">
            <v>30.88</v>
          </cell>
        </row>
        <row r="8811">
          <cell r="A8811" t="str">
            <v>06.270.0046-0</v>
          </cell>
          <cell r="B8811">
            <v>4.49</v>
          </cell>
        </row>
        <row r="8812">
          <cell r="A8812" t="str">
            <v>06.270.0046-A</v>
          </cell>
          <cell r="B8812">
            <v>4.49</v>
          </cell>
        </row>
        <row r="8813">
          <cell r="A8813" t="str">
            <v>06.270.0047-0</v>
          </cell>
          <cell r="B8813">
            <v>9.93</v>
          </cell>
        </row>
        <row r="8814">
          <cell r="A8814" t="str">
            <v>06.270.0047-A</v>
          </cell>
          <cell r="B8814">
            <v>9.93</v>
          </cell>
        </row>
        <row r="8815">
          <cell r="A8815" t="str">
            <v>06.270.0048-0</v>
          </cell>
          <cell r="B8815">
            <v>19.03</v>
          </cell>
        </row>
        <row r="8816">
          <cell r="A8816" t="str">
            <v>06.270.0048-A</v>
          </cell>
          <cell r="B8816">
            <v>19.03</v>
          </cell>
        </row>
        <row r="8817">
          <cell r="A8817" t="str">
            <v>06.270.0051-0</v>
          </cell>
          <cell r="B8817">
            <v>15.98</v>
          </cell>
        </row>
        <row r="8818">
          <cell r="A8818" t="str">
            <v>06.270.0051-A</v>
          </cell>
          <cell r="B8818">
            <v>15.98</v>
          </cell>
        </row>
        <row r="8819">
          <cell r="A8819" t="str">
            <v>06.270.0052-0</v>
          </cell>
          <cell r="B8819">
            <v>33.4</v>
          </cell>
        </row>
        <row r="8820">
          <cell r="A8820" t="str">
            <v>06.270.0052-A</v>
          </cell>
          <cell r="B8820">
            <v>33.4</v>
          </cell>
        </row>
        <row r="8821">
          <cell r="A8821" t="str">
            <v>06.270.0053-0</v>
          </cell>
          <cell r="B8821">
            <v>35.69</v>
          </cell>
        </row>
        <row r="8822">
          <cell r="A8822" t="str">
            <v>06.270.0053-A</v>
          </cell>
          <cell r="B8822">
            <v>35.69</v>
          </cell>
        </row>
        <row r="8823">
          <cell r="A8823" t="str">
            <v>06.270.0054-0</v>
          </cell>
          <cell r="B8823">
            <v>84.25</v>
          </cell>
        </row>
        <row r="8824">
          <cell r="A8824" t="str">
            <v>06.270.0054-A</v>
          </cell>
          <cell r="B8824">
            <v>84.25</v>
          </cell>
        </row>
        <row r="8825">
          <cell r="A8825" t="str">
            <v>06.270.0061-0</v>
          </cell>
          <cell r="B8825">
            <v>12.77</v>
          </cell>
        </row>
        <row r="8826">
          <cell r="A8826" t="str">
            <v>06.270.0061-A</v>
          </cell>
          <cell r="B8826">
            <v>12.77</v>
          </cell>
        </row>
        <row r="8827">
          <cell r="A8827" t="str">
            <v>06.270.0062-0</v>
          </cell>
          <cell r="B8827">
            <v>27.52</v>
          </cell>
        </row>
        <row r="8828">
          <cell r="A8828" t="str">
            <v>06.270.0062-A</v>
          </cell>
          <cell r="B8828">
            <v>27.52</v>
          </cell>
        </row>
        <row r="8829">
          <cell r="A8829" t="str">
            <v>06.270.0063-0</v>
          </cell>
          <cell r="B8829">
            <v>51.98</v>
          </cell>
        </row>
        <row r="8830">
          <cell r="A8830" t="str">
            <v>06.270.0063-A</v>
          </cell>
          <cell r="B8830">
            <v>51.98</v>
          </cell>
        </row>
        <row r="8831">
          <cell r="A8831" t="str">
            <v>06.270.0064-0</v>
          </cell>
          <cell r="B8831">
            <v>13.57</v>
          </cell>
        </row>
        <row r="8832">
          <cell r="A8832" t="str">
            <v>06.270.0064-A</v>
          </cell>
          <cell r="B8832">
            <v>13.57</v>
          </cell>
        </row>
        <row r="8833">
          <cell r="A8833" t="str">
            <v>06.270.0065-0</v>
          </cell>
          <cell r="B8833">
            <v>30.93</v>
          </cell>
        </row>
        <row r="8834">
          <cell r="A8834" t="str">
            <v>06.270.0065-A</v>
          </cell>
          <cell r="B8834">
            <v>30.93</v>
          </cell>
        </row>
        <row r="8835">
          <cell r="A8835" t="str">
            <v>06.270.0066-0</v>
          </cell>
          <cell r="B8835">
            <v>54.54</v>
          </cell>
        </row>
        <row r="8836">
          <cell r="A8836" t="str">
            <v>06.270.0066-A</v>
          </cell>
          <cell r="B8836">
            <v>54.54</v>
          </cell>
        </row>
        <row r="8837">
          <cell r="A8837" t="str">
            <v>06.270.0067-0</v>
          </cell>
          <cell r="B8837">
            <v>18.78</v>
          </cell>
        </row>
        <row r="8838">
          <cell r="A8838" t="str">
            <v>06.270.0067-A</v>
          </cell>
          <cell r="B8838">
            <v>18.78</v>
          </cell>
        </row>
        <row r="8839">
          <cell r="A8839" t="str">
            <v>06.270.0068-0</v>
          </cell>
          <cell r="B8839">
            <v>52.49</v>
          </cell>
        </row>
        <row r="8840">
          <cell r="A8840" t="str">
            <v>06.270.0068-A</v>
          </cell>
          <cell r="B8840">
            <v>52.49</v>
          </cell>
        </row>
        <row r="8841">
          <cell r="A8841" t="str">
            <v>06.270.0069-0</v>
          </cell>
          <cell r="B8841">
            <v>75.040000000000006</v>
          </cell>
        </row>
        <row r="8842">
          <cell r="A8842" t="str">
            <v>06.270.0069-A</v>
          </cell>
          <cell r="B8842">
            <v>75.040000000000006</v>
          </cell>
        </row>
        <row r="8843">
          <cell r="A8843" t="str">
            <v>06.270.0071-0</v>
          </cell>
          <cell r="B8843">
            <v>31.16</v>
          </cell>
        </row>
        <row r="8844">
          <cell r="A8844" t="str">
            <v>06.270.0071-A</v>
          </cell>
          <cell r="B8844">
            <v>31.16</v>
          </cell>
        </row>
        <row r="8845">
          <cell r="A8845" t="str">
            <v>06.270.0072-0</v>
          </cell>
          <cell r="B8845">
            <v>37.54</v>
          </cell>
        </row>
        <row r="8846">
          <cell r="A8846" t="str">
            <v>06.270.0072-A</v>
          </cell>
          <cell r="B8846">
            <v>37.54</v>
          </cell>
        </row>
        <row r="8847">
          <cell r="A8847" t="str">
            <v>06.270.0073-0</v>
          </cell>
          <cell r="B8847">
            <v>95.73</v>
          </cell>
        </row>
        <row r="8848">
          <cell r="A8848" t="str">
            <v>06.270.0073-A</v>
          </cell>
          <cell r="B8848">
            <v>95.73</v>
          </cell>
        </row>
        <row r="8849">
          <cell r="A8849" t="str">
            <v>06.270.0076-0</v>
          </cell>
          <cell r="B8849">
            <v>38.08</v>
          </cell>
        </row>
        <row r="8850">
          <cell r="A8850" t="str">
            <v>06.270.0076-A</v>
          </cell>
          <cell r="B8850">
            <v>38.08</v>
          </cell>
        </row>
        <row r="8851">
          <cell r="A8851" t="str">
            <v>06.270.0077-0</v>
          </cell>
          <cell r="B8851">
            <v>63.55</v>
          </cell>
        </row>
        <row r="8852">
          <cell r="A8852" t="str">
            <v>06.270.0077-A</v>
          </cell>
          <cell r="B8852">
            <v>63.55</v>
          </cell>
        </row>
        <row r="8853">
          <cell r="A8853" t="str">
            <v>06.270.0078-0</v>
          </cell>
          <cell r="B8853">
            <v>85.8</v>
          </cell>
        </row>
        <row r="8854">
          <cell r="A8854" t="str">
            <v>06.270.0078-A</v>
          </cell>
          <cell r="B8854">
            <v>85.8</v>
          </cell>
        </row>
        <row r="8855">
          <cell r="A8855" t="str">
            <v>06.270.0081-0</v>
          </cell>
          <cell r="B8855">
            <v>6.28</v>
          </cell>
        </row>
        <row r="8856">
          <cell r="A8856" t="str">
            <v>06.270.0081-A</v>
          </cell>
          <cell r="B8856">
            <v>6.28</v>
          </cell>
        </row>
        <row r="8857">
          <cell r="A8857" t="str">
            <v>06.270.0082-0</v>
          </cell>
          <cell r="B8857">
            <v>18.18</v>
          </cell>
        </row>
        <row r="8858">
          <cell r="A8858" t="str">
            <v>06.270.0082-A</v>
          </cell>
          <cell r="B8858">
            <v>18.18</v>
          </cell>
        </row>
        <row r="8859">
          <cell r="A8859" t="str">
            <v>06.270.0083-0</v>
          </cell>
          <cell r="B8859">
            <v>28.99</v>
          </cell>
        </row>
        <row r="8860">
          <cell r="A8860" t="str">
            <v>06.270.0083-A</v>
          </cell>
          <cell r="B8860">
            <v>28.99</v>
          </cell>
        </row>
        <row r="8861">
          <cell r="A8861" t="str">
            <v>06.270.0086-0</v>
          </cell>
          <cell r="B8861">
            <v>20.16</v>
          </cell>
        </row>
        <row r="8862">
          <cell r="A8862" t="str">
            <v>06.270.0086-A</v>
          </cell>
          <cell r="B8862">
            <v>20.16</v>
          </cell>
        </row>
        <row r="8863">
          <cell r="A8863" t="str">
            <v>06.270.0087-0</v>
          </cell>
          <cell r="B8863">
            <v>29.84</v>
          </cell>
        </row>
        <row r="8864">
          <cell r="A8864" t="str">
            <v>06.270.0087-A</v>
          </cell>
          <cell r="B8864">
            <v>29.84</v>
          </cell>
        </row>
        <row r="8865">
          <cell r="A8865" t="str">
            <v>06.270.0088-0</v>
          </cell>
          <cell r="B8865">
            <v>53.72</v>
          </cell>
        </row>
        <row r="8866">
          <cell r="A8866" t="str">
            <v>06.270.0088-A</v>
          </cell>
          <cell r="B8866">
            <v>53.72</v>
          </cell>
        </row>
        <row r="8867">
          <cell r="A8867" t="str">
            <v>06.270.0091-0</v>
          </cell>
          <cell r="B8867">
            <v>8.91</v>
          </cell>
        </row>
        <row r="8868">
          <cell r="A8868" t="str">
            <v>06.270.0091-A</v>
          </cell>
          <cell r="B8868">
            <v>8.91</v>
          </cell>
        </row>
        <row r="8869">
          <cell r="A8869" t="str">
            <v>06.270.0092-0</v>
          </cell>
          <cell r="B8869">
            <v>19.5</v>
          </cell>
        </row>
        <row r="8870">
          <cell r="A8870" t="str">
            <v>06.270.0092-A</v>
          </cell>
          <cell r="B8870">
            <v>19.5</v>
          </cell>
        </row>
        <row r="8871">
          <cell r="A8871" t="str">
            <v>06.270.0093-0</v>
          </cell>
          <cell r="B8871">
            <v>25.58</v>
          </cell>
        </row>
        <row r="8872">
          <cell r="A8872" t="str">
            <v>06.270.0093-A</v>
          </cell>
          <cell r="B8872">
            <v>25.58</v>
          </cell>
        </row>
        <row r="8873">
          <cell r="A8873" t="str">
            <v>06.270.0101-0</v>
          </cell>
          <cell r="B8873">
            <v>12.65</v>
          </cell>
        </row>
        <row r="8874">
          <cell r="A8874" t="str">
            <v>06.270.0101-A</v>
          </cell>
          <cell r="B8874">
            <v>12.65</v>
          </cell>
        </row>
        <row r="8875">
          <cell r="A8875" t="str">
            <v>06.270.0102-0</v>
          </cell>
          <cell r="B8875">
            <v>26.36</v>
          </cell>
        </row>
        <row r="8876">
          <cell r="A8876" t="str">
            <v>06.270.0102-A</v>
          </cell>
          <cell r="B8876">
            <v>26.36</v>
          </cell>
        </row>
        <row r="8877">
          <cell r="A8877" t="str">
            <v>06.270.0103-0</v>
          </cell>
          <cell r="B8877">
            <v>28.9</v>
          </cell>
        </row>
        <row r="8878">
          <cell r="A8878" t="str">
            <v>06.270.0103-A</v>
          </cell>
          <cell r="B8878">
            <v>28.9</v>
          </cell>
        </row>
        <row r="8879">
          <cell r="A8879" t="str">
            <v>06.270.0104-0</v>
          </cell>
          <cell r="B8879">
            <v>33.979999999999997</v>
          </cell>
        </row>
        <row r="8880">
          <cell r="A8880" t="str">
            <v>06.270.0104-A</v>
          </cell>
          <cell r="B8880">
            <v>33.979999999999997</v>
          </cell>
        </row>
        <row r="8881">
          <cell r="A8881" t="str">
            <v>06.270.0105-0</v>
          </cell>
          <cell r="B8881">
            <v>52.88</v>
          </cell>
        </row>
        <row r="8882">
          <cell r="A8882" t="str">
            <v>06.270.0105-A</v>
          </cell>
          <cell r="B8882">
            <v>52.88</v>
          </cell>
        </row>
        <row r="8883">
          <cell r="A8883" t="str">
            <v>06.270.0106-0</v>
          </cell>
          <cell r="B8883">
            <v>45.35</v>
          </cell>
        </row>
        <row r="8884">
          <cell r="A8884" t="str">
            <v>06.270.0106-A</v>
          </cell>
          <cell r="B8884">
            <v>45.35</v>
          </cell>
        </row>
        <row r="8885">
          <cell r="A8885" t="str">
            <v>06.270.0111-0</v>
          </cell>
          <cell r="B8885">
            <v>7.46</v>
          </cell>
        </row>
        <row r="8886">
          <cell r="A8886" t="str">
            <v>06.270.0111-A</v>
          </cell>
          <cell r="B8886">
            <v>7.46</v>
          </cell>
        </row>
        <row r="8887">
          <cell r="A8887" t="str">
            <v>06.270.0112-0</v>
          </cell>
          <cell r="B8887">
            <v>10.130000000000001</v>
          </cell>
        </row>
        <row r="8888">
          <cell r="A8888" t="str">
            <v>06.270.0112-A</v>
          </cell>
          <cell r="B8888">
            <v>10.130000000000001</v>
          </cell>
        </row>
        <row r="8889">
          <cell r="A8889" t="str">
            <v>06.270.9999-0</v>
          </cell>
          <cell r="B8889">
            <v>3036</v>
          </cell>
        </row>
        <row r="8890">
          <cell r="A8890" t="str">
            <v>06.270.9999-A</v>
          </cell>
          <cell r="B8890">
            <v>3036</v>
          </cell>
        </row>
        <row r="8891">
          <cell r="A8891" t="str">
            <v>06.271.0010-0</v>
          </cell>
          <cell r="B8891">
            <v>29.62</v>
          </cell>
        </row>
        <row r="8892">
          <cell r="A8892" t="str">
            <v>06.271.0010-A</v>
          </cell>
          <cell r="B8892">
            <v>29.62</v>
          </cell>
        </row>
        <row r="8893">
          <cell r="A8893" t="str">
            <v>06.271.0011-0</v>
          </cell>
          <cell r="B8893">
            <v>60.26</v>
          </cell>
        </row>
        <row r="8894">
          <cell r="A8894" t="str">
            <v>06.271.0011-A</v>
          </cell>
          <cell r="B8894">
            <v>60.26</v>
          </cell>
        </row>
        <row r="8895">
          <cell r="A8895" t="str">
            <v>06.271.0012-0</v>
          </cell>
          <cell r="B8895">
            <v>103.3</v>
          </cell>
        </row>
        <row r="8896">
          <cell r="A8896" t="str">
            <v>06.271.0012-A</v>
          </cell>
          <cell r="B8896">
            <v>103.3</v>
          </cell>
        </row>
        <row r="8897">
          <cell r="A8897" t="str">
            <v>06.271.0013-0</v>
          </cell>
          <cell r="B8897">
            <v>157.01</v>
          </cell>
        </row>
        <row r="8898">
          <cell r="A8898" t="str">
            <v>06.271.0013-A</v>
          </cell>
          <cell r="B8898">
            <v>157.01</v>
          </cell>
        </row>
        <row r="8899">
          <cell r="A8899" t="str">
            <v>06.271.0014-0</v>
          </cell>
          <cell r="B8899">
            <v>222.43</v>
          </cell>
        </row>
        <row r="8900">
          <cell r="A8900" t="str">
            <v>06.271.0014-A</v>
          </cell>
          <cell r="B8900">
            <v>222.43</v>
          </cell>
        </row>
        <row r="8901">
          <cell r="A8901" t="str">
            <v>06.271.0016-0</v>
          </cell>
          <cell r="B8901">
            <v>885.23</v>
          </cell>
        </row>
        <row r="8902">
          <cell r="A8902" t="str">
            <v>06.271.0016-A</v>
          </cell>
          <cell r="B8902">
            <v>885.23</v>
          </cell>
        </row>
        <row r="8903">
          <cell r="A8903" t="str">
            <v>06.271.0018-0</v>
          </cell>
          <cell r="B8903">
            <v>1365.5</v>
          </cell>
        </row>
        <row r="8904">
          <cell r="A8904" t="str">
            <v>06.271.0018-A</v>
          </cell>
          <cell r="B8904">
            <v>1365.5</v>
          </cell>
        </row>
        <row r="8905">
          <cell r="A8905" t="str">
            <v>06.271.0021-0</v>
          </cell>
          <cell r="B8905">
            <v>39.54</v>
          </cell>
        </row>
        <row r="8906">
          <cell r="A8906" t="str">
            <v>06.271.0021-A</v>
          </cell>
          <cell r="B8906">
            <v>39.54</v>
          </cell>
        </row>
        <row r="8907">
          <cell r="A8907" t="str">
            <v>06.271.0022-0</v>
          </cell>
          <cell r="B8907">
            <v>59.86</v>
          </cell>
        </row>
        <row r="8908">
          <cell r="A8908" t="str">
            <v>06.271.0022-A</v>
          </cell>
          <cell r="B8908">
            <v>59.86</v>
          </cell>
        </row>
        <row r="8909">
          <cell r="A8909" t="str">
            <v>06.271.0023-0</v>
          </cell>
          <cell r="B8909">
            <v>104.31</v>
          </cell>
        </row>
        <row r="8910">
          <cell r="A8910" t="str">
            <v>06.271.0023-A</v>
          </cell>
          <cell r="B8910">
            <v>104.31</v>
          </cell>
        </row>
        <row r="8911">
          <cell r="A8911" t="str">
            <v>06.271.0024-0</v>
          </cell>
          <cell r="B8911">
            <v>189.28</v>
          </cell>
        </row>
        <row r="8912">
          <cell r="A8912" t="str">
            <v>06.271.0024-A</v>
          </cell>
          <cell r="B8912">
            <v>189.28</v>
          </cell>
        </row>
        <row r="8913">
          <cell r="A8913" t="str">
            <v>06.271.0025-0</v>
          </cell>
          <cell r="B8913">
            <v>279.58999999999997</v>
          </cell>
        </row>
        <row r="8914">
          <cell r="A8914" t="str">
            <v>06.271.0025-A</v>
          </cell>
          <cell r="B8914">
            <v>279.58999999999997</v>
          </cell>
        </row>
        <row r="8915">
          <cell r="A8915" t="str">
            <v>06.271.0026-0</v>
          </cell>
          <cell r="B8915">
            <v>454.42</v>
          </cell>
        </row>
        <row r="8916">
          <cell r="A8916" t="str">
            <v>06.271.0026-A</v>
          </cell>
          <cell r="B8916">
            <v>454.42</v>
          </cell>
        </row>
        <row r="8917">
          <cell r="A8917" t="str">
            <v>06.271.0027-0</v>
          </cell>
          <cell r="B8917">
            <v>827.73</v>
          </cell>
        </row>
        <row r="8918">
          <cell r="A8918" t="str">
            <v>06.271.0027-A</v>
          </cell>
          <cell r="B8918">
            <v>827.73</v>
          </cell>
        </row>
        <row r="8919">
          <cell r="A8919" t="str">
            <v>06.271.0050-0</v>
          </cell>
          <cell r="B8919">
            <v>3.59</v>
          </cell>
        </row>
        <row r="8920">
          <cell r="A8920" t="str">
            <v>06.271.0050-A</v>
          </cell>
          <cell r="B8920">
            <v>3.59</v>
          </cell>
        </row>
        <row r="8921">
          <cell r="A8921" t="str">
            <v>06.271.0051-0</v>
          </cell>
          <cell r="B8921">
            <v>5.29</v>
          </cell>
        </row>
        <row r="8922">
          <cell r="A8922" t="str">
            <v>06.271.0051-A</v>
          </cell>
          <cell r="B8922">
            <v>5.29</v>
          </cell>
        </row>
        <row r="8923">
          <cell r="A8923" t="str">
            <v>06.271.0052-0</v>
          </cell>
          <cell r="B8923">
            <v>10.59</v>
          </cell>
        </row>
        <row r="8924">
          <cell r="A8924" t="str">
            <v>06.271.0052-A</v>
          </cell>
          <cell r="B8924">
            <v>10.59</v>
          </cell>
        </row>
        <row r="8925">
          <cell r="A8925" t="str">
            <v>06.271.0053-0</v>
          </cell>
          <cell r="B8925">
            <v>17.920000000000002</v>
          </cell>
        </row>
        <row r="8926">
          <cell r="A8926" t="str">
            <v>06.271.0053-A</v>
          </cell>
          <cell r="B8926">
            <v>17.920000000000002</v>
          </cell>
        </row>
        <row r="8927">
          <cell r="A8927" t="str">
            <v>06.271.0054-0</v>
          </cell>
          <cell r="B8927">
            <v>24.12</v>
          </cell>
        </row>
        <row r="8928">
          <cell r="A8928" t="str">
            <v>06.271.0054-A</v>
          </cell>
          <cell r="B8928">
            <v>24.12</v>
          </cell>
        </row>
        <row r="8929">
          <cell r="A8929" t="str">
            <v>06.271.0055-0</v>
          </cell>
          <cell r="B8929">
            <v>50.32</v>
          </cell>
        </row>
        <row r="8930">
          <cell r="A8930" t="str">
            <v>06.271.0055-A</v>
          </cell>
          <cell r="B8930">
            <v>50.32</v>
          </cell>
        </row>
        <row r="8931">
          <cell r="A8931" t="str">
            <v>06.271.0056-0</v>
          </cell>
          <cell r="B8931">
            <v>66.45</v>
          </cell>
        </row>
        <row r="8932">
          <cell r="A8932" t="str">
            <v>06.271.0056-A</v>
          </cell>
          <cell r="B8932">
            <v>66.45</v>
          </cell>
        </row>
        <row r="8933">
          <cell r="A8933" t="str">
            <v>06.271.0060-0</v>
          </cell>
          <cell r="B8933">
            <v>1.47</v>
          </cell>
        </row>
        <row r="8934">
          <cell r="A8934" t="str">
            <v>06.271.0060-A</v>
          </cell>
          <cell r="B8934">
            <v>1.47</v>
          </cell>
        </row>
        <row r="8935">
          <cell r="A8935" t="str">
            <v>06.271.0061-0</v>
          </cell>
          <cell r="B8935">
            <v>1.72</v>
          </cell>
        </row>
        <row r="8936">
          <cell r="A8936" t="str">
            <v>06.271.0061-A</v>
          </cell>
          <cell r="B8936">
            <v>1.72</v>
          </cell>
        </row>
        <row r="8937">
          <cell r="A8937" t="str">
            <v>06.271.0062-0</v>
          </cell>
          <cell r="B8937">
            <v>4.1900000000000004</v>
          </cell>
        </row>
        <row r="8938">
          <cell r="A8938" t="str">
            <v>06.271.0062-A</v>
          </cell>
          <cell r="B8938">
            <v>4.1900000000000004</v>
          </cell>
        </row>
        <row r="8939">
          <cell r="A8939" t="str">
            <v>06.271.0063-0</v>
          </cell>
          <cell r="B8939">
            <v>6.78</v>
          </cell>
        </row>
        <row r="8940">
          <cell r="A8940" t="str">
            <v>06.271.0063-A</v>
          </cell>
          <cell r="B8940">
            <v>6.78</v>
          </cell>
        </row>
        <row r="8941">
          <cell r="A8941" t="str">
            <v>06.271.0064-0</v>
          </cell>
          <cell r="B8941">
            <v>6.96</v>
          </cell>
        </row>
        <row r="8942">
          <cell r="A8942" t="str">
            <v>06.271.0064-A</v>
          </cell>
          <cell r="B8942">
            <v>6.96</v>
          </cell>
        </row>
        <row r="8943">
          <cell r="A8943" t="str">
            <v>06.271.0065-0</v>
          </cell>
          <cell r="B8943">
            <v>11.69</v>
          </cell>
        </row>
        <row r="8944">
          <cell r="A8944" t="str">
            <v>06.271.0065-A</v>
          </cell>
          <cell r="B8944">
            <v>11.69</v>
          </cell>
        </row>
        <row r="8945">
          <cell r="A8945" t="str">
            <v>06.271.0066-0</v>
          </cell>
          <cell r="B8945">
            <v>21.15</v>
          </cell>
        </row>
        <row r="8946">
          <cell r="A8946" t="str">
            <v>06.271.0066-A</v>
          </cell>
          <cell r="B8946">
            <v>21.15</v>
          </cell>
        </row>
        <row r="8947">
          <cell r="A8947" t="str">
            <v>06.271.0067-0</v>
          </cell>
          <cell r="B8947">
            <v>26.22</v>
          </cell>
        </row>
        <row r="8948">
          <cell r="A8948" t="str">
            <v>06.271.0067-A</v>
          </cell>
          <cell r="B8948">
            <v>26.22</v>
          </cell>
        </row>
        <row r="8949">
          <cell r="A8949" t="str">
            <v>06.271.0068-0</v>
          </cell>
          <cell r="B8949">
            <v>34.68</v>
          </cell>
        </row>
        <row r="8950">
          <cell r="A8950" t="str">
            <v>06.271.0068-A</v>
          </cell>
          <cell r="B8950">
            <v>34.68</v>
          </cell>
        </row>
        <row r="8951">
          <cell r="A8951" t="str">
            <v>06.271.9999-0</v>
          </cell>
          <cell r="B8951">
            <v>4787</v>
          </cell>
        </row>
        <row r="8952">
          <cell r="A8952" t="str">
            <v>06.271.9999-A</v>
          </cell>
          <cell r="B8952">
            <v>4787</v>
          </cell>
        </row>
        <row r="8953">
          <cell r="A8953" t="str">
            <v>06.272.0002-0</v>
          </cell>
          <cell r="B8953">
            <v>13.87</v>
          </cell>
        </row>
        <row r="8954">
          <cell r="A8954" t="str">
            <v>06.272.0002-A</v>
          </cell>
          <cell r="B8954">
            <v>13.87</v>
          </cell>
        </row>
        <row r="8955">
          <cell r="A8955" t="str">
            <v>06.272.0003-0</v>
          </cell>
          <cell r="B8955">
            <v>30.76</v>
          </cell>
        </row>
        <row r="8956">
          <cell r="A8956" t="str">
            <v>06.272.0003-A</v>
          </cell>
          <cell r="B8956">
            <v>30.76</v>
          </cell>
        </row>
        <row r="8957">
          <cell r="A8957" t="str">
            <v>06.272.0004-0</v>
          </cell>
          <cell r="B8957">
            <v>48.02</v>
          </cell>
        </row>
        <row r="8958">
          <cell r="A8958" t="str">
            <v>06.272.0004-A</v>
          </cell>
          <cell r="B8958">
            <v>48.02</v>
          </cell>
        </row>
        <row r="8959">
          <cell r="A8959" t="str">
            <v>06.272.0005-0</v>
          </cell>
          <cell r="B8959">
            <v>133.69999999999999</v>
          </cell>
        </row>
        <row r="8960">
          <cell r="A8960" t="str">
            <v>06.272.0005-A</v>
          </cell>
          <cell r="B8960">
            <v>133.69999999999999</v>
          </cell>
        </row>
        <row r="8961">
          <cell r="A8961" t="str">
            <v>06.272.0006-0</v>
          </cell>
          <cell r="B8961">
            <v>214.74</v>
          </cell>
        </row>
        <row r="8962">
          <cell r="A8962" t="str">
            <v>06.272.0006-A</v>
          </cell>
          <cell r="B8962">
            <v>214.74</v>
          </cell>
        </row>
        <row r="8963">
          <cell r="A8963" t="str">
            <v>06.272.0007-0</v>
          </cell>
          <cell r="B8963">
            <v>90.8</v>
          </cell>
        </row>
        <row r="8964">
          <cell r="A8964" t="str">
            <v>06.272.0007-A</v>
          </cell>
          <cell r="B8964">
            <v>90.8</v>
          </cell>
        </row>
        <row r="8965">
          <cell r="A8965" t="str">
            <v>06.272.0008-0</v>
          </cell>
          <cell r="B8965">
            <v>232.48</v>
          </cell>
        </row>
        <row r="8966">
          <cell r="A8966" t="str">
            <v>06.272.0008-A</v>
          </cell>
          <cell r="B8966">
            <v>232.48</v>
          </cell>
        </row>
        <row r="8967">
          <cell r="A8967" t="str">
            <v>06.272.0021-0</v>
          </cell>
          <cell r="B8967">
            <v>19.760000000000002</v>
          </cell>
        </row>
        <row r="8968">
          <cell r="A8968" t="str">
            <v>06.272.0021-A</v>
          </cell>
          <cell r="B8968">
            <v>19.760000000000002</v>
          </cell>
        </row>
        <row r="8969">
          <cell r="A8969" t="str">
            <v>06.272.0022-0</v>
          </cell>
          <cell r="B8969">
            <v>140.78</v>
          </cell>
        </row>
        <row r="8970">
          <cell r="A8970" t="str">
            <v>06.272.0022-A</v>
          </cell>
          <cell r="B8970">
            <v>140.78</v>
          </cell>
        </row>
        <row r="8971">
          <cell r="A8971" t="str">
            <v>06.272.0026-0</v>
          </cell>
          <cell r="B8971">
            <v>12.88</v>
          </cell>
        </row>
        <row r="8972">
          <cell r="A8972" t="str">
            <v>06.272.0026-A</v>
          </cell>
          <cell r="B8972">
            <v>12.88</v>
          </cell>
        </row>
        <row r="8973">
          <cell r="A8973" t="str">
            <v>06.272.0027-0</v>
          </cell>
          <cell r="B8973">
            <v>141.79</v>
          </cell>
        </row>
        <row r="8974">
          <cell r="A8974" t="str">
            <v>06.272.0027-A</v>
          </cell>
          <cell r="B8974">
            <v>141.79</v>
          </cell>
        </row>
        <row r="8975">
          <cell r="A8975" t="str">
            <v>06.272.0029-0</v>
          </cell>
          <cell r="B8975">
            <v>41.19</v>
          </cell>
        </row>
        <row r="8976">
          <cell r="A8976" t="str">
            <v>06.272.0029-A</v>
          </cell>
          <cell r="B8976">
            <v>41.19</v>
          </cell>
        </row>
        <row r="8977">
          <cell r="A8977" t="str">
            <v>06.272.0030-0</v>
          </cell>
          <cell r="B8977">
            <v>64.27</v>
          </cell>
        </row>
        <row r="8978">
          <cell r="A8978" t="str">
            <v>06.272.0030-A</v>
          </cell>
          <cell r="B8978">
            <v>64.27</v>
          </cell>
        </row>
        <row r="8979">
          <cell r="A8979" t="str">
            <v>06.272.0032-0</v>
          </cell>
          <cell r="B8979">
            <v>7.79</v>
          </cell>
        </row>
        <row r="8980">
          <cell r="A8980" t="str">
            <v>06.272.0032-A</v>
          </cell>
          <cell r="B8980">
            <v>7.79</v>
          </cell>
        </row>
        <row r="8981">
          <cell r="A8981" t="str">
            <v>06.272.0033-0</v>
          </cell>
          <cell r="B8981">
            <v>67.86</v>
          </cell>
        </row>
        <row r="8982">
          <cell r="A8982" t="str">
            <v>06.272.0033-A</v>
          </cell>
          <cell r="B8982">
            <v>67.86</v>
          </cell>
        </row>
        <row r="8983">
          <cell r="A8983" t="str">
            <v>06.272.0035-0</v>
          </cell>
          <cell r="B8983">
            <v>22.78</v>
          </cell>
        </row>
        <row r="8984">
          <cell r="A8984" t="str">
            <v>06.272.0035-A</v>
          </cell>
          <cell r="B8984">
            <v>22.78</v>
          </cell>
        </row>
        <row r="8985">
          <cell r="A8985" t="str">
            <v>06.272.0036-0</v>
          </cell>
          <cell r="B8985">
            <v>32.33</v>
          </cell>
        </row>
        <row r="8986">
          <cell r="A8986" t="str">
            <v>06.272.0036-A</v>
          </cell>
          <cell r="B8986">
            <v>32.33</v>
          </cell>
        </row>
        <row r="8987">
          <cell r="A8987" t="str">
            <v>06.272.0037-0</v>
          </cell>
          <cell r="B8987">
            <v>1304.79</v>
          </cell>
        </row>
        <row r="8988">
          <cell r="A8988" t="str">
            <v>06.272.0037-A</v>
          </cell>
          <cell r="B8988">
            <v>1304.79</v>
          </cell>
        </row>
        <row r="8989">
          <cell r="A8989" t="str">
            <v>06.272.0038-0</v>
          </cell>
          <cell r="B8989">
            <v>67.98</v>
          </cell>
        </row>
        <row r="8990">
          <cell r="A8990" t="str">
            <v>06.272.0038-A</v>
          </cell>
          <cell r="B8990">
            <v>67.98</v>
          </cell>
        </row>
        <row r="8991">
          <cell r="A8991" t="str">
            <v>06.272.0039-0</v>
          </cell>
          <cell r="B8991">
            <v>104.35</v>
          </cell>
        </row>
        <row r="8992">
          <cell r="A8992" t="str">
            <v>06.272.0039-A</v>
          </cell>
          <cell r="B8992">
            <v>104.35</v>
          </cell>
        </row>
        <row r="8993">
          <cell r="A8993" t="str">
            <v>06.272.9999-0</v>
          </cell>
          <cell r="B8993">
            <v>3642</v>
          </cell>
        </row>
        <row r="8994">
          <cell r="A8994" t="str">
            <v>06.272.9999-A</v>
          </cell>
          <cell r="B8994">
            <v>3642</v>
          </cell>
        </row>
        <row r="8995">
          <cell r="A8995" t="str">
            <v>06.273.0001-0</v>
          </cell>
          <cell r="B8995">
            <v>78.38</v>
          </cell>
        </row>
        <row r="8996">
          <cell r="A8996" t="str">
            <v>06.273.0001-A</v>
          </cell>
          <cell r="B8996">
            <v>78.38</v>
          </cell>
        </row>
        <row r="8997">
          <cell r="A8997" t="str">
            <v>06.273.0002-0</v>
          </cell>
          <cell r="B8997">
            <v>104.52</v>
          </cell>
        </row>
        <row r="8998">
          <cell r="A8998" t="str">
            <v>06.273.0002-A</v>
          </cell>
          <cell r="B8998">
            <v>104.52</v>
          </cell>
        </row>
        <row r="8999">
          <cell r="A8999" t="str">
            <v>06.273.0003-0</v>
          </cell>
          <cell r="B8999">
            <v>157.05000000000001</v>
          </cell>
        </row>
        <row r="9000">
          <cell r="A9000" t="str">
            <v>06.273.0003-A</v>
          </cell>
          <cell r="B9000">
            <v>157.05000000000001</v>
          </cell>
        </row>
        <row r="9001">
          <cell r="A9001" t="str">
            <v>06.273.0004-0</v>
          </cell>
          <cell r="B9001">
            <v>188.45</v>
          </cell>
        </row>
        <row r="9002">
          <cell r="A9002" t="str">
            <v>06.273.0004-A</v>
          </cell>
          <cell r="B9002">
            <v>188.45</v>
          </cell>
        </row>
        <row r="9003">
          <cell r="A9003" t="str">
            <v>06.273.0005-0</v>
          </cell>
          <cell r="B9003">
            <v>262.72000000000003</v>
          </cell>
        </row>
        <row r="9004">
          <cell r="A9004" t="str">
            <v>06.273.0005-A</v>
          </cell>
          <cell r="B9004">
            <v>262.72000000000003</v>
          </cell>
        </row>
        <row r="9005">
          <cell r="A9005" t="str">
            <v>06.273.0006-0</v>
          </cell>
          <cell r="B9005">
            <v>300.25</v>
          </cell>
        </row>
        <row r="9006">
          <cell r="A9006" t="str">
            <v>06.273.0006-A</v>
          </cell>
          <cell r="B9006">
            <v>300.25</v>
          </cell>
        </row>
        <row r="9007">
          <cell r="A9007" t="str">
            <v>06.273.0007-0</v>
          </cell>
          <cell r="B9007">
            <v>470.73</v>
          </cell>
        </row>
        <row r="9008">
          <cell r="A9008" t="str">
            <v>06.273.0007-A</v>
          </cell>
          <cell r="B9008">
            <v>470.73</v>
          </cell>
        </row>
        <row r="9009">
          <cell r="A9009" t="str">
            <v>06.273.0008-0</v>
          </cell>
          <cell r="B9009">
            <v>523.04</v>
          </cell>
        </row>
        <row r="9010">
          <cell r="A9010" t="str">
            <v>06.273.0008-A</v>
          </cell>
          <cell r="B9010">
            <v>523.04</v>
          </cell>
        </row>
        <row r="9011">
          <cell r="A9011" t="str">
            <v>06.273.0009-0</v>
          </cell>
          <cell r="B9011">
            <v>575.34</v>
          </cell>
        </row>
        <row r="9012">
          <cell r="A9012" t="str">
            <v>06.273.0009-A</v>
          </cell>
          <cell r="B9012">
            <v>575.34</v>
          </cell>
        </row>
        <row r="9013">
          <cell r="A9013" t="str">
            <v>06.273.0010-0</v>
          </cell>
          <cell r="B9013">
            <v>627.66</v>
          </cell>
        </row>
        <row r="9014">
          <cell r="A9014" t="str">
            <v>06.273.0010-A</v>
          </cell>
          <cell r="B9014">
            <v>627.66</v>
          </cell>
        </row>
        <row r="9015">
          <cell r="A9015" t="str">
            <v>06.273.0011-0</v>
          </cell>
          <cell r="B9015">
            <v>1029.28</v>
          </cell>
        </row>
        <row r="9016">
          <cell r="A9016" t="str">
            <v>06.273.0011-A</v>
          </cell>
          <cell r="B9016">
            <v>1029.28</v>
          </cell>
        </row>
        <row r="9017">
          <cell r="A9017" t="str">
            <v>06.273.0012-0</v>
          </cell>
          <cell r="B9017">
            <v>1418.08</v>
          </cell>
        </row>
        <row r="9018">
          <cell r="A9018" t="str">
            <v>06.273.0012-A</v>
          </cell>
          <cell r="B9018">
            <v>1418.08</v>
          </cell>
        </row>
        <row r="9019">
          <cell r="A9019" t="str">
            <v>06.273.0013-0</v>
          </cell>
          <cell r="B9019">
            <v>1575.62</v>
          </cell>
        </row>
        <row r="9020">
          <cell r="A9020" t="str">
            <v>06.273.0013-A</v>
          </cell>
          <cell r="B9020">
            <v>1575.62</v>
          </cell>
        </row>
        <row r="9021">
          <cell r="A9021" t="str">
            <v>06.273.0014-0</v>
          </cell>
          <cell r="B9021">
            <v>2003.94</v>
          </cell>
        </row>
        <row r="9022">
          <cell r="A9022" t="str">
            <v>06.273.0014-A</v>
          </cell>
          <cell r="B9022">
            <v>2003.94</v>
          </cell>
        </row>
        <row r="9023">
          <cell r="A9023" t="str">
            <v>06.273.0015-0</v>
          </cell>
          <cell r="B9023">
            <v>2776.82</v>
          </cell>
        </row>
        <row r="9024">
          <cell r="A9024" t="str">
            <v>06.273.0015-A</v>
          </cell>
          <cell r="B9024">
            <v>2776.82</v>
          </cell>
        </row>
        <row r="9025">
          <cell r="A9025" t="str">
            <v>06.273.9999-0</v>
          </cell>
          <cell r="B9025">
            <v>6488</v>
          </cell>
        </row>
        <row r="9026">
          <cell r="A9026" t="str">
            <v>06.273.9999-A</v>
          </cell>
          <cell r="B9026">
            <v>6488</v>
          </cell>
        </row>
        <row r="9027">
          <cell r="A9027" t="str">
            <v>06.275.0001-0</v>
          </cell>
          <cell r="B9027">
            <v>13.57</v>
          </cell>
        </row>
        <row r="9028">
          <cell r="A9028" t="str">
            <v>06.275.0001-A</v>
          </cell>
          <cell r="B9028">
            <v>13.57</v>
          </cell>
        </row>
        <row r="9029">
          <cell r="A9029" t="str">
            <v>06.275.0002-0</v>
          </cell>
          <cell r="B9029">
            <v>30.93</v>
          </cell>
        </row>
        <row r="9030">
          <cell r="A9030" t="str">
            <v>06.275.0002-A</v>
          </cell>
          <cell r="B9030">
            <v>30.93</v>
          </cell>
        </row>
        <row r="9031">
          <cell r="A9031" t="str">
            <v>06.275.0003-0</v>
          </cell>
          <cell r="B9031">
            <v>54.54</v>
          </cell>
        </row>
        <row r="9032">
          <cell r="A9032" t="str">
            <v>06.275.0003-A</v>
          </cell>
          <cell r="B9032">
            <v>54.54</v>
          </cell>
        </row>
        <row r="9033">
          <cell r="A9033" t="str">
            <v>06.275.0020-0</v>
          </cell>
          <cell r="B9033">
            <v>12.65</v>
          </cell>
        </row>
        <row r="9034">
          <cell r="A9034" t="str">
            <v>06.275.0020-A</v>
          </cell>
          <cell r="B9034">
            <v>12.65</v>
          </cell>
        </row>
        <row r="9035">
          <cell r="A9035" t="str">
            <v>06.275.0021-0</v>
          </cell>
          <cell r="B9035">
            <v>28.9</v>
          </cell>
        </row>
        <row r="9036">
          <cell r="A9036" t="str">
            <v>06.275.0021-A</v>
          </cell>
          <cell r="B9036">
            <v>28.9</v>
          </cell>
        </row>
        <row r="9037">
          <cell r="A9037" t="str">
            <v>06.275.0022-0</v>
          </cell>
          <cell r="B9037">
            <v>45.35</v>
          </cell>
        </row>
        <row r="9038">
          <cell r="A9038" t="str">
            <v>06.275.0022-A</v>
          </cell>
          <cell r="B9038">
            <v>45.35</v>
          </cell>
        </row>
        <row r="9039">
          <cell r="A9039" t="str">
            <v>06.275.9999-0</v>
          </cell>
          <cell r="B9039">
            <v>6701</v>
          </cell>
        </row>
        <row r="9040">
          <cell r="A9040" t="str">
            <v>06.275.9999-A</v>
          </cell>
          <cell r="B9040">
            <v>6701</v>
          </cell>
        </row>
        <row r="9041">
          <cell r="A9041" t="str">
            <v>06.300.0001-0</v>
          </cell>
          <cell r="B9041">
            <v>8.5</v>
          </cell>
        </row>
        <row r="9042">
          <cell r="A9042" t="str">
            <v>06.300.0001-A</v>
          </cell>
          <cell r="B9042">
            <v>8.5</v>
          </cell>
        </row>
        <row r="9043">
          <cell r="A9043" t="str">
            <v>06.300.0002-0</v>
          </cell>
          <cell r="B9043">
            <v>12.8</v>
          </cell>
        </row>
        <row r="9044">
          <cell r="A9044" t="str">
            <v>06.300.0002-A</v>
          </cell>
          <cell r="B9044">
            <v>12.8</v>
          </cell>
        </row>
        <row r="9045">
          <cell r="A9045" t="str">
            <v>06.300.0003-0</v>
          </cell>
          <cell r="B9045">
            <v>21</v>
          </cell>
        </row>
        <row r="9046">
          <cell r="A9046" t="str">
            <v>06.300.0003-A</v>
          </cell>
          <cell r="B9046">
            <v>21</v>
          </cell>
        </row>
        <row r="9047">
          <cell r="A9047" t="str">
            <v>06.300.0004-0</v>
          </cell>
          <cell r="B9047">
            <v>27</v>
          </cell>
        </row>
        <row r="9048">
          <cell r="A9048" t="str">
            <v>06.300.0004-A</v>
          </cell>
          <cell r="B9048">
            <v>27</v>
          </cell>
        </row>
        <row r="9049">
          <cell r="A9049" t="str">
            <v>06.300.0005-0</v>
          </cell>
          <cell r="B9049">
            <v>42</v>
          </cell>
        </row>
        <row r="9050">
          <cell r="A9050" t="str">
            <v>06.300.0005-A</v>
          </cell>
          <cell r="B9050">
            <v>42</v>
          </cell>
        </row>
        <row r="9051">
          <cell r="A9051" t="str">
            <v>06.300.9999-0</v>
          </cell>
          <cell r="B9051">
            <v>2950</v>
          </cell>
        </row>
        <row r="9052">
          <cell r="A9052" t="str">
            <v>06.300.9999-A</v>
          </cell>
          <cell r="B9052">
            <v>2950</v>
          </cell>
        </row>
        <row r="9053">
          <cell r="A9053" t="str">
            <v>06.400.0001-0</v>
          </cell>
          <cell r="B9053">
            <v>284.52</v>
          </cell>
        </row>
        <row r="9054">
          <cell r="A9054" t="str">
            <v>06.400.0001-A</v>
          </cell>
          <cell r="B9054">
            <v>254.31</v>
          </cell>
        </row>
        <row r="9055">
          <cell r="A9055" t="str">
            <v>06.400.0002-0</v>
          </cell>
          <cell r="B9055">
            <v>324.83</v>
          </cell>
        </row>
        <row r="9056">
          <cell r="A9056" t="str">
            <v>06.400.0002-A</v>
          </cell>
          <cell r="B9056">
            <v>289.23</v>
          </cell>
        </row>
        <row r="9057">
          <cell r="A9057" t="str">
            <v>06.400.0003-0</v>
          </cell>
          <cell r="B9057">
            <v>1448.35</v>
          </cell>
        </row>
        <row r="9058">
          <cell r="A9058" t="str">
            <v>06.400.0003-A</v>
          </cell>
          <cell r="B9058">
            <v>1262.8499999999999</v>
          </cell>
        </row>
        <row r="9059">
          <cell r="A9059" t="str">
            <v>06.400.0004-0</v>
          </cell>
          <cell r="B9059">
            <v>1731.52</v>
          </cell>
        </row>
        <row r="9060">
          <cell r="A9060" t="str">
            <v>06.400.0004-A</v>
          </cell>
          <cell r="B9060">
            <v>1508.24</v>
          </cell>
        </row>
        <row r="9061">
          <cell r="A9061" t="str">
            <v>06.400.0005-0</v>
          </cell>
          <cell r="B9061">
            <v>1854.78</v>
          </cell>
        </row>
        <row r="9062">
          <cell r="A9062" t="str">
            <v>06.400.0005-A</v>
          </cell>
          <cell r="B9062">
            <v>1615.05</v>
          </cell>
        </row>
        <row r="9063">
          <cell r="A9063" t="str">
            <v>06.400.0006-0</v>
          </cell>
          <cell r="B9063">
            <v>1914.75</v>
          </cell>
        </row>
        <row r="9064">
          <cell r="A9064" t="str">
            <v>06.400.0006-A</v>
          </cell>
          <cell r="B9064">
            <v>1667.01</v>
          </cell>
        </row>
        <row r="9065">
          <cell r="A9065" t="str">
            <v>06.400.0010-0</v>
          </cell>
          <cell r="B9065">
            <v>126.38</v>
          </cell>
        </row>
        <row r="9066">
          <cell r="A9066" t="str">
            <v>06.400.0010-A</v>
          </cell>
          <cell r="B9066">
            <v>109.5</v>
          </cell>
        </row>
        <row r="9067">
          <cell r="A9067" t="str">
            <v>06.400.0011-0</v>
          </cell>
          <cell r="B9067">
            <v>151.47999999999999</v>
          </cell>
        </row>
        <row r="9068">
          <cell r="A9068" t="str">
            <v>06.400.0011-A</v>
          </cell>
          <cell r="B9068">
            <v>131.25</v>
          </cell>
        </row>
        <row r="9069">
          <cell r="A9069" t="str">
            <v>06.400.0012-0</v>
          </cell>
          <cell r="B9069">
            <v>517.54999999999995</v>
          </cell>
        </row>
        <row r="9070">
          <cell r="A9070" t="str">
            <v>06.400.0012-A</v>
          </cell>
          <cell r="B9070">
            <v>448.43</v>
          </cell>
        </row>
        <row r="9071">
          <cell r="A9071" t="str">
            <v>06.400.0013-0</v>
          </cell>
          <cell r="B9071">
            <v>624.94000000000005</v>
          </cell>
        </row>
        <row r="9072">
          <cell r="A9072" t="str">
            <v>06.400.0013-A</v>
          </cell>
          <cell r="B9072">
            <v>541.47</v>
          </cell>
        </row>
        <row r="9073">
          <cell r="A9073" t="str">
            <v>06.400.0014-0</v>
          </cell>
          <cell r="B9073">
            <v>671.53</v>
          </cell>
        </row>
        <row r="9074">
          <cell r="A9074" t="str">
            <v>06.400.0014-A</v>
          </cell>
          <cell r="B9074">
            <v>581.85</v>
          </cell>
        </row>
        <row r="9075">
          <cell r="A9075" t="str">
            <v>06.400.0015-0</v>
          </cell>
          <cell r="B9075">
            <v>694.24</v>
          </cell>
        </row>
        <row r="9076">
          <cell r="A9076" t="str">
            <v>06.400.0015-A</v>
          </cell>
          <cell r="B9076">
            <v>601.52</v>
          </cell>
        </row>
        <row r="9077">
          <cell r="A9077" t="str">
            <v>06.400.0020-0</v>
          </cell>
          <cell r="B9077">
            <v>1016.03</v>
          </cell>
        </row>
        <row r="9078">
          <cell r="A9078" t="str">
            <v>06.400.0020-A</v>
          </cell>
          <cell r="B9078">
            <v>892.73</v>
          </cell>
        </row>
        <row r="9079">
          <cell r="A9079" t="str">
            <v>06.400.9999-0</v>
          </cell>
          <cell r="B9079">
            <v>3671</v>
          </cell>
        </row>
        <row r="9080">
          <cell r="A9080" t="str">
            <v>06.400.9999-A</v>
          </cell>
          <cell r="B9080">
            <v>3198</v>
          </cell>
        </row>
        <row r="9081">
          <cell r="A9081" t="str">
            <v>06.500.0010-0</v>
          </cell>
          <cell r="B9081">
            <v>1731</v>
          </cell>
        </row>
        <row r="9082">
          <cell r="A9082" t="str">
            <v>06.500.0010-A</v>
          </cell>
          <cell r="B9082">
            <v>1731</v>
          </cell>
        </row>
        <row r="9083">
          <cell r="A9083" t="str">
            <v>06.500.9999-0</v>
          </cell>
          <cell r="B9083">
            <v>1589</v>
          </cell>
        </row>
        <row r="9084">
          <cell r="A9084" t="str">
            <v>06.500.9999-A</v>
          </cell>
          <cell r="B9084">
            <v>1589</v>
          </cell>
        </row>
        <row r="9085">
          <cell r="A9085" t="str">
            <v>06.501.0010-0</v>
          </cell>
          <cell r="B9085">
            <v>1012</v>
          </cell>
        </row>
        <row r="9086">
          <cell r="A9086" t="str">
            <v>06.501.0010-A</v>
          </cell>
          <cell r="B9086">
            <v>1012</v>
          </cell>
        </row>
        <row r="9087">
          <cell r="A9087" t="str">
            <v>06.501.9999-0</v>
          </cell>
          <cell r="B9087">
            <v>1266</v>
          </cell>
        </row>
        <row r="9088">
          <cell r="A9088" t="str">
            <v>06.501.9999-A</v>
          </cell>
          <cell r="B9088">
            <v>1266</v>
          </cell>
        </row>
        <row r="9089">
          <cell r="A9089" t="str">
            <v>06.502.0010-0</v>
          </cell>
          <cell r="B9089">
            <v>1496</v>
          </cell>
        </row>
        <row r="9090">
          <cell r="A9090" t="str">
            <v>06.502.0010-A</v>
          </cell>
          <cell r="B9090">
            <v>1496</v>
          </cell>
        </row>
        <row r="9091">
          <cell r="A9091" t="str">
            <v>06.502.0020-0</v>
          </cell>
          <cell r="B9091">
            <v>549.79999999999995</v>
          </cell>
        </row>
        <row r="9092">
          <cell r="A9092" t="str">
            <v>06.502.0020-A</v>
          </cell>
          <cell r="B9092">
            <v>549.79999999999995</v>
          </cell>
        </row>
        <row r="9093">
          <cell r="A9093" t="str">
            <v>06.502.0030-0</v>
          </cell>
          <cell r="B9093">
            <v>549.79999999999995</v>
          </cell>
        </row>
        <row r="9094">
          <cell r="A9094" t="str">
            <v>06.502.0030-A</v>
          </cell>
          <cell r="B9094">
            <v>549.79999999999995</v>
          </cell>
        </row>
        <row r="9095">
          <cell r="A9095" t="str">
            <v>06.502.0040-0</v>
          </cell>
          <cell r="B9095">
            <v>549.79999999999995</v>
          </cell>
        </row>
        <row r="9096">
          <cell r="A9096" t="str">
            <v>06.502.0040-A</v>
          </cell>
          <cell r="B9096">
            <v>549.79999999999995</v>
          </cell>
        </row>
        <row r="9097">
          <cell r="A9097" t="str">
            <v>06.502.9999-0</v>
          </cell>
          <cell r="B9097">
            <v>1099</v>
          </cell>
        </row>
        <row r="9098">
          <cell r="A9098" t="str">
            <v>06.502.9999-A</v>
          </cell>
          <cell r="B9098">
            <v>1099</v>
          </cell>
        </row>
        <row r="9099">
          <cell r="A9099" t="str">
            <v>07.001.0010-1</v>
          </cell>
          <cell r="B9099">
            <v>559.13</v>
          </cell>
        </row>
        <row r="9100">
          <cell r="A9100" t="str">
            <v>07.001.0010-B</v>
          </cell>
          <cell r="B9100">
            <v>541.24</v>
          </cell>
        </row>
        <row r="9101">
          <cell r="A9101" t="str">
            <v>07.001.0015-1</v>
          </cell>
          <cell r="B9101">
            <v>2434.13</v>
          </cell>
        </row>
        <row r="9102">
          <cell r="A9102" t="str">
            <v>07.001.0015-B</v>
          </cell>
          <cell r="B9102">
            <v>2416.2399999999998</v>
          </cell>
        </row>
        <row r="9103">
          <cell r="A9103" t="str">
            <v>07.001.0020-1</v>
          </cell>
          <cell r="B9103">
            <v>596.92999999999995</v>
          </cell>
        </row>
        <row r="9104">
          <cell r="A9104" t="str">
            <v>07.001.0020-B</v>
          </cell>
          <cell r="B9104">
            <v>579.04</v>
          </cell>
        </row>
        <row r="9105">
          <cell r="A9105" t="str">
            <v>07.001.0025-1</v>
          </cell>
          <cell r="B9105">
            <v>1180.6300000000001</v>
          </cell>
        </row>
        <row r="9106">
          <cell r="A9106" t="str">
            <v>07.001.0025-B</v>
          </cell>
          <cell r="B9106">
            <v>1162.74</v>
          </cell>
        </row>
        <row r="9107">
          <cell r="A9107" t="str">
            <v>07.001.0030-1</v>
          </cell>
          <cell r="B9107">
            <v>1515.53</v>
          </cell>
        </row>
        <row r="9108">
          <cell r="A9108" t="str">
            <v>07.001.0030-B</v>
          </cell>
          <cell r="B9108">
            <v>1497.64</v>
          </cell>
        </row>
        <row r="9109">
          <cell r="A9109" t="str">
            <v>07.001.0035-1</v>
          </cell>
          <cell r="B9109">
            <v>476.92</v>
          </cell>
        </row>
        <row r="9110">
          <cell r="A9110" t="str">
            <v>07.001.0035-B</v>
          </cell>
          <cell r="B9110">
            <v>455.05</v>
          </cell>
        </row>
        <row r="9111">
          <cell r="A9111" t="str">
            <v>07.001.0040-1</v>
          </cell>
          <cell r="B9111">
            <v>447.41</v>
          </cell>
        </row>
        <row r="9112">
          <cell r="A9112" t="str">
            <v>07.001.0040-B</v>
          </cell>
          <cell r="B9112">
            <v>425.54</v>
          </cell>
        </row>
        <row r="9113">
          <cell r="A9113" t="str">
            <v>07.001.0045-1</v>
          </cell>
          <cell r="B9113">
            <v>421.92</v>
          </cell>
        </row>
        <row r="9114">
          <cell r="A9114" t="str">
            <v>07.001.0045-B</v>
          </cell>
          <cell r="B9114">
            <v>400.05</v>
          </cell>
        </row>
        <row r="9115">
          <cell r="A9115" t="str">
            <v>07.001.0050-1</v>
          </cell>
          <cell r="B9115">
            <v>382.23</v>
          </cell>
        </row>
        <row r="9116">
          <cell r="A9116" t="str">
            <v>07.001.0050-B</v>
          </cell>
          <cell r="B9116">
            <v>360.36</v>
          </cell>
        </row>
        <row r="9117">
          <cell r="A9117" t="str">
            <v>07.001.0055-1</v>
          </cell>
          <cell r="B9117">
            <v>361.97</v>
          </cell>
        </row>
        <row r="9118">
          <cell r="A9118" t="str">
            <v>07.001.0055-B</v>
          </cell>
          <cell r="B9118">
            <v>340.1</v>
          </cell>
        </row>
        <row r="9119">
          <cell r="A9119" t="str">
            <v>07.001.0060-1</v>
          </cell>
          <cell r="B9119">
            <v>344.45</v>
          </cell>
        </row>
        <row r="9120">
          <cell r="A9120" t="str">
            <v>07.001.0060-B</v>
          </cell>
          <cell r="B9120">
            <v>322.58</v>
          </cell>
        </row>
        <row r="9121">
          <cell r="A9121" t="str">
            <v>07.001.0065-1</v>
          </cell>
          <cell r="B9121">
            <v>332.37</v>
          </cell>
        </row>
        <row r="9122">
          <cell r="A9122" t="str">
            <v>07.001.0065-B</v>
          </cell>
          <cell r="B9122">
            <v>310.5</v>
          </cell>
        </row>
        <row r="9123">
          <cell r="A9123" t="str">
            <v>07.001.0070-1</v>
          </cell>
          <cell r="B9123">
            <v>316.08</v>
          </cell>
        </row>
        <row r="9124">
          <cell r="A9124" t="str">
            <v>07.001.0070-B</v>
          </cell>
          <cell r="B9124">
            <v>294.20999999999998</v>
          </cell>
        </row>
        <row r="9125">
          <cell r="A9125" t="str">
            <v>07.001.0075-1</v>
          </cell>
          <cell r="B9125">
            <v>361.08</v>
          </cell>
        </row>
        <row r="9126">
          <cell r="A9126" t="str">
            <v>07.001.0075-B</v>
          </cell>
          <cell r="B9126">
            <v>339.21</v>
          </cell>
        </row>
        <row r="9127">
          <cell r="A9127" t="str">
            <v>07.001.0080-1</v>
          </cell>
          <cell r="B9127">
            <v>338.32</v>
          </cell>
        </row>
        <row r="9128">
          <cell r="A9128" t="str">
            <v>07.001.0080-B</v>
          </cell>
          <cell r="B9128">
            <v>316.45999999999998</v>
          </cell>
        </row>
        <row r="9129">
          <cell r="A9129" t="str">
            <v>07.001.0085-1</v>
          </cell>
          <cell r="B9129">
            <v>444.86</v>
          </cell>
        </row>
        <row r="9130">
          <cell r="A9130" t="str">
            <v>07.001.0085-B</v>
          </cell>
          <cell r="B9130">
            <v>422.99</v>
          </cell>
        </row>
        <row r="9131">
          <cell r="A9131" t="str">
            <v>07.001.0090-1</v>
          </cell>
          <cell r="B9131">
            <v>408.27</v>
          </cell>
        </row>
        <row r="9132">
          <cell r="A9132" t="str">
            <v>07.001.0090-B</v>
          </cell>
          <cell r="B9132">
            <v>386.4</v>
          </cell>
        </row>
        <row r="9133">
          <cell r="A9133" t="str">
            <v>07.001.0095-1</v>
          </cell>
          <cell r="B9133">
            <v>801.24</v>
          </cell>
        </row>
        <row r="9134">
          <cell r="A9134" t="str">
            <v>07.001.0095-B</v>
          </cell>
          <cell r="B9134">
            <v>779.37</v>
          </cell>
        </row>
        <row r="9135">
          <cell r="A9135" t="str">
            <v>07.001.0100-1</v>
          </cell>
          <cell r="B9135">
            <v>385.54</v>
          </cell>
        </row>
        <row r="9136">
          <cell r="A9136" t="str">
            <v>07.001.0100-B</v>
          </cell>
          <cell r="B9136">
            <v>363.67</v>
          </cell>
        </row>
        <row r="9137">
          <cell r="A9137" t="str">
            <v>07.001.0105-1</v>
          </cell>
          <cell r="B9137">
            <v>323.88</v>
          </cell>
        </row>
        <row r="9138">
          <cell r="A9138" t="str">
            <v>07.001.0105-B</v>
          </cell>
          <cell r="B9138">
            <v>302.01</v>
          </cell>
        </row>
        <row r="9139">
          <cell r="A9139" t="str">
            <v>07.001.0110-1</v>
          </cell>
          <cell r="B9139">
            <v>295.33999999999997</v>
          </cell>
        </row>
        <row r="9140">
          <cell r="A9140" t="str">
            <v>07.001.0110-B</v>
          </cell>
          <cell r="B9140">
            <v>273.47000000000003</v>
          </cell>
        </row>
        <row r="9141">
          <cell r="A9141" t="str">
            <v>07.001.0115-1</v>
          </cell>
          <cell r="B9141">
            <v>279.94</v>
          </cell>
        </row>
        <row r="9142">
          <cell r="A9142" t="str">
            <v>07.001.0115-B</v>
          </cell>
          <cell r="B9142">
            <v>258.07</v>
          </cell>
        </row>
        <row r="9143">
          <cell r="A9143" t="str">
            <v>07.001.0120-1</v>
          </cell>
          <cell r="B9143">
            <v>314.10000000000002</v>
          </cell>
        </row>
        <row r="9144">
          <cell r="A9144" t="str">
            <v>07.001.0120-B</v>
          </cell>
          <cell r="B9144">
            <v>292.23</v>
          </cell>
        </row>
        <row r="9145">
          <cell r="A9145" t="str">
            <v>07.001.0125-1</v>
          </cell>
          <cell r="B9145">
            <v>335.28</v>
          </cell>
        </row>
        <row r="9146">
          <cell r="A9146" t="str">
            <v>07.001.0125-B</v>
          </cell>
          <cell r="B9146">
            <v>313.41000000000003</v>
          </cell>
        </row>
        <row r="9147">
          <cell r="A9147" t="str">
            <v>07.001.0130-1</v>
          </cell>
          <cell r="B9147">
            <v>323.27</v>
          </cell>
        </row>
        <row r="9148">
          <cell r="A9148" t="str">
            <v>07.001.0130-B</v>
          </cell>
          <cell r="B9148">
            <v>301.39999999999998</v>
          </cell>
        </row>
        <row r="9149">
          <cell r="A9149" t="str">
            <v>07.001.0135-1</v>
          </cell>
          <cell r="B9149">
            <v>329.66</v>
          </cell>
        </row>
        <row r="9150">
          <cell r="A9150" t="str">
            <v>07.001.0135-B</v>
          </cell>
          <cell r="B9150">
            <v>307.79000000000002</v>
          </cell>
        </row>
        <row r="9151">
          <cell r="A9151" t="str">
            <v>07.001.0140-1</v>
          </cell>
          <cell r="B9151">
            <v>365.92</v>
          </cell>
        </row>
        <row r="9152">
          <cell r="A9152" t="str">
            <v>07.001.0140-B</v>
          </cell>
          <cell r="B9152">
            <v>344.05</v>
          </cell>
        </row>
        <row r="9153">
          <cell r="A9153" t="str">
            <v>07.001.0145-1</v>
          </cell>
          <cell r="B9153">
            <v>425.58</v>
          </cell>
        </row>
        <row r="9154">
          <cell r="A9154" t="str">
            <v>07.001.0145-B</v>
          </cell>
          <cell r="B9154">
            <v>403.71</v>
          </cell>
        </row>
        <row r="9155">
          <cell r="A9155" t="str">
            <v>07.001.0150-1</v>
          </cell>
          <cell r="B9155">
            <v>354.18</v>
          </cell>
        </row>
        <row r="9156">
          <cell r="A9156" t="str">
            <v>07.001.0150-B</v>
          </cell>
          <cell r="B9156">
            <v>332.31</v>
          </cell>
        </row>
        <row r="9157">
          <cell r="A9157" t="str">
            <v>07.001.0155-1</v>
          </cell>
          <cell r="B9157">
            <v>326.82</v>
          </cell>
        </row>
        <row r="9158">
          <cell r="A9158" t="str">
            <v>07.001.0155-B</v>
          </cell>
          <cell r="B9158">
            <v>304.95</v>
          </cell>
        </row>
        <row r="9159">
          <cell r="A9159" t="str">
            <v>07.001.0160-1</v>
          </cell>
          <cell r="B9159">
            <v>586.09</v>
          </cell>
        </row>
        <row r="9160">
          <cell r="A9160" t="str">
            <v>07.001.0160-B</v>
          </cell>
          <cell r="B9160">
            <v>564.22</v>
          </cell>
        </row>
        <row r="9161">
          <cell r="A9161" t="str">
            <v>07.001.9999-0</v>
          </cell>
          <cell r="B9161">
            <v>4054</v>
          </cell>
        </row>
        <row r="9162">
          <cell r="A9162" t="str">
            <v>07.001.9999-A</v>
          </cell>
          <cell r="B9162">
            <v>3832</v>
          </cell>
        </row>
        <row r="9163">
          <cell r="A9163" t="str">
            <v>07.002.0010-1</v>
          </cell>
          <cell r="B9163">
            <v>348.66</v>
          </cell>
        </row>
        <row r="9164">
          <cell r="A9164" t="str">
            <v>07.002.0010-B</v>
          </cell>
          <cell r="B9164">
            <v>344.68</v>
          </cell>
        </row>
        <row r="9165">
          <cell r="A9165" t="str">
            <v>07.002.0015-1</v>
          </cell>
          <cell r="B9165">
            <v>323.32</v>
          </cell>
        </row>
        <row r="9166">
          <cell r="A9166" t="str">
            <v>07.002.0015-B</v>
          </cell>
          <cell r="B9166">
            <v>318.79000000000002</v>
          </cell>
        </row>
        <row r="9167">
          <cell r="A9167" t="str">
            <v>07.002.0020-1</v>
          </cell>
          <cell r="B9167">
            <v>301.85000000000002</v>
          </cell>
        </row>
        <row r="9168">
          <cell r="A9168" t="str">
            <v>07.002.0020-B</v>
          </cell>
          <cell r="B9168">
            <v>296.79000000000002</v>
          </cell>
        </row>
        <row r="9169">
          <cell r="A9169" t="str">
            <v>07.002.0025-1</v>
          </cell>
          <cell r="B9169">
            <v>270.36</v>
          </cell>
        </row>
        <row r="9170">
          <cell r="A9170" t="str">
            <v>07.002.0025-B</v>
          </cell>
          <cell r="B9170">
            <v>264.2</v>
          </cell>
        </row>
        <row r="9171">
          <cell r="A9171" t="str">
            <v>07.002.0030-1</v>
          </cell>
          <cell r="B9171">
            <v>258.3</v>
          </cell>
        </row>
        <row r="9172">
          <cell r="A9172" t="str">
            <v>07.002.0030-B</v>
          </cell>
          <cell r="B9172">
            <v>251.04</v>
          </cell>
        </row>
        <row r="9173">
          <cell r="A9173" t="str">
            <v>07.002.0035-1</v>
          </cell>
          <cell r="B9173">
            <v>248.97</v>
          </cell>
        </row>
        <row r="9174">
          <cell r="A9174" t="str">
            <v>07.002.0035-B</v>
          </cell>
          <cell r="B9174">
            <v>240.63</v>
          </cell>
        </row>
        <row r="9175">
          <cell r="A9175" t="str">
            <v>07.002.0040-1</v>
          </cell>
          <cell r="B9175">
            <v>244.35</v>
          </cell>
        </row>
        <row r="9176">
          <cell r="A9176" t="str">
            <v>07.002.0040-B</v>
          </cell>
          <cell r="B9176">
            <v>235</v>
          </cell>
        </row>
        <row r="9177">
          <cell r="A9177" t="str">
            <v>07.002.0045-1</v>
          </cell>
          <cell r="B9177">
            <v>244.45</v>
          </cell>
        </row>
        <row r="9178">
          <cell r="A9178" t="str">
            <v>07.002.0045-B</v>
          </cell>
          <cell r="B9178">
            <v>232.92</v>
          </cell>
        </row>
        <row r="9179">
          <cell r="A9179" t="str">
            <v>07.002.9999-0</v>
          </cell>
          <cell r="B9179">
            <v>3291</v>
          </cell>
        </row>
        <row r="9180">
          <cell r="A9180" t="str">
            <v>07.002.9999-A</v>
          </cell>
          <cell r="B9180">
            <v>3206</v>
          </cell>
        </row>
        <row r="9181">
          <cell r="A9181" t="str">
            <v>07.003.0010-1</v>
          </cell>
          <cell r="B9181">
            <v>249.21</v>
          </cell>
        </row>
        <row r="9182">
          <cell r="A9182" t="str">
            <v>07.003.0010-B</v>
          </cell>
          <cell r="B9182">
            <v>243.04</v>
          </cell>
        </row>
        <row r="9183">
          <cell r="A9183" t="str">
            <v>07.003.0015-1</v>
          </cell>
          <cell r="B9183">
            <v>234.65</v>
          </cell>
        </row>
        <row r="9184">
          <cell r="A9184" t="str">
            <v>07.003.0015-B</v>
          </cell>
          <cell r="B9184">
            <v>227.39</v>
          </cell>
        </row>
        <row r="9185">
          <cell r="A9185" t="str">
            <v>07.003.9999-0</v>
          </cell>
          <cell r="B9185">
            <v>3111</v>
          </cell>
        </row>
        <row r="9186">
          <cell r="A9186" t="str">
            <v>07.003.9999-A</v>
          </cell>
          <cell r="B9186">
            <v>3031</v>
          </cell>
        </row>
        <row r="9187">
          <cell r="A9187" t="str">
            <v>07.005.0010-1</v>
          </cell>
          <cell r="B9187">
            <v>373.98</v>
          </cell>
        </row>
        <row r="9188">
          <cell r="A9188" t="str">
            <v>07.005.0010-B</v>
          </cell>
          <cell r="B9188">
            <v>362.35</v>
          </cell>
        </row>
        <row r="9189">
          <cell r="A9189" t="str">
            <v>07.005.0015-1</v>
          </cell>
          <cell r="B9189">
            <v>361.98</v>
          </cell>
        </row>
        <row r="9190">
          <cell r="A9190" t="str">
            <v>07.005.0015-B</v>
          </cell>
          <cell r="B9190">
            <v>347.07</v>
          </cell>
        </row>
        <row r="9191">
          <cell r="A9191" t="str">
            <v>07.005.0020-1</v>
          </cell>
          <cell r="B9191">
            <v>697.57</v>
          </cell>
        </row>
        <row r="9192">
          <cell r="A9192" t="str">
            <v>07.005.0020-B</v>
          </cell>
          <cell r="B9192">
            <v>690.31</v>
          </cell>
        </row>
        <row r="9193">
          <cell r="A9193" t="str">
            <v>07.005.0025-1</v>
          </cell>
          <cell r="B9193">
            <v>259.62</v>
          </cell>
        </row>
        <row r="9194">
          <cell r="A9194" t="str">
            <v>07.005.0025-B</v>
          </cell>
          <cell r="B9194">
            <v>250.27</v>
          </cell>
        </row>
        <row r="9195">
          <cell r="A9195" t="str">
            <v>07.005.0030-1</v>
          </cell>
          <cell r="B9195">
            <v>285.95</v>
          </cell>
        </row>
        <row r="9196">
          <cell r="A9196" t="str">
            <v>07.005.0030-B</v>
          </cell>
          <cell r="B9196">
            <v>277.2</v>
          </cell>
        </row>
        <row r="9197">
          <cell r="A9197" t="str">
            <v>07.005.0035-1</v>
          </cell>
          <cell r="B9197">
            <v>239.25</v>
          </cell>
        </row>
        <row r="9198">
          <cell r="A9198" t="str">
            <v>07.005.0035-B</v>
          </cell>
          <cell r="B9198">
            <v>228.52</v>
          </cell>
        </row>
        <row r="9199">
          <cell r="A9199" t="str">
            <v>07.005.9999-0</v>
          </cell>
          <cell r="B9199">
            <v>5215</v>
          </cell>
        </row>
        <row r="9200">
          <cell r="A9200" t="str">
            <v>07.005.9999-A</v>
          </cell>
          <cell r="B9200">
            <v>5024</v>
          </cell>
        </row>
        <row r="9201">
          <cell r="A9201" t="str">
            <v>07.006.0010-1</v>
          </cell>
          <cell r="B9201">
            <v>265.47000000000003</v>
          </cell>
        </row>
        <row r="9202">
          <cell r="A9202" t="str">
            <v>07.006.0010-B</v>
          </cell>
          <cell r="B9202">
            <v>260.41000000000003</v>
          </cell>
        </row>
        <row r="9203">
          <cell r="A9203" t="str">
            <v>07.006.0015-1</v>
          </cell>
          <cell r="B9203">
            <v>220.21</v>
          </cell>
        </row>
        <row r="9204">
          <cell r="A9204" t="str">
            <v>07.006.0015-B</v>
          </cell>
          <cell r="B9204">
            <v>212.95</v>
          </cell>
        </row>
        <row r="9205">
          <cell r="A9205" t="str">
            <v>07.006.0020-1</v>
          </cell>
          <cell r="B9205">
            <v>206.92</v>
          </cell>
        </row>
        <row r="9206">
          <cell r="A9206" t="str">
            <v>07.006.0020-B</v>
          </cell>
          <cell r="B9206">
            <v>197.57</v>
          </cell>
        </row>
        <row r="9207">
          <cell r="A9207" t="str">
            <v>07.006.0025-1</v>
          </cell>
          <cell r="B9207">
            <v>208.31</v>
          </cell>
        </row>
        <row r="9208">
          <cell r="A9208" t="str">
            <v>07.006.0025-B</v>
          </cell>
          <cell r="B9208">
            <v>196.78</v>
          </cell>
        </row>
        <row r="9209">
          <cell r="A9209" t="str">
            <v>07.006.9999-0</v>
          </cell>
          <cell r="B9209">
            <v>3930</v>
          </cell>
        </row>
        <row r="9210">
          <cell r="A9210" t="str">
            <v>07.006.9999-A</v>
          </cell>
          <cell r="B9210">
            <v>3794</v>
          </cell>
        </row>
        <row r="9211">
          <cell r="A9211" t="str">
            <v>07.007.0010-1</v>
          </cell>
          <cell r="B9211">
            <v>244.43</v>
          </cell>
        </row>
        <row r="9212">
          <cell r="A9212" t="str">
            <v>07.007.0010-B</v>
          </cell>
          <cell r="B9212">
            <v>237.17</v>
          </cell>
        </row>
        <row r="9213">
          <cell r="A9213" t="str">
            <v>07.007.0015-1</v>
          </cell>
          <cell r="B9213">
            <v>239.8</v>
          </cell>
        </row>
        <row r="9214">
          <cell r="A9214" t="str">
            <v>07.007.0015-B</v>
          </cell>
          <cell r="B9214">
            <v>231.46</v>
          </cell>
        </row>
        <row r="9215">
          <cell r="A9215" t="str">
            <v>07.007.0020-1</v>
          </cell>
          <cell r="B9215">
            <v>235.25</v>
          </cell>
        </row>
        <row r="9216">
          <cell r="A9216" t="str">
            <v>07.007.0020-B</v>
          </cell>
          <cell r="B9216">
            <v>225.9</v>
          </cell>
        </row>
        <row r="9217">
          <cell r="A9217" t="str">
            <v>07.007.0025-1</v>
          </cell>
          <cell r="B9217">
            <v>241.03</v>
          </cell>
        </row>
        <row r="9218">
          <cell r="A9218" t="str">
            <v>07.007.0025-B</v>
          </cell>
          <cell r="B9218">
            <v>229.5</v>
          </cell>
        </row>
        <row r="9219">
          <cell r="A9219" t="str">
            <v>07.007.9999-0</v>
          </cell>
          <cell r="B9219">
            <v>3818</v>
          </cell>
        </row>
        <row r="9220">
          <cell r="A9220" t="str">
            <v>07.007.9999-A</v>
          </cell>
          <cell r="B9220">
            <v>3681</v>
          </cell>
        </row>
        <row r="9221">
          <cell r="A9221" t="str">
            <v>07.008.0010-1</v>
          </cell>
          <cell r="B9221">
            <v>310.69</v>
          </cell>
        </row>
        <row r="9222">
          <cell r="A9222" t="str">
            <v>07.008.0010-B</v>
          </cell>
          <cell r="B9222">
            <v>296.97000000000003</v>
          </cell>
        </row>
        <row r="9223">
          <cell r="A9223" t="str">
            <v>07.008.9999-0</v>
          </cell>
          <cell r="B9223">
            <v>5745</v>
          </cell>
        </row>
        <row r="9224">
          <cell r="A9224" t="str">
            <v>07.008.9999-A</v>
          </cell>
          <cell r="B9224">
            <v>5397</v>
          </cell>
        </row>
        <row r="9225">
          <cell r="A9225" t="str">
            <v>07.009.0010-1</v>
          </cell>
          <cell r="B9225">
            <v>305.51</v>
          </cell>
        </row>
        <row r="9226">
          <cell r="A9226" t="str">
            <v>07.009.0010-B</v>
          </cell>
          <cell r="B9226">
            <v>300.44</v>
          </cell>
        </row>
        <row r="9227">
          <cell r="A9227" t="str">
            <v>07.009.0015-1</v>
          </cell>
          <cell r="B9227">
            <v>250.5</v>
          </cell>
        </row>
        <row r="9228">
          <cell r="A9228" t="str">
            <v>07.009.0015-B</v>
          </cell>
          <cell r="B9228">
            <v>243.25</v>
          </cell>
        </row>
        <row r="9229">
          <cell r="A9229" t="str">
            <v>07.009.0020-1</v>
          </cell>
          <cell r="B9229">
            <v>238.8</v>
          </cell>
        </row>
        <row r="9230">
          <cell r="A9230" t="str">
            <v>07.009.0020-B</v>
          </cell>
          <cell r="B9230">
            <v>229.45</v>
          </cell>
        </row>
        <row r="9231">
          <cell r="A9231" t="str">
            <v>07.009.9999-0</v>
          </cell>
          <cell r="B9231">
            <v>3436</v>
          </cell>
        </row>
        <row r="9232">
          <cell r="A9232" t="str">
            <v>07.009.9999-A</v>
          </cell>
          <cell r="B9232">
            <v>3339</v>
          </cell>
        </row>
        <row r="9233">
          <cell r="A9233" t="str">
            <v>07.030.0010-1</v>
          </cell>
          <cell r="B9233">
            <v>121.52</v>
          </cell>
        </row>
        <row r="9234">
          <cell r="A9234" t="str">
            <v>07.030.0010-B</v>
          </cell>
          <cell r="B9234">
            <v>117</v>
          </cell>
        </row>
        <row r="9235">
          <cell r="A9235" t="str">
            <v>07.030.9999-0</v>
          </cell>
          <cell r="B9235">
            <v>5182</v>
          </cell>
        </row>
        <row r="9236">
          <cell r="A9236" t="str">
            <v>07.030.9999-A</v>
          </cell>
          <cell r="B9236">
            <v>4982</v>
          </cell>
        </row>
        <row r="9237">
          <cell r="A9237" t="str">
            <v>07.050.0025-1</v>
          </cell>
          <cell r="B9237">
            <v>49.85</v>
          </cell>
        </row>
        <row r="9238">
          <cell r="A9238" t="str">
            <v>07.050.0025-B</v>
          </cell>
          <cell r="B9238">
            <v>45.5</v>
          </cell>
        </row>
        <row r="9239">
          <cell r="A9239" t="str">
            <v>07.050.0030-1</v>
          </cell>
          <cell r="B9239">
            <v>82.66</v>
          </cell>
        </row>
        <row r="9240">
          <cell r="A9240" t="str">
            <v>07.050.0030-B</v>
          </cell>
          <cell r="B9240">
            <v>73.94</v>
          </cell>
        </row>
        <row r="9241">
          <cell r="A9241" t="str">
            <v>07.050.0035-1</v>
          </cell>
          <cell r="B9241">
            <v>148.24</v>
          </cell>
        </row>
        <row r="9242">
          <cell r="A9242" t="str">
            <v>07.050.0035-B</v>
          </cell>
          <cell r="B9242">
            <v>130.81</v>
          </cell>
        </row>
        <row r="9243">
          <cell r="A9243" t="str">
            <v>07.050.9999-0</v>
          </cell>
          <cell r="B9243">
            <v>4776</v>
          </cell>
        </row>
        <row r="9244">
          <cell r="A9244" t="str">
            <v>07.050.9999-A</v>
          </cell>
          <cell r="B9244">
            <v>4296</v>
          </cell>
        </row>
        <row r="9245">
          <cell r="A9245" t="str">
            <v>07.100.0010-1</v>
          </cell>
          <cell r="B9245">
            <v>372.34</v>
          </cell>
        </row>
        <row r="9246">
          <cell r="A9246" t="str">
            <v>07.100.0010-B</v>
          </cell>
          <cell r="B9246">
            <v>349.49</v>
          </cell>
        </row>
        <row r="9247">
          <cell r="A9247" t="str">
            <v>07.100.0015-1</v>
          </cell>
          <cell r="B9247">
            <v>385.98</v>
          </cell>
        </row>
        <row r="9248">
          <cell r="A9248" t="str">
            <v>07.100.0015-B</v>
          </cell>
          <cell r="B9248">
            <v>361.59</v>
          </cell>
        </row>
        <row r="9249">
          <cell r="A9249" t="str">
            <v>07.100.0020-1</v>
          </cell>
          <cell r="B9249">
            <v>418.39</v>
          </cell>
        </row>
        <row r="9250">
          <cell r="A9250" t="str">
            <v>07.100.0020-B</v>
          </cell>
          <cell r="B9250">
            <v>390.21</v>
          </cell>
        </row>
        <row r="9251">
          <cell r="A9251" t="str">
            <v>07.100.0025-1</v>
          </cell>
          <cell r="B9251">
            <v>784.56</v>
          </cell>
        </row>
        <row r="9252">
          <cell r="A9252" t="str">
            <v>07.100.0025-B</v>
          </cell>
          <cell r="B9252">
            <v>742.4</v>
          </cell>
        </row>
        <row r="9253">
          <cell r="A9253" t="str">
            <v>07.100.0040-1</v>
          </cell>
          <cell r="B9253">
            <v>405.48</v>
          </cell>
        </row>
        <row r="9254">
          <cell r="A9254" t="str">
            <v>07.100.0040-B</v>
          </cell>
          <cell r="B9254">
            <v>383.13</v>
          </cell>
        </row>
        <row r="9255">
          <cell r="A9255" t="str">
            <v>07.100.9999-0</v>
          </cell>
          <cell r="B9255">
            <v>4410</v>
          </cell>
        </row>
        <row r="9256">
          <cell r="A9256" t="str">
            <v>07.100.9999-A</v>
          </cell>
          <cell r="B9256">
            <v>4151</v>
          </cell>
        </row>
        <row r="9257">
          <cell r="A9257" t="str">
            <v>07.150.0010-1</v>
          </cell>
          <cell r="B9257">
            <v>42.94</v>
          </cell>
        </row>
        <row r="9258">
          <cell r="A9258" t="str">
            <v>07.150.0010-B</v>
          </cell>
          <cell r="B9258">
            <v>39.17</v>
          </cell>
        </row>
        <row r="9259">
          <cell r="A9259" t="str">
            <v>07.150.0020-1</v>
          </cell>
          <cell r="B9259">
            <v>15.37</v>
          </cell>
        </row>
        <row r="9260">
          <cell r="A9260" t="str">
            <v>07.150.0020-B</v>
          </cell>
          <cell r="B9260">
            <v>13.32</v>
          </cell>
        </row>
        <row r="9261">
          <cell r="A9261" t="str">
            <v>07.150.9999-0</v>
          </cell>
          <cell r="B9261">
            <v>6212</v>
          </cell>
        </row>
        <row r="9262">
          <cell r="A9262" t="str">
            <v>07.150.9999-A</v>
          </cell>
          <cell r="B9262">
            <v>5516</v>
          </cell>
        </row>
        <row r="9263">
          <cell r="A9263" t="str">
            <v>07.160.0012-1</v>
          </cell>
          <cell r="B9263">
            <v>124.01</v>
          </cell>
        </row>
        <row r="9264">
          <cell r="A9264" t="str">
            <v>07.160.0012-B</v>
          </cell>
          <cell r="B9264">
            <v>121.46</v>
          </cell>
        </row>
        <row r="9265">
          <cell r="A9265" t="str">
            <v>07.160.0020-1</v>
          </cell>
          <cell r="B9265">
            <v>51.37</v>
          </cell>
        </row>
        <row r="9266">
          <cell r="A9266" t="str">
            <v>07.160.0020-B</v>
          </cell>
          <cell r="B9266">
            <v>49.32</v>
          </cell>
        </row>
        <row r="9267">
          <cell r="A9267" t="str">
            <v>07.160.9999-0</v>
          </cell>
          <cell r="B9267">
            <v>6270</v>
          </cell>
        </row>
        <row r="9268">
          <cell r="A9268" t="str">
            <v>07.160.9999-A</v>
          </cell>
          <cell r="B9268">
            <v>6117</v>
          </cell>
        </row>
        <row r="9269">
          <cell r="A9269" t="str">
            <v>07.170.0010-1</v>
          </cell>
          <cell r="B9269">
            <v>438.99</v>
          </cell>
        </row>
        <row r="9270">
          <cell r="A9270" t="str">
            <v>07.170.0010-B</v>
          </cell>
          <cell r="B9270">
            <v>417.13</v>
          </cell>
        </row>
        <row r="9271">
          <cell r="A9271" t="str">
            <v>07.170.9999-0</v>
          </cell>
          <cell r="B9271">
            <v>3949</v>
          </cell>
        </row>
        <row r="9272">
          <cell r="A9272" t="str">
            <v>07.170.9999-A</v>
          </cell>
          <cell r="B9272">
            <v>3768</v>
          </cell>
        </row>
        <row r="9273">
          <cell r="A9273" t="str">
            <v>07.180.0010-1</v>
          </cell>
          <cell r="B9273">
            <v>1646.18</v>
          </cell>
        </row>
        <row r="9274">
          <cell r="A9274" t="str">
            <v>07.180.0010-B</v>
          </cell>
          <cell r="B9274">
            <v>1624.31</v>
          </cell>
        </row>
        <row r="9275">
          <cell r="A9275" t="str">
            <v>07.180.9999-0</v>
          </cell>
          <cell r="B9275">
            <v>1068</v>
          </cell>
        </row>
        <row r="9276">
          <cell r="A9276" t="str">
            <v>07.180.9999-A</v>
          </cell>
          <cell r="B9276">
            <v>1052</v>
          </cell>
        </row>
        <row r="9277">
          <cell r="A9277" t="str">
            <v>08.001.0001-0</v>
          </cell>
          <cell r="B9277">
            <v>105.37</v>
          </cell>
        </row>
        <row r="9278">
          <cell r="A9278" t="str">
            <v>08.001.0001-A</v>
          </cell>
          <cell r="B9278">
            <v>105.07</v>
          </cell>
        </row>
        <row r="9279">
          <cell r="A9279" t="str">
            <v>08.001.0002-1</v>
          </cell>
          <cell r="B9279">
            <v>136.52000000000001</v>
          </cell>
        </row>
        <row r="9280">
          <cell r="A9280" t="str">
            <v>08.001.0002-B</v>
          </cell>
          <cell r="B9280">
            <v>136.01</v>
          </cell>
        </row>
        <row r="9281">
          <cell r="A9281" t="str">
            <v>08.001.0004-0</v>
          </cell>
          <cell r="B9281">
            <v>158.55000000000001</v>
          </cell>
        </row>
        <row r="9282">
          <cell r="A9282" t="str">
            <v>08.001.0004-A</v>
          </cell>
          <cell r="B9282">
            <v>158.04</v>
          </cell>
        </row>
        <row r="9283">
          <cell r="A9283" t="str">
            <v>08.001.0005-0</v>
          </cell>
          <cell r="B9283">
            <v>69.83</v>
          </cell>
        </row>
        <row r="9284">
          <cell r="A9284" t="str">
            <v>08.001.0005-A</v>
          </cell>
          <cell r="B9284">
            <v>69.31</v>
          </cell>
        </row>
        <row r="9285">
          <cell r="A9285" t="str">
            <v>08.001.0008-0</v>
          </cell>
          <cell r="B9285">
            <v>68.12</v>
          </cell>
        </row>
        <row r="9286">
          <cell r="A9286" t="str">
            <v>08.001.0008-A</v>
          </cell>
          <cell r="B9286">
            <v>67.739999999999995</v>
          </cell>
        </row>
        <row r="9287">
          <cell r="A9287" t="str">
            <v>08.001.0009-0</v>
          </cell>
          <cell r="B9287">
            <v>68.12</v>
          </cell>
        </row>
        <row r="9288">
          <cell r="A9288" t="str">
            <v>08.001.0009-A</v>
          </cell>
          <cell r="B9288">
            <v>67.739999999999995</v>
          </cell>
        </row>
        <row r="9289">
          <cell r="A9289" t="str">
            <v>08.001.9999-0</v>
          </cell>
          <cell r="B9289">
            <v>3931</v>
          </cell>
        </row>
        <row r="9290">
          <cell r="A9290" t="str">
            <v>08.001.9999-A</v>
          </cell>
          <cell r="B9290">
            <v>3913</v>
          </cell>
        </row>
        <row r="9291">
          <cell r="A9291" t="str">
            <v>08.002.0001-0</v>
          </cell>
          <cell r="B9291">
            <v>147.16999999999999</v>
          </cell>
        </row>
        <row r="9292">
          <cell r="A9292" t="str">
            <v>08.002.0001-A</v>
          </cell>
          <cell r="B9292">
            <v>144.96</v>
          </cell>
        </row>
        <row r="9293">
          <cell r="A9293" t="str">
            <v>08.002.9999-0</v>
          </cell>
          <cell r="B9293">
            <v>3773</v>
          </cell>
        </row>
        <row r="9294">
          <cell r="A9294" t="str">
            <v>08.002.9999-A</v>
          </cell>
          <cell r="B9294">
            <v>3713</v>
          </cell>
        </row>
        <row r="9295">
          <cell r="A9295" t="str">
            <v>08.003.0001-0</v>
          </cell>
          <cell r="B9295">
            <v>10.06</v>
          </cell>
        </row>
        <row r="9296">
          <cell r="A9296" t="str">
            <v>08.003.0001-A</v>
          </cell>
          <cell r="B9296">
            <v>9.65</v>
          </cell>
        </row>
        <row r="9297">
          <cell r="A9297" t="str">
            <v>08.003.0002-0</v>
          </cell>
          <cell r="B9297">
            <v>8.64</v>
          </cell>
        </row>
        <row r="9298">
          <cell r="A9298" t="str">
            <v>08.003.0002-A</v>
          </cell>
          <cell r="B9298">
            <v>8.2899999999999991</v>
          </cell>
        </row>
        <row r="9299">
          <cell r="A9299" t="str">
            <v>08.003.0005-0</v>
          </cell>
          <cell r="B9299">
            <v>67.989999999999995</v>
          </cell>
        </row>
        <row r="9300">
          <cell r="A9300" t="str">
            <v>08.003.0005-A</v>
          </cell>
          <cell r="B9300">
            <v>67.64</v>
          </cell>
        </row>
        <row r="9301">
          <cell r="A9301" t="str">
            <v>08.003.0010-0</v>
          </cell>
          <cell r="B9301">
            <v>74.22</v>
          </cell>
        </row>
        <row r="9302">
          <cell r="A9302" t="str">
            <v>08.003.0010-A</v>
          </cell>
          <cell r="B9302">
            <v>72.8</v>
          </cell>
        </row>
        <row r="9303">
          <cell r="A9303" t="str">
            <v>08.003.0015-0</v>
          </cell>
          <cell r="B9303">
            <v>82.98</v>
          </cell>
        </row>
        <row r="9304">
          <cell r="A9304" t="str">
            <v>08.003.0015-A</v>
          </cell>
          <cell r="B9304">
            <v>81.260000000000005</v>
          </cell>
        </row>
        <row r="9305">
          <cell r="A9305" t="str">
            <v>08.003.0030-0</v>
          </cell>
          <cell r="B9305">
            <v>46.26</v>
          </cell>
        </row>
        <row r="9306">
          <cell r="A9306" t="str">
            <v>08.003.0030-A</v>
          </cell>
          <cell r="B9306">
            <v>45.89</v>
          </cell>
        </row>
        <row r="9307">
          <cell r="A9307" t="str">
            <v>08.003.0035-0</v>
          </cell>
          <cell r="B9307">
            <v>37.200000000000003</v>
          </cell>
        </row>
        <row r="9308">
          <cell r="A9308" t="str">
            <v>08.003.0035-A</v>
          </cell>
          <cell r="B9308">
            <v>36.83</v>
          </cell>
        </row>
        <row r="9309">
          <cell r="A9309" t="str">
            <v>08.003.9999-0</v>
          </cell>
          <cell r="B9309">
            <v>3497</v>
          </cell>
        </row>
        <row r="9310">
          <cell r="A9310" t="str">
            <v>08.003.9999-A</v>
          </cell>
          <cell r="B9310">
            <v>3417</v>
          </cell>
        </row>
        <row r="9311">
          <cell r="A9311" t="str">
            <v>08.004.0001-0</v>
          </cell>
          <cell r="B9311">
            <v>7.84</v>
          </cell>
        </row>
        <row r="9312">
          <cell r="A9312" t="str">
            <v>08.004.0001-A</v>
          </cell>
          <cell r="B9312">
            <v>7.41</v>
          </cell>
        </row>
        <row r="9313">
          <cell r="A9313" t="str">
            <v>08.004.0002-0</v>
          </cell>
          <cell r="B9313">
            <v>9.5</v>
          </cell>
        </row>
        <row r="9314">
          <cell r="A9314" t="str">
            <v>08.004.0002-A</v>
          </cell>
          <cell r="B9314">
            <v>9.0500000000000007</v>
          </cell>
        </row>
        <row r="9315">
          <cell r="A9315" t="str">
            <v>08.004.0003-0</v>
          </cell>
          <cell r="B9315">
            <v>13.05</v>
          </cell>
        </row>
        <row r="9316">
          <cell r="A9316" t="str">
            <v>08.004.0003-A</v>
          </cell>
          <cell r="B9316">
            <v>12.49</v>
          </cell>
        </row>
        <row r="9317">
          <cell r="A9317" t="str">
            <v>08.004.0008-0</v>
          </cell>
          <cell r="B9317">
            <v>304.86</v>
          </cell>
        </row>
        <row r="9318">
          <cell r="A9318" t="str">
            <v>08.004.0008-A</v>
          </cell>
          <cell r="B9318">
            <v>304.41000000000003</v>
          </cell>
        </row>
        <row r="9319">
          <cell r="A9319" t="str">
            <v>08.004.9999-0</v>
          </cell>
          <cell r="B9319">
            <v>4383</v>
          </cell>
        </row>
        <row r="9320">
          <cell r="A9320" t="str">
            <v>08.004.9999-A</v>
          </cell>
          <cell r="B9320">
            <v>4203</v>
          </cell>
        </row>
        <row r="9321">
          <cell r="A9321" t="str">
            <v>08.005.0001-0</v>
          </cell>
          <cell r="B9321">
            <v>441.09</v>
          </cell>
        </row>
        <row r="9322">
          <cell r="A9322" t="str">
            <v>08.005.0001-A</v>
          </cell>
          <cell r="B9322">
            <v>417.18</v>
          </cell>
        </row>
        <row r="9323">
          <cell r="A9323" t="str">
            <v>08.005.0002-0</v>
          </cell>
          <cell r="B9323">
            <v>426.86</v>
          </cell>
        </row>
        <row r="9324">
          <cell r="A9324" t="str">
            <v>08.005.0002-A</v>
          </cell>
          <cell r="B9324">
            <v>403.01</v>
          </cell>
        </row>
        <row r="9325">
          <cell r="A9325" t="str">
            <v>08.005.0003-0</v>
          </cell>
          <cell r="B9325">
            <v>417.25</v>
          </cell>
        </row>
        <row r="9326">
          <cell r="A9326" t="str">
            <v>08.005.0003-A</v>
          </cell>
          <cell r="B9326">
            <v>393.49</v>
          </cell>
        </row>
        <row r="9327">
          <cell r="A9327" t="str">
            <v>08.005.9999-0</v>
          </cell>
          <cell r="B9327">
            <v>4073</v>
          </cell>
        </row>
        <row r="9328">
          <cell r="A9328" t="str">
            <v>08.005.9999-A</v>
          </cell>
          <cell r="B9328">
            <v>3844</v>
          </cell>
        </row>
        <row r="9329">
          <cell r="A9329" t="str">
            <v>08.006.0001-0</v>
          </cell>
          <cell r="B9329">
            <v>65.95</v>
          </cell>
        </row>
        <row r="9330">
          <cell r="A9330" t="str">
            <v>08.006.0001-A</v>
          </cell>
          <cell r="B9330">
            <v>59.68</v>
          </cell>
        </row>
        <row r="9331">
          <cell r="A9331" t="str">
            <v>08.006.0003-0</v>
          </cell>
          <cell r="B9331">
            <v>65.13</v>
          </cell>
        </row>
        <row r="9332">
          <cell r="A9332" t="str">
            <v>08.006.0003-A</v>
          </cell>
          <cell r="B9332">
            <v>58.86</v>
          </cell>
        </row>
        <row r="9333">
          <cell r="A9333" t="str">
            <v>08.006.0004-0</v>
          </cell>
          <cell r="B9333">
            <v>45.75</v>
          </cell>
        </row>
        <row r="9334">
          <cell r="A9334" t="str">
            <v>08.006.0004-A</v>
          </cell>
          <cell r="B9334">
            <v>42.07</v>
          </cell>
        </row>
        <row r="9335">
          <cell r="A9335" t="str">
            <v>08.006.0005-0</v>
          </cell>
          <cell r="B9335">
            <v>46.57</v>
          </cell>
        </row>
        <row r="9336">
          <cell r="A9336" t="str">
            <v>08.006.0005-A</v>
          </cell>
          <cell r="B9336">
            <v>42.89</v>
          </cell>
        </row>
        <row r="9337">
          <cell r="A9337" t="str">
            <v>08.006.0006-0</v>
          </cell>
          <cell r="B9337">
            <v>8</v>
          </cell>
        </row>
        <row r="9338">
          <cell r="A9338" t="str">
            <v>08.006.0006-A</v>
          </cell>
          <cell r="B9338">
            <v>7</v>
          </cell>
        </row>
        <row r="9339">
          <cell r="A9339" t="str">
            <v>08.006.0010-0</v>
          </cell>
          <cell r="B9339">
            <v>8.6</v>
          </cell>
        </row>
        <row r="9340">
          <cell r="A9340" t="str">
            <v>08.006.0010-A</v>
          </cell>
          <cell r="B9340">
            <v>7.6</v>
          </cell>
        </row>
        <row r="9341">
          <cell r="A9341" t="str">
            <v>08.006.0011-0</v>
          </cell>
          <cell r="B9341">
            <v>20.92</v>
          </cell>
        </row>
        <row r="9342">
          <cell r="A9342" t="str">
            <v>08.006.0011-A</v>
          </cell>
          <cell r="B9342">
            <v>19.93</v>
          </cell>
        </row>
        <row r="9343">
          <cell r="A9343" t="str">
            <v>08.006.0015-0</v>
          </cell>
          <cell r="B9343">
            <v>19.260000000000002</v>
          </cell>
        </row>
        <row r="9344">
          <cell r="A9344" t="str">
            <v>08.006.0015-A</v>
          </cell>
          <cell r="B9344">
            <v>17.47</v>
          </cell>
        </row>
        <row r="9345">
          <cell r="A9345" t="str">
            <v>08.006.9999-0</v>
          </cell>
          <cell r="B9345">
            <v>10076</v>
          </cell>
        </row>
        <row r="9346">
          <cell r="A9346" t="str">
            <v>08.006.9999-A</v>
          </cell>
          <cell r="B9346">
            <v>9176</v>
          </cell>
        </row>
        <row r="9347">
          <cell r="A9347" t="str">
            <v>08.007.0001-0</v>
          </cell>
          <cell r="B9347">
            <v>57.06</v>
          </cell>
        </row>
        <row r="9348">
          <cell r="A9348" t="str">
            <v>08.007.0001-A</v>
          </cell>
          <cell r="B9348">
            <v>50.67</v>
          </cell>
        </row>
        <row r="9349">
          <cell r="A9349" t="str">
            <v>08.007.0002-0</v>
          </cell>
          <cell r="B9349">
            <v>37.69</v>
          </cell>
        </row>
        <row r="9350">
          <cell r="A9350" t="str">
            <v>08.007.0002-A</v>
          </cell>
          <cell r="B9350">
            <v>33.880000000000003</v>
          </cell>
        </row>
        <row r="9351">
          <cell r="A9351" t="str">
            <v>08.007.9999-0</v>
          </cell>
          <cell r="B9351">
            <v>5959</v>
          </cell>
        </row>
        <row r="9352">
          <cell r="A9352" t="str">
            <v>08.007.9999-A</v>
          </cell>
          <cell r="B9352">
            <v>5329</v>
          </cell>
        </row>
        <row r="9353">
          <cell r="A9353" t="str">
            <v>08.008.0001-0</v>
          </cell>
          <cell r="B9353">
            <v>44.2</v>
          </cell>
        </row>
        <row r="9354">
          <cell r="A9354" t="str">
            <v>08.008.0001-A</v>
          </cell>
          <cell r="B9354">
            <v>38.93</v>
          </cell>
        </row>
        <row r="9355">
          <cell r="A9355" t="str">
            <v>08.008.0002-0</v>
          </cell>
          <cell r="B9355">
            <v>30.79</v>
          </cell>
        </row>
        <row r="9356">
          <cell r="A9356" t="str">
            <v>08.008.0002-A</v>
          </cell>
          <cell r="B9356">
            <v>27.3</v>
          </cell>
        </row>
        <row r="9357">
          <cell r="A9357" t="str">
            <v>08.008.9999-0</v>
          </cell>
          <cell r="B9357">
            <v>6961</v>
          </cell>
        </row>
        <row r="9358">
          <cell r="A9358" t="str">
            <v>08.008.9999-A</v>
          </cell>
          <cell r="B9358">
            <v>6155</v>
          </cell>
        </row>
        <row r="9359">
          <cell r="A9359" t="str">
            <v>08.009.0003-0</v>
          </cell>
          <cell r="B9359">
            <v>82.6</v>
          </cell>
        </row>
        <row r="9360">
          <cell r="A9360" t="str">
            <v>08.009.0003-A</v>
          </cell>
          <cell r="B9360">
            <v>78.569999999999993</v>
          </cell>
        </row>
        <row r="9361">
          <cell r="A9361" t="str">
            <v>08.009.0005-0</v>
          </cell>
          <cell r="B9361">
            <v>90.67</v>
          </cell>
        </row>
        <row r="9362">
          <cell r="A9362" t="str">
            <v>08.009.0005-A</v>
          </cell>
          <cell r="B9362">
            <v>86.76</v>
          </cell>
        </row>
        <row r="9363">
          <cell r="A9363" t="str">
            <v>08.009.0010-0</v>
          </cell>
          <cell r="B9363">
            <v>77.62</v>
          </cell>
        </row>
        <row r="9364">
          <cell r="A9364" t="str">
            <v>08.009.0010-A</v>
          </cell>
          <cell r="B9364">
            <v>73.72</v>
          </cell>
        </row>
        <row r="9365">
          <cell r="A9365" t="str">
            <v>08.009.9999-0</v>
          </cell>
          <cell r="B9365">
            <v>5817</v>
          </cell>
        </row>
        <row r="9366">
          <cell r="A9366" t="str">
            <v>08.009.9999-A</v>
          </cell>
          <cell r="B9366">
            <v>5535</v>
          </cell>
        </row>
        <row r="9367">
          <cell r="A9367" t="str">
            <v>08.010.0001-0</v>
          </cell>
          <cell r="B9367">
            <v>119.53</v>
          </cell>
        </row>
        <row r="9368">
          <cell r="A9368" t="str">
            <v>08.010.0001-A</v>
          </cell>
          <cell r="B9368">
            <v>114.51</v>
          </cell>
        </row>
        <row r="9369">
          <cell r="A9369" t="str">
            <v>08.010.0005-0</v>
          </cell>
          <cell r="B9369">
            <v>24.17</v>
          </cell>
        </row>
        <row r="9370">
          <cell r="A9370" t="str">
            <v>08.010.0005-A</v>
          </cell>
          <cell r="B9370">
            <v>22.11</v>
          </cell>
        </row>
        <row r="9371">
          <cell r="A9371" t="str">
            <v>08.010.9999-0</v>
          </cell>
          <cell r="B9371">
            <v>5273</v>
          </cell>
        </row>
        <row r="9372">
          <cell r="A9372" t="str">
            <v>08.010.9999-A</v>
          </cell>
          <cell r="B9372">
            <v>4929</v>
          </cell>
        </row>
        <row r="9373">
          <cell r="A9373" t="str">
            <v>08.011.0001-0</v>
          </cell>
          <cell r="B9373">
            <v>50.64</v>
          </cell>
        </row>
        <row r="9374">
          <cell r="A9374" t="str">
            <v>08.011.0001-A</v>
          </cell>
          <cell r="B9374">
            <v>48.3</v>
          </cell>
        </row>
        <row r="9375">
          <cell r="A9375" t="str">
            <v>08.011.9999-0</v>
          </cell>
          <cell r="B9375">
            <v>5860</v>
          </cell>
        </row>
        <row r="9376">
          <cell r="A9376" t="str">
            <v>08.011.9999-A</v>
          </cell>
          <cell r="B9376">
            <v>5586</v>
          </cell>
        </row>
        <row r="9377">
          <cell r="A9377" t="str">
            <v>08.012.0001-0</v>
          </cell>
          <cell r="B9377">
            <v>49.7</v>
          </cell>
        </row>
        <row r="9378">
          <cell r="A9378" t="str">
            <v>08.012.0001-A</v>
          </cell>
          <cell r="B9378">
            <v>43.09</v>
          </cell>
        </row>
        <row r="9379">
          <cell r="A9379" t="str">
            <v>08.012.0003-0</v>
          </cell>
          <cell r="B9379">
            <v>42.25</v>
          </cell>
        </row>
        <row r="9380">
          <cell r="A9380" t="str">
            <v>08.012.0003-A</v>
          </cell>
          <cell r="B9380">
            <v>36.64</v>
          </cell>
        </row>
        <row r="9381">
          <cell r="A9381" t="str">
            <v>08.012.0004-0</v>
          </cell>
          <cell r="B9381">
            <v>39.270000000000003</v>
          </cell>
        </row>
        <row r="9382">
          <cell r="A9382" t="str">
            <v>08.012.0004-A</v>
          </cell>
          <cell r="B9382">
            <v>34.049999999999997</v>
          </cell>
        </row>
        <row r="9383">
          <cell r="A9383" t="str">
            <v>08.012.0005-0</v>
          </cell>
          <cell r="B9383">
            <v>34.799999999999997</v>
          </cell>
        </row>
        <row r="9384">
          <cell r="A9384" t="str">
            <v>08.012.0005-A</v>
          </cell>
          <cell r="B9384">
            <v>30.18</v>
          </cell>
        </row>
        <row r="9385">
          <cell r="A9385" t="str">
            <v>08.012.9999-0</v>
          </cell>
          <cell r="B9385">
            <v>7880</v>
          </cell>
        </row>
        <row r="9386">
          <cell r="A9386" t="str">
            <v>08.012.9999-A</v>
          </cell>
          <cell r="B9386">
            <v>6832</v>
          </cell>
        </row>
        <row r="9387">
          <cell r="A9387" t="str">
            <v>08.013.0005-0</v>
          </cell>
          <cell r="B9387">
            <v>41.96</v>
          </cell>
        </row>
        <row r="9388">
          <cell r="A9388" t="str">
            <v>08.013.0005-A</v>
          </cell>
          <cell r="B9388">
            <v>39.39</v>
          </cell>
        </row>
        <row r="9389">
          <cell r="A9389" t="str">
            <v>08.013.0010-0</v>
          </cell>
          <cell r="B9389">
            <v>85.98</v>
          </cell>
        </row>
        <row r="9390">
          <cell r="A9390" t="str">
            <v>08.013.0010-A</v>
          </cell>
          <cell r="B9390">
            <v>82.93</v>
          </cell>
        </row>
        <row r="9391">
          <cell r="A9391" t="str">
            <v>08.013.0015-0</v>
          </cell>
          <cell r="B9391">
            <v>85.98</v>
          </cell>
        </row>
        <row r="9392">
          <cell r="A9392" t="str">
            <v>08.013.0015-A</v>
          </cell>
          <cell r="B9392">
            <v>82.93</v>
          </cell>
        </row>
        <row r="9393">
          <cell r="A9393" t="str">
            <v>08.013.9999-0</v>
          </cell>
          <cell r="B9393">
            <v>6462</v>
          </cell>
        </row>
        <row r="9394">
          <cell r="A9394" t="str">
            <v>08.013.9999-A</v>
          </cell>
          <cell r="B9394">
            <v>6133</v>
          </cell>
        </row>
        <row r="9395">
          <cell r="A9395" t="str">
            <v>08.014.9999-0</v>
          </cell>
          <cell r="B9395">
            <v>12313</v>
          </cell>
        </row>
        <row r="9396">
          <cell r="A9396" t="str">
            <v>08.014.9999-A</v>
          </cell>
          <cell r="B9396">
            <v>12241</v>
          </cell>
        </row>
        <row r="9397">
          <cell r="A9397" t="str">
            <v>08.015.0002-0</v>
          </cell>
          <cell r="B9397">
            <v>4.0199999999999996</v>
          </cell>
        </row>
        <row r="9398">
          <cell r="A9398" t="str">
            <v>08.015.0002-A</v>
          </cell>
          <cell r="B9398">
            <v>3.94</v>
          </cell>
        </row>
        <row r="9399">
          <cell r="A9399" t="str">
            <v>08.015.0003-0</v>
          </cell>
          <cell r="B9399">
            <v>9.61</v>
          </cell>
        </row>
        <row r="9400">
          <cell r="A9400" t="str">
            <v>08.015.0003-A</v>
          </cell>
          <cell r="B9400">
            <v>9.48</v>
          </cell>
        </row>
        <row r="9401">
          <cell r="A9401" t="str">
            <v>08.015.0004-0</v>
          </cell>
          <cell r="B9401">
            <v>13.13</v>
          </cell>
        </row>
        <row r="9402">
          <cell r="A9402" t="str">
            <v>08.015.0004-A</v>
          </cell>
          <cell r="B9402">
            <v>12.93</v>
          </cell>
        </row>
        <row r="9403">
          <cell r="A9403" t="str">
            <v>08.015.0005-0</v>
          </cell>
          <cell r="B9403">
            <v>331.22</v>
          </cell>
        </row>
        <row r="9404">
          <cell r="A9404" t="str">
            <v>08.015.0005-A</v>
          </cell>
          <cell r="B9404">
            <v>329.58</v>
          </cell>
        </row>
        <row r="9405">
          <cell r="A9405" t="str">
            <v>08.015.0008-0</v>
          </cell>
          <cell r="B9405">
            <v>450.15</v>
          </cell>
        </row>
        <row r="9406">
          <cell r="A9406" t="str">
            <v>08.015.0008-A</v>
          </cell>
          <cell r="B9406">
            <v>446.51</v>
          </cell>
        </row>
        <row r="9407">
          <cell r="A9407" t="str">
            <v>08.015.0016-0</v>
          </cell>
          <cell r="B9407">
            <v>3.65</v>
          </cell>
        </row>
        <row r="9408">
          <cell r="A9408" t="str">
            <v>08.015.0016-A</v>
          </cell>
          <cell r="B9408">
            <v>3.63</v>
          </cell>
        </row>
        <row r="9409">
          <cell r="A9409" t="str">
            <v>08.015.0018-0</v>
          </cell>
          <cell r="B9409">
            <v>355.42</v>
          </cell>
        </row>
        <row r="9410">
          <cell r="A9410" t="str">
            <v>08.015.0018-A</v>
          </cell>
          <cell r="B9410">
            <v>343.96</v>
          </cell>
        </row>
        <row r="9411">
          <cell r="A9411" t="str">
            <v>08.015.0020-0</v>
          </cell>
          <cell r="B9411">
            <v>6.01</v>
          </cell>
        </row>
        <row r="9412">
          <cell r="A9412" t="str">
            <v>08.015.0020-A</v>
          </cell>
          <cell r="B9412">
            <v>5.96</v>
          </cell>
        </row>
        <row r="9413">
          <cell r="A9413" t="str">
            <v>08.015.0022-0</v>
          </cell>
          <cell r="B9413">
            <v>7.91</v>
          </cell>
        </row>
        <row r="9414">
          <cell r="A9414" t="str">
            <v>08.015.0022-A</v>
          </cell>
          <cell r="B9414">
            <v>7.59</v>
          </cell>
        </row>
        <row r="9415">
          <cell r="A9415" t="str">
            <v>08.015.0025-0</v>
          </cell>
          <cell r="B9415">
            <v>19.96</v>
          </cell>
        </row>
        <row r="9416">
          <cell r="A9416" t="str">
            <v>08.015.0025-A</v>
          </cell>
          <cell r="B9416">
            <v>19.91</v>
          </cell>
        </row>
        <row r="9417">
          <cell r="A9417" t="str">
            <v>08.015.0040-0</v>
          </cell>
          <cell r="B9417">
            <v>51.73</v>
          </cell>
        </row>
        <row r="9418">
          <cell r="A9418" t="str">
            <v>08.015.0040-A</v>
          </cell>
          <cell r="B9418">
            <v>51.22</v>
          </cell>
        </row>
        <row r="9419">
          <cell r="A9419" t="str">
            <v>08.015.0042-0</v>
          </cell>
          <cell r="B9419">
            <v>63.99</v>
          </cell>
        </row>
        <row r="9420">
          <cell r="A9420" t="str">
            <v>08.015.0042-A</v>
          </cell>
          <cell r="B9420">
            <v>63.32</v>
          </cell>
        </row>
        <row r="9421">
          <cell r="A9421" t="str">
            <v>08.015.0045-0</v>
          </cell>
          <cell r="B9421">
            <v>55.27</v>
          </cell>
        </row>
        <row r="9422">
          <cell r="A9422" t="str">
            <v>08.015.0045-A</v>
          </cell>
          <cell r="B9422">
            <v>54.52</v>
          </cell>
        </row>
        <row r="9423">
          <cell r="A9423" t="str">
            <v>08.015.0050-0</v>
          </cell>
          <cell r="B9423">
            <v>34.020000000000003</v>
          </cell>
        </row>
        <row r="9424">
          <cell r="A9424" t="str">
            <v>08.015.0050-A</v>
          </cell>
          <cell r="B9424">
            <v>33.200000000000003</v>
          </cell>
        </row>
        <row r="9425">
          <cell r="A9425" t="str">
            <v>08.015.0051-0</v>
          </cell>
          <cell r="B9425">
            <v>30.8</v>
          </cell>
        </row>
        <row r="9426">
          <cell r="A9426" t="str">
            <v>08.015.0051-A</v>
          </cell>
          <cell r="B9426">
            <v>30.23</v>
          </cell>
        </row>
        <row r="9427">
          <cell r="A9427" t="str">
            <v>08.015.0052-0</v>
          </cell>
          <cell r="B9427">
            <v>29.2</v>
          </cell>
        </row>
        <row r="9428">
          <cell r="A9428" t="str">
            <v>08.015.0052-A</v>
          </cell>
          <cell r="B9428">
            <v>28.76</v>
          </cell>
        </row>
        <row r="9429">
          <cell r="A9429" t="str">
            <v>08.015.0053-0</v>
          </cell>
          <cell r="B9429">
            <v>27.87</v>
          </cell>
        </row>
        <row r="9430">
          <cell r="A9430" t="str">
            <v>08.015.0053-A</v>
          </cell>
          <cell r="B9430">
            <v>27.54</v>
          </cell>
        </row>
        <row r="9431">
          <cell r="A9431" t="str">
            <v>08.015.0054-0</v>
          </cell>
          <cell r="B9431">
            <v>27.03</v>
          </cell>
        </row>
        <row r="9432">
          <cell r="A9432" t="str">
            <v>08.015.0054-A</v>
          </cell>
          <cell r="B9432">
            <v>26.75</v>
          </cell>
        </row>
        <row r="9433">
          <cell r="A9433" t="str">
            <v>08.015.0055-0</v>
          </cell>
          <cell r="B9433">
            <v>26.53</v>
          </cell>
        </row>
        <row r="9434">
          <cell r="A9434" t="str">
            <v>08.015.0055-A</v>
          </cell>
          <cell r="B9434">
            <v>26.29</v>
          </cell>
        </row>
        <row r="9435">
          <cell r="A9435" t="str">
            <v>08.015.0070-0</v>
          </cell>
          <cell r="B9435">
            <v>27.2</v>
          </cell>
        </row>
        <row r="9436">
          <cell r="A9436" t="str">
            <v>08.015.0070-A</v>
          </cell>
          <cell r="B9436">
            <v>26.55</v>
          </cell>
        </row>
        <row r="9437">
          <cell r="A9437" t="str">
            <v>08.015.0071-0</v>
          </cell>
          <cell r="B9437">
            <v>24.62</v>
          </cell>
        </row>
        <row r="9438">
          <cell r="A9438" t="str">
            <v>08.015.0071-A</v>
          </cell>
          <cell r="B9438">
            <v>24.17</v>
          </cell>
        </row>
        <row r="9439">
          <cell r="A9439" t="str">
            <v>08.015.0072-0</v>
          </cell>
          <cell r="B9439">
            <v>23.35</v>
          </cell>
        </row>
        <row r="9440">
          <cell r="A9440" t="str">
            <v>08.015.0072-A</v>
          </cell>
          <cell r="B9440">
            <v>22.99</v>
          </cell>
        </row>
        <row r="9441">
          <cell r="A9441" t="str">
            <v>08.015.0073-0</v>
          </cell>
          <cell r="B9441">
            <v>22.28</v>
          </cell>
        </row>
        <row r="9442">
          <cell r="A9442" t="str">
            <v>08.015.0073-A</v>
          </cell>
          <cell r="B9442">
            <v>22.02</v>
          </cell>
        </row>
        <row r="9443">
          <cell r="A9443" t="str">
            <v>08.015.0074-0</v>
          </cell>
          <cell r="B9443">
            <v>21.61</v>
          </cell>
        </row>
        <row r="9444">
          <cell r="A9444" t="str">
            <v>08.015.0074-A</v>
          </cell>
          <cell r="B9444">
            <v>21.39</v>
          </cell>
        </row>
        <row r="9445">
          <cell r="A9445" t="str">
            <v>08.015.0075-0</v>
          </cell>
          <cell r="B9445">
            <v>21.21</v>
          </cell>
        </row>
        <row r="9446">
          <cell r="A9446" t="str">
            <v>08.015.0075-A</v>
          </cell>
          <cell r="B9446">
            <v>21.02</v>
          </cell>
        </row>
        <row r="9447">
          <cell r="A9447" t="str">
            <v>08.015.0077-0</v>
          </cell>
          <cell r="B9447">
            <v>20.39</v>
          </cell>
        </row>
        <row r="9448">
          <cell r="A9448" t="str">
            <v>08.015.0077-A</v>
          </cell>
          <cell r="B9448">
            <v>19.91</v>
          </cell>
        </row>
        <row r="9449">
          <cell r="A9449" t="str">
            <v>08.015.0078-0</v>
          </cell>
          <cell r="B9449">
            <v>18.47</v>
          </cell>
        </row>
        <row r="9450">
          <cell r="A9450" t="str">
            <v>08.015.0078-A</v>
          </cell>
          <cell r="B9450">
            <v>18.12</v>
          </cell>
        </row>
        <row r="9451">
          <cell r="A9451" t="str">
            <v>08.015.0079-0</v>
          </cell>
          <cell r="B9451">
            <v>17.5</v>
          </cell>
        </row>
        <row r="9452">
          <cell r="A9452" t="str">
            <v>08.015.0079-A</v>
          </cell>
          <cell r="B9452">
            <v>17.239999999999998</v>
          </cell>
        </row>
        <row r="9453">
          <cell r="A9453" t="str">
            <v>08.015.0080-0</v>
          </cell>
          <cell r="B9453">
            <v>16.649999999999999</v>
          </cell>
        </row>
        <row r="9454">
          <cell r="A9454" t="str">
            <v>08.015.0080-A</v>
          </cell>
          <cell r="B9454">
            <v>16.46</v>
          </cell>
        </row>
        <row r="9455">
          <cell r="A9455" t="str">
            <v>08.015.0081-0</v>
          </cell>
          <cell r="B9455">
            <v>16.2</v>
          </cell>
        </row>
        <row r="9456">
          <cell r="A9456" t="str">
            <v>08.015.0081-A</v>
          </cell>
          <cell r="B9456">
            <v>16.04</v>
          </cell>
        </row>
        <row r="9457">
          <cell r="A9457" t="str">
            <v>08.015.0082-0</v>
          </cell>
          <cell r="B9457">
            <v>15.9</v>
          </cell>
        </row>
        <row r="9458">
          <cell r="A9458" t="str">
            <v>08.015.0082-A</v>
          </cell>
          <cell r="B9458">
            <v>15.76</v>
          </cell>
        </row>
        <row r="9459">
          <cell r="A9459" t="str">
            <v>08.015.0083-0</v>
          </cell>
          <cell r="B9459">
            <v>51.91</v>
          </cell>
        </row>
        <row r="9460">
          <cell r="A9460" t="str">
            <v>08.015.0083-A</v>
          </cell>
          <cell r="B9460">
            <v>51.62</v>
          </cell>
        </row>
        <row r="9461">
          <cell r="A9461" t="str">
            <v>08.015.0084-0</v>
          </cell>
          <cell r="B9461">
            <v>59.2</v>
          </cell>
        </row>
        <row r="9462">
          <cell r="A9462" t="str">
            <v>08.015.0084-A</v>
          </cell>
          <cell r="B9462">
            <v>58.91</v>
          </cell>
        </row>
        <row r="9463">
          <cell r="A9463" t="str">
            <v>08.015.0085-0</v>
          </cell>
          <cell r="B9463">
            <v>269.58</v>
          </cell>
        </row>
        <row r="9464">
          <cell r="A9464" t="str">
            <v>08.015.0085-A</v>
          </cell>
          <cell r="B9464">
            <v>266.79000000000002</v>
          </cell>
        </row>
        <row r="9465">
          <cell r="A9465" t="str">
            <v>08.015.0086-0</v>
          </cell>
          <cell r="B9465">
            <v>10.89</v>
          </cell>
        </row>
        <row r="9466">
          <cell r="A9466" t="str">
            <v>08.015.0086-A</v>
          </cell>
          <cell r="B9466">
            <v>10.81</v>
          </cell>
        </row>
        <row r="9467">
          <cell r="A9467" t="str">
            <v>08.015.0087-0</v>
          </cell>
          <cell r="B9467">
            <v>2.33</v>
          </cell>
        </row>
        <row r="9468">
          <cell r="A9468" t="str">
            <v>08.015.0087-A</v>
          </cell>
          <cell r="B9468">
            <v>2.2799999999999998</v>
          </cell>
        </row>
        <row r="9469">
          <cell r="A9469" t="str">
            <v>08.015.0088-0</v>
          </cell>
          <cell r="B9469">
            <v>7.33</v>
          </cell>
        </row>
        <row r="9470">
          <cell r="A9470" t="str">
            <v>08.015.0088-A</v>
          </cell>
          <cell r="B9470">
            <v>7.29</v>
          </cell>
        </row>
        <row r="9471">
          <cell r="A9471" t="str">
            <v>08.015.0090-0</v>
          </cell>
          <cell r="B9471">
            <v>34.68</v>
          </cell>
        </row>
        <row r="9472">
          <cell r="A9472" t="str">
            <v>08.015.0090-A</v>
          </cell>
          <cell r="B9472">
            <v>34.39</v>
          </cell>
        </row>
        <row r="9473">
          <cell r="A9473" t="str">
            <v>08.015.0095-0</v>
          </cell>
          <cell r="B9473">
            <v>47.23</v>
          </cell>
        </row>
        <row r="9474">
          <cell r="A9474" t="str">
            <v>08.015.0095-A</v>
          </cell>
          <cell r="B9474">
            <v>46.89</v>
          </cell>
        </row>
        <row r="9475">
          <cell r="A9475" t="str">
            <v>08.015.0096-0</v>
          </cell>
          <cell r="B9475">
            <v>5.31</v>
          </cell>
        </row>
        <row r="9476">
          <cell r="A9476" t="str">
            <v>08.015.0096-A</v>
          </cell>
          <cell r="B9476">
            <v>5.01</v>
          </cell>
        </row>
        <row r="9477">
          <cell r="A9477" t="str">
            <v>08.015.0097-0</v>
          </cell>
          <cell r="B9477">
            <v>7.63</v>
          </cell>
        </row>
        <row r="9478">
          <cell r="A9478" t="str">
            <v>08.015.0097-A</v>
          </cell>
          <cell r="B9478">
            <v>7.23</v>
          </cell>
        </row>
        <row r="9479">
          <cell r="A9479" t="str">
            <v>08.015.0098-0</v>
          </cell>
          <cell r="B9479">
            <v>246.87</v>
          </cell>
        </row>
        <row r="9480">
          <cell r="A9480" t="str">
            <v>08.015.0098-A</v>
          </cell>
          <cell r="B9480">
            <v>244.73</v>
          </cell>
        </row>
        <row r="9481">
          <cell r="A9481" t="str">
            <v>08.015.0100-0</v>
          </cell>
          <cell r="B9481">
            <v>285.11</v>
          </cell>
        </row>
        <row r="9482">
          <cell r="A9482" t="str">
            <v>08.015.0100-A</v>
          </cell>
          <cell r="B9482">
            <v>279.85000000000002</v>
          </cell>
        </row>
        <row r="9483">
          <cell r="A9483" t="str">
            <v>08.015.0101-0</v>
          </cell>
          <cell r="B9483">
            <v>263.45</v>
          </cell>
        </row>
        <row r="9484">
          <cell r="A9484" t="str">
            <v>08.015.0101-A</v>
          </cell>
          <cell r="B9484">
            <v>259.94</v>
          </cell>
        </row>
        <row r="9485">
          <cell r="A9485" t="str">
            <v>08.015.0102-0</v>
          </cell>
          <cell r="B9485">
            <v>252.58</v>
          </cell>
        </row>
        <row r="9486">
          <cell r="A9486" t="str">
            <v>08.015.0102-A</v>
          </cell>
          <cell r="B9486">
            <v>249.95</v>
          </cell>
        </row>
        <row r="9487">
          <cell r="A9487" t="str">
            <v>08.015.0103-0</v>
          </cell>
          <cell r="B9487">
            <v>241.78</v>
          </cell>
        </row>
        <row r="9488">
          <cell r="A9488" t="str">
            <v>08.015.0103-A</v>
          </cell>
          <cell r="B9488">
            <v>240.03</v>
          </cell>
        </row>
        <row r="9489">
          <cell r="A9489" t="str">
            <v>08.015.0104-0</v>
          </cell>
          <cell r="B9489">
            <v>236.32</v>
          </cell>
        </row>
        <row r="9490">
          <cell r="A9490" t="str">
            <v>08.015.0104-A</v>
          </cell>
          <cell r="B9490">
            <v>235</v>
          </cell>
        </row>
        <row r="9491">
          <cell r="A9491" t="str">
            <v>08.015.0105-0</v>
          </cell>
          <cell r="B9491">
            <v>233.11</v>
          </cell>
        </row>
        <row r="9492">
          <cell r="A9492" t="str">
            <v>08.015.0105-A</v>
          </cell>
          <cell r="B9492">
            <v>232.05</v>
          </cell>
        </row>
        <row r="9493">
          <cell r="A9493" t="str">
            <v>08.015.0120-0</v>
          </cell>
          <cell r="B9493">
            <v>268.74</v>
          </cell>
        </row>
        <row r="9494">
          <cell r="A9494" t="str">
            <v>08.015.0120-A</v>
          </cell>
          <cell r="B9494">
            <v>263.47000000000003</v>
          </cell>
        </row>
        <row r="9495">
          <cell r="A9495" t="str">
            <v>08.015.0121-0</v>
          </cell>
          <cell r="B9495">
            <v>246.97</v>
          </cell>
        </row>
        <row r="9496">
          <cell r="A9496" t="str">
            <v>08.015.0121-A</v>
          </cell>
          <cell r="B9496">
            <v>243.46</v>
          </cell>
        </row>
        <row r="9497">
          <cell r="A9497" t="str">
            <v>08.015.0122-0</v>
          </cell>
          <cell r="B9497">
            <v>236.1</v>
          </cell>
        </row>
        <row r="9498">
          <cell r="A9498" t="str">
            <v>08.015.0122-A</v>
          </cell>
          <cell r="B9498">
            <v>233.47</v>
          </cell>
        </row>
        <row r="9499">
          <cell r="A9499" t="str">
            <v>08.015.0123-0</v>
          </cell>
          <cell r="B9499">
            <v>225.3</v>
          </cell>
        </row>
        <row r="9500">
          <cell r="A9500" t="str">
            <v>08.015.0123-A</v>
          </cell>
          <cell r="B9500">
            <v>223.55</v>
          </cell>
        </row>
        <row r="9501">
          <cell r="A9501" t="str">
            <v>08.015.0124-0</v>
          </cell>
          <cell r="B9501">
            <v>219.84</v>
          </cell>
        </row>
        <row r="9502">
          <cell r="A9502" t="str">
            <v>08.015.0124-A</v>
          </cell>
          <cell r="B9502">
            <v>218.53</v>
          </cell>
        </row>
        <row r="9503">
          <cell r="A9503" t="str">
            <v>08.015.0125-0</v>
          </cell>
          <cell r="B9503">
            <v>216.63</v>
          </cell>
        </row>
        <row r="9504">
          <cell r="A9504" t="str">
            <v>08.015.0125-A</v>
          </cell>
          <cell r="B9504">
            <v>215.57</v>
          </cell>
        </row>
        <row r="9505">
          <cell r="A9505" t="str">
            <v>08.015.0150-0</v>
          </cell>
          <cell r="B9505">
            <v>235.61</v>
          </cell>
        </row>
        <row r="9506">
          <cell r="A9506" t="str">
            <v>08.015.0150-A</v>
          </cell>
          <cell r="B9506">
            <v>230.35</v>
          </cell>
        </row>
        <row r="9507">
          <cell r="A9507" t="str">
            <v>08.015.0151-0</v>
          </cell>
          <cell r="B9507">
            <v>213.95</v>
          </cell>
        </row>
        <row r="9508">
          <cell r="A9508" t="str">
            <v>08.015.0151-A</v>
          </cell>
          <cell r="B9508">
            <v>210.44</v>
          </cell>
        </row>
        <row r="9509">
          <cell r="A9509" t="str">
            <v>08.015.0152-0</v>
          </cell>
          <cell r="B9509">
            <v>203.09</v>
          </cell>
        </row>
        <row r="9510">
          <cell r="A9510" t="str">
            <v>08.015.0152-A</v>
          </cell>
          <cell r="B9510">
            <v>200.46</v>
          </cell>
        </row>
        <row r="9511">
          <cell r="A9511" t="str">
            <v>08.015.0153-0</v>
          </cell>
          <cell r="B9511">
            <v>192.29</v>
          </cell>
        </row>
        <row r="9512">
          <cell r="A9512" t="str">
            <v>08.015.0153-A</v>
          </cell>
          <cell r="B9512">
            <v>190.53</v>
          </cell>
        </row>
        <row r="9513">
          <cell r="A9513" t="str">
            <v>08.015.0154-0</v>
          </cell>
          <cell r="B9513">
            <v>186.82</v>
          </cell>
        </row>
        <row r="9514">
          <cell r="A9514" t="str">
            <v>08.015.0154-A</v>
          </cell>
          <cell r="B9514">
            <v>185.51</v>
          </cell>
        </row>
        <row r="9515">
          <cell r="A9515" t="str">
            <v>08.015.0155-0</v>
          </cell>
          <cell r="B9515">
            <v>183.61</v>
          </cell>
        </row>
        <row r="9516">
          <cell r="A9516" t="str">
            <v>08.015.0155-A</v>
          </cell>
          <cell r="B9516">
            <v>182.55</v>
          </cell>
        </row>
        <row r="9517">
          <cell r="A9517" t="str">
            <v>08.015.0200-0</v>
          </cell>
          <cell r="B9517">
            <v>41.14</v>
          </cell>
        </row>
        <row r="9518">
          <cell r="A9518" t="str">
            <v>08.015.0200-A</v>
          </cell>
          <cell r="B9518">
            <v>40.19</v>
          </cell>
        </row>
        <row r="9519">
          <cell r="A9519" t="str">
            <v>08.015.0201-0</v>
          </cell>
          <cell r="B9519">
            <v>37.36</v>
          </cell>
        </row>
        <row r="9520">
          <cell r="A9520" t="str">
            <v>08.015.0201-A</v>
          </cell>
          <cell r="B9520">
            <v>36.700000000000003</v>
          </cell>
        </row>
        <row r="9521">
          <cell r="A9521" t="str">
            <v>08.015.0202-0</v>
          </cell>
          <cell r="B9521">
            <v>35.47</v>
          </cell>
        </row>
        <row r="9522">
          <cell r="A9522" t="str">
            <v>08.015.0202-A</v>
          </cell>
          <cell r="B9522">
            <v>34.950000000000003</v>
          </cell>
        </row>
        <row r="9523">
          <cell r="A9523" t="str">
            <v>08.015.0203-0</v>
          </cell>
          <cell r="B9523">
            <v>33.86</v>
          </cell>
        </row>
        <row r="9524">
          <cell r="A9524" t="str">
            <v>08.015.0203-A</v>
          </cell>
          <cell r="B9524">
            <v>33.47</v>
          </cell>
        </row>
        <row r="9525">
          <cell r="A9525" t="str">
            <v>08.015.0204-0</v>
          </cell>
          <cell r="B9525">
            <v>32.86</v>
          </cell>
        </row>
        <row r="9526">
          <cell r="A9526" t="str">
            <v>08.015.0204-A</v>
          </cell>
          <cell r="B9526">
            <v>32.56</v>
          </cell>
        </row>
        <row r="9527">
          <cell r="A9527" t="str">
            <v>08.015.0205-0</v>
          </cell>
          <cell r="B9527">
            <v>32.28</v>
          </cell>
        </row>
        <row r="9528">
          <cell r="A9528" t="str">
            <v>08.015.0205-A</v>
          </cell>
          <cell r="B9528">
            <v>32.020000000000003</v>
          </cell>
        </row>
        <row r="9529">
          <cell r="A9529" t="str">
            <v>08.015.0220-0</v>
          </cell>
          <cell r="B9529">
            <v>32.9</v>
          </cell>
        </row>
        <row r="9530">
          <cell r="A9530" t="str">
            <v>08.015.0220-A</v>
          </cell>
          <cell r="B9530">
            <v>32.130000000000003</v>
          </cell>
        </row>
        <row r="9531">
          <cell r="A9531" t="str">
            <v>08.015.0221-0</v>
          </cell>
          <cell r="B9531">
            <v>29.86</v>
          </cell>
        </row>
        <row r="9532">
          <cell r="A9532" t="str">
            <v>08.015.0221-A</v>
          </cell>
          <cell r="B9532">
            <v>29.33</v>
          </cell>
        </row>
        <row r="9533">
          <cell r="A9533" t="str">
            <v>08.015.0222-0</v>
          </cell>
          <cell r="B9533">
            <v>28.36</v>
          </cell>
        </row>
        <row r="9534">
          <cell r="A9534" t="str">
            <v>08.015.0222-A</v>
          </cell>
          <cell r="B9534">
            <v>27.94</v>
          </cell>
        </row>
        <row r="9535">
          <cell r="A9535" t="str">
            <v>08.015.0223-0</v>
          </cell>
          <cell r="B9535">
            <v>27.07</v>
          </cell>
        </row>
        <row r="9536">
          <cell r="A9536" t="str">
            <v>08.015.0223-A</v>
          </cell>
          <cell r="B9536">
            <v>26.76</v>
          </cell>
        </row>
        <row r="9537">
          <cell r="A9537" t="str">
            <v>08.015.0224-0</v>
          </cell>
          <cell r="B9537">
            <v>26.27</v>
          </cell>
        </row>
        <row r="9538">
          <cell r="A9538" t="str">
            <v>08.015.0224-A</v>
          </cell>
          <cell r="B9538">
            <v>26.03</v>
          </cell>
        </row>
        <row r="9539">
          <cell r="A9539" t="str">
            <v>08.015.0225-0</v>
          </cell>
          <cell r="B9539">
            <v>25.81</v>
          </cell>
        </row>
        <row r="9540">
          <cell r="A9540" t="str">
            <v>08.015.0225-A</v>
          </cell>
          <cell r="B9540">
            <v>25.6</v>
          </cell>
        </row>
        <row r="9541">
          <cell r="A9541" t="str">
            <v>08.015.0250-0</v>
          </cell>
          <cell r="B9541">
            <v>350.69</v>
          </cell>
        </row>
        <row r="9542">
          <cell r="A9542" t="str">
            <v>08.015.0250-A</v>
          </cell>
          <cell r="B9542">
            <v>344.22</v>
          </cell>
        </row>
        <row r="9543">
          <cell r="A9543" t="str">
            <v>08.015.0251-0</v>
          </cell>
          <cell r="B9543">
            <v>324.04000000000002</v>
          </cell>
        </row>
        <row r="9544">
          <cell r="A9544" t="str">
            <v>08.015.0251-A</v>
          </cell>
          <cell r="B9544">
            <v>319.72000000000003</v>
          </cell>
        </row>
        <row r="9545">
          <cell r="A9545" t="str">
            <v>08.015.0252-0</v>
          </cell>
          <cell r="B9545">
            <v>310.68</v>
          </cell>
        </row>
        <row r="9546">
          <cell r="A9546" t="str">
            <v>08.015.0252-A</v>
          </cell>
          <cell r="B9546">
            <v>307.44</v>
          </cell>
        </row>
        <row r="9547">
          <cell r="A9547" t="str">
            <v>08.015.0253-0</v>
          </cell>
          <cell r="B9547">
            <v>297.39</v>
          </cell>
        </row>
        <row r="9548">
          <cell r="A9548" t="str">
            <v>08.015.0253-A</v>
          </cell>
          <cell r="B9548">
            <v>295.23</v>
          </cell>
        </row>
        <row r="9549">
          <cell r="A9549" t="str">
            <v>08.015.0254-0</v>
          </cell>
          <cell r="B9549">
            <v>290.67</v>
          </cell>
        </row>
        <row r="9550">
          <cell r="A9550" t="str">
            <v>08.015.0254-A</v>
          </cell>
          <cell r="B9550">
            <v>289.06</v>
          </cell>
        </row>
        <row r="9551">
          <cell r="A9551" t="str">
            <v>08.015.0255-0</v>
          </cell>
          <cell r="B9551">
            <v>286.72000000000003</v>
          </cell>
        </row>
        <row r="9552">
          <cell r="A9552" t="str">
            <v>08.015.0255-A</v>
          </cell>
          <cell r="B9552">
            <v>285.42</v>
          </cell>
        </row>
        <row r="9553">
          <cell r="A9553" t="str">
            <v>08.015.0270-0</v>
          </cell>
          <cell r="B9553">
            <v>330.56</v>
          </cell>
        </row>
        <row r="9554">
          <cell r="A9554" t="str">
            <v>08.015.0270-A</v>
          </cell>
          <cell r="B9554">
            <v>324.07</v>
          </cell>
        </row>
        <row r="9555">
          <cell r="A9555" t="str">
            <v>08.015.0271-0</v>
          </cell>
          <cell r="B9555">
            <v>303.77</v>
          </cell>
        </row>
        <row r="9556">
          <cell r="A9556" t="str">
            <v>08.015.0271-A</v>
          </cell>
          <cell r="B9556">
            <v>299.45999999999998</v>
          </cell>
        </row>
        <row r="9557">
          <cell r="A9557" t="str">
            <v>08.015.0272-0</v>
          </cell>
          <cell r="B9557">
            <v>290.41000000000003</v>
          </cell>
        </row>
        <row r="9558">
          <cell r="A9558" t="str">
            <v>08.015.0272-A</v>
          </cell>
          <cell r="B9558">
            <v>287.17</v>
          </cell>
        </row>
        <row r="9559">
          <cell r="A9559" t="str">
            <v>08.015.0273-0</v>
          </cell>
          <cell r="B9559">
            <v>277.13</v>
          </cell>
        </row>
        <row r="9560">
          <cell r="A9560" t="str">
            <v>08.015.0273-A</v>
          </cell>
          <cell r="B9560">
            <v>274.97000000000003</v>
          </cell>
        </row>
        <row r="9561">
          <cell r="A9561" t="str">
            <v>08.015.0274-0</v>
          </cell>
          <cell r="B9561">
            <v>270.41000000000003</v>
          </cell>
        </row>
        <row r="9562">
          <cell r="A9562" t="str">
            <v>08.015.0274-A</v>
          </cell>
          <cell r="B9562">
            <v>268.79000000000002</v>
          </cell>
        </row>
        <row r="9563">
          <cell r="A9563" t="str">
            <v>08.015.0275-0</v>
          </cell>
          <cell r="B9563">
            <v>266.45</v>
          </cell>
        </row>
        <row r="9564">
          <cell r="A9564" t="str">
            <v>08.015.0275-A</v>
          </cell>
          <cell r="B9564">
            <v>265.14999999999998</v>
          </cell>
        </row>
        <row r="9565">
          <cell r="A9565" t="str">
            <v>08.015.0300-0</v>
          </cell>
          <cell r="B9565">
            <v>289.8</v>
          </cell>
        </row>
        <row r="9566">
          <cell r="A9566" t="str">
            <v>08.015.0300-A</v>
          </cell>
          <cell r="B9566">
            <v>283.33</v>
          </cell>
        </row>
        <row r="9567">
          <cell r="A9567" t="str">
            <v>08.015.0301-0</v>
          </cell>
          <cell r="B9567">
            <v>263.16000000000003</v>
          </cell>
        </row>
        <row r="9568">
          <cell r="A9568" t="str">
            <v>08.015.0301-A</v>
          </cell>
          <cell r="B9568">
            <v>258.83999999999997</v>
          </cell>
        </row>
        <row r="9569">
          <cell r="A9569" t="str">
            <v>08.015.0302-0</v>
          </cell>
          <cell r="B9569">
            <v>249.8</v>
          </cell>
        </row>
        <row r="9570">
          <cell r="A9570" t="str">
            <v>08.015.0302-A</v>
          </cell>
          <cell r="B9570">
            <v>246.56</v>
          </cell>
        </row>
        <row r="9571">
          <cell r="A9571" t="str">
            <v>08.015.0303-0</v>
          </cell>
          <cell r="B9571">
            <v>236.51</v>
          </cell>
        </row>
        <row r="9572">
          <cell r="A9572" t="str">
            <v>08.015.0303-A</v>
          </cell>
          <cell r="B9572">
            <v>234.35</v>
          </cell>
        </row>
        <row r="9573">
          <cell r="A9573" t="str">
            <v>08.015.0304-0</v>
          </cell>
          <cell r="B9573">
            <v>229.79</v>
          </cell>
        </row>
        <row r="9574">
          <cell r="A9574" t="str">
            <v>08.015.0304-A</v>
          </cell>
          <cell r="B9574">
            <v>228.18</v>
          </cell>
        </row>
        <row r="9575">
          <cell r="A9575" t="str">
            <v>08.015.0305-0</v>
          </cell>
          <cell r="B9575">
            <v>225.84</v>
          </cell>
        </row>
        <row r="9576">
          <cell r="A9576" t="str">
            <v>08.015.0305-A</v>
          </cell>
          <cell r="B9576">
            <v>224.54</v>
          </cell>
        </row>
        <row r="9577">
          <cell r="A9577" t="str">
            <v>08.015.0310-0</v>
          </cell>
          <cell r="B9577">
            <v>11.29</v>
          </cell>
        </row>
        <row r="9578">
          <cell r="A9578" t="str">
            <v>08.015.0310-A</v>
          </cell>
          <cell r="B9578">
            <v>10.86</v>
          </cell>
        </row>
        <row r="9579">
          <cell r="A9579" t="str">
            <v>08.015.0315-0</v>
          </cell>
          <cell r="B9579">
            <v>11.36</v>
          </cell>
        </row>
        <row r="9580">
          <cell r="A9580" t="str">
            <v>08.015.0315-A</v>
          </cell>
          <cell r="B9580">
            <v>10.93</v>
          </cell>
        </row>
        <row r="9581">
          <cell r="A9581" t="str">
            <v>08.015.0320-0</v>
          </cell>
          <cell r="B9581">
            <v>59.29</v>
          </cell>
        </row>
        <row r="9582">
          <cell r="A9582" t="str">
            <v>08.015.0320-A</v>
          </cell>
          <cell r="B9582">
            <v>58.86</v>
          </cell>
        </row>
        <row r="9583">
          <cell r="A9583" t="str">
            <v>08.015.0325-0</v>
          </cell>
          <cell r="B9583">
            <v>58.89</v>
          </cell>
        </row>
        <row r="9584">
          <cell r="A9584" t="str">
            <v>08.015.0325-A</v>
          </cell>
          <cell r="B9584">
            <v>58.46</v>
          </cell>
        </row>
        <row r="9585">
          <cell r="A9585" t="str">
            <v>08.015.0350-0</v>
          </cell>
          <cell r="B9585">
            <v>83.19</v>
          </cell>
        </row>
        <row r="9586">
          <cell r="A9586" t="str">
            <v>08.015.0350-A</v>
          </cell>
          <cell r="B9586">
            <v>81.23</v>
          </cell>
        </row>
        <row r="9587">
          <cell r="A9587" t="str">
            <v>08.015.0360-0</v>
          </cell>
          <cell r="B9587">
            <v>2132.36</v>
          </cell>
        </row>
        <row r="9588">
          <cell r="A9588" t="str">
            <v>08.015.0360-A</v>
          </cell>
          <cell r="B9588">
            <v>2131.5100000000002</v>
          </cell>
        </row>
        <row r="9589">
          <cell r="A9589" t="str">
            <v>08.015.0361-0</v>
          </cell>
          <cell r="B9589">
            <v>2176.81</v>
          </cell>
        </row>
        <row r="9590">
          <cell r="A9590" t="str">
            <v>08.015.0361-A</v>
          </cell>
          <cell r="B9590">
            <v>2175.9699999999998</v>
          </cell>
        </row>
        <row r="9591">
          <cell r="A9591" t="str">
            <v>08.015.0363-0</v>
          </cell>
          <cell r="B9591">
            <v>2622.8</v>
          </cell>
        </row>
        <row r="9592">
          <cell r="A9592" t="str">
            <v>08.015.0363-A</v>
          </cell>
          <cell r="B9592">
            <v>2621.76</v>
          </cell>
        </row>
        <row r="9593">
          <cell r="A9593" t="str">
            <v>08.015.0400-0</v>
          </cell>
          <cell r="B9593">
            <v>281.77</v>
          </cell>
        </row>
        <row r="9594">
          <cell r="A9594" t="str">
            <v>08.015.0400-A</v>
          </cell>
          <cell r="B9594">
            <v>280.43</v>
          </cell>
        </row>
        <row r="9595">
          <cell r="A9595" t="str">
            <v>08.015.0410-0</v>
          </cell>
          <cell r="B9595">
            <v>7820.34</v>
          </cell>
        </row>
        <row r="9596">
          <cell r="A9596" t="str">
            <v>08.015.0410-A</v>
          </cell>
          <cell r="B9596">
            <v>7195.06</v>
          </cell>
        </row>
        <row r="9597">
          <cell r="A9597" t="str">
            <v>08.015.9999-0</v>
          </cell>
          <cell r="B9597">
            <v>10434</v>
          </cell>
        </row>
        <row r="9598">
          <cell r="A9598" t="str">
            <v>08.015.9999-A</v>
          </cell>
          <cell r="B9598">
            <v>10277</v>
          </cell>
        </row>
        <row r="9599">
          <cell r="A9599" t="str">
            <v>08.016.0001-0</v>
          </cell>
          <cell r="B9599">
            <v>701.06</v>
          </cell>
        </row>
        <row r="9600">
          <cell r="A9600" t="str">
            <v>08.016.0001-A</v>
          </cell>
          <cell r="B9600">
            <v>692.98</v>
          </cell>
        </row>
        <row r="9601">
          <cell r="A9601" t="str">
            <v>08.016.0002-0</v>
          </cell>
          <cell r="B9601">
            <v>539.20000000000005</v>
          </cell>
        </row>
        <row r="9602">
          <cell r="A9602" t="str">
            <v>08.016.0002-A</v>
          </cell>
          <cell r="B9602">
            <v>534.54</v>
          </cell>
        </row>
        <row r="9603">
          <cell r="A9603" t="str">
            <v>08.016.9999-0</v>
          </cell>
          <cell r="B9603">
            <v>11315</v>
          </cell>
        </row>
        <row r="9604">
          <cell r="A9604" t="str">
            <v>08.016.9999-A</v>
          </cell>
          <cell r="B9604">
            <v>11190</v>
          </cell>
        </row>
        <row r="9605">
          <cell r="A9605" t="str">
            <v>08.017.0006-0</v>
          </cell>
          <cell r="B9605">
            <v>300.93</v>
          </cell>
        </row>
        <row r="9606">
          <cell r="A9606" t="str">
            <v>08.017.0006-A</v>
          </cell>
          <cell r="B9606">
            <v>298.13</v>
          </cell>
        </row>
        <row r="9607">
          <cell r="A9607" t="str">
            <v>08.017.0010-0</v>
          </cell>
          <cell r="B9607">
            <v>359.41</v>
          </cell>
        </row>
        <row r="9608">
          <cell r="A9608" t="str">
            <v>08.017.0010-A</v>
          </cell>
          <cell r="B9608">
            <v>357.58</v>
          </cell>
        </row>
        <row r="9609">
          <cell r="A9609" t="str">
            <v>08.017.0020-0</v>
          </cell>
          <cell r="B9609">
            <v>227.3</v>
          </cell>
        </row>
        <row r="9610">
          <cell r="A9610" t="str">
            <v>08.017.0020-A</v>
          </cell>
          <cell r="B9610">
            <v>208.44</v>
          </cell>
        </row>
        <row r="9611">
          <cell r="A9611" t="str">
            <v>08.017.9999-0</v>
          </cell>
          <cell r="B9611">
            <v>2871</v>
          </cell>
        </row>
        <row r="9612">
          <cell r="A9612" t="str">
            <v>08.017.9999-A</v>
          </cell>
          <cell r="B9612">
            <v>2723</v>
          </cell>
        </row>
        <row r="9613">
          <cell r="A9613" t="str">
            <v>08.018.0001-0</v>
          </cell>
          <cell r="B9613">
            <v>9.16</v>
          </cell>
        </row>
        <row r="9614">
          <cell r="A9614" t="str">
            <v>08.018.0001-A</v>
          </cell>
          <cell r="B9614">
            <v>8.5399999999999991</v>
          </cell>
        </row>
        <row r="9615">
          <cell r="A9615" t="str">
            <v>08.018.0005-0</v>
          </cell>
          <cell r="B9615">
            <v>60.36</v>
          </cell>
        </row>
        <row r="9616">
          <cell r="A9616" t="str">
            <v>08.018.0005-A</v>
          </cell>
          <cell r="B9616">
            <v>59.74</v>
          </cell>
        </row>
        <row r="9617">
          <cell r="A9617" t="str">
            <v>08.018.0010-0</v>
          </cell>
          <cell r="B9617">
            <v>61.15</v>
          </cell>
        </row>
        <row r="9618">
          <cell r="A9618" t="str">
            <v>08.018.0010-A</v>
          </cell>
          <cell r="B9618">
            <v>60.53</v>
          </cell>
        </row>
        <row r="9619">
          <cell r="A9619" t="str">
            <v>08.018.0020-0</v>
          </cell>
          <cell r="B9619">
            <v>40.18</v>
          </cell>
        </row>
        <row r="9620">
          <cell r="A9620" t="str">
            <v>08.018.0020-A</v>
          </cell>
          <cell r="B9620">
            <v>35.11</v>
          </cell>
        </row>
        <row r="9621">
          <cell r="A9621" t="str">
            <v>08.018.0023-0</v>
          </cell>
          <cell r="B9621">
            <v>91.38</v>
          </cell>
        </row>
        <row r="9622">
          <cell r="A9622" t="str">
            <v>08.018.0023-A</v>
          </cell>
          <cell r="B9622">
            <v>86.31</v>
          </cell>
        </row>
        <row r="9623">
          <cell r="A9623" t="str">
            <v>08.018.0050-0</v>
          </cell>
          <cell r="B9623">
            <v>10.87</v>
          </cell>
        </row>
        <row r="9624">
          <cell r="A9624" t="str">
            <v>08.018.0050-A</v>
          </cell>
          <cell r="B9624">
            <v>10.82</v>
          </cell>
        </row>
        <row r="9625">
          <cell r="A9625" t="str">
            <v>08.018.9999-0</v>
          </cell>
          <cell r="B9625">
            <v>4660</v>
          </cell>
        </row>
        <row r="9626">
          <cell r="A9626" t="str">
            <v>08.018.9999-A</v>
          </cell>
          <cell r="B9626">
            <v>4433</v>
          </cell>
        </row>
        <row r="9627">
          <cell r="A9627" t="str">
            <v>08.019.0001-0</v>
          </cell>
          <cell r="B9627">
            <v>19.36</v>
          </cell>
        </row>
        <row r="9628">
          <cell r="A9628" t="str">
            <v>08.019.0001-A</v>
          </cell>
          <cell r="B9628">
            <v>16.87</v>
          </cell>
        </row>
        <row r="9629">
          <cell r="A9629" t="str">
            <v>08.019.0002-0</v>
          </cell>
          <cell r="B9629">
            <v>6.38</v>
          </cell>
        </row>
        <row r="9630">
          <cell r="A9630" t="str">
            <v>08.019.0002-A</v>
          </cell>
          <cell r="B9630">
            <v>5.58</v>
          </cell>
        </row>
        <row r="9631">
          <cell r="A9631" t="str">
            <v>08.019.0003-0</v>
          </cell>
          <cell r="B9631">
            <v>33.36</v>
          </cell>
        </row>
        <row r="9632">
          <cell r="A9632" t="str">
            <v>08.019.0003-A</v>
          </cell>
          <cell r="B9632">
            <v>29.32</v>
          </cell>
        </row>
        <row r="9633">
          <cell r="A9633" t="str">
            <v>08.019.0004-0</v>
          </cell>
          <cell r="B9633">
            <v>28.22</v>
          </cell>
        </row>
        <row r="9634">
          <cell r="A9634" t="str">
            <v>08.019.0004-A</v>
          </cell>
          <cell r="B9634">
            <v>27.22</v>
          </cell>
        </row>
        <row r="9635">
          <cell r="A9635" t="str">
            <v>08.019.0009-0</v>
          </cell>
          <cell r="B9635">
            <v>13.38</v>
          </cell>
        </row>
        <row r="9636">
          <cell r="A9636" t="str">
            <v>08.019.0009-A</v>
          </cell>
          <cell r="B9636">
            <v>12.05</v>
          </cell>
        </row>
        <row r="9637">
          <cell r="A9637" t="str">
            <v>08.019.0010-0</v>
          </cell>
          <cell r="B9637">
            <v>3.77</v>
          </cell>
        </row>
        <row r="9638">
          <cell r="A9638" t="str">
            <v>08.019.0010-A</v>
          </cell>
          <cell r="B9638">
            <v>3.37</v>
          </cell>
        </row>
        <row r="9639">
          <cell r="A9639" t="str">
            <v>08.019.9999-0</v>
          </cell>
          <cell r="B9639">
            <v>7888</v>
          </cell>
        </row>
        <row r="9640">
          <cell r="A9640" t="str">
            <v>08.019.9999-A</v>
          </cell>
          <cell r="B9640">
            <v>7013</v>
          </cell>
        </row>
        <row r="9641">
          <cell r="A9641" t="str">
            <v>08.020.0008-0</v>
          </cell>
          <cell r="B9641">
            <v>65.64</v>
          </cell>
        </row>
        <row r="9642">
          <cell r="A9642" t="str">
            <v>08.020.0008-A</v>
          </cell>
          <cell r="B9642">
            <v>62.9</v>
          </cell>
        </row>
        <row r="9643">
          <cell r="A9643" t="str">
            <v>08.020.0010-0</v>
          </cell>
          <cell r="B9643">
            <v>74.510000000000005</v>
          </cell>
        </row>
        <row r="9644">
          <cell r="A9644" t="str">
            <v>08.020.0010-A</v>
          </cell>
          <cell r="B9644">
            <v>71.739999999999995</v>
          </cell>
        </row>
        <row r="9645">
          <cell r="A9645" t="str">
            <v>08.020.0012-0</v>
          </cell>
          <cell r="B9645">
            <v>88.29</v>
          </cell>
        </row>
        <row r="9646">
          <cell r="A9646" t="str">
            <v>08.020.0012-A</v>
          </cell>
          <cell r="B9646">
            <v>85.38</v>
          </cell>
        </row>
        <row r="9647">
          <cell r="A9647" t="str">
            <v>08.020.0018-0</v>
          </cell>
          <cell r="B9647">
            <v>96.69</v>
          </cell>
        </row>
        <row r="9648">
          <cell r="A9648" t="str">
            <v>08.020.0018-A</v>
          </cell>
          <cell r="B9648">
            <v>93.78</v>
          </cell>
        </row>
        <row r="9649">
          <cell r="A9649" t="str">
            <v>08.020.0020-0</v>
          </cell>
          <cell r="B9649">
            <v>74.67</v>
          </cell>
        </row>
        <row r="9650">
          <cell r="A9650" t="str">
            <v>08.020.0020-A</v>
          </cell>
          <cell r="B9650">
            <v>71.930000000000007</v>
          </cell>
        </row>
        <row r="9651">
          <cell r="A9651" t="str">
            <v>08.020.0022-0</v>
          </cell>
          <cell r="B9651">
            <v>82.17</v>
          </cell>
        </row>
        <row r="9652">
          <cell r="A9652" t="str">
            <v>08.020.0022-A</v>
          </cell>
          <cell r="B9652">
            <v>79.41</v>
          </cell>
        </row>
        <row r="9653">
          <cell r="A9653" t="str">
            <v>08.020.0024-0</v>
          </cell>
          <cell r="B9653">
            <v>97.74</v>
          </cell>
        </row>
        <row r="9654">
          <cell r="A9654" t="str">
            <v>08.020.0024-A</v>
          </cell>
          <cell r="B9654">
            <v>94.83</v>
          </cell>
        </row>
        <row r="9655">
          <cell r="A9655" t="str">
            <v>08.020.0030-0</v>
          </cell>
          <cell r="B9655">
            <v>43.25</v>
          </cell>
        </row>
        <row r="9656">
          <cell r="A9656" t="str">
            <v>08.020.0030-A</v>
          </cell>
          <cell r="B9656">
            <v>40.659999999999997</v>
          </cell>
        </row>
        <row r="9657">
          <cell r="A9657" t="str">
            <v>08.020.0035-0</v>
          </cell>
          <cell r="B9657">
            <v>50.7</v>
          </cell>
        </row>
        <row r="9658">
          <cell r="A9658" t="str">
            <v>08.020.0035-A</v>
          </cell>
          <cell r="B9658">
            <v>47.12</v>
          </cell>
        </row>
        <row r="9659">
          <cell r="A9659" t="str">
            <v>08.020.0040-0</v>
          </cell>
          <cell r="B9659">
            <v>39.700000000000003</v>
          </cell>
        </row>
        <row r="9660">
          <cell r="A9660" t="str">
            <v>08.020.0040-A</v>
          </cell>
          <cell r="B9660">
            <v>36.44</v>
          </cell>
        </row>
        <row r="9661">
          <cell r="A9661" t="str">
            <v>08.020.9999-0</v>
          </cell>
          <cell r="B9661">
            <v>5728</v>
          </cell>
        </row>
        <row r="9662">
          <cell r="A9662" t="str">
            <v>08.020.9999-A</v>
          </cell>
          <cell r="B9662">
            <v>5453</v>
          </cell>
        </row>
        <row r="9663">
          <cell r="A9663" t="str">
            <v>08.021.0001-0</v>
          </cell>
          <cell r="B9663">
            <v>1.05</v>
          </cell>
        </row>
        <row r="9664">
          <cell r="A9664" t="str">
            <v>08.021.0001-A</v>
          </cell>
          <cell r="B9664">
            <v>1</v>
          </cell>
        </row>
        <row r="9665">
          <cell r="A9665" t="str">
            <v>08.021.0002-0</v>
          </cell>
          <cell r="B9665">
            <v>4.42</v>
          </cell>
        </row>
        <row r="9666">
          <cell r="A9666" t="str">
            <v>08.021.0002-A</v>
          </cell>
          <cell r="B9666">
            <v>4.2300000000000004</v>
          </cell>
        </row>
        <row r="9667">
          <cell r="A9667" t="str">
            <v>08.021.0003-0</v>
          </cell>
          <cell r="B9667">
            <v>2.2200000000000002</v>
          </cell>
        </row>
        <row r="9668">
          <cell r="A9668" t="str">
            <v>08.021.0003-A</v>
          </cell>
          <cell r="B9668">
            <v>2.16</v>
          </cell>
        </row>
        <row r="9669">
          <cell r="A9669" t="str">
            <v>08.021.9999-0</v>
          </cell>
          <cell r="B9669">
            <v>4290</v>
          </cell>
        </row>
        <row r="9670">
          <cell r="A9670" t="str">
            <v>08.021.9999-A</v>
          </cell>
          <cell r="B9670">
            <v>4126</v>
          </cell>
        </row>
        <row r="9671">
          <cell r="A9671" t="str">
            <v>08.022.0002-0</v>
          </cell>
          <cell r="B9671">
            <v>639.32000000000005</v>
          </cell>
        </row>
        <row r="9672">
          <cell r="A9672" t="str">
            <v>08.022.0002-A</v>
          </cell>
          <cell r="B9672">
            <v>632.16999999999996</v>
          </cell>
        </row>
        <row r="9673">
          <cell r="A9673" t="str">
            <v>08.022.9999-0</v>
          </cell>
          <cell r="B9673">
            <v>1635</v>
          </cell>
        </row>
        <row r="9674">
          <cell r="A9674" t="str">
            <v>08.022.9999-A</v>
          </cell>
          <cell r="B9674">
            <v>1616</v>
          </cell>
        </row>
        <row r="9675">
          <cell r="A9675" t="str">
            <v>08.023.9999-0</v>
          </cell>
          <cell r="B9675">
            <v>3549</v>
          </cell>
        </row>
        <row r="9676">
          <cell r="A9676" t="str">
            <v>08.023.9999-A</v>
          </cell>
          <cell r="B9676">
            <v>3494</v>
          </cell>
        </row>
        <row r="9677">
          <cell r="A9677" t="str">
            <v>08.024.0002-0</v>
          </cell>
          <cell r="B9677">
            <v>37.71</v>
          </cell>
        </row>
        <row r="9678">
          <cell r="A9678" t="str">
            <v>08.024.0002-A</v>
          </cell>
          <cell r="B9678">
            <v>32.68</v>
          </cell>
        </row>
        <row r="9679">
          <cell r="A9679" t="str">
            <v>08.024.9999-0</v>
          </cell>
          <cell r="B9679">
            <v>7972</v>
          </cell>
        </row>
        <row r="9680">
          <cell r="A9680" t="str">
            <v>08.024.9999-A</v>
          </cell>
          <cell r="B9680">
            <v>6907</v>
          </cell>
        </row>
        <row r="9681">
          <cell r="A9681" t="str">
            <v>08.026.0001-0</v>
          </cell>
          <cell r="B9681">
            <v>5.8</v>
          </cell>
        </row>
        <row r="9682">
          <cell r="A9682" t="str">
            <v>08.026.0001-A</v>
          </cell>
          <cell r="B9682">
            <v>5.79</v>
          </cell>
        </row>
        <row r="9683">
          <cell r="A9683" t="str">
            <v>08.026.0002-0</v>
          </cell>
          <cell r="B9683">
            <v>1.24</v>
          </cell>
        </row>
        <row r="9684">
          <cell r="A9684" t="str">
            <v>08.026.0002-A</v>
          </cell>
          <cell r="B9684">
            <v>1.23</v>
          </cell>
        </row>
        <row r="9685">
          <cell r="A9685" t="str">
            <v>08.026.0005-0</v>
          </cell>
          <cell r="B9685">
            <v>2.65</v>
          </cell>
        </row>
        <row r="9686">
          <cell r="A9686" t="str">
            <v>08.026.0005-A</v>
          </cell>
          <cell r="B9686">
            <v>2.64</v>
          </cell>
        </row>
        <row r="9687">
          <cell r="A9687" t="str">
            <v>08.026.0010-0</v>
          </cell>
          <cell r="B9687">
            <v>1.25</v>
          </cell>
        </row>
        <row r="9688">
          <cell r="A9688" t="str">
            <v>08.026.0010-A</v>
          </cell>
          <cell r="B9688">
            <v>1.24</v>
          </cell>
        </row>
        <row r="9689">
          <cell r="A9689" t="str">
            <v>08.026.9999-0</v>
          </cell>
          <cell r="B9689">
            <v>22667</v>
          </cell>
        </row>
        <row r="9690">
          <cell r="A9690" t="str">
            <v>08.026.9999-A</v>
          </cell>
          <cell r="B9690">
            <v>22525</v>
          </cell>
        </row>
        <row r="9691">
          <cell r="A9691" t="str">
            <v>08.027.0035-0</v>
          </cell>
          <cell r="B9691">
            <v>78.02</v>
          </cell>
        </row>
        <row r="9692">
          <cell r="A9692" t="str">
            <v>08.027.0035-A</v>
          </cell>
          <cell r="B9692">
            <v>71.14</v>
          </cell>
        </row>
        <row r="9693">
          <cell r="A9693" t="str">
            <v>08.027.0036-0</v>
          </cell>
          <cell r="B9693">
            <v>85.83</v>
          </cell>
        </row>
        <row r="9694">
          <cell r="A9694" t="str">
            <v>08.027.0036-A</v>
          </cell>
          <cell r="B9694">
            <v>78.25</v>
          </cell>
        </row>
        <row r="9695">
          <cell r="A9695" t="str">
            <v>08.027.0037-0</v>
          </cell>
          <cell r="B9695">
            <v>80.25</v>
          </cell>
        </row>
        <row r="9696">
          <cell r="A9696" t="str">
            <v>08.027.0037-A</v>
          </cell>
          <cell r="B9696">
            <v>71.97</v>
          </cell>
        </row>
        <row r="9697">
          <cell r="A9697" t="str">
            <v>08.027.0040-0</v>
          </cell>
          <cell r="B9697">
            <v>53.33</v>
          </cell>
        </row>
        <row r="9698">
          <cell r="A9698" t="str">
            <v>08.027.0040-A</v>
          </cell>
          <cell r="B9698">
            <v>48.61</v>
          </cell>
        </row>
        <row r="9699">
          <cell r="A9699" t="str">
            <v>08.027.0041-0</v>
          </cell>
          <cell r="B9699">
            <v>58.67</v>
          </cell>
        </row>
        <row r="9700">
          <cell r="A9700" t="str">
            <v>08.027.0041-A</v>
          </cell>
          <cell r="B9700">
            <v>53.47</v>
          </cell>
        </row>
        <row r="9701">
          <cell r="A9701" t="str">
            <v>08.027.0042-0</v>
          </cell>
          <cell r="B9701">
            <v>54.52</v>
          </cell>
        </row>
        <row r="9702">
          <cell r="A9702" t="str">
            <v>08.027.0042-A</v>
          </cell>
          <cell r="B9702">
            <v>48.9</v>
          </cell>
        </row>
        <row r="9703">
          <cell r="A9703" t="str">
            <v>08.027.0045-0</v>
          </cell>
          <cell r="B9703">
            <v>106.14</v>
          </cell>
        </row>
        <row r="9704">
          <cell r="A9704" t="str">
            <v>08.027.0045-A</v>
          </cell>
          <cell r="B9704">
            <v>97.69</v>
          </cell>
        </row>
        <row r="9705">
          <cell r="A9705" t="str">
            <v>08.027.0048-0</v>
          </cell>
          <cell r="B9705">
            <v>96.42</v>
          </cell>
        </row>
        <row r="9706">
          <cell r="A9706" t="str">
            <v>08.027.0048-A</v>
          </cell>
          <cell r="B9706">
            <v>88.75</v>
          </cell>
        </row>
        <row r="9707">
          <cell r="A9707" t="str">
            <v>08.027.0051-0</v>
          </cell>
          <cell r="B9707">
            <v>96.37</v>
          </cell>
        </row>
        <row r="9708">
          <cell r="A9708" t="str">
            <v>08.027.0051-A</v>
          </cell>
          <cell r="B9708">
            <v>88.06</v>
          </cell>
        </row>
        <row r="9709">
          <cell r="A9709" t="str">
            <v>08.027.0054-0</v>
          </cell>
          <cell r="B9709">
            <v>106.01</v>
          </cell>
        </row>
        <row r="9710">
          <cell r="A9710" t="str">
            <v>08.027.0054-A</v>
          </cell>
          <cell r="B9710">
            <v>96.86</v>
          </cell>
        </row>
        <row r="9711">
          <cell r="A9711" t="str">
            <v>08.027.0057-0</v>
          </cell>
          <cell r="B9711">
            <v>117.24</v>
          </cell>
        </row>
        <row r="9712">
          <cell r="A9712" t="str">
            <v>08.027.0057-A</v>
          </cell>
          <cell r="B9712">
            <v>108.79</v>
          </cell>
        </row>
        <row r="9713">
          <cell r="A9713" t="str">
            <v>08.027.0060-0</v>
          </cell>
          <cell r="B9713">
            <v>106.58</v>
          </cell>
        </row>
        <row r="9714">
          <cell r="A9714" t="str">
            <v>08.027.0060-A</v>
          </cell>
          <cell r="B9714">
            <v>98.9</v>
          </cell>
        </row>
        <row r="9715">
          <cell r="A9715" t="str">
            <v>08.027.0063-0</v>
          </cell>
          <cell r="B9715">
            <v>106.53</v>
          </cell>
        </row>
        <row r="9716">
          <cell r="A9716" t="str">
            <v>08.027.0063-A</v>
          </cell>
          <cell r="B9716">
            <v>98.21</v>
          </cell>
        </row>
        <row r="9717">
          <cell r="A9717" t="str">
            <v>08.027.0066-0</v>
          </cell>
          <cell r="B9717">
            <v>117.18</v>
          </cell>
        </row>
        <row r="9718">
          <cell r="A9718" t="str">
            <v>08.027.0066-A</v>
          </cell>
          <cell r="B9718">
            <v>108.03</v>
          </cell>
        </row>
        <row r="9719">
          <cell r="A9719" t="str">
            <v>08.027.0069-0</v>
          </cell>
          <cell r="B9719">
            <v>133.04</v>
          </cell>
        </row>
        <row r="9720">
          <cell r="A9720" t="str">
            <v>08.027.0069-A</v>
          </cell>
          <cell r="B9720">
            <v>124.6</v>
          </cell>
        </row>
        <row r="9721">
          <cell r="A9721" t="str">
            <v>08.027.0072-0</v>
          </cell>
          <cell r="B9721">
            <v>120.95</v>
          </cell>
        </row>
        <row r="9722">
          <cell r="A9722" t="str">
            <v>08.027.0072-A</v>
          </cell>
          <cell r="B9722">
            <v>113.27</v>
          </cell>
        </row>
        <row r="9723">
          <cell r="A9723" t="str">
            <v>08.027.0075-0</v>
          </cell>
          <cell r="B9723">
            <v>125.01</v>
          </cell>
        </row>
        <row r="9724">
          <cell r="A9724" t="str">
            <v>08.027.0075-A</v>
          </cell>
          <cell r="B9724">
            <v>116.14</v>
          </cell>
        </row>
        <row r="9725">
          <cell r="A9725" t="str">
            <v>08.027.0078-0</v>
          </cell>
          <cell r="B9725">
            <v>132.97999999999999</v>
          </cell>
        </row>
        <row r="9726">
          <cell r="A9726" t="str">
            <v>08.027.0078-A</v>
          </cell>
          <cell r="B9726">
            <v>123.84</v>
          </cell>
        </row>
        <row r="9727">
          <cell r="A9727" t="str">
            <v>08.027.0079-0</v>
          </cell>
          <cell r="B9727">
            <v>83.61</v>
          </cell>
        </row>
        <row r="9728">
          <cell r="A9728" t="str">
            <v>08.027.0079-A</v>
          </cell>
          <cell r="B9728">
            <v>76.790000000000006</v>
          </cell>
        </row>
        <row r="9729">
          <cell r="A9729" t="str">
            <v>08.027.0082-0</v>
          </cell>
          <cell r="B9729">
            <v>76.010000000000005</v>
          </cell>
        </row>
        <row r="9730">
          <cell r="A9730" t="str">
            <v>08.027.0082-A</v>
          </cell>
          <cell r="B9730">
            <v>69.81</v>
          </cell>
        </row>
        <row r="9731">
          <cell r="A9731" t="str">
            <v>08.027.0083-0</v>
          </cell>
          <cell r="B9731">
            <v>77.790000000000006</v>
          </cell>
        </row>
        <row r="9732">
          <cell r="A9732" t="str">
            <v>08.027.0083-A</v>
          </cell>
          <cell r="B9732">
            <v>71.02</v>
          </cell>
        </row>
        <row r="9733">
          <cell r="A9733" t="str">
            <v>08.027.0085-0</v>
          </cell>
          <cell r="B9733">
            <v>70.72</v>
          </cell>
        </row>
        <row r="9734">
          <cell r="A9734" t="str">
            <v>08.027.0085-A</v>
          </cell>
          <cell r="B9734">
            <v>64.56</v>
          </cell>
        </row>
        <row r="9735">
          <cell r="A9735" t="str">
            <v>08.027.0088-0</v>
          </cell>
          <cell r="B9735">
            <v>88.66</v>
          </cell>
        </row>
        <row r="9736">
          <cell r="A9736" t="str">
            <v>08.027.0088-A</v>
          </cell>
          <cell r="B9736">
            <v>81.84</v>
          </cell>
        </row>
        <row r="9737">
          <cell r="A9737" t="str">
            <v>08.027.0089-0</v>
          </cell>
          <cell r="B9737">
            <v>80.599999999999994</v>
          </cell>
        </row>
        <row r="9738">
          <cell r="A9738" t="str">
            <v>08.027.0089-A</v>
          </cell>
          <cell r="B9738">
            <v>74.400000000000006</v>
          </cell>
        </row>
        <row r="9739">
          <cell r="A9739" t="str">
            <v>08.027.0090-0</v>
          </cell>
          <cell r="B9739">
            <v>82.84</v>
          </cell>
        </row>
        <row r="9740">
          <cell r="A9740" t="str">
            <v>08.027.0090-A</v>
          </cell>
          <cell r="B9740">
            <v>76.069999999999993</v>
          </cell>
        </row>
        <row r="9741">
          <cell r="A9741" t="str">
            <v>08.027.0095-0</v>
          </cell>
          <cell r="B9741">
            <v>75.31</v>
          </cell>
        </row>
        <row r="9742">
          <cell r="A9742" t="str">
            <v>08.027.0095-A</v>
          </cell>
          <cell r="B9742">
            <v>69.150000000000006</v>
          </cell>
        </row>
        <row r="9743">
          <cell r="A9743" t="str">
            <v>08.027.0096-0</v>
          </cell>
          <cell r="B9743">
            <v>99.93</v>
          </cell>
        </row>
        <row r="9744">
          <cell r="A9744" t="str">
            <v>08.027.0096-A</v>
          </cell>
          <cell r="B9744">
            <v>93.1</v>
          </cell>
        </row>
        <row r="9745">
          <cell r="A9745" t="str">
            <v>08.027.0098-0</v>
          </cell>
          <cell r="B9745">
            <v>90.84</v>
          </cell>
        </row>
        <row r="9746">
          <cell r="A9746" t="str">
            <v>08.027.0098-A</v>
          </cell>
          <cell r="B9746">
            <v>84.64</v>
          </cell>
        </row>
        <row r="9747">
          <cell r="A9747" t="str">
            <v>08.027.0099-0</v>
          </cell>
          <cell r="B9747">
            <v>94.1</v>
          </cell>
        </row>
        <row r="9748">
          <cell r="A9748" t="str">
            <v>08.027.0099-A</v>
          </cell>
          <cell r="B9748">
            <v>87.33</v>
          </cell>
        </row>
        <row r="9749">
          <cell r="A9749" t="str">
            <v>08.027.0102-0</v>
          </cell>
          <cell r="B9749">
            <v>85.55</v>
          </cell>
        </row>
        <row r="9750">
          <cell r="A9750" t="str">
            <v>08.027.0102-A</v>
          </cell>
          <cell r="B9750">
            <v>79.39</v>
          </cell>
        </row>
        <row r="9751">
          <cell r="A9751" t="str">
            <v>08.027.9999-0</v>
          </cell>
          <cell r="B9751">
            <v>5115</v>
          </cell>
        </row>
        <row r="9752">
          <cell r="A9752" t="str">
            <v>08.027.9999-A</v>
          </cell>
          <cell r="B9752">
            <v>4431</v>
          </cell>
        </row>
        <row r="9753">
          <cell r="A9753" t="str">
            <v>08.028.0010-0</v>
          </cell>
          <cell r="B9753">
            <v>156.63999999999999</v>
          </cell>
        </row>
        <row r="9754">
          <cell r="A9754" t="str">
            <v>08.028.0010-A</v>
          </cell>
          <cell r="B9754">
            <v>144.44999999999999</v>
          </cell>
        </row>
        <row r="9755">
          <cell r="A9755" t="str">
            <v>08.028.0015-0</v>
          </cell>
          <cell r="B9755">
            <v>25.34</v>
          </cell>
        </row>
        <row r="9756">
          <cell r="A9756" t="str">
            <v>08.028.0015-A</v>
          </cell>
          <cell r="B9756">
            <v>23.22</v>
          </cell>
        </row>
        <row r="9757">
          <cell r="A9757" t="str">
            <v>08.028.9999-0</v>
          </cell>
          <cell r="B9757">
            <v>1271</v>
          </cell>
        </row>
        <row r="9758">
          <cell r="A9758" t="str">
            <v>08.028.9999-A</v>
          </cell>
          <cell r="B9758">
            <v>1146</v>
          </cell>
        </row>
        <row r="9759">
          <cell r="A9759" t="str">
            <v>08.031.0005-0</v>
          </cell>
          <cell r="B9759">
            <v>1091.1500000000001</v>
          </cell>
        </row>
        <row r="9760">
          <cell r="A9760" t="str">
            <v>08.031.0005-A</v>
          </cell>
          <cell r="B9760">
            <v>1055.0899999999999</v>
          </cell>
        </row>
        <row r="9761">
          <cell r="A9761" t="str">
            <v>08.031.0006-0</v>
          </cell>
          <cell r="B9761">
            <v>1422.81</v>
          </cell>
        </row>
        <row r="9762">
          <cell r="A9762" t="str">
            <v>08.031.0006-A</v>
          </cell>
          <cell r="B9762">
            <v>1354.55</v>
          </cell>
        </row>
        <row r="9763">
          <cell r="A9763" t="str">
            <v>08.031.0007-0</v>
          </cell>
          <cell r="B9763">
            <v>1361.47</v>
          </cell>
        </row>
        <row r="9764">
          <cell r="A9764" t="str">
            <v>08.031.0007-A</v>
          </cell>
          <cell r="B9764">
            <v>1293.56</v>
          </cell>
        </row>
        <row r="9765">
          <cell r="A9765" t="str">
            <v>08.031.9999-0</v>
          </cell>
          <cell r="B9765">
            <v>5820</v>
          </cell>
        </row>
        <row r="9766">
          <cell r="A9766" t="str">
            <v>08.031.9999-A</v>
          </cell>
          <cell r="B9766">
            <v>5496</v>
          </cell>
        </row>
        <row r="9767">
          <cell r="A9767" t="str">
            <v>08.032.0001-0</v>
          </cell>
          <cell r="B9767">
            <v>4.3899999999999997</v>
          </cell>
        </row>
        <row r="9768">
          <cell r="A9768" t="str">
            <v>08.032.0001-A</v>
          </cell>
          <cell r="B9768">
            <v>4.2</v>
          </cell>
        </row>
        <row r="9769">
          <cell r="A9769" t="str">
            <v>08.032.9999-0</v>
          </cell>
          <cell r="B9769">
            <v>3068</v>
          </cell>
        </row>
        <row r="9770">
          <cell r="A9770" t="str">
            <v>08.032.9999-A</v>
          </cell>
          <cell r="B9770">
            <v>2974</v>
          </cell>
        </row>
        <row r="9771">
          <cell r="A9771" t="str">
            <v>08.033.9999-0</v>
          </cell>
          <cell r="B9771">
            <v>3028</v>
          </cell>
        </row>
        <row r="9772">
          <cell r="A9772" t="str">
            <v>08.033.9999-A</v>
          </cell>
          <cell r="B9772">
            <v>2713</v>
          </cell>
        </row>
        <row r="9773">
          <cell r="A9773" t="str">
            <v>08.034.0001-0</v>
          </cell>
          <cell r="B9773">
            <v>41.67</v>
          </cell>
        </row>
        <row r="9774">
          <cell r="A9774" t="str">
            <v>08.034.0001-A</v>
          </cell>
          <cell r="B9774">
            <v>38.85</v>
          </cell>
        </row>
        <row r="9775">
          <cell r="A9775" t="str">
            <v>08.034.0002-0</v>
          </cell>
          <cell r="B9775">
            <v>139.07</v>
          </cell>
        </row>
        <row r="9776">
          <cell r="A9776" t="str">
            <v>08.034.0002-A</v>
          </cell>
          <cell r="B9776">
            <v>126.66</v>
          </cell>
        </row>
        <row r="9777">
          <cell r="A9777" t="str">
            <v>08.034.0005-0</v>
          </cell>
          <cell r="B9777">
            <v>203.2</v>
          </cell>
        </row>
        <row r="9778">
          <cell r="A9778" t="str">
            <v>08.034.0005-A</v>
          </cell>
          <cell r="B9778">
            <v>188.17</v>
          </cell>
        </row>
        <row r="9779">
          <cell r="A9779" t="str">
            <v>08.034.0010-0</v>
          </cell>
          <cell r="B9779">
            <v>203.2</v>
          </cell>
        </row>
        <row r="9780">
          <cell r="A9780" t="str">
            <v>08.034.0010-A</v>
          </cell>
          <cell r="B9780">
            <v>188.17</v>
          </cell>
        </row>
        <row r="9781">
          <cell r="A9781" t="str">
            <v>08.034.0020-0</v>
          </cell>
          <cell r="B9781">
            <v>505.21</v>
          </cell>
        </row>
        <row r="9782">
          <cell r="A9782" t="str">
            <v>08.034.0020-A</v>
          </cell>
          <cell r="B9782">
            <v>460.39</v>
          </cell>
        </row>
        <row r="9783">
          <cell r="A9783" t="str">
            <v>08.034.0025-0</v>
          </cell>
          <cell r="B9783">
            <v>493.45</v>
          </cell>
        </row>
        <row r="9784">
          <cell r="A9784" t="str">
            <v>08.034.0025-A</v>
          </cell>
          <cell r="B9784">
            <v>445.74</v>
          </cell>
        </row>
        <row r="9785">
          <cell r="A9785" t="str">
            <v>08.034.9999-0</v>
          </cell>
          <cell r="B9785">
            <v>4817</v>
          </cell>
        </row>
        <row r="9786">
          <cell r="A9786" t="str">
            <v>08.034.9999-A</v>
          </cell>
          <cell r="B9786">
            <v>4237</v>
          </cell>
        </row>
        <row r="9787">
          <cell r="A9787" t="str">
            <v>08.035.0001-0</v>
          </cell>
          <cell r="B9787">
            <v>65.290000000000006</v>
          </cell>
        </row>
        <row r="9788">
          <cell r="A9788" t="str">
            <v>08.035.0001-A</v>
          </cell>
          <cell r="B9788">
            <v>65.05</v>
          </cell>
        </row>
        <row r="9789">
          <cell r="A9789" t="str">
            <v>08.035.0005-0</v>
          </cell>
          <cell r="B9789">
            <v>98.1</v>
          </cell>
        </row>
        <row r="9790">
          <cell r="A9790" t="str">
            <v>08.035.0005-A</v>
          </cell>
          <cell r="B9790">
            <v>93.13</v>
          </cell>
        </row>
        <row r="9791">
          <cell r="A9791" t="str">
            <v>08.035.9999-0</v>
          </cell>
          <cell r="B9791">
            <v>4227</v>
          </cell>
        </row>
        <row r="9792">
          <cell r="A9792" t="str">
            <v>08.035.9999-A</v>
          </cell>
          <cell r="B9792">
            <v>4111</v>
          </cell>
        </row>
        <row r="9793">
          <cell r="A9793" t="str">
            <v>08.036.0001-0</v>
          </cell>
          <cell r="B9793">
            <v>75.95</v>
          </cell>
        </row>
        <row r="9794">
          <cell r="A9794" t="str">
            <v>08.036.0001-A</v>
          </cell>
          <cell r="B9794">
            <v>75.709999999999994</v>
          </cell>
        </row>
        <row r="9795">
          <cell r="A9795" t="str">
            <v>08.036.0002-0</v>
          </cell>
          <cell r="B9795">
            <v>108.76</v>
          </cell>
        </row>
        <row r="9796">
          <cell r="A9796" t="str">
            <v>08.036.0002-A</v>
          </cell>
          <cell r="B9796">
            <v>103.79</v>
          </cell>
        </row>
        <row r="9797">
          <cell r="A9797" t="str">
            <v>08.036.9999-0</v>
          </cell>
          <cell r="B9797">
            <v>4747</v>
          </cell>
        </row>
        <row r="9798">
          <cell r="A9798" t="str">
            <v>08.036.9999-A</v>
          </cell>
          <cell r="B9798">
            <v>4619</v>
          </cell>
        </row>
        <row r="9799">
          <cell r="A9799" t="str">
            <v>08.037.0010-0</v>
          </cell>
          <cell r="B9799">
            <v>5.3</v>
          </cell>
        </row>
        <row r="9800">
          <cell r="A9800" t="str">
            <v>08.037.0010-A</v>
          </cell>
          <cell r="B9800">
            <v>4.93</v>
          </cell>
        </row>
        <row r="9801">
          <cell r="A9801" t="str">
            <v>08.037.0011-0</v>
          </cell>
          <cell r="B9801">
            <v>4.03</v>
          </cell>
        </row>
        <row r="9802">
          <cell r="A9802" t="str">
            <v>08.037.0011-A</v>
          </cell>
          <cell r="B9802">
            <v>3.73</v>
          </cell>
        </row>
        <row r="9803">
          <cell r="A9803" t="str">
            <v>08.037.0012-0</v>
          </cell>
          <cell r="B9803">
            <v>3.42</v>
          </cell>
        </row>
        <row r="9804">
          <cell r="A9804" t="str">
            <v>08.037.0012-A</v>
          </cell>
          <cell r="B9804">
            <v>3.16</v>
          </cell>
        </row>
        <row r="9805">
          <cell r="A9805" t="str">
            <v>08.037.0013-0</v>
          </cell>
          <cell r="B9805">
            <v>3.26</v>
          </cell>
        </row>
        <row r="9806">
          <cell r="A9806" t="str">
            <v>08.037.0013-A</v>
          </cell>
          <cell r="B9806">
            <v>3.03</v>
          </cell>
        </row>
        <row r="9807">
          <cell r="A9807" t="str">
            <v>08.037.0014-0</v>
          </cell>
          <cell r="B9807">
            <v>2.88</v>
          </cell>
        </row>
        <row r="9808">
          <cell r="A9808" t="str">
            <v>08.037.0014-A</v>
          </cell>
          <cell r="B9808">
            <v>2.67</v>
          </cell>
        </row>
        <row r="9809">
          <cell r="A9809" t="str">
            <v>08.037.0015-0</v>
          </cell>
          <cell r="B9809">
            <v>2.66</v>
          </cell>
        </row>
        <row r="9810">
          <cell r="A9810" t="str">
            <v>08.037.0015-A</v>
          </cell>
          <cell r="B9810">
            <v>2.46</v>
          </cell>
        </row>
        <row r="9811">
          <cell r="A9811" t="str">
            <v>08.037.0040-0</v>
          </cell>
          <cell r="B9811">
            <v>5.93</v>
          </cell>
        </row>
        <row r="9812">
          <cell r="A9812" t="str">
            <v>08.037.0040-A</v>
          </cell>
          <cell r="B9812">
            <v>5.52</v>
          </cell>
        </row>
        <row r="9813">
          <cell r="A9813" t="str">
            <v>08.037.0041-0</v>
          </cell>
          <cell r="B9813">
            <v>4.6100000000000003</v>
          </cell>
        </row>
        <row r="9814">
          <cell r="A9814" t="str">
            <v>08.037.0041-A</v>
          </cell>
          <cell r="B9814">
            <v>4.28</v>
          </cell>
        </row>
        <row r="9815">
          <cell r="A9815" t="str">
            <v>08.037.0042-0</v>
          </cell>
          <cell r="B9815">
            <v>3.98</v>
          </cell>
        </row>
        <row r="9816">
          <cell r="A9816" t="str">
            <v>08.037.0042-A</v>
          </cell>
          <cell r="B9816">
            <v>3.68</v>
          </cell>
        </row>
        <row r="9817">
          <cell r="A9817" t="str">
            <v>08.037.0043-0</v>
          </cell>
          <cell r="B9817">
            <v>3.31</v>
          </cell>
        </row>
        <row r="9818">
          <cell r="A9818" t="str">
            <v>08.037.0043-A</v>
          </cell>
          <cell r="B9818">
            <v>3.05</v>
          </cell>
        </row>
        <row r="9819">
          <cell r="A9819" t="str">
            <v>08.037.0044-0</v>
          </cell>
          <cell r="B9819">
            <v>2.86</v>
          </cell>
        </row>
        <row r="9820">
          <cell r="A9820" t="str">
            <v>08.037.0044-A</v>
          </cell>
          <cell r="B9820">
            <v>2.63</v>
          </cell>
        </row>
        <row r="9821">
          <cell r="A9821" t="str">
            <v>08.037.0045-0</v>
          </cell>
          <cell r="B9821">
            <v>2.66</v>
          </cell>
        </row>
        <row r="9822">
          <cell r="A9822" t="str">
            <v>08.037.0045-A</v>
          </cell>
          <cell r="B9822">
            <v>2.4500000000000002</v>
          </cell>
        </row>
        <row r="9823">
          <cell r="A9823" t="str">
            <v>08.037.0047-0</v>
          </cell>
          <cell r="B9823">
            <v>7.6</v>
          </cell>
        </row>
        <row r="9824">
          <cell r="A9824" t="str">
            <v>08.037.0047-A</v>
          </cell>
          <cell r="B9824">
            <v>7.07</v>
          </cell>
        </row>
        <row r="9825">
          <cell r="A9825" t="str">
            <v>08.037.0048-0</v>
          </cell>
          <cell r="B9825">
            <v>5.77</v>
          </cell>
        </row>
        <row r="9826">
          <cell r="A9826" t="str">
            <v>08.037.0048-A</v>
          </cell>
          <cell r="B9826">
            <v>5.35</v>
          </cell>
        </row>
        <row r="9827">
          <cell r="A9827" t="str">
            <v>08.037.0049-0</v>
          </cell>
          <cell r="B9827">
            <v>4.9000000000000004</v>
          </cell>
        </row>
        <row r="9828">
          <cell r="A9828" t="str">
            <v>08.037.0049-A</v>
          </cell>
          <cell r="B9828">
            <v>4.54</v>
          </cell>
        </row>
        <row r="9829">
          <cell r="A9829" t="str">
            <v>08.037.0050-0</v>
          </cell>
          <cell r="B9829">
            <v>4.68</v>
          </cell>
        </row>
        <row r="9830">
          <cell r="A9830" t="str">
            <v>08.037.0050-A</v>
          </cell>
          <cell r="B9830">
            <v>4.34</v>
          </cell>
        </row>
        <row r="9831">
          <cell r="A9831" t="str">
            <v>08.037.0051-0</v>
          </cell>
          <cell r="B9831">
            <v>4.12</v>
          </cell>
        </row>
        <row r="9832">
          <cell r="A9832" t="str">
            <v>08.037.0051-A</v>
          </cell>
          <cell r="B9832">
            <v>3.82</v>
          </cell>
        </row>
        <row r="9833">
          <cell r="A9833" t="str">
            <v>08.037.0052-0</v>
          </cell>
          <cell r="B9833">
            <v>3.8</v>
          </cell>
        </row>
        <row r="9834">
          <cell r="A9834" t="str">
            <v>08.037.0052-A</v>
          </cell>
          <cell r="B9834">
            <v>3.52</v>
          </cell>
        </row>
        <row r="9835">
          <cell r="A9835" t="str">
            <v>08.037.0054-0</v>
          </cell>
          <cell r="B9835">
            <v>6</v>
          </cell>
        </row>
        <row r="9836">
          <cell r="A9836" t="str">
            <v>08.037.0054-A</v>
          </cell>
          <cell r="B9836">
            <v>5.4</v>
          </cell>
        </row>
        <row r="9837">
          <cell r="A9837" t="str">
            <v>08.037.0055-0</v>
          </cell>
          <cell r="B9837">
            <v>5.56</v>
          </cell>
        </row>
        <row r="9838">
          <cell r="A9838" t="str">
            <v>08.037.0055-A</v>
          </cell>
          <cell r="B9838">
            <v>4.9800000000000004</v>
          </cell>
        </row>
        <row r="9839">
          <cell r="A9839" t="str">
            <v>08.037.0056-0</v>
          </cell>
          <cell r="B9839">
            <v>5.13</v>
          </cell>
        </row>
        <row r="9840">
          <cell r="A9840" t="str">
            <v>08.037.0056-A</v>
          </cell>
          <cell r="B9840">
            <v>4.57</v>
          </cell>
        </row>
        <row r="9841">
          <cell r="A9841" t="str">
            <v>08.037.0057-0</v>
          </cell>
          <cell r="B9841">
            <v>4.72</v>
          </cell>
        </row>
        <row r="9842">
          <cell r="A9842" t="str">
            <v>08.037.0057-A</v>
          </cell>
          <cell r="B9842">
            <v>4.17</v>
          </cell>
        </row>
        <row r="9843">
          <cell r="A9843" t="str">
            <v>08.037.0058-0</v>
          </cell>
          <cell r="B9843">
            <v>4.62</v>
          </cell>
        </row>
        <row r="9844">
          <cell r="A9844" t="str">
            <v>08.037.0058-A</v>
          </cell>
          <cell r="B9844">
            <v>4.08</v>
          </cell>
        </row>
        <row r="9845">
          <cell r="A9845" t="str">
            <v>08.037.0059-0</v>
          </cell>
          <cell r="B9845">
            <v>4.49</v>
          </cell>
        </row>
        <row r="9846">
          <cell r="A9846" t="str">
            <v>08.037.0059-A</v>
          </cell>
          <cell r="B9846">
            <v>3.95</v>
          </cell>
        </row>
        <row r="9847">
          <cell r="A9847" t="str">
            <v>08.037.9999-0</v>
          </cell>
          <cell r="B9847">
            <v>5248</v>
          </cell>
        </row>
        <row r="9848">
          <cell r="A9848" t="str">
            <v>08.037.9999-A</v>
          </cell>
          <cell r="B9848">
            <v>4813</v>
          </cell>
        </row>
        <row r="9849">
          <cell r="A9849" t="str">
            <v>08.038.0001-0</v>
          </cell>
          <cell r="B9849">
            <v>114.66</v>
          </cell>
        </row>
        <row r="9850">
          <cell r="A9850" t="str">
            <v>08.038.0001-A</v>
          </cell>
          <cell r="B9850">
            <v>107.16</v>
          </cell>
        </row>
        <row r="9851">
          <cell r="A9851" t="str">
            <v>08.038.9999-0</v>
          </cell>
          <cell r="B9851">
            <v>4082</v>
          </cell>
        </row>
        <row r="9852">
          <cell r="A9852" t="str">
            <v>08.038.9999-A</v>
          </cell>
          <cell r="B9852">
            <v>3813</v>
          </cell>
        </row>
        <row r="9853">
          <cell r="A9853" t="str">
            <v>08.040.0005-0</v>
          </cell>
          <cell r="B9853">
            <v>35.549999999999997</v>
          </cell>
        </row>
        <row r="9854">
          <cell r="A9854" t="str">
            <v>08.040.0005-A</v>
          </cell>
          <cell r="B9854">
            <v>34.28</v>
          </cell>
        </row>
        <row r="9855">
          <cell r="A9855" t="str">
            <v>08.040.0010-0</v>
          </cell>
          <cell r="B9855">
            <v>29.8</v>
          </cell>
        </row>
        <row r="9856">
          <cell r="A9856" t="str">
            <v>08.040.0010-A</v>
          </cell>
          <cell r="B9856">
            <v>28.74</v>
          </cell>
        </row>
        <row r="9857">
          <cell r="A9857" t="str">
            <v>08.040.0015-0</v>
          </cell>
          <cell r="B9857">
            <v>21.75</v>
          </cell>
        </row>
        <row r="9858">
          <cell r="A9858" t="str">
            <v>08.040.0015-A</v>
          </cell>
          <cell r="B9858">
            <v>20.97</v>
          </cell>
        </row>
        <row r="9859">
          <cell r="A9859" t="str">
            <v>08.040.0020-0</v>
          </cell>
          <cell r="B9859">
            <v>17.8</v>
          </cell>
        </row>
        <row r="9860">
          <cell r="A9860" t="str">
            <v>08.040.0020-A</v>
          </cell>
          <cell r="B9860">
            <v>17.170000000000002</v>
          </cell>
        </row>
        <row r="9861">
          <cell r="A9861" t="str">
            <v>08.040.0025-0</v>
          </cell>
          <cell r="B9861">
            <v>17.420000000000002</v>
          </cell>
        </row>
        <row r="9862">
          <cell r="A9862" t="str">
            <v>08.040.0025-A</v>
          </cell>
          <cell r="B9862">
            <v>16.8</v>
          </cell>
        </row>
        <row r="9863">
          <cell r="A9863" t="str">
            <v>08.040.0030-0</v>
          </cell>
          <cell r="B9863">
            <v>7.77</v>
          </cell>
        </row>
        <row r="9864">
          <cell r="A9864" t="str">
            <v>08.040.0030-A</v>
          </cell>
          <cell r="B9864">
            <v>7.49</v>
          </cell>
        </row>
        <row r="9865">
          <cell r="A9865" t="str">
            <v>08.040.9999-0</v>
          </cell>
          <cell r="B9865">
            <v>3698</v>
          </cell>
        </row>
        <row r="9866">
          <cell r="A9866" t="str">
            <v>08.040.9999-A</v>
          </cell>
          <cell r="B9866">
            <v>3569</v>
          </cell>
        </row>
        <row r="9867">
          <cell r="A9867" t="str">
            <v>08.050.0001-0</v>
          </cell>
          <cell r="B9867">
            <v>63.08</v>
          </cell>
        </row>
        <row r="9868">
          <cell r="A9868" t="str">
            <v>08.050.0001-A</v>
          </cell>
          <cell r="B9868">
            <v>61.64</v>
          </cell>
        </row>
        <row r="9869">
          <cell r="A9869" t="str">
            <v>08.050.0004-0</v>
          </cell>
          <cell r="B9869">
            <v>63.08</v>
          </cell>
        </row>
        <row r="9870">
          <cell r="A9870" t="str">
            <v>08.050.0004-A</v>
          </cell>
          <cell r="B9870">
            <v>61.65</v>
          </cell>
        </row>
        <row r="9871">
          <cell r="A9871" t="str">
            <v>08.050.9999-0</v>
          </cell>
          <cell r="B9871">
            <v>1081</v>
          </cell>
        </row>
        <row r="9872">
          <cell r="A9872" t="str">
            <v>08.050.9999-A</v>
          </cell>
          <cell r="B9872">
            <v>1059</v>
          </cell>
        </row>
        <row r="9873">
          <cell r="A9873" t="str">
            <v>09.001.0001-1</v>
          </cell>
          <cell r="B9873">
            <v>10.97</v>
          </cell>
        </row>
        <row r="9874">
          <cell r="A9874" t="str">
            <v>09.001.0001-B</v>
          </cell>
          <cell r="B9874">
            <v>10.15</v>
          </cell>
        </row>
        <row r="9875">
          <cell r="A9875" t="str">
            <v>09.001.0002-0</v>
          </cell>
          <cell r="B9875">
            <v>14.05</v>
          </cell>
        </row>
        <row r="9876">
          <cell r="A9876" t="str">
            <v>09.001.0002-A</v>
          </cell>
          <cell r="B9876">
            <v>12.83</v>
          </cell>
        </row>
        <row r="9877">
          <cell r="A9877" t="str">
            <v>09.001.0003-1</v>
          </cell>
          <cell r="B9877">
            <v>10.46</v>
          </cell>
        </row>
        <row r="9878">
          <cell r="A9878" t="str">
            <v>09.001.0003-B</v>
          </cell>
          <cell r="B9878">
            <v>9.64</v>
          </cell>
        </row>
        <row r="9879">
          <cell r="A9879" t="str">
            <v>09.001.0004-0</v>
          </cell>
          <cell r="B9879">
            <v>12.7</v>
          </cell>
        </row>
        <row r="9880">
          <cell r="A9880" t="str">
            <v>09.001.0004-A</v>
          </cell>
          <cell r="B9880">
            <v>11.65</v>
          </cell>
        </row>
        <row r="9881">
          <cell r="A9881" t="str">
            <v>09.001.0020-0</v>
          </cell>
          <cell r="B9881">
            <v>8.65</v>
          </cell>
        </row>
        <row r="9882">
          <cell r="A9882" t="str">
            <v>09.001.0020-A</v>
          </cell>
          <cell r="B9882">
            <v>8.08</v>
          </cell>
        </row>
        <row r="9883">
          <cell r="A9883" t="str">
            <v>09.001.0025-0</v>
          </cell>
          <cell r="B9883">
            <v>12.97</v>
          </cell>
        </row>
        <row r="9884">
          <cell r="A9884" t="str">
            <v>09.001.0025-A</v>
          </cell>
          <cell r="B9884">
            <v>11.82</v>
          </cell>
        </row>
        <row r="9885">
          <cell r="A9885" t="str">
            <v>09.001.0030-0</v>
          </cell>
          <cell r="B9885">
            <v>9.51</v>
          </cell>
        </row>
        <row r="9886">
          <cell r="A9886" t="str">
            <v>09.001.0030-A</v>
          </cell>
          <cell r="B9886">
            <v>8.82</v>
          </cell>
        </row>
        <row r="9887">
          <cell r="A9887" t="str">
            <v>09.001.0035-0</v>
          </cell>
          <cell r="B9887">
            <v>8.34</v>
          </cell>
        </row>
        <row r="9888">
          <cell r="A9888" t="str">
            <v>09.001.0035-A</v>
          </cell>
          <cell r="B9888">
            <v>7.77</v>
          </cell>
        </row>
        <row r="9889">
          <cell r="A9889" t="str">
            <v>09.001.0040-0</v>
          </cell>
          <cell r="B9889">
            <v>5.1100000000000003</v>
          </cell>
        </row>
        <row r="9890">
          <cell r="A9890" t="str">
            <v>09.001.0040-A</v>
          </cell>
          <cell r="B9890">
            <v>5.03</v>
          </cell>
        </row>
        <row r="9891">
          <cell r="A9891" t="str">
            <v>09.001.0045-0</v>
          </cell>
          <cell r="B9891">
            <v>8.69</v>
          </cell>
        </row>
        <row r="9892">
          <cell r="A9892" t="str">
            <v>09.001.0045-A</v>
          </cell>
          <cell r="B9892">
            <v>7.89</v>
          </cell>
        </row>
        <row r="9893">
          <cell r="A9893" t="str">
            <v>09.001.0050-0</v>
          </cell>
          <cell r="B9893">
            <v>14.15</v>
          </cell>
        </row>
        <row r="9894">
          <cell r="A9894" t="str">
            <v>09.001.0050-A</v>
          </cell>
          <cell r="B9894">
            <v>13.43</v>
          </cell>
        </row>
        <row r="9895">
          <cell r="A9895" t="str">
            <v>09.001.0055-0</v>
          </cell>
          <cell r="B9895">
            <v>9.8699999999999992</v>
          </cell>
        </row>
        <row r="9896">
          <cell r="A9896" t="str">
            <v>09.001.0055-A</v>
          </cell>
          <cell r="B9896">
            <v>8.98</v>
          </cell>
        </row>
        <row r="9897">
          <cell r="A9897" t="str">
            <v>09.001.0060-0</v>
          </cell>
          <cell r="B9897">
            <v>19.23</v>
          </cell>
        </row>
        <row r="9898">
          <cell r="A9898" t="str">
            <v>09.001.0060-A</v>
          </cell>
          <cell r="B9898">
            <v>17.55</v>
          </cell>
        </row>
        <row r="9899">
          <cell r="A9899" t="str">
            <v>09.001.0065-0</v>
          </cell>
          <cell r="B9899">
            <v>25.4</v>
          </cell>
        </row>
        <row r="9900">
          <cell r="A9900" t="str">
            <v>09.001.0065-A</v>
          </cell>
          <cell r="B9900">
            <v>23.73</v>
          </cell>
        </row>
        <row r="9901">
          <cell r="A9901" t="str">
            <v>09.001.0070-0</v>
          </cell>
          <cell r="B9901">
            <v>5.07</v>
          </cell>
        </row>
        <row r="9902">
          <cell r="A9902" t="str">
            <v>09.001.0070-A</v>
          </cell>
          <cell r="B9902">
            <v>4.4000000000000004</v>
          </cell>
        </row>
        <row r="9903">
          <cell r="A9903" t="str">
            <v>09.001.0075-0</v>
          </cell>
          <cell r="B9903">
            <v>5.07</v>
          </cell>
        </row>
        <row r="9904">
          <cell r="A9904" t="str">
            <v>09.001.0075-A</v>
          </cell>
          <cell r="B9904">
            <v>4.4000000000000004</v>
          </cell>
        </row>
        <row r="9905">
          <cell r="A9905" t="str">
            <v>09.001.0080-0</v>
          </cell>
          <cell r="B9905">
            <v>15.08</v>
          </cell>
        </row>
        <row r="9906">
          <cell r="A9906" t="str">
            <v>09.001.0080-A</v>
          </cell>
          <cell r="B9906">
            <v>14.67</v>
          </cell>
        </row>
        <row r="9907">
          <cell r="A9907" t="str">
            <v>09.001.0100-0</v>
          </cell>
          <cell r="B9907">
            <v>101.99</v>
          </cell>
        </row>
        <row r="9908">
          <cell r="A9908" t="str">
            <v>09.001.0100-A</v>
          </cell>
          <cell r="B9908">
            <v>101.95</v>
          </cell>
        </row>
        <row r="9909">
          <cell r="A9909" t="str">
            <v>09.001.0150-0</v>
          </cell>
          <cell r="B9909">
            <v>31.27</v>
          </cell>
        </row>
        <row r="9910">
          <cell r="A9910" t="str">
            <v>09.001.0150-A</v>
          </cell>
          <cell r="B9910">
            <v>31.27</v>
          </cell>
        </row>
        <row r="9911">
          <cell r="A9911" t="str">
            <v>09.001.9999-0</v>
          </cell>
          <cell r="B9911">
            <v>4785</v>
          </cell>
        </row>
        <row r="9912">
          <cell r="A9912" t="str">
            <v>09.001.9999-A</v>
          </cell>
          <cell r="B9912">
            <v>4432</v>
          </cell>
        </row>
        <row r="9913">
          <cell r="A9913" t="str">
            <v>09.002.0001-0</v>
          </cell>
          <cell r="B9913">
            <v>40.549999999999997</v>
          </cell>
        </row>
        <row r="9914">
          <cell r="A9914" t="str">
            <v>09.002.0001-A</v>
          </cell>
          <cell r="B9914">
            <v>37.15</v>
          </cell>
        </row>
        <row r="9915">
          <cell r="A9915" t="str">
            <v>09.002.0002-0</v>
          </cell>
          <cell r="B9915">
            <v>6.16</v>
          </cell>
        </row>
        <row r="9916">
          <cell r="A9916" t="str">
            <v>09.002.0002-A</v>
          </cell>
          <cell r="B9916">
            <v>5.35</v>
          </cell>
        </row>
        <row r="9917">
          <cell r="A9917" t="str">
            <v>09.002.0003-0</v>
          </cell>
          <cell r="B9917">
            <v>5.55</v>
          </cell>
        </row>
        <row r="9918">
          <cell r="A9918" t="str">
            <v>09.002.0003-A</v>
          </cell>
          <cell r="B9918">
            <v>4.8099999999999996</v>
          </cell>
        </row>
        <row r="9919">
          <cell r="A9919" t="str">
            <v>09.002.0010-0</v>
          </cell>
          <cell r="B9919">
            <v>4.3099999999999996</v>
          </cell>
        </row>
        <row r="9920">
          <cell r="A9920" t="str">
            <v>09.002.0010-A</v>
          </cell>
          <cell r="B9920">
            <v>3.74</v>
          </cell>
        </row>
        <row r="9921">
          <cell r="A9921" t="str">
            <v>09.002.0012-0</v>
          </cell>
          <cell r="B9921">
            <v>1.97</v>
          </cell>
        </row>
        <row r="9922">
          <cell r="A9922" t="str">
            <v>09.002.0012-A</v>
          </cell>
          <cell r="B9922">
            <v>1.71</v>
          </cell>
        </row>
        <row r="9923">
          <cell r="A9923" t="str">
            <v>09.002.0015-0</v>
          </cell>
          <cell r="B9923">
            <v>2.8</v>
          </cell>
        </row>
        <row r="9924">
          <cell r="A9924" t="str">
            <v>09.002.0015-A</v>
          </cell>
          <cell r="B9924">
            <v>2.8</v>
          </cell>
        </row>
        <row r="9925">
          <cell r="A9925" t="str">
            <v>09.002.0017-0</v>
          </cell>
          <cell r="B9925">
            <v>5.6</v>
          </cell>
        </row>
        <row r="9926">
          <cell r="A9926" t="str">
            <v>09.002.0017-A</v>
          </cell>
          <cell r="B9926">
            <v>5.6</v>
          </cell>
        </row>
        <row r="9927">
          <cell r="A9927" t="str">
            <v>09.002.0019-0</v>
          </cell>
          <cell r="B9927">
            <v>8.4</v>
          </cell>
        </row>
        <row r="9928">
          <cell r="A9928" t="str">
            <v>09.002.0019-A</v>
          </cell>
          <cell r="B9928">
            <v>8.4</v>
          </cell>
        </row>
        <row r="9929">
          <cell r="A9929" t="str">
            <v>09.002.0021-0</v>
          </cell>
          <cell r="B9929">
            <v>11.2</v>
          </cell>
        </row>
        <row r="9930">
          <cell r="A9930" t="str">
            <v>09.002.0021-A</v>
          </cell>
          <cell r="B9930">
            <v>11.2</v>
          </cell>
        </row>
        <row r="9931">
          <cell r="A9931" t="str">
            <v>09.002.0023-0</v>
          </cell>
          <cell r="B9931">
            <v>17.5</v>
          </cell>
        </row>
        <row r="9932">
          <cell r="A9932" t="str">
            <v>09.002.0023-A</v>
          </cell>
          <cell r="B9932">
            <v>17.5</v>
          </cell>
        </row>
        <row r="9933">
          <cell r="A9933" t="str">
            <v>09.002.0030-0</v>
          </cell>
          <cell r="B9933">
            <v>17.829999999999998</v>
          </cell>
        </row>
        <row r="9934">
          <cell r="A9934" t="str">
            <v>09.002.0030-A</v>
          </cell>
          <cell r="B9934">
            <v>16.72</v>
          </cell>
        </row>
        <row r="9935">
          <cell r="A9935" t="str">
            <v>09.002.0032-0</v>
          </cell>
          <cell r="B9935">
            <v>6.16</v>
          </cell>
        </row>
        <row r="9936">
          <cell r="A9936" t="str">
            <v>09.002.0032-A</v>
          </cell>
          <cell r="B9936">
            <v>5.35</v>
          </cell>
        </row>
        <row r="9937">
          <cell r="A9937" t="str">
            <v>09.002.0050-0</v>
          </cell>
          <cell r="B9937">
            <v>0.61</v>
          </cell>
        </row>
        <row r="9938">
          <cell r="A9938" t="str">
            <v>09.002.0050-A</v>
          </cell>
          <cell r="B9938">
            <v>0.53</v>
          </cell>
        </row>
        <row r="9939">
          <cell r="A9939" t="str">
            <v>09.002.9999-0</v>
          </cell>
          <cell r="B9939">
            <v>6501</v>
          </cell>
        </row>
        <row r="9940">
          <cell r="A9940" t="str">
            <v>09.002.9999-A</v>
          </cell>
          <cell r="B9940">
            <v>6013</v>
          </cell>
        </row>
        <row r="9941">
          <cell r="A9941" t="str">
            <v>09.003.0006-0</v>
          </cell>
          <cell r="B9941">
            <v>15</v>
          </cell>
        </row>
        <row r="9942">
          <cell r="A9942" t="str">
            <v>09.003.0006-A</v>
          </cell>
          <cell r="B9942">
            <v>15</v>
          </cell>
        </row>
        <row r="9943">
          <cell r="A9943" t="str">
            <v>09.003.0008-0</v>
          </cell>
          <cell r="B9943">
            <v>9</v>
          </cell>
        </row>
        <row r="9944">
          <cell r="A9944" t="str">
            <v>09.003.0008-A</v>
          </cell>
          <cell r="B9944">
            <v>9</v>
          </cell>
        </row>
        <row r="9945">
          <cell r="A9945" t="str">
            <v>09.003.0009-0</v>
          </cell>
          <cell r="B9945">
            <v>10</v>
          </cell>
        </row>
        <row r="9946">
          <cell r="A9946" t="str">
            <v>09.003.0009-A</v>
          </cell>
          <cell r="B9946">
            <v>10</v>
          </cell>
        </row>
        <row r="9947">
          <cell r="A9947" t="str">
            <v>09.003.0026-0</v>
          </cell>
          <cell r="B9947">
            <v>3</v>
          </cell>
        </row>
        <row r="9948">
          <cell r="A9948" t="str">
            <v>09.003.0026-A</v>
          </cell>
          <cell r="B9948">
            <v>3</v>
          </cell>
        </row>
        <row r="9949">
          <cell r="A9949" t="str">
            <v>09.003.0034-0</v>
          </cell>
          <cell r="B9949">
            <v>3</v>
          </cell>
        </row>
        <row r="9950">
          <cell r="A9950" t="str">
            <v>09.003.0034-A</v>
          </cell>
          <cell r="B9950">
            <v>3</v>
          </cell>
        </row>
        <row r="9951">
          <cell r="A9951" t="str">
            <v>09.003.0066-0</v>
          </cell>
          <cell r="B9951">
            <v>216.3</v>
          </cell>
        </row>
        <row r="9952">
          <cell r="A9952" t="str">
            <v>09.003.0066-A</v>
          </cell>
          <cell r="B9952">
            <v>216.3</v>
          </cell>
        </row>
        <row r="9953">
          <cell r="A9953" t="str">
            <v>09.003.0068-0</v>
          </cell>
          <cell r="B9953">
            <v>340</v>
          </cell>
        </row>
        <row r="9954">
          <cell r="A9954" t="str">
            <v>09.003.0068-A</v>
          </cell>
          <cell r="B9954">
            <v>340</v>
          </cell>
        </row>
        <row r="9955">
          <cell r="A9955" t="str">
            <v>09.003.0070-0</v>
          </cell>
          <cell r="B9955">
            <v>380</v>
          </cell>
        </row>
        <row r="9956">
          <cell r="A9956" t="str">
            <v>09.003.0070-A</v>
          </cell>
          <cell r="B9956">
            <v>380</v>
          </cell>
        </row>
        <row r="9957">
          <cell r="A9957" t="str">
            <v>09.003.0074-0</v>
          </cell>
          <cell r="B9957">
            <v>0.8</v>
          </cell>
        </row>
        <row r="9958">
          <cell r="A9958" t="str">
            <v>09.003.0074-A</v>
          </cell>
          <cell r="B9958">
            <v>0.8</v>
          </cell>
        </row>
        <row r="9959">
          <cell r="A9959" t="str">
            <v>09.003.0076-0</v>
          </cell>
          <cell r="B9959">
            <v>4.5</v>
          </cell>
        </row>
        <row r="9960">
          <cell r="A9960" t="str">
            <v>09.003.0076-A</v>
          </cell>
          <cell r="B9960">
            <v>4.5</v>
          </cell>
        </row>
        <row r="9961">
          <cell r="A9961" t="str">
            <v>09.003.0142-0</v>
          </cell>
          <cell r="B9961">
            <v>4.4000000000000004</v>
          </cell>
        </row>
        <row r="9962">
          <cell r="A9962" t="str">
            <v>09.003.0142-A</v>
          </cell>
          <cell r="B9962">
            <v>4.4000000000000004</v>
          </cell>
        </row>
        <row r="9963">
          <cell r="A9963" t="str">
            <v>09.003.0144-0</v>
          </cell>
          <cell r="B9963">
            <v>6</v>
          </cell>
        </row>
        <row r="9964">
          <cell r="A9964" t="str">
            <v>09.003.0144-A</v>
          </cell>
          <cell r="B9964">
            <v>6</v>
          </cell>
        </row>
        <row r="9965">
          <cell r="A9965" t="str">
            <v>09.003.0154-0</v>
          </cell>
          <cell r="B9965">
            <v>8.8000000000000007</v>
          </cell>
        </row>
        <row r="9966">
          <cell r="A9966" t="str">
            <v>09.003.0154-A</v>
          </cell>
          <cell r="B9966">
            <v>8.8000000000000007</v>
          </cell>
        </row>
        <row r="9967">
          <cell r="A9967" t="str">
            <v>09.003.0156-0</v>
          </cell>
          <cell r="B9967">
            <v>8.8000000000000007</v>
          </cell>
        </row>
        <row r="9968">
          <cell r="A9968" t="str">
            <v>09.003.0156-A</v>
          </cell>
          <cell r="B9968">
            <v>8.8000000000000007</v>
          </cell>
        </row>
        <row r="9969">
          <cell r="A9969" t="str">
            <v>09.003.0162-0</v>
          </cell>
          <cell r="B9969">
            <v>13.2</v>
          </cell>
        </row>
        <row r="9970">
          <cell r="A9970" t="str">
            <v>09.003.0162-A</v>
          </cell>
          <cell r="B9970">
            <v>13.2</v>
          </cell>
        </row>
        <row r="9971">
          <cell r="A9971" t="str">
            <v>09.003.0166-0</v>
          </cell>
          <cell r="B9971">
            <v>13.2</v>
          </cell>
        </row>
        <row r="9972">
          <cell r="A9972" t="str">
            <v>09.003.0166-A</v>
          </cell>
          <cell r="B9972">
            <v>13.2</v>
          </cell>
        </row>
        <row r="9973">
          <cell r="A9973" t="str">
            <v>09.003.0176-0</v>
          </cell>
          <cell r="B9973">
            <v>8</v>
          </cell>
        </row>
        <row r="9974">
          <cell r="A9974" t="str">
            <v>09.003.0176-A</v>
          </cell>
          <cell r="B9974">
            <v>8</v>
          </cell>
        </row>
        <row r="9975">
          <cell r="A9975" t="str">
            <v>09.003.0178-0</v>
          </cell>
          <cell r="B9975">
            <v>17.600000000000001</v>
          </cell>
        </row>
        <row r="9976">
          <cell r="A9976" t="str">
            <v>09.003.0178-A</v>
          </cell>
          <cell r="B9976">
            <v>17.600000000000001</v>
          </cell>
        </row>
        <row r="9977">
          <cell r="A9977" t="str">
            <v>09.003.0188-0</v>
          </cell>
          <cell r="B9977">
            <v>27.5</v>
          </cell>
        </row>
        <row r="9978">
          <cell r="A9978" t="str">
            <v>09.003.0188-A</v>
          </cell>
          <cell r="B9978">
            <v>27.5</v>
          </cell>
        </row>
        <row r="9979">
          <cell r="A9979" t="str">
            <v>09.003.0192-0</v>
          </cell>
          <cell r="B9979">
            <v>27.5</v>
          </cell>
        </row>
        <row r="9980">
          <cell r="A9980" t="str">
            <v>09.003.0192-A</v>
          </cell>
          <cell r="B9980">
            <v>27.5</v>
          </cell>
        </row>
        <row r="9981">
          <cell r="A9981" t="str">
            <v>09.003.0194-0</v>
          </cell>
          <cell r="B9981">
            <v>27.5</v>
          </cell>
        </row>
        <row r="9982">
          <cell r="A9982" t="str">
            <v>09.003.0194-A</v>
          </cell>
          <cell r="B9982">
            <v>27.5</v>
          </cell>
        </row>
        <row r="9983">
          <cell r="A9983" t="str">
            <v>09.003.0200-0</v>
          </cell>
          <cell r="B9983">
            <v>27.5</v>
          </cell>
        </row>
        <row r="9984">
          <cell r="A9984" t="str">
            <v>09.003.0200-A</v>
          </cell>
          <cell r="B9984">
            <v>27.5</v>
          </cell>
        </row>
        <row r="9985">
          <cell r="A9985" t="str">
            <v>09.003.9999-0</v>
          </cell>
          <cell r="B9985">
            <v>4814</v>
          </cell>
        </row>
        <row r="9986">
          <cell r="A9986" t="str">
            <v>09.003.9999-A</v>
          </cell>
          <cell r="B9986">
            <v>4814</v>
          </cell>
        </row>
        <row r="9987">
          <cell r="A9987" t="str">
            <v>09.004.0001-0</v>
          </cell>
          <cell r="B9987">
            <v>111.78</v>
          </cell>
        </row>
        <row r="9988">
          <cell r="A9988" t="str">
            <v>09.004.0001-A</v>
          </cell>
          <cell r="B9988">
            <v>105.33</v>
          </cell>
        </row>
        <row r="9989">
          <cell r="A9989" t="str">
            <v>09.004.0002-0</v>
          </cell>
          <cell r="B9989">
            <v>214.67</v>
          </cell>
        </row>
        <row r="9990">
          <cell r="A9990" t="str">
            <v>09.004.0002-A</v>
          </cell>
          <cell r="B9990">
            <v>202.35</v>
          </cell>
        </row>
        <row r="9991">
          <cell r="A9991" t="str">
            <v>09.004.0003-0</v>
          </cell>
          <cell r="B9991">
            <v>390.26</v>
          </cell>
        </row>
        <row r="9992">
          <cell r="A9992" t="str">
            <v>09.004.0003-A</v>
          </cell>
          <cell r="B9992">
            <v>390.26</v>
          </cell>
        </row>
        <row r="9993">
          <cell r="A9993" t="str">
            <v>09.004.0004-0</v>
          </cell>
          <cell r="B9993">
            <v>634.98</v>
          </cell>
        </row>
        <row r="9994">
          <cell r="A9994" t="str">
            <v>09.004.0004-A</v>
          </cell>
          <cell r="B9994">
            <v>634.98</v>
          </cell>
        </row>
        <row r="9995">
          <cell r="A9995" t="str">
            <v>09.004.0005-0</v>
          </cell>
          <cell r="B9995">
            <v>423.64</v>
          </cell>
        </row>
        <row r="9996">
          <cell r="A9996" t="str">
            <v>09.004.0005-A</v>
          </cell>
          <cell r="B9996">
            <v>402.62</v>
          </cell>
        </row>
        <row r="9997">
          <cell r="A9997" t="str">
            <v>09.004.0010-0</v>
          </cell>
          <cell r="B9997">
            <v>33.93</v>
          </cell>
        </row>
        <row r="9998">
          <cell r="A9998" t="str">
            <v>09.004.0010-A</v>
          </cell>
          <cell r="B9998">
            <v>31.72</v>
          </cell>
        </row>
        <row r="9999">
          <cell r="A9999" t="str">
            <v>09.004.0011-0</v>
          </cell>
          <cell r="B9999">
            <v>67.86</v>
          </cell>
        </row>
        <row r="10000">
          <cell r="A10000" t="str">
            <v>09.004.0011-A</v>
          </cell>
          <cell r="B10000">
            <v>63.22</v>
          </cell>
        </row>
        <row r="10001">
          <cell r="A10001" t="str">
            <v>09.004.0013-0</v>
          </cell>
          <cell r="B10001">
            <v>310.70999999999998</v>
          </cell>
        </row>
        <row r="10002">
          <cell r="A10002" t="str">
            <v>09.004.0013-A</v>
          </cell>
          <cell r="B10002">
            <v>291.61</v>
          </cell>
        </row>
        <row r="10003">
          <cell r="A10003" t="str">
            <v>09.004.0015-0</v>
          </cell>
          <cell r="B10003">
            <v>56.46</v>
          </cell>
        </row>
        <row r="10004">
          <cell r="A10004" t="str">
            <v>09.004.0015-A</v>
          </cell>
          <cell r="B10004">
            <v>49.62</v>
          </cell>
        </row>
        <row r="10005">
          <cell r="A10005" t="str">
            <v>09.004.0017-0</v>
          </cell>
          <cell r="B10005">
            <v>58.56</v>
          </cell>
        </row>
        <row r="10006">
          <cell r="A10006" t="str">
            <v>09.004.0017-A</v>
          </cell>
          <cell r="B10006">
            <v>54.39</v>
          </cell>
        </row>
        <row r="10007">
          <cell r="A10007" t="str">
            <v>09.004.0019-0</v>
          </cell>
          <cell r="B10007">
            <v>88.2</v>
          </cell>
        </row>
        <row r="10008">
          <cell r="A10008" t="str">
            <v>09.004.0019-A</v>
          </cell>
          <cell r="B10008">
            <v>80.150000000000006</v>
          </cell>
        </row>
        <row r="10009">
          <cell r="A10009" t="str">
            <v>09.004.0020-0</v>
          </cell>
          <cell r="B10009">
            <v>68.3</v>
          </cell>
        </row>
        <row r="10010">
          <cell r="A10010" t="str">
            <v>09.004.0020-A</v>
          </cell>
          <cell r="B10010">
            <v>63.08</v>
          </cell>
        </row>
        <row r="10011">
          <cell r="A10011" t="str">
            <v>09.004.0023-0</v>
          </cell>
          <cell r="B10011">
            <v>5.84</v>
          </cell>
        </row>
        <row r="10012">
          <cell r="A10012" t="str">
            <v>09.004.0023-A</v>
          </cell>
          <cell r="B10012">
            <v>5.39</v>
          </cell>
        </row>
        <row r="10013">
          <cell r="A10013" t="str">
            <v>09.004.0025-0</v>
          </cell>
          <cell r="B10013">
            <v>5.84</v>
          </cell>
        </row>
        <row r="10014">
          <cell r="A10014" t="str">
            <v>09.004.0025-A</v>
          </cell>
          <cell r="B10014">
            <v>5.39</v>
          </cell>
        </row>
        <row r="10015">
          <cell r="A10015" t="str">
            <v>09.004.0028-0</v>
          </cell>
          <cell r="B10015">
            <v>49.05</v>
          </cell>
        </row>
        <row r="10016">
          <cell r="A10016" t="str">
            <v>09.004.0028-A</v>
          </cell>
          <cell r="B10016">
            <v>47.26</v>
          </cell>
        </row>
        <row r="10017">
          <cell r="A10017" t="str">
            <v>09.004.0050-0</v>
          </cell>
          <cell r="B10017">
            <v>174.66</v>
          </cell>
        </row>
        <row r="10018">
          <cell r="A10018" t="str">
            <v>09.004.0050-A</v>
          </cell>
          <cell r="B10018">
            <v>154.41</v>
          </cell>
        </row>
        <row r="10019">
          <cell r="A10019" t="str">
            <v>09.004.0051-0</v>
          </cell>
          <cell r="B10019">
            <v>207.04</v>
          </cell>
        </row>
        <row r="10020">
          <cell r="A10020" t="str">
            <v>09.004.0051-A</v>
          </cell>
          <cell r="B10020">
            <v>183.02</v>
          </cell>
        </row>
        <row r="10021">
          <cell r="A10021" t="str">
            <v>09.004.0055-0</v>
          </cell>
          <cell r="B10021">
            <v>167.05</v>
          </cell>
        </row>
        <row r="10022">
          <cell r="A10022" t="str">
            <v>09.004.0055-A</v>
          </cell>
          <cell r="B10022">
            <v>147.82</v>
          </cell>
        </row>
        <row r="10023">
          <cell r="A10023" t="str">
            <v>09.004.0056-0</v>
          </cell>
          <cell r="B10023">
            <v>188.06</v>
          </cell>
        </row>
        <row r="10024">
          <cell r="A10024" t="str">
            <v>09.004.0056-A</v>
          </cell>
          <cell r="B10024">
            <v>166.3</v>
          </cell>
        </row>
        <row r="10025">
          <cell r="A10025" t="str">
            <v>09.004.0060-0</v>
          </cell>
          <cell r="B10025">
            <v>167.73</v>
          </cell>
        </row>
        <row r="10026">
          <cell r="A10026" t="str">
            <v>09.004.0060-A</v>
          </cell>
          <cell r="B10026">
            <v>164.6</v>
          </cell>
        </row>
        <row r="10027">
          <cell r="A10027" t="str">
            <v>09.004.9999-0</v>
          </cell>
          <cell r="B10027">
            <v>5383</v>
          </cell>
        </row>
        <row r="10028">
          <cell r="A10028" t="str">
            <v>09.004.9999-A</v>
          </cell>
          <cell r="B10028">
            <v>4949</v>
          </cell>
        </row>
        <row r="10029">
          <cell r="A10029" t="str">
            <v>09.005.0001-0</v>
          </cell>
          <cell r="B10029">
            <v>1.97</v>
          </cell>
        </row>
        <row r="10030">
          <cell r="A10030" t="str">
            <v>09.005.0001-A</v>
          </cell>
          <cell r="B10030">
            <v>1.71</v>
          </cell>
        </row>
        <row r="10031">
          <cell r="A10031" t="str">
            <v>09.005.0002-0</v>
          </cell>
          <cell r="B10031">
            <v>1.23</v>
          </cell>
        </row>
        <row r="10032">
          <cell r="A10032" t="str">
            <v>09.005.0002-A</v>
          </cell>
          <cell r="B10032">
            <v>1.07</v>
          </cell>
        </row>
        <row r="10033">
          <cell r="A10033" t="str">
            <v>09.005.0003-0</v>
          </cell>
          <cell r="B10033">
            <v>1.85</v>
          </cell>
        </row>
        <row r="10034">
          <cell r="A10034" t="str">
            <v>09.005.0003-A</v>
          </cell>
          <cell r="B10034">
            <v>1.6</v>
          </cell>
        </row>
        <row r="10035">
          <cell r="A10035" t="str">
            <v>09.005.0004-0</v>
          </cell>
          <cell r="B10035">
            <v>18.2</v>
          </cell>
        </row>
        <row r="10036">
          <cell r="A10036" t="str">
            <v>09.005.0004-A</v>
          </cell>
          <cell r="B10036">
            <v>17.79</v>
          </cell>
        </row>
        <row r="10037">
          <cell r="A10037" t="str">
            <v>09.005.0005-0</v>
          </cell>
          <cell r="B10037">
            <v>15.52</v>
          </cell>
        </row>
        <row r="10038">
          <cell r="A10038" t="str">
            <v>09.005.0005-A</v>
          </cell>
          <cell r="B10038">
            <v>15.11</v>
          </cell>
        </row>
        <row r="10039">
          <cell r="A10039" t="str">
            <v>09.005.0006-0</v>
          </cell>
          <cell r="B10039">
            <v>28.18</v>
          </cell>
        </row>
        <row r="10040">
          <cell r="A10040" t="str">
            <v>09.005.0006-A</v>
          </cell>
          <cell r="B10040">
            <v>27.77</v>
          </cell>
        </row>
        <row r="10041">
          <cell r="A10041" t="str">
            <v>09.005.0007-0</v>
          </cell>
          <cell r="B10041">
            <v>2.46</v>
          </cell>
        </row>
        <row r="10042">
          <cell r="A10042" t="str">
            <v>09.005.0007-A</v>
          </cell>
          <cell r="B10042">
            <v>2.14</v>
          </cell>
        </row>
        <row r="10043">
          <cell r="A10043" t="str">
            <v>09.005.0008-0</v>
          </cell>
          <cell r="B10043">
            <v>4960.53</v>
          </cell>
        </row>
        <row r="10044">
          <cell r="A10044" t="str">
            <v>09.005.0008-A</v>
          </cell>
          <cell r="B10044">
            <v>4304.12</v>
          </cell>
        </row>
        <row r="10045">
          <cell r="A10045" t="str">
            <v>09.005.0009-0</v>
          </cell>
          <cell r="B10045">
            <v>3.08</v>
          </cell>
        </row>
        <row r="10046">
          <cell r="A10046" t="str">
            <v>09.005.0009-A</v>
          </cell>
          <cell r="B10046">
            <v>2.67</v>
          </cell>
        </row>
        <row r="10047">
          <cell r="A10047" t="str">
            <v>09.005.0011-0</v>
          </cell>
          <cell r="B10047">
            <v>113.69</v>
          </cell>
        </row>
        <row r="10048">
          <cell r="A10048" t="str">
            <v>09.005.0011-A</v>
          </cell>
          <cell r="B10048">
            <v>108.41</v>
          </cell>
        </row>
        <row r="10049">
          <cell r="A10049" t="str">
            <v>09.005.0012-0</v>
          </cell>
          <cell r="B10049">
            <v>2616.06</v>
          </cell>
        </row>
        <row r="10050">
          <cell r="A10050" t="str">
            <v>09.005.0012-A</v>
          </cell>
          <cell r="B10050">
            <v>2425.25</v>
          </cell>
        </row>
        <row r="10051">
          <cell r="A10051" t="str">
            <v>09.005.0020-0</v>
          </cell>
          <cell r="B10051">
            <v>19.739999999999998</v>
          </cell>
        </row>
        <row r="10052">
          <cell r="A10052" t="str">
            <v>09.005.0020-A</v>
          </cell>
          <cell r="B10052">
            <v>17.12</v>
          </cell>
        </row>
        <row r="10053">
          <cell r="A10053" t="str">
            <v>09.005.0021-0</v>
          </cell>
          <cell r="B10053">
            <v>19.739999999999998</v>
          </cell>
        </row>
        <row r="10054">
          <cell r="A10054" t="str">
            <v>09.005.0021-A</v>
          </cell>
          <cell r="B10054">
            <v>17.12</v>
          </cell>
        </row>
        <row r="10055">
          <cell r="A10055" t="str">
            <v>09.005.0022-0</v>
          </cell>
          <cell r="B10055">
            <v>19.739999999999998</v>
          </cell>
        </row>
        <row r="10056">
          <cell r="A10056" t="str">
            <v>09.005.0022-A</v>
          </cell>
          <cell r="B10056">
            <v>17.12</v>
          </cell>
        </row>
        <row r="10057">
          <cell r="A10057" t="str">
            <v>09.005.0023-0</v>
          </cell>
          <cell r="B10057">
            <v>19.739999999999998</v>
          </cell>
        </row>
        <row r="10058">
          <cell r="A10058" t="str">
            <v>09.005.0023-A</v>
          </cell>
          <cell r="B10058">
            <v>17.12</v>
          </cell>
        </row>
        <row r="10059">
          <cell r="A10059" t="str">
            <v>09.005.0024-0</v>
          </cell>
          <cell r="B10059">
            <v>320.87</v>
          </cell>
        </row>
        <row r="10060">
          <cell r="A10060" t="str">
            <v>09.005.0024-A</v>
          </cell>
          <cell r="B10060">
            <v>279.26</v>
          </cell>
        </row>
        <row r="10061">
          <cell r="A10061" t="str">
            <v>09.005.0025-0</v>
          </cell>
          <cell r="B10061">
            <v>255.21</v>
          </cell>
        </row>
        <row r="10062">
          <cell r="A10062" t="str">
            <v>09.005.0025-A</v>
          </cell>
          <cell r="B10062">
            <v>222</v>
          </cell>
        </row>
        <row r="10063">
          <cell r="A10063" t="str">
            <v>09.005.0026-0</v>
          </cell>
          <cell r="B10063">
            <v>277.66000000000003</v>
          </cell>
        </row>
        <row r="10064">
          <cell r="A10064" t="str">
            <v>09.005.0026-A</v>
          </cell>
          <cell r="B10064">
            <v>241.29</v>
          </cell>
        </row>
        <row r="10065">
          <cell r="A10065" t="str">
            <v>09.005.0027-0</v>
          </cell>
          <cell r="B10065">
            <v>255.21</v>
          </cell>
        </row>
        <row r="10066">
          <cell r="A10066" t="str">
            <v>09.005.0027-A</v>
          </cell>
          <cell r="B10066">
            <v>222</v>
          </cell>
        </row>
        <row r="10067">
          <cell r="A10067" t="str">
            <v>09.005.0028-0</v>
          </cell>
          <cell r="B10067">
            <v>1579.84</v>
          </cell>
        </row>
        <row r="10068">
          <cell r="A10068" t="str">
            <v>09.005.0028-A</v>
          </cell>
          <cell r="B10068">
            <v>1377.98</v>
          </cell>
        </row>
        <row r="10069">
          <cell r="A10069" t="str">
            <v>09.005.0029-0</v>
          </cell>
          <cell r="B10069">
            <v>3.7</v>
          </cell>
        </row>
        <row r="10070">
          <cell r="A10070" t="str">
            <v>09.005.0029-A</v>
          </cell>
          <cell r="B10070">
            <v>3.21</v>
          </cell>
        </row>
        <row r="10071">
          <cell r="A10071" t="str">
            <v>09.005.0030-0</v>
          </cell>
          <cell r="B10071">
            <v>123.39</v>
          </cell>
        </row>
        <row r="10072">
          <cell r="A10072" t="str">
            <v>09.005.0030-A</v>
          </cell>
          <cell r="B10072">
            <v>107.01</v>
          </cell>
        </row>
        <row r="10073">
          <cell r="A10073" t="str">
            <v>09.005.0032-0</v>
          </cell>
          <cell r="B10073">
            <v>70.349999999999994</v>
          </cell>
        </row>
        <row r="10074">
          <cell r="A10074" t="str">
            <v>09.005.0032-A</v>
          </cell>
          <cell r="B10074">
            <v>61.4</v>
          </cell>
        </row>
        <row r="10075">
          <cell r="A10075" t="str">
            <v>09.005.0033-0</v>
          </cell>
          <cell r="B10075">
            <v>11.4</v>
          </cell>
        </row>
        <row r="10076">
          <cell r="A10076" t="str">
            <v>09.005.0033-A</v>
          </cell>
          <cell r="B10076">
            <v>9.91</v>
          </cell>
        </row>
        <row r="10077">
          <cell r="A10077" t="str">
            <v>09.005.0034-0</v>
          </cell>
          <cell r="B10077">
            <v>25.66</v>
          </cell>
        </row>
        <row r="10078">
          <cell r="A10078" t="str">
            <v>09.005.0034-A</v>
          </cell>
          <cell r="B10078">
            <v>22.34</v>
          </cell>
        </row>
        <row r="10079">
          <cell r="A10079" t="str">
            <v>09.005.0035-0</v>
          </cell>
          <cell r="B10079">
            <v>3.86</v>
          </cell>
        </row>
        <row r="10080">
          <cell r="A10080" t="str">
            <v>09.005.0035-A</v>
          </cell>
          <cell r="B10080">
            <v>3.36</v>
          </cell>
        </row>
        <row r="10081">
          <cell r="A10081" t="str">
            <v>09.005.0036-0</v>
          </cell>
          <cell r="B10081">
            <v>24.75</v>
          </cell>
        </row>
        <row r="10082">
          <cell r="A10082" t="str">
            <v>09.005.0036-A</v>
          </cell>
          <cell r="B10082">
            <v>23.84</v>
          </cell>
        </row>
        <row r="10083">
          <cell r="A10083" t="str">
            <v>09.005.0037-0</v>
          </cell>
          <cell r="B10083">
            <v>0.69</v>
          </cell>
        </row>
        <row r="10084">
          <cell r="A10084" t="str">
            <v>09.005.0037-A</v>
          </cell>
          <cell r="B10084">
            <v>0.67</v>
          </cell>
        </row>
        <row r="10085">
          <cell r="A10085" t="str">
            <v>09.005.0038-0</v>
          </cell>
          <cell r="B10085">
            <v>0.48</v>
          </cell>
        </row>
        <row r="10086">
          <cell r="A10086" t="str">
            <v>09.005.0038-A</v>
          </cell>
          <cell r="B10086">
            <v>0.45</v>
          </cell>
        </row>
        <row r="10087">
          <cell r="A10087" t="str">
            <v>09.005.0039-0</v>
          </cell>
          <cell r="B10087">
            <v>0.08</v>
          </cell>
        </row>
        <row r="10088">
          <cell r="A10088" t="str">
            <v>09.005.0039-A</v>
          </cell>
          <cell r="B10088">
            <v>7.0000000000000007E-2</v>
          </cell>
        </row>
        <row r="10089">
          <cell r="A10089" t="str">
            <v>09.005.0041-0</v>
          </cell>
          <cell r="B10089">
            <v>25.3</v>
          </cell>
        </row>
        <row r="10090">
          <cell r="A10090" t="str">
            <v>09.005.0041-A</v>
          </cell>
          <cell r="B10090">
            <v>24.67</v>
          </cell>
        </row>
        <row r="10091">
          <cell r="A10091" t="str">
            <v>09.005.0052-0</v>
          </cell>
          <cell r="B10091">
            <v>171.33</v>
          </cell>
        </row>
        <row r="10092">
          <cell r="A10092" t="str">
            <v>09.005.0052-A</v>
          </cell>
          <cell r="B10092">
            <v>157.12</v>
          </cell>
        </row>
        <row r="10093">
          <cell r="A10093" t="str">
            <v>09.005.0053-0</v>
          </cell>
          <cell r="B10093">
            <v>245.12</v>
          </cell>
        </row>
        <row r="10094">
          <cell r="A10094" t="str">
            <v>09.005.0053-A</v>
          </cell>
          <cell r="B10094">
            <v>224.77</v>
          </cell>
        </row>
        <row r="10095">
          <cell r="A10095" t="str">
            <v>09.005.0054-0</v>
          </cell>
          <cell r="B10095">
            <v>389.89</v>
          </cell>
        </row>
        <row r="10096">
          <cell r="A10096" t="str">
            <v>09.005.0054-A</v>
          </cell>
          <cell r="B10096">
            <v>356.41</v>
          </cell>
        </row>
        <row r="10097">
          <cell r="A10097" t="str">
            <v>09.005.0059-0</v>
          </cell>
          <cell r="B10097">
            <v>0.74</v>
          </cell>
        </row>
        <row r="10098">
          <cell r="A10098" t="str">
            <v>09.005.0059-A</v>
          </cell>
          <cell r="B10098">
            <v>0.64</v>
          </cell>
        </row>
        <row r="10099">
          <cell r="A10099" t="str">
            <v>09.005.0060-0</v>
          </cell>
          <cell r="B10099">
            <v>1.85</v>
          </cell>
        </row>
        <row r="10100">
          <cell r="A10100" t="str">
            <v>09.005.0060-A</v>
          </cell>
          <cell r="B10100">
            <v>1.61</v>
          </cell>
        </row>
        <row r="10101">
          <cell r="A10101" t="str">
            <v>09.005.0061-0</v>
          </cell>
          <cell r="B10101">
            <v>24.92</v>
          </cell>
        </row>
        <row r="10102">
          <cell r="A10102" t="str">
            <v>09.005.0061-A</v>
          </cell>
          <cell r="B10102">
            <v>21.65</v>
          </cell>
        </row>
        <row r="10103">
          <cell r="A10103" t="str">
            <v>09.005.0100-0</v>
          </cell>
          <cell r="B10103">
            <v>2522.39</v>
          </cell>
        </row>
        <row r="10104">
          <cell r="A10104" t="str">
            <v>09.005.0100-A</v>
          </cell>
          <cell r="B10104">
            <v>2191.91</v>
          </cell>
        </row>
        <row r="10105">
          <cell r="A10105" t="str">
            <v>09.005.0105-0</v>
          </cell>
          <cell r="B10105">
            <v>1016.98</v>
          </cell>
        </row>
        <row r="10106">
          <cell r="A10106" t="str">
            <v>09.005.0105-A</v>
          </cell>
          <cell r="B10106">
            <v>886.31</v>
          </cell>
        </row>
        <row r="10107">
          <cell r="A10107" t="str">
            <v>09.005.0110-0</v>
          </cell>
          <cell r="B10107">
            <v>3.08</v>
          </cell>
        </row>
        <row r="10108">
          <cell r="A10108" t="str">
            <v>09.005.0110-A</v>
          </cell>
          <cell r="B10108">
            <v>2.67</v>
          </cell>
        </row>
        <row r="10109">
          <cell r="A10109" t="str">
            <v>09.005.0115-0</v>
          </cell>
          <cell r="B10109">
            <v>63.23</v>
          </cell>
        </row>
        <row r="10110">
          <cell r="A10110" t="str">
            <v>09.005.0115-A</v>
          </cell>
          <cell r="B10110">
            <v>54.96</v>
          </cell>
        </row>
        <row r="10111">
          <cell r="A10111" t="str">
            <v>09.005.0120-0</v>
          </cell>
          <cell r="B10111">
            <v>1005.15</v>
          </cell>
        </row>
        <row r="10112">
          <cell r="A10112" t="str">
            <v>09.005.0120-A</v>
          </cell>
          <cell r="B10112">
            <v>874.13</v>
          </cell>
        </row>
        <row r="10113">
          <cell r="A10113" t="str">
            <v>09.005.0125-0</v>
          </cell>
          <cell r="B10113">
            <v>255.21</v>
          </cell>
        </row>
        <row r="10114">
          <cell r="A10114" t="str">
            <v>09.005.0125-A</v>
          </cell>
          <cell r="B10114">
            <v>222</v>
          </cell>
        </row>
        <row r="10115">
          <cell r="A10115" t="str">
            <v>09.005.0130-0</v>
          </cell>
          <cell r="B10115">
            <v>0.24</v>
          </cell>
        </row>
        <row r="10116">
          <cell r="A10116" t="str">
            <v>09.005.0130-A</v>
          </cell>
          <cell r="B10116">
            <v>0.21</v>
          </cell>
        </row>
        <row r="10117">
          <cell r="A10117" t="str">
            <v>09.005.0135-0</v>
          </cell>
          <cell r="B10117">
            <v>1.23</v>
          </cell>
        </row>
        <row r="10118">
          <cell r="A10118" t="str">
            <v>09.005.0135-A</v>
          </cell>
          <cell r="B10118">
            <v>1.07</v>
          </cell>
        </row>
        <row r="10119">
          <cell r="A10119" t="str">
            <v>09.005.0140-0</v>
          </cell>
          <cell r="B10119">
            <v>0.98</v>
          </cell>
        </row>
        <row r="10120">
          <cell r="A10120" t="str">
            <v>09.005.0140-A</v>
          </cell>
          <cell r="B10120">
            <v>0.85</v>
          </cell>
        </row>
        <row r="10121">
          <cell r="A10121" t="str">
            <v>09.005.0145-0</v>
          </cell>
          <cell r="B10121">
            <v>3.08</v>
          </cell>
        </row>
        <row r="10122">
          <cell r="A10122" t="str">
            <v>09.005.0145-A</v>
          </cell>
          <cell r="B10122">
            <v>2.67</v>
          </cell>
        </row>
        <row r="10123">
          <cell r="A10123" t="str">
            <v>09.005.0150-0</v>
          </cell>
          <cell r="B10123">
            <v>0.14000000000000001</v>
          </cell>
        </row>
        <row r="10124">
          <cell r="A10124" t="str">
            <v>09.005.0150-A</v>
          </cell>
          <cell r="B10124">
            <v>0.12</v>
          </cell>
        </row>
        <row r="10125">
          <cell r="A10125" t="str">
            <v>09.005.0155-0</v>
          </cell>
          <cell r="B10125">
            <v>2.46</v>
          </cell>
        </row>
        <row r="10126">
          <cell r="A10126" t="str">
            <v>09.005.0155-A</v>
          </cell>
          <cell r="B10126">
            <v>2.14</v>
          </cell>
        </row>
        <row r="10127">
          <cell r="A10127" t="str">
            <v>09.005.9999-0</v>
          </cell>
          <cell r="B10127">
            <v>6837</v>
          </cell>
        </row>
        <row r="10128">
          <cell r="A10128" t="str">
            <v>09.005.9999-A</v>
          </cell>
          <cell r="B10128">
            <v>6074</v>
          </cell>
        </row>
        <row r="10129">
          <cell r="A10129" t="str">
            <v>09.006.0003-0</v>
          </cell>
          <cell r="B10129">
            <v>46.86</v>
          </cell>
        </row>
        <row r="10130">
          <cell r="A10130" t="str">
            <v>09.006.0003-A</v>
          </cell>
          <cell r="B10130">
            <v>46.05</v>
          </cell>
        </row>
        <row r="10131">
          <cell r="A10131" t="str">
            <v>09.006.0006-0</v>
          </cell>
          <cell r="B10131">
            <v>734.96</v>
          </cell>
        </row>
        <row r="10132">
          <cell r="A10132" t="str">
            <v>09.006.0006-A</v>
          </cell>
          <cell r="B10132">
            <v>671.87</v>
          </cell>
        </row>
        <row r="10133">
          <cell r="A10133" t="str">
            <v>09.006.0007-0</v>
          </cell>
          <cell r="B10133">
            <v>366.78</v>
          </cell>
        </row>
        <row r="10134">
          <cell r="A10134" t="str">
            <v>09.006.0007-A</v>
          </cell>
          <cell r="B10134">
            <v>334.03</v>
          </cell>
        </row>
        <row r="10135">
          <cell r="A10135" t="str">
            <v>09.006.0008-0</v>
          </cell>
          <cell r="B10135">
            <v>341.19</v>
          </cell>
        </row>
        <row r="10136">
          <cell r="A10136" t="str">
            <v>09.006.0008-A</v>
          </cell>
          <cell r="B10136">
            <v>314.98</v>
          </cell>
        </row>
        <row r="10137">
          <cell r="A10137" t="str">
            <v>09.006.0009-0</v>
          </cell>
          <cell r="B10137">
            <v>49.35</v>
          </cell>
        </row>
        <row r="10138">
          <cell r="A10138" t="str">
            <v>09.006.0009-A</v>
          </cell>
          <cell r="B10138">
            <v>42.8</v>
          </cell>
        </row>
        <row r="10139">
          <cell r="A10139" t="str">
            <v>09.006.0010-0</v>
          </cell>
          <cell r="B10139">
            <v>1110.56</v>
          </cell>
        </row>
        <row r="10140">
          <cell r="A10140" t="str">
            <v>09.006.0010-A</v>
          </cell>
          <cell r="B10140">
            <v>1047.47</v>
          </cell>
        </row>
        <row r="10141">
          <cell r="A10141" t="str">
            <v>09.006.0015-0</v>
          </cell>
          <cell r="B10141">
            <v>817.28</v>
          </cell>
        </row>
        <row r="10142">
          <cell r="A10142" t="str">
            <v>09.006.0015-A</v>
          </cell>
          <cell r="B10142">
            <v>754.19</v>
          </cell>
        </row>
        <row r="10143">
          <cell r="A10143" t="str">
            <v>09.006.0020-0</v>
          </cell>
          <cell r="B10143">
            <v>287.5</v>
          </cell>
        </row>
        <row r="10144">
          <cell r="A10144" t="str">
            <v>09.006.0020-A</v>
          </cell>
          <cell r="B10144">
            <v>287.5</v>
          </cell>
        </row>
        <row r="10145">
          <cell r="A10145" t="str">
            <v>09.006.0030-0</v>
          </cell>
          <cell r="B10145">
            <v>159.13</v>
          </cell>
        </row>
        <row r="10146">
          <cell r="A10146" t="str">
            <v>09.006.0030-A</v>
          </cell>
          <cell r="B10146">
            <v>154.87</v>
          </cell>
        </row>
        <row r="10147">
          <cell r="A10147" t="str">
            <v>09.006.0032-0</v>
          </cell>
          <cell r="B10147">
            <v>108</v>
          </cell>
        </row>
        <row r="10148">
          <cell r="A10148" t="str">
            <v>09.006.0032-A</v>
          </cell>
          <cell r="B10148">
            <v>108</v>
          </cell>
        </row>
        <row r="10149">
          <cell r="A10149" t="str">
            <v>09.006.0035-0</v>
          </cell>
          <cell r="B10149">
            <v>84.53</v>
          </cell>
        </row>
        <row r="10150">
          <cell r="A10150" t="str">
            <v>09.006.0035-A</v>
          </cell>
          <cell r="B10150">
            <v>84.53</v>
          </cell>
        </row>
        <row r="10151">
          <cell r="A10151" t="str">
            <v>09.006.9999-0</v>
          </cell>
          <cell r="B10151">
            <v>4047</v>
          </cell>
        </row>
        <row r="10152">
          <cell r="A10152" t="str">
            <v>09.006.9999-A</v>
          </cell>
          <cell r="B10152">
            <v>3813</v>
          </cell>
        </row>
        <row r="10153">
          <cell r="A10153" t="str">
            <v>09.007.0001-0</v>
          </cell>
          <cell r="B10153">
            <v>98.71</v>
          </cell>
        </row>
        <row r="10154">
          <cell r="A10154" t="str">
            <v>09.007.0001-A</v>
          </cell>
          <cell r="B10154">
            <v>85.61</v>
          </cell>
        </row>
        <row r="10155">
          <cell r="A10155" t="str">
            <v>09.007.0002-0</v>
          </cell>
          <cell r="B10155">
            <v>129.56</v>
          </cell>
        </row>
        <row r="10156">
          <cell r="A10156" t="str">
            <v>09.007.0002-A</v>
          </cell>
          <cell r="B10156">
            <v>112.36</v>
          </cell>
        </row>
        <row r="10157">
          <cell r="A10157" t="str">
            <v>09.007.0003-0</v>
          </cell>
          <cell r="B10157">
            <v>149.91999999999999</v>
          </cell>
        </row>
        <row r="10158">
          <cell r="A10158" t="str">
            <v>09.007.0003-A</v>
          </cell>
          <cell r="B10158">
            <v>130.02000000000001</v>
          </cell>
        </row>
        <row r="10159">
          <cell r="A10159" t="str">
            <v>09.007.0010-0</v>
          </cell>
          <cell r="B10159">
            <v>1.34</v>
          </cell>
        </row>
        <row r="10160">
          <cell r="A10160" t="str">
            <v>09.007.0010-A</v>
          </cell>
          <cell r="B10160">
            <v>1.18</v>
          </cell>
        </row>
        <row r="10161">
          <cell r="A10161" t="str">
            <v>09.007.0015-0</v>
          </cell>
          <cell r="B10161">
            <v>18.5</v>
          </cell>
        </row>
        <row r="10162">
          <cell r="A10162" t="str">
            <v>09.007.0015-A</v>
          </cell>
          <cell r="B10162">
            <v>16.05</v>
          </cell>
        </row>
        <row r="10163">
          <cell r="A10163" t="str">
            <v>09.007.0030-0</v>
          </cell>
          <cell r="B10163">
            <v>9.25</v>
          </cell>
        </row>
        <row r="10164">
          <cell r="A10164" t="str">
            <v>09.007.0030-A</v>
          </cell>
          <cell r="B10164">
            <v>8.02</v>
          </cell>
        </row>
        <row r="10165">
          <cell r="A10165" t="str">
            <v>09.007.0035-0</v>
          </cell>
          <cell r="B10165">
            <v>61.69</v>
          </cell>
        </row>
        <row r="10166">
          <cell r="A10166" t="str">
            <v>09.007.0035-A</v>
          </cell>
          <cell r="B10166">
            <v>53.5</v>
          </cell>
        </row>
        <row r="10167">
          <cell r="A10167" t="str">
            <v>09.007.9999-0</v>
          </cell>
          <cell r="B10167">
            <v>7454</v>
          </cell>
        </row>
        <row r="10168">
          <cell r="A10168" t="str">
            <v>09.007.9999-A</v>
          </cell>
          <cell r="B10168">
            <v>6482</v>
          </cell>
        </row>
        <row r="10169">
          <cell r="A10169" t="str">
            <v>09.008.0010-0</v>
          </cell>
          <cell r="B10169">
            <v>91.34</v>
          </cell>
        </row>
        <row r="10170">
          <cell r="A10170" t="str">
            <v>09.008.0010-A</v>
          </cell>
          <cell r="B10170">
            <v>87.25</v>
          </cell>
        </row>
        <row r="10171">
          <cell r="A10171" t="str">
            <v>09.008.9999-0</v>
          </cell>
          <cell r="B10171">
            <v>1206</v>
          </cell>
        </row>
        <row r="10172">
          <cell r="A10172" t="str">
            <v>09.008.9999-A</v>
          </cell>
          <cell r="B10172">
            <v>1148</v>
          </cell>
        </row>
        <row r="10173">
          <cell r="A10173" t="str">
            <v>09.009.0001-0</v>
          </cell>
          <cell r="B10173">
            <v>12.29</v>
          </cell>
        </row>
        <row r="10174">
          <cell r="A10174" t="str">
            <v>09.009.0001-A</v>
          </cell>
          <cell r="B10174">
            <v>11.44</v>
          </cell>
        </row>
        <row r="10175">
          <cell r="A10175" t="str">
            <v>09.009.0002-0</v>
          </cell>
          <cell r="B10175">
            <v>17.18</v>
          </cell>
        </row>
        <row r="10176">
          <cell r="A10176" t="str">
            <v>09.009.0002-A</v>
          </cell>
          <cell r="B10176">
            <v>16.04</v>
          </cell>
        </row>
        <row r="10177">
          <cell r="A10177" t="str">
            <v>09.009.0003-0</v>
          </cell>
          <cell r="B10177">
            <v>9.93</v>
          </cell>
        </row>
        <row r="10178">
          <cell r="A10178" t="str">
            <v>09.009.0003-A</v>
          </cell>
          <cell r="B10178">
            <v>9.2799999999999994</v>
          </cell>
        </row>
        <row r="10179">
          <cell r="A10179" t="str">
            <v>09.009.0004-0</v>
          </cell>
          <cell r="B10179">
            <v>82.32</v>
          </cell>
        </row>
        <row r="10180">
          <cell r="A10180" t="str">
            <v>09.009.0004-A</v>
          </cell>
          <cell r="B10180">
            <v>78.23</v>
          </cell>
        </row>
        <row r="10181">
          <cell r="A10181" t="str">
            <v>09.009.0010-0</v>
          </cell>
          <cell r="B10181">
            <v>2616.06</v>
          </cell>
        </row>
        <row r="10182">
          <cell r="A10182" t="str">
            <v>09.009.0010-A</v>
          </cell>
          <cell r="B10182">
            <v>2425.25</v>
          </cell>
        </row>
        <row r="10183">
          <cell r="A10183" t="str">
            <v>09.009.9999-0</v>
          </cell>
          <cell r="B10183">
            <v>6431</v>
          </cell>
        </row>
        <row r="10184">
          <cell r="A10184" t="str">
            <v>09.009.9999-A</v>
          </cell>
          <cell r="B10184">
            <v>6024</v>
          </cell>
        </row>
        <row r="10185">
          <cell r="A10185" t="str">
            <v>09.010.0001-0</v>
          </cell>
          <cell r="B10185">
            <v>36.770000000000003</v>
          </cell>
        </row>
        <row r="10186">
          <cell r="A10186" t="str">
            <v>09.010.0001-A</v>
          </cell>
          <cell r="B10186">
            <v>33.49</v>
          </cell>
        </row>
        <row r="10187">
          <cell r="A10187" t="str">
            <v>09.010.0002-0</v>
          </cell>
          <cell r="B10187">
            <v>22.9</v>
          </cell>
        </row>
        <row r="10188">
          <cell r="A10188" t="str">
            <v>09.010.0002-A</v>
          </cell>
          <cell r="B10188">
            <v>20.66</v>
          </cell>
        </row>
        <row r="10189">
          <cell r="A10189" t="str">
            <v>09.010.9999-0</v>
          </cell>
          <cell r="B10189">
            <v>5314</v>
          </cell>
        </row>
        <row r="10190">
          <cell r="A10190" t="str">
            <v>09.010.9999-A</v>
          </cell>
          <cell r="B10190">
            <v>4323</v>
          </cell>
        </row>
        <row r="10191">
          <cell r="A10191" t="str">
            <v>09.011.0001-0</v>
          </cell>
          <cell r="B10191">
            <v>32.92</v>
          </cell>
        </row>
        <row r="10192">
          <cell r="A10192" t="str">
            <v>09.011.0001-A</v>
          </cell>
          <cell r="B10192">
            <v>31.7</v>
          </cell>
        </row>
        <row r="10193">
          <cell r="A10193" t="str">
            <v>09.011.9999-0</v>
          </cell>
          <cell r="B10193">
            <v>5477</v>
          </cell>
        </row>
        <row r="10194">
          <cell r="A10194" t="str">
            <v>09.011.9999-A</v>
          </cell>
          <cell r="B10194">
            <v>5231</v>
          </cell>
        </row>
        <row r="10195">
          <cell r="A10195" t="str">
            <v>09.012.0001-0</v>
          </cell>
          <cell r="B10195">
            <v>247.76</v>
          </cell>
        </row>
        <row r="10196">
          <cell r="A10196" t="str">
            <v>09.012.0001-A</v>
          </cell>
          <cell r="B10196">
            <v>222.42</v>
          </cell>
        </row>
        <row r="10197">
          <cell r="A10197" t="str">
            <v>09.012.0002-0</v>
          </cell>
          <cell r="B10197">
            <v>178.14</v>
          </cell>
        </row>
        <row r="10198">
          <cell r="A10198" t="str">
            <v>09.012.0002-A</v>
          </cell>
          <cell r="B10198">
            <v>159.82</v>
          </cell>
        </row>
        <row r="10199">
          <cell r="A10199" t="str">
            <v>09.012.0003-0</v>
          </cell>
          <cell r="B10199">
            <v>477.44</v>
          </cell>
        </row>
        <row r="10200">
          <cell r="A10200" t="str">
            <v>09.012.0003-A</v>
          </cell>
          <cell r="B10200">
            <v>434.84</v>
          </cell>
        </row>
        <row r="10201">
          <cell r="A10201" t="str">
            <v>09.012.0004-0</v>
          </cell>
          <cell r="B10201">
            <v>831.7</v>
          </cell>
        </row>
        <row r="10202">
          <cell r="A10202" t="str">
            <v>09.012.0004-A</v>
          </cell>
          <cell r="B10202">
            <v>754.74</v>
          </cell>
        </row>
        <row r="10203">
          <cell r="A10203" t="str">
            <v>09.012.0010-0</v>
          </cell>
          <cell r="B10203">
            <v>878.37</v>
          </cell>
        </row>
        <row r="10204">
          <cell r="A10204" t="str">
            <v>09.012.0010-A</v>
          </cell>
          <cell r="B10204">
            <v>878.37</v>
          </cell>
        </row>
        <row r="10205">
          <cell r="A10205" t="str">
            <v>09.012.0015-0</v>
          </cell>
          <cell r="B10205">
            <v>289.97000000000003</v>
          </cell>
        </row>
        <row r="10206">
          <cell r="A10206" t="str">
            <v>09.012.0015-A</v>
          </cell>
          <cell r="B10206">
            <v>281.35000000000002</v>
          </cell>
        </row>
        <row r="10207">
          <cell r="A10207" t="str">
            <v>09.012.9999-0</v>
          </cell>
          <cell r="B10207">
            <v>6062</v>
          </cell>
        </row>
        <row r="10208">
          <cell r="A10208" t="str">
            <v>09.012.9999-A</v>
          </cell>
          <cell r="B10208">
            <v>5633</v>
          </cell>
        </row>
        <row r="10209">
          <cell r="A10209" t="str">
            <v>09.013.0001-0</v>
          </cell>
          <cell r="B10209">
            <v>375.55</v>
          </cell>
        </row>
        <row r="10210">
          <cell r="A10210" t="str">
            <v>09.013.0001-A</v>
          </cell>
          <cell r="B10210">
            <v>357.65</v>
          </cell>
        </row>
        <row r="10211">
          <cell r="A10211" t="str">
            <v>09.013.0002-0</v>
          </cell>
          <cell r="B10211">
            <v>1321.92</v>
          </cell>
        </row>
        <row r="10212">
          <cell r="A10212" t="str">
            <v>09.013.0002-A</v>
          </cell>
          <cell r="B10212">
            <v>1193.56</v>
          </cell>
        </row>
        <row r="10213">
          <cell r="A10213" t="str">
            <v>09.013.0010-0</v>
          </cell>
          <cell r="B10213">
            <v>670.92</v>
          </cell>
        </row>
        <row r="10214">
          <cell r="A10214" t="str">
            <v>09.013.0010-A</v>
          </cell>
          <cell r="B10214">
            <v>592.76</v>
          </cell>
        </row>
        <row r="10215">
          <cell r="A10215" t="str">
            <v>09.013.0015-0</v>
          </cell>
          <cell r="B10215">
            <v>798.6</v>
          </cell>
        </row>
        <row r="10216">
          <cell r="A10216" t="str">
            <v>09.013.0015-A</v>
          </cell>
          <cell r="B10216">
            <v>751.39</v>
          </cell>
        </row>
        <row r="10217">
          <cell r="A10217" t="str">
            <v>09.013.0016-0</v>
          </cell>
          <cell r="B10217">
            <v>334.31</v>
          </cell>
        </row>
        <row r="10218">
          <cell r="A10218" t="str">
            <v>09.013.0016-A</v>
          </cell>
          <cell r="B10218">
            <v>313.62</v>
          </cell>
        </row>
        <row r="10219">
          <cell r="A10219" t="str">
            <v>09.013.0020-0</v>
          </cell>
          <cell r="B10219">
            <v>869.94</v>
          </cell>
        </row>
        <row r="10220">
          <cell r="A10220" t="str">
            <v>09.013.0020-A</v>
          </cell>
          <cell r="B10220">
            <v>853.18</v>
          </cell>
        </row>
        <row r="10221">
          <cell r="A10221" t="str">
            <v>09.013.0030-0</v>
          </cell>
          <cell r="B10221">
            <v>111.58</v>
          </cell>
        </row>
        <row r="10222">
          <cell r="A10222" t="str">
            <v>09.013.0030-A</v>
          </cell>
          <cell r="B10222">
            <v>104.26</v>
          </cell>
        </row>
        <row r="10223">
          <cell r="A10223" t="str">
            <v>09.013.0035-0</v>
          </cell>
          <cell r="B10223">
            <v>46.61</v>
          </cell>
        </row>
        <row r="10224">
          <cell r="A10224" t="str">
            <v>09.013.0035-A</v>
          </cell>
          <cell r="B10224">
            <v>40.99</v>
          </cell>
        </row>
        <row r="10225">
          <cell r="A10225" t="str">
            <v>09.013.0040-0</v>
          </cell>
          <cell r="B10225">
            <v>85.03</v>
          </cell>
        </row>
        <row r="10226">
          <cell r="A10226" t="str">
            <v>09.013.0040-A</v>
          </cell>
          <cell r="B10226">
            <v>74.12</v>
          </cell>
        </row>
        <row r="10227">
          <cell r="A10227" t="str">
            <v>09.013.9999-0</v>
          </cell>
          <cell r="B10227">
            <v>5809</v>
          </cell>
        </row>
        <row r="10228">
          <cell r="A10228" t="str">
            <v>09.013.9999-A</v>
          </cell>
          <cell r="B10228">
            <v>5305</v>
          </cell>
        </row>
        <row r="10229">
          <cell r="A10229" t="str">
            <v>09.014.0015-0</v>
          </cell>
          <cell r="B10229">
            <v>1212.23</v>
          </cell>
        </row>
        <row r="10230">
          <cell r="A10230" t="str">
            <v>09.014.0015-A</v>
          </cell>
          <cell r="B10230">
            <v>1125.75</v>
          </cell>
        </row>
        <row r="10231">
          <cell r="A10231" t="str">
            <v>09.014.9999-0</v>
          </cell>
          <cell r="B10231">
            <v>1336</v>
          </cell>
        </row>
        <row r="10232">
          <cell r="A10232" t="str">
            <v>09.014.9999-A</v>
          </cell>
          <cell r="B10232">
            <v>1190</v>
          </cell>
        </row>
        <row r="10233">
          <cell r="A10233" t="str">
            <v>09.015.0003-0</v>
          </cell>
          <cell r="B10233">
            <v>155.24</v>
          </cell>
        </row>
        <row r="10234">
          <cell r="A10234" t="str">
            <v>09.015.0003-A</v>
          </cell>
          <cell r="B10234">
            <v>147.85</v>
          </cell>
        </row>
        <row r="10235">
          <cell r="A10235" t="str">
            <v>09.015.0005-0</v>
          </cell>
          <cell r="B10235">
            <v>124.29</v>
          </cell>
        </row>
        <row r="10236">
          <cell r="A10236" t="str">
            <v>09.015.0005-A</v>
          </cell>
          <cell r="B10236">
            <v>115.72</v>
          </cell>
        </row>
        <row r="10237">
          <cell r="A10237" t="str">
            <v>09.015.0006-0</v>
          </cell>
          <cell r="B10237">
            <v>179.86</v>
          </cell>
        </row>
        <row r="10238">
          <cell r="A10238" t="str">
            <v>09.015.0006-A</v>
          </cell>
          <cell r="B10238">
            <v>165.89</v>
          </cell>
        </row>
        <row r="10239">
          <cell r="A10239" t="str">
            <v>09.015.0007-0</v>
          </cell>
          <cell r="B10239">
            <v>183.18</v>
          </cell>
        </row>
        <row r="10240">
          <cell r="A10240" t="str">
            <v>09.015.0007-A</v>
          </cell>
          <cell r="B10240">
            <v>172.36</v>
          </cell>
        </row>
        <row r="10241">
          <cell r="A10241" t="str">
            <v>09.015.0008-0</v>
          </cell>
          <cell r="B10241">
            <v>159.44</v>
          </cell>
        </row>
        <row r="10242">
          <cell r="A10242" t="str">
            <v>09.015.0008-A</v>
          </cell>
          <cell r="B10242">
            <v>150.71</v>
          </cell>
        </row>
        <row r="10243">
          <cell r="A10243" t="str">
            <v>09.015.0010-0</v>
          </cell>
          <cell r="B10243">
            <v>137.47999999999999</v>
          </cell>
        </row>
        <row r="10244">
          <cell r="A10244" t="str">
            <v>09.015.0010-A</v>
          </cell>
          <cell r="B10244">
            <v>130.08000000000001</v>
          </cell>
        </row>
        <row r="10245">
          <cell r="A10245" t="str">
            <v>09.015.0015-0</v>
          </cell>
          <cell r="B10245">
            <v>114.47</v>
          </cell>
        </row>
        <row r="10246">
          <cell r="A10246" t="str">
            <v>09.015.0015-A</v>
          </cell>
          <cell r="B10246">
            <v>111.51</v>
          </cell>
        </row>
        <row r="10247">
          <cell r="A10247" t="str">
            <v>09.015.0020-0</v>
          </cell>
          <cell r="B10247">
            <v>214.19</v>
          </cell>
        </row>
        <row r="10248">
          <cell r="A10248" t="str">
            <v>09.015.0020-A</v>
          </cell>
          <cell r="B10248">
            <v>201.57</v>
          </cell>
        </row>
        <row r="10249">
          <cell r="A10249" t="str">
            <v>09.015.0025-0</v>
          </cell>
          <cell r="B10249">
            <v>115.61</v>
          </cell>
        </row>
        <row r="10250">
          <cell r="A10250" t="str">
            <v>09.015.0025-A</v>
          </cell>
          <cell r="B10250">
            <v>106.33</v>
          </cell>
        </row>
        <row r="10251">
          <cell r="A10251" t="str">
            <v>09.015.0030-0</v>
          </cell>
          <cell r="B10251">
            <v>141.9</v>
          </cell>
        </row>
        <row r="10252">
          <cell r="A10252" t="str">
            <v>09.015.0030-A</v>
          </cell>
          <cell r="B10252">
            <v>133.16999999999999</v>
          </cell>
        </row>
        <row r="10253">
          <cell r="A10253" t="str">
            <v>09.015.0032-0</v>
          </cell>
          <cell r="B10253">
            <v>126.74</v>
          </cell>
        </row>
        <row r="10254">
          <cell r="A10254" t="str">
            <v>09.015.0032-A</v>
          </cell>
          <cell r="B10254">
            <v>118.56</v>
          </cell>
        </row>
        <row r="10255">
          <cell r="A10255" t="str">
            <v>09.015.0034-0</v>
          </cell>
          <cell r="B10255">
            <v>116.02</v>
          </cell>
        </row>
        <row r="10256">
          <cell r="A10256" t="str">
            <v>09.015.0034-A</v>
          </cell>
          <cell r="B10256">
            <v>108.44</v>
          </cell>
        </row>
        <row r="10257">
          <cell r="A10257" t="str">
            <v>09.015.0036-0</v>
          </cell>
          <cell r="B10257">
            <v>106.32</v>
          </cell>
        </row>
        <row r="10258">
          <cell r="A10258" t="str">
            <v>09.015.0036-A</v>
          </cell>
          <cell r="B10258">
            <v>99.79</v>
          </cell>
        </row>
        <row r="10259">
          <cell r="A10259" t="str">
            <v>09.015.0040-0</v>
          </cell>
          <cell r="B10259">
            <v>172.55</v>
          </cell>
        </row>
        <row r="10260">
          <cell r="A10260" t="str">
            <v>09.015.0040-A</v>
          </cell>
          <cell r="B10260">
            <v>164.74</v>
          </cell>
        </row>
        <row r="10261">
          <cell r="A10261" t="str">
            <v>09.015.0042-0</v>
          </cell>
          <cell r="B10261">
            <v>167.06</v>
          </cell>
        </row>
        <row r="10262">
          <cell r="A10262" t="str">
            <v>09.015.0042-A</v>
          </cell>
          <cell r="B10262">
            <v>159.76</v>
          </cell>
        </row>
        <row r="10263">
          <cell r="A10263" t="str">
            <v>09.015.0044-0</v>
          </cell>
          <cell r="B10263">
            <v>179.72</v>
          </cell>
        </row>
        <row r="10264">
          <cell r="A10264" t="str">
            <v>09.015.0044-A</v>
          </cell>
          <cell r="B10264">
            <v>172.27</v>
          </cell>
        </row>
        <row r="10265">
          <cell r="A10265" t="str">
            <v>09.015.0046-0</v>
          </cell>
          <cell r="B10265">
            <v>211.29</v>
          </cell>
        </row>
        <row r="10266">
          <cell r="A10266" t="str">
            <v>09.015.0046-A</v>
          </cell>
          <cell r="B10266">
            <v>204.56</v>
          </cell>
        </row>
        <row r="10267">
          <cell r="A10267" t="str">
            <v>09.015.0048-0</v>
          </cell>
          <cell r="B10267">
            <v>168.3</v>
          </cell>
        </row>
        <row r="10268">
          <cell r="A10268" t="str">
            <v>09.015.0048-A</v>
          </cell>
          <cell r="B10268">
            <v>162.87</v>
          </cell>
        </row>
        <row r="10269">
          <cell r="A10269" t="str">
            <v>09.015.0050-0</v>
          </cell>
          <cell r="B10269">
            <v>170.21</v>
          </cell>
        </row>
        <row r="10270">
          <cell r="A10270" t="str">
            <v>09.015.0050-A</v>
          </cell>
          <cell r="B10270">
            <v>163.1</v>
          </cell>
        </row>
        <row r="10271">
          <cell r="A10271" t="str">
            <v>09.015.0052-0</v>
          </cell>
          <cell r="B10271">
            <v>179</v>
          </cell>
        </row>
        <row r="10272">
          <cell r="A10272" t="str">
            <v>09.015.0052-A</v>
          </cell>
          <cell r="B10272">
            <v>171.9</v>
          </cell>
        </row>
        <row r="10273">
          <cell r="A10273" t="str">
            <v>09.015.0056-0</v>
          </cell>
          <cell r="B10273">
            <v>217.36</v>
          </cell>
        </row>
        <row r="10274">
          <cell r="A10274" t="str">
            <v>09.015.0056-A</v>
          </cell>
          <cell r="B10274">
            <v>210.21</v>
          </cell>
        </row>
        <row r="10275">
          <cell r="A10275" t="str">
            <v>09.015.0058-0</v>
          </cell>
          <cell r="B10275">
            <v>196.19</v>
          </cell>
        </row>
        <row r="10276">
          <cell r="A10276" t="str">
            <v>09.015.0058-A</v>
          </cell>
          <cell r="B10276">
            <v>189.08</v>
          </cell>
        </row>
        <row r="10277">
          <cell r="A10277" t="str">
            <v>09.015.0060-0</v>
          </cell>
          <cell r="B10277">
            <v>210.61</v>
          </cell>
        </row>
        <row r="10278">
          <cell r="A10278" t="str">
            <v>09.015.0060-A</v>
          </cell>
          <cell r="B10278">
            <v>203.23</v>
          </cell>
        </row>
        <row r="10279">
          <cell r="A10279" t="str">
            <v>09.015.0062-0</v>
          </cell>
          <cell r="B10279">
            <v>271.7</v>
          </cell>
        </row>
        <row r="10280">
          <cell r="A10280" t="str">
            <v>09.015.0062-A</v>
          </cell>
          <cell r="B10280">
            <v>263.58999999999997</v>
          </cell>
        </row>
        <row r="10281">
          <cell r="A10281" t="str">
            <v>09.015.0064-0</v>
          </cell>
          <cell r="B10281">
            <v>124.29</v>
          </cell>
        </row>
        <row r="10282">
          <cell r="A10282" t="str">
            <v>09.015.0064-A</v>
          </cell>
          <cell r="B10282">
            <v>115.72</v>
          </cell>
        </row>
        <row r="10283">
          <cell r="A10283" t="str">
            <v>09.015.0066-0</v>
          </cell>
          <cell r="B10283">
            <v>170.81</v>
          </cell>
        </row>
        <row r="10284">
          <cell r="A10284" t="str">
            <v>09.015.0066-A</v>
          </cell>
          <cell r="B10284">
            <v>166.18</v>
          </cell>
        </row>
        <row r="10285">
          <cell r="A10285" t="str">
            <v>09.015.0068-0</v>
          </cell>
          <cell r="B10285">
            <v>155.16999999999999</v>
          </cell>
        </row>
        <row r="10286">
          <cell r="A10286" t="str">
            <v>09.015.0068-A</v>
          </cell>
          <cell r="B10286">
            <v>143.91</v>
          </cell>
        </row>
        <row r="10287">
          <cell r="A10287" t="str">
            <v>09.015.0070-0</v>
          </cell>
          <cell r="B10287">
            <v>152.74</v>
          </cell>
        </row>
        <row r="10288">
          <cell r="A10288" t="str">
            <v>09.015.0070-A</v>
          </cell>
          <cell r="B10288">
            <v>141.47999999999999</v>
          </cell>
        </row>
        <row r="10289">
          <cell r="A10289" t="str">
            <v>09.015.0072-0</v>
          </cell>
          <cell r="B10289">
            <v>208.63</v>
          </cell>
        </row>
        <row r="10290">
          <cell r="A10290" t="str">
            <v>09.015.0072-A</v>
          </cell>
          <cell r="B10290">
            <v>195.96</v>
          </cell>
        </row>
        <row r="10291">
          <cell r="A10291" t="str">
            <v>09.015.0074-0</v>
          </cell>
          <cell r="B10291">
            <v>76.5</v>
          </cell>
        </row>
        <row r="10292">
          <cell r="A10292" t="str">
            <v>09.015.0074-A</v>
          </cell>
          <cell r="B10292">
            <v>74.040000000000006</v>
          </cell>
        </row>
        <row r="10293">
          <cell r="A10293" t="str">
            <v>09.015.0078-0</v>
          </cell>
          <cell r="B10293">
            <v>82.62</v>
          </cell>
        </row>
        <row r="10294">
          <cell r="A10294" t="str">
            <v>09.015.0078-A</v>
          </cell>
          <cell r="B10294">
            <v>80.16</v>
          </cell>
        </row>
        <row r="10295">
          <cell r="A10295" t="str">
            <v>09.015.0080-0</v>
          </cell>
          <cell r="B10295">
            <v>112.7</v>
          </cell>
        </row>
        <row r="10296">
          <cell r="A10296" t="str">
            <v>09.015.0080-A</v>
          </cell>
          <cell r="B10296">
            <v>109.74</v>
          </cell>
        </row>
        <row r="10297">
          <cell r="A10297" t="str">
            <v>09.015.0300-0</v>
          </cell>
          <cell r="B10297">
            <v>406.42</v>
          </cell>
        </row>
        <row r="10298">
          <cell r="A10298" t="str">
            <v>09.015.0300-A</v>
          </cell>
          <cell r="B10298">
            <v>377.3</v>
          </cell>
        </row>
        <row r="10299">
          <cell r="A10299" t="str">
            <v>09.015.0302-0</v>
          </cell>
          <cell r="B10299">
            <v>1163.73</v>
          </cell>
        </row>
        <row r="10300">
          <cell r="A10300" t="str">
            <v>09.015.0302-A</v>
          </cell>
          <cell r="B10300">
            <v>1134.6199999999999</v>
          </cell>
        </row>
        <row r="10301">
          <cell r="A10301" t="str">
            <v>09.015.0304-0</v>
          </cell>
          <cell r="B10301">
            <v>1031.3699999999999</v>
          </cell>
        </row>
        <row r="10302">
          <cell r="A10302" t="str">
            <v>09.015.0304-A</v>
          </cell>
          <cell r="B10302">
            <v>1000.19</v>
          </cell>
        </row>
        <row r="10303">
          <cell r="A10303" t="str">
            <v>09.015.0306-0</v>
          </cell>
          <cell r="B10303">
            <v>1346.54</v>
          </cell>
        </row>
        <row r="10304">
          <cell r="A10304" t="str">
            <v>09.015.0306-A</v>
          </cell>
          <cell r="B10304">
            <v>1325.35</v>
          </cell>
        </row>
        <row r="10305">
          <cell r="A10305" t="str">
            <v>09.015.0308-0</v>
          </cell>
          <cell r="B10305">
            <v>855.03</v>
          </cell>
        </row>
        <row r="10306">
          <cell r="A10306" t="str">
            <v>09.015.0308-A</v>
          </cell>
          <cell r="B10306">
            <v>835.84</v>
          </cell>
        </row>
        <row r="10307">
          <cell r="A10307" t="str">
            <v>09.015.0310-0</v>
          </cell>
          <cell r="B10307">
            <v>6697.67</v>
          </cell>
        </row>
        <row r="10308">
          <cell r="A10308" t="str">
            <v>09.015.0310-A</v>
          </cell>
          <cell r="B10308">
            <v>6255.74</v>
          </cell>
        </row>
        <row r="10309">
          <cell r="A10309" t="str">
            <v>09.015.0312-0</v>
          </cell>
          <cell r="B10309">
            <v>1957.46</v>
          </cell>
        </row>
        <row r="10310">
          <cell r="A10310" t="str">
            <v>09.015.0312-A</v>
          </cell>
          <cell r="B10310">
            <v>1815.87</v>
          </cell>
        </row>
        <row r="10311">
          <cell r="A10311" t="str">
            <v>09.015.0314-0</v>
          </cell>
          <cell r="B10311">
            <v>2162.6999999999998</v>
          </cell>
        </row>
        <row r="10312">
          <cell r="A10312" t="str">
            <v>09.015.0314-A</v>
          </cell>
          <cell r="B10312">
            <v>2020.5</v>
          </cell>
        </row>
        <row r="10313">
          <cell r="A10313" t="str">
            <v>09.015.0316-0</v>
          </cell>
          <cell r="B10313">
            <v>301</v>
          </cell>
        </row>
        <row r="10314">
          <cell r="A10314" t="str">
            <v>09.015.0316-A</v>
          </cell>
          <cell r="B10314">
            <v>275.04000000000002</v>
          </cell>
        </row>
        <row r="10315">
          <cell r="A10315" t="str">
            <v>09.015.0318-0</v>
          </cell>
          <cell r="B10315">
            <v>713.29</v>
          </cell>
        </row>
        <row r="10316">
          <cell r="A10316" t="str">
            <v>09.015.0318-A</v>
          </cell>
          <cell r="B10316">
            <v>669.63</v>
          </cell>
        </row>
        <row r="10317">
          <cell r="A10317" t="str">
            <v>09.015.0320-0</v>
          </cell>
          <cell r="B10317">
            <v>974.86</v>
          </cell>
        </row>
        <row r="10318">
          <cell r="A10318" t="str">
            <v>09.015.0320-A</v>
          </cell>
          <cell r="B10318">
            <v>958.1</v>
          </cell>
        </row>
        <row r="10319">
          <cell r="A10319" t="str">
            <v>09.015.0322-0</v>
          </cell>
          <cell r="B10319">
            <v>1938.35</v>
          </cell>
        </row>
        <row r="10320">
          <cell r="A10320" t="str">
            <v>09.015.0322-A</v>
          </cell>
          <cell r="B10320">
            <v>1798.51</v>
          </cell>
        </row>
        <row r="10321">
          <cell r="A10321" t="str">
            <v>09.015.0324-0</v>
          </cell>
          <cell r="B10321">
            <v>2434.21</v>
          </cell>
        </row>
        <row r="10322">
          <cell r="A10322" t="str">
            <v>09.015.0324-A</v>
          </cell>
          <cell r="B10322">
            <v>2292.63</v>
          </cell>
        </row>
        <row r="10323">
          <cell r="A10323" t="str">
            <v>09.015.0326-0</v>
          </cell>
          <cell r="B10323">
            <v>690.52</v>
          </cell>
        </row>
        <row r="10324">
          <cell r="A10324" t="str">
            <v>09.015.0326-A</v>
          </cell>
          <cell r="B10324">
            <v>658.63</v>
          </cell>
        </row>
        <row r="10325">
          <cell r="A10325" t="str">
            <v>09.015.0328-0</v>
          </cell>
          <cell r="B10325">
            <v>1521.68</v>
          </cell>
        </row>
        <row r="10326">
          <cell r="A10326" t="str">
            <v>09.015.0328-A</v>
          </cell>
          <cell r="B10326">
            <v>1379.32</v>
          </cell>
        </row>
        <row r="10327">
          <cell r="A10327" t="str">
            <v>09.015.0330-0</v>
          </cell>
          <cell r="B10327">
            <v>1850.38</v>
          </cell>
        </row>
        <row r="10328">
          <cell r="A10328" t="str">
            <v>09.015.0330-A</v>
          </cell>
          <cell r="B10328">
            <v>1702.47</v>
          </cell>
        </row>
        <row r="10329">
          <cell r="A10329" t="str">
            <v>09.015.0332-0</v>
          </cell>
          <cell r="B10329">
            <v>4306.41</v>
          </cell>
        </row>
        <row r="10330">
          <cell r="A10330" t="str">
            <v>09.015.0332-A</v>
          </cell>
          <cell r="B10330">
            <v>4055.46</v>
          </cell>
        </row>
        <row r="10331">
          <cell r="A10331" t="str">
            <v>09.015.0334-0</v>
          </cell>
          <cell r="B10331">
            <v>396.06</v>
          </cell>
        </row>
        <row r="10332">
          <cell r="A10332" t="str">
            <v>09.015.0334-A</v>
          </cell>
          <cell r="B10332">
            <v>374.11</v>
          </cell>
        </row>
        <row r="10333">
          <cell r="A10333" t="str">
            <v>09.015.0336-0</v>
          </cell>
          <cell r="B10333">
            <v>475.59</v>
          </cell>
        </row>
        <row r="10334">
          <cell r="A10334" t="str">
            <v>09.015.0336-A</v>
          </cell>
          <cell r="B10334">
            <v>438.55</v>
          </cell>
        </row>
        <row r="10335">
          <cell r="A10335" t="str">
            <v>09.015.0338-0</v>
          </cell>
          <cell r="B10335">
            <v>429.2</v>
          </cell>
        </row>
        <row r="10336">
          <cell r="A10336" t="str">
            <v>09.015.0338-A</v>
          </cell>
          <cell r="B10336">
            <v>398.98</v>
          </cell>
        </row>
        <row r="10337">
          <cell r="A10337" t="str">
            <v>09.015.0340-0</v>
          </cell>
          <cell r="B10337">
            <v>535.24</v>
          </cell>
        </row>
        <row r="10338">
          <cell r="A10338" t="str">
            <v>09.015.0340-A</v>
          </cell>
          <cell r="B10338">
            <v>499.17</v>
          </cell>
        </row>
        <row r="10339">
          <cell r="A10339" t="str">
            <v>09.015.0342-0</v>
          </cell>
          <cell r="B10339">
            <v>739.89</v>
          </cell>
        </row>
        <row r="10340">
          <cell r="A10340" t="str">
            <v>09.015.0342-A</v>
          </cell>
          <cell r="B10340">
            <v>686.65</v>
          </cell>
        </row>
        <row r="10341">
          <cell r="A10341" t="str">
            <v>09.015.9999-0</v>
          </cell>
          <cell r="B10341">
            <v>5752</v>
          </cell>
        </row>
        <row r="10342">
          <cell r="A10342" t="str">
            <v>09.015.9999-A</v>
          </cell>
          <cell r="B10342">
            <v>5458</v>
          </cell>
        </row>
        <row r="10343">
          <cell r="A10343" t="str">
            <v>09.016.0060-0</v>
          </cell>
          <cell r="B10343">
            <v>45.02</v>
          </cell>
        </row>
        <row r="10344">
          <cell r="A10344" t="str">
            <v>09.016.0060-A</v>
          </cell>
          <cell r="B10344">
            <v>45.02</v>
          </cell>
        </row>
        <row r="10345">
          <cell r="A10345" t="str">
            <v>09.016.0061-0</v>
          </cell>
          <cell r="B10345">
            <v>73.16</v>
          </cell>
        </row>
        <row r="10346">
          <cell r="A10346" t="str">
            <v>09.016.0061-A</v>
          </cell>
          <cell r="B10346">
            <v>73.16</v>
          </cell>
        </row>
        <row r="10347">
          <cell r="A10347" t="str">
            <v>09.016.9999-0</v>
          </cell>
          <cell r="B10347">
            <v>5671</v>
          </cell>
        </row>
        <row r="10348">
          <cell r="A10348" t="str">
            <v>09.016.9999-A</v>
          </cell>
          <cell r="B10348">
            <v>5671</v>
          </cell>
        </row>
        <row r="10349">
          <cell r="A10349" t="str">
            <v>09.020.0070-0</v>
          </cell>
          <cell r="B10349">
            <v>19.5</v>
          </cell>
        </row>
        <row r="10350">
          <cell r="A10350" t="str">
            <v>09.020.0070-A</v>
          </cell>
          <cell r="B10350">
            <v>19.5</v>
          </cell>
        </row>
        <row r="10351">
          <cell r="A10351" t="str">
            <v>09.020.0075-0</v>
          </cell>
          <cell r="B10351">
            <v>63.68</v>
          </cell>
        </row>
        <row r="10352">
          <cell r="A10352" t="str">
            <v>09.020.0075-A</v>
          </cell>
          <cell r="B10352">
            <v>63.68</v>
          </cell>
        </row>
        <row r="10353">
          <cell r="A10353" t="str">
            <v>09.020.0076-0</v>
          </cell>
          <cell r="B10353">
            <v>30.32</v>
          </cell>
        </row>
        <row r="10354">
          <cell r="A10354" t="str">
            <v>09.020.0076-A</v>
          </cell>
          <cell r="B10354">
            <v>30.32</v>
          </cell>
        </row>
        <row r="10355">
          <cell r="A10355" t="str">
            <v>09.020.0080-0</v>
          </cell>
          <cell r="B10355">
            <v>41.97</v>
          </cell>
        </row>
        <row r="10356">
          <cell r="A10356" t="str">
            <v>09.020.0080-A</v>
          </cell>
          <cell r="B10356">
            <v>41.97</v>
          </cell>
        </row>
        <row r="10357">
          <cell r="A10357" t="str">
            <v>09.020.0085-0</v>
          </cell>
          <cell r="B10357">
            <v>26.73</v>
          </cell>
        </row>
        <row r="10358">
          <cell r="A10358" t="str">
            <v>09.020.0085-A</v>
          </cell>
          <cell r="B10358">
            <v>26.73</v>
          </cell>
        </row>
        <row r="10359">
          <cell r="A10359" t="str">
            <v>09.020.0090-0</v>
          </cell>
          <cell r="B10359">
            <v>9.7899999999999991</v>
          </cell>
        </row>
        <row r="10360">
          <cell r="A10360" t="str">
            <v>09.020.0090-A</v>
          </cell>
          <cell r="B10360">
            <v>9.7899999999999991</v>
          </cell>
        </row>
        <row r="10361">
          <cell r="A10361" t="str">
            <v>09.020.9999-0</v>
          </cell>
          <cell r="B10361">
            <v>6468</v>
          </cell>
        </row>
        <row r="10362">
          <cell r="A10362" t="str">
            <v>09.020.9999-A</v>
          </cell>
          <cell r="B10362">
            <v>6468</v>
          </cell>
        </row>
        <row r="10363">
          <cell r="A10363" t="str">
            <v>09.025.0100-0</v>
          </cell>
          <cell r="B10363">
            <v>6.67</v>
          </cell>
        </row>
        <row r="10364">
          <cell r="A10364" t="str">
            <v>09.025.0100-A</v>
          </cell>
          <cell r="B10364">
            <v>6.67</v>
          </cell>
        </row>
        <row r="10365">
          <cell r="A10365" t="str">
            <v>09.025.9999-0</v>
          </cell>
          <cell r="B10365">
            <v>4004</v>
          </cell>
        </row>
        <row r="10366">
          <cell r="A10366" t="str">
            <v>09.025.9999-A</v>
          </cell>
          <cell r="B10366">
            <v>4004</v>
          </cell>
        </row>
        <row r="10367">
          <cell r="A10367" t="str">
            <v>09.026.0010-0</v>
          </cell>
          <cell r="B10367">
            <v>1050</v>
          </cell>
        </row>
        <row r="10368">
          <cell r="A10368" t="str">
            <v>09.026.0010-A</v>
          </cell>
          <cell r="B10368">
            <v>1050</v>
          </cell>
        </row>
        <row r="10369">
          <cell r="A10369" t="str">
            <v>09.026.0015-0</v>
          </cell>
          <cell r="B10369">
            <v>249.48</v>
          </cell>
        </row>
        <row r="10370">
          <cell r="A10370" t="str">
            <v>09.026.0015-A</v>
          </cell>
          <cell r="B10370">
            <v>249.48</v>
          </cell>
        </row>
        <row r="10371">
          <cell r="A10371" t="str">
            <v>09.026.0020-0</v>
          </cell>
          <cell r="B10371">
            <v>5.39</v>
          </cell>
        </row>
        <row r="10372">
          <cell r="A10372" t="str">
            <v>09.026.0020-A</v>
          </cell>
          <cell r="B10372">
            <v>5.39</v>
          </cell>
        </row>
        <row r="10373">
          <cell r="A10373" t="str">
            <v>09.026.0025-0</v>
          </cell>
          <cell r="B10373">
            <v>103.53</v>
          </cell>
        </row>
        <row r="10374">
          <cell r="A10374" t="str">
            <v>09.026.0025-A</v>
          </cell>
          <cell r="B10374">
            <v>103.19</v>
          </cell>
        </row>
        <row r="10375">
          <cell r="A10375" t="str">
            <v>09.026.0030-0</v>
          </cell>
          <cell r="B10375">
            <v>11.78</v>
          </cell>
        </row>
        <row r="10376">
          <cell r="A10376" t="str">
            <v>09.026.0030-A</v>
          </cell>
          <cell r="B10376">
            <v>11.78</v>
          </cell>
        </row>
        <row r="10377">
          <cell r="A10377" t="str">
            <v>09.026.0035-0</v>
          </cell>
          <cell r="B10377">
            <v>14.73</v>
          </cell>
        </row>
        <row r="10378">
          <cell r="A10378" t="str">
            <v>09.026.0035-A</v>
          </cell>
          <cell r="B10378">
            <v>14.73</v>
          </cell>
        </row>
        <row r="10379">
          <cell r="A10379" t="str">
            <v>09.026.0040-0</v>
          </cell>
          <cell r="B10379">
            <v>24.54</v>
          </cell>
        </row>
        <row r="10380">
          <cell r="A10380" t="str">
            <v>09.026.0040-A</v>
          </cell>
          <cell r="B10380">
            <v>24.54</v>
          </cell>
        </row>
        <row r="10381">
          <cell r="A10381" t="str">
            <v>09.026.0045-0</v>
          </cell>
          <cell r="B10381">
            <v>40.69</v>
          </cell>
        </row>
        <row r="10382">
          <cell r="A10382" t="str">
            <v>09.026.0045-A</v>
          </cell>
          <cell r="B10382">
            <v>38.700000000000003</v>
          </cell>
        </row>
        <row r="10383">
          <cell r="A10383" t="str">
            <v>09.026.9999-0</v>
          </cell>
          <cell r="B10383">
            <v>1100</v>
          </cell>
        </row>
        <row r="10384">
          <cell r="A10384" t="str">
            <v>09.026.9999-A</v>
          </cell>
          <cell r="B10384">
            <v>1091</v>
          </cell>
        </row>
        <row r="10385">
          <cell r="A10385" t="str">
            <v>10.001.0004-1</v>
          </cell>
          <cell r="B10385">
            <v>84.31</v>
          </cell>
        </row>
        <row r="10386">
          <cell r="A10386" t="str">
            <v>10.001.0004-B</v>
          </cell>
          <cell r="B10386">
            <v>79.23</v>
          </cell>
        </row>
        <row r="10387">
          <cell r="A10387" t="str">
            <v>10.001.0010-0</v>
          </cell>
          <cell r="B10387">
            <v>396.1</v>
          </cell>
        </row>
        <row r="10388">
          <cell r="A10388" t="str">
            <v>10.001.0010-A</v>
          </cell>
          <cell r="B10388">
            <v>359.32</v>
          </cell>
        </row>
        <row r="10389">
          <cell r="A10389" t="str">
            <v>10.001.0015-0</v>
          </cell>
          <cell r="B10389">
            <v>483.81</v>
          </cell>
        </row>
        <row r="10390">
          <cell r="A10390" t="str">
            <v>10.001.0015-A</v>
          </cell>
          <cell r="B10390">
            <v>436.46</v>
          </cell>
        </row>
        <row r="10391">
          <cell r="A10391" t="str">
            <v>10.001.9999-0</v>
          </cell>
          <cell r="B10391">
            <v>4684</v>
          </cell>
        </row>
        <row r="10392">
          <cell r="A10392" t="str">
            <v>10.001.9999-A</v>
          </cell>
          <cell r="B10392">
            <v>4271</v>
          </cell>
        </row>
        <row r="10393">
          <cell r="A10393" t="str">
            <v>10.002.0003-0</v>
          </cell>
          <cell r="B10393">
            <v>239.65</v>
          </cell>
        </row>
        <row r="10394">
          <cell r="A10394" t="str">
            <v>10.002.0003-A</v>
          </cell>
          <cell r="B10394">
            <v>235.69</v>
          </cell>
        </row>
        <row r="10395">
          <cell r="A10395" t="str">
            <v>10.002.0010-0</v>
          </cell>
          <cell r="B10395">
            <v>73.89</v>
          </cell>
        </row>
        <row r="10396">
          <cell r="A10396" t="str">
            <v>10.002.0010-A</v>
          </cell>
          <cell r="B10396">
            <v>71.2</v>
          </cell>
        </row>
        <row r="10397">
          <cell r="A10397" t="str">
            <v>10.002.0015-0</v>
          </cell>
          <cell r="B10397">
            <v>188.8</v>
          </cell>
        </row>
        <row r="10398">
          <cell r="A10398" t="str">
            <v>10.002.0015-A</v>
          </cell>
          <cell r="B10398">
            <v>181.39</v>
          </cell>
        </row>
        <row r="10399">
          <cell r="A10399" t="str">
            <v>10.002.0020-0</v>
          </cell>
          <cell r="B10399">
            <v>269.5</v>
          </cell>
        </row>
        <row r="10400">
          <cell r="A10400" t="str">
            <v>10.002.0020-A</v>
          </cell>
          <cell r="B10400">
            <v>259.22000000000003</v>
          </cell>
        </row>
        <row r="10401">
          <cell r="A10401" t="str">
            <v>10.002.0025-0</v>
          </cell>
          <cell r="B10401">
            <v>94.41</v>
          </cell>
        </row>
        <row r="10402">
          <cell r="A10402" t="str">
            <v>10.002.0025-A</v>
          </cell>
          <cell r="B10402">
            <v>90.95</v>
          </cell>
        </row>
        <row r="10403">
          <cell r="A10403" t="str">
            <v>10.002.0030-0</v>
          </cell>
          <cell r="B10403">
            <v>227.56</v>
          </cell>
        </row>
        <row r="10404">
          <cell r="A10404" t="str">
            <v>10.002.0030-A</v>
          </cell>
          <cell r="B10404">
            <v>219</v>
          </cell>
        </row>
        <row r="10405">
          <cell r="A10405" t="str">
            <v>10.002.0035-0</v>
          </cell>
          <cell r="B10405">
            <v>322.85000000000002</v>
          </cell>
        </row>
        <row r="10406">
          <cell r="A10406" t="str">
            <v>10.002.0035-A</v>
          </cell>
          <cell r="B10406">
            <v>311.25</v>
          </cell>
        </row>
        <row r="10407">
          <cell r="A10407" t="str">
            <v>10.002.0040-0</v>
          </cell>
          <cell r="B10407">
            <v>110.4</v>
          </cell>
        </row>
        <row r="10408">
          <cell r="A10408" t="str">
            <v>10.002.0040-A</v>
          </cell>
          <cell r="B10408">
            <v>106.29</v>
          </cell>
        </row>
        <row r="10409">
          <cell r="A10409" t="str">
            <v>10.002.0045-0</v>
          </cell>
          <cell r="B10409">
            <v>250.87</v>
          </cell>
        </row>
        <row r="10410">
          <cell r="A10410" t="str">
            <v>10.002.0045-A</v>
          </cell>
          <cell r="B10410">
            <v>241.87</v>
          </cell>
        </row>
        <row r="10411">
          <cell r="A10411" t="str">
            <v>10.002.0050-0</v>
          </cell>
          <cell r="B10411">
            <v>358.47</v>
          </cell>
        </row>
        <row r="10412">
          <cell r="A10412" t="str">
            <v>10.002.0050-A</v>
          </cell>
          <cell r="B10412">
            <v>346.13</v>
          </cell>
        </row>
        <row r="10413">
          <cell r="A10413" t="str">
            <v>10.002.0055-0</v>
          </cell>
          <cell r="B10413">
            <v>133</v>
          </cell>
        </row>
        <row r="10414">
          <cell r="A10414" t="str">
            <v>10.002.0055-A</v>
          </cell>
          <cell r="B10414">
            <v>128.1</v>
          </cell>
        </row>
        <row r="10415">
          <cell r="A10415" t="str">
            <v>10.002.0060-0</v>
          </cell>
          <cell r="B10415">
            <v>293.63</v>
          </cell>
        </row>
        <row r="10416">
          <cell r="A10416" t="str">
            <v>10.002.0060-A</v>
          </cell>
          <cell r="B10416">
            <v>283.45999999999998</v>
          </cell>
        </row>
        <row r="10417">
          <cell r="A10417" t="str">
            <v>10.002.0065-0</v>
          </cell>
          <cell r="B10417">
            <v>416.39</v>
          </cell>
        </row>
        <row r="10418">
          <cell r="A10418" t="str">
            <v>10.002.0065-A</v>
          </cell>
          <cell r="B10418">
            <v>402.77</v>
          </cell>
        </row>
        <row r="10419">
          <cell r="A10419" t="str">
            <v>10.002.0070-0</v>
          </cell>
          <cell r="B10419">
            <v>148.68</v>
          </cell>
        </row>
        <row r="10420">
          <cell r="A10420" t="str">
            <v>10.002.0070-A</v>
          </cell>
          <cell r="B10420">
            <v>143.16</v>
          </cell>
        </row>
        <row r="10421">
          <cell r="A10421" t="str">
            <v>10.002.0075-0</v>
          </cell>
          <cell r="B10421">
            <v>321.94</v>
          </cell>
        </row>
        <row r="10422">
          <cell r="A10422" t="str">
            <v>10.002.0075-A</v>
          </cell>
          <cell r="B10422">
            <v>310.89</v>
          </cell>
        </row>
        <row r="10423">
          <cell r="A10423" t="str">
            <v>10.002.0080-0</v>
          </cell>
          <cell r="B10423">
            <v>452.53</v>
          </cell>
        </row>
        <row r="10424">
          <cell r="A10424" t="str">
            <v>10.002.0080-A</v>
          </cell>
          <cell r="B10424">
            <v>438.15</v>
          </cell>
        </row>
        <row r="10425">
          <cell r="A10425" t="str">
            <v>10.002.0085-0</v>
          </cell>
          <cell r="B10425">
            <v>168.61</v>
          </cell>
        </row>
        <row r="10426">
          <cell r="A10426" t="str">
            <v>10.002.0085-A</v>
          </cell>
          <cell r="B10426">
            <v>162.44</v>
          </cell>
        </row>
        <row r="10427">
          <cell r="A10427" t="str">
            <v>10.002.0090-0</v>
          </cell>
          <cell r="B10427">
            <v>353.77</v>
          </cell>
        </row>
        <row r="10428">
          <cell r="A10428" t="str">
            <v>10.002.0090-A</v>
          </cell>
          <cell r="B10428">
            <v>342.2</v>
          </cell>
        </row>
        <row r="10429">
          <cell r="A10429" t="str">
            <v>10.002.0095-0</v>
          </cell>
          <cell r="B10429">
            <v>509.69</v>
          </cell>
        </row>
        <row r="10430">
          <cell r="A10430" t="str">
            <v>10.002.0095-A</v>
          </cell>
          <cell r="B10430">
            <v>493.58</v>
          </cell>
        </row>
        <row r="10431">
          <cell r="A10431" t="str">
            <v>10.002.9999-0</v>
          </cell>
          <cell r="B10431">
            <v>7702</v>
          </cell>
        </row>
        <row r="10432">
          <cell r="A10432" t="str">
            <v>10.002.9999-A</v>
          </cell>
          <cell r="B10432">
            <v>7533</v>
          </cell>
        </row>
        <row r="10433">
          <cell r="A10433" t="str">
            <v>10.003.0005-1</v>
          </cell>
          <cell r="B10433">
            <v>36.770000000000003</v>
          </cell>
        </row>
        <row r="10434">
          <cell r="A10434" t="str">
            <v>10.003.0005-B</v>
          </cell>
          <cell r="B10434">
            <v>34.53</v>
          </cell>
        </row>
        <row r="10435">
          <cell r="A10435" t="str">
            <v>10.003.0006-0</v>
          </cell>
          <cell r="B10435">
            <v>17.18</v>
          </cell>
        </row>
        <row r="10436">
          <cell r="A10436" t="str">
            <v>10.003.0006-A</v>
          </cell>
          <cell r="B10436">
            <v>14.95</v>
          </cell>
        </row>
        <row r="10437">
          <cell r="A10437" t="str">
            <v>10.003.0010-0</v>
          </cell>
          <cell r="B10437">
            <v>38.590000000000003</v>
          </cell>
        </row>
        <row r="10438">
          <cell r="A10438" t="str">
            <v>10.003.0010-A</v>
          </cell>
          <cell r="B10438">
            <v>36.24</v>
          </cell>
        </row>
        <row r="10439">
          <cell r="A10439" t="str">
            <v>10.003.0011-0</v>
          </cell>
          <cell r="B10439">
            <v>18.04</v>
          </cell>
        </row>
        <row r="10440">
          <cell r="A10440" t="str">
            <v>10.003.0011-A</v>
          </cell>
          <cell r="B10440">
            <v>15.69</v>
          </cell>
        </row>
        <row r="10441">
          <cell r="A10441" t="str">
            <v>10.003.0015-0</v>
          </cell>
          <cell r="B10441">
            <v>40.409999999999997</v>
          </cell>
        </row>
        <row r="10442">
          <cell r="A10442" t="str">
            <v>10.003.0015-A</v>
          </cell>
          <cell r="B10442">
            <v>37.94</v>
          </cell>
        </row>
        <row r="10443">
          <cell r="A10443" t="str">
            <v>10.003.0016-0</v>
          </cell>
          <cell r="B10443">
            <v>18.899999999999999</v>
          </cell>
        </row>
        <row r="10444">
          <cell r="A10444" t="str">
            <v>10.003.0016-A</v>
          </cell>
          <cell r="B10444">
            <v>16.43</v>
          </cell>
        </row>
        <row r="10445">
          <cell r="A10445" t="str">
            <v>10.003.0020-0</v>
          </cell>
          <cell r="B10445">
            <v>43.74</v>
          </cell>
        </row>
        <row r="10446">
          <cell r="A10446" t="str">
            <v>10.003.0020-A</v>
          </cell>
          <cell r="B10446">
            <v>41.09</v>
          </cell>
        </row>
        <row r="10447">
          <cell r="A10447" t="str">
            <v>10.003.0021-0</v>
          </cell>
          <cell r="B10447">
            <v>20.57</v>
          </cell>
        </row>
        <row r="10448">
          <cell r="A10448" t="str">
            <v>10.003.0021-A</v>
          </cell>
          <cell r="B10448">
            <v>17.91</v>
          </cell>
        </row>
        <row r="10449">
          <cell r="A10449" t="str">
            <v>10.003.0025-0</v>
          </cell>
          <cell r="B10449">
            <v>55.7</v>
          </cell>
        </row>
        <row r="10450">
          <cell r="A10450" t="str">
            <v>10.003.0025-A</v>
          </cell>
          <cell r="B10450">
            <v>52.31</v>
          </cell>
        </row>
        <row r="10451">
          <cell r="A10451" t="str">
            <v>10.003.0026-0</v>
          </cell>
          <cell r="B10451">
            <v>26.32</v>
          </cell>
        </row>
        <row r="10452">
          <cell r="A10452" t="str">
            <v>10.003.0026-A</v>
          </cell>
          <cell r="B10452">
            <v>22.93</v>
          </cell>
        </row>
        <row r="10453">
          <cell r="A10453" t="str">
            <v>10.003.0030-0</v>
          </cell>
          <cell r="B10453">
            <v>65.709999999999994</v>
          </cell>
        </row>
        <row r="10454">
          <cell r="A10454" t="str">
            <v>10.003.0030-A</v>
          </cell>
          <cell r="B10454">
            <v>61.84</v>
          </cell>
        </row>
        <row r="10455">
          <cell r="A10455" t="str">
            <v>10.003.0031-0</v>
          </cell>
          <cell r="B10455">
            <v>34.36</v>
          </cell>
        </row>
        <row r="10456">
          <cell r="A10456" t="str">
            <v>10.003.0031-A</v>
          </cell>
          <cell r="B10456">
            <v>30</v>
          </cell>
        </row>
        <row r="10457">
          <cell r="A10457" t="str">
            <v>10.003.0035-0</v>
          </cell>
          <cell r="B10457">
            <v>67.63</v>
          </cell>
        </row>
        <row r="10458">
          <cell r="A10458" t="str">
            <v>10.003.0035-A</v>
          </cell>
          <cell r="B10458">
            <v>63.66</v>
          </cell>
        </row>
        <row r="10459">
          <cell r="A10459" t="str">
            <v>10.003.0036-0</v>
          </cell>
          <cell r="B10459">
            <v>35.22</v>
          </cell>
        </row>
        <row r="10460">
          <cell r="A10460" t="str">
            <v>10.003.0036-A</v>
          </cell>
          <cell r="B10460">
            <v>30.74</v>
          </cell>
        </row>
        <row r="10461">
          <cell r="A10461" t="str">
            <v>10.003.0040-0</v>
          </cell>
          <cell r="B10461">
            <v>70.040000000000006</v>
          </cell>
        </row>
        <row r="10462">
          <cell r="A10462" t="str">
            <v>10.003.0040-A</v>
          </cell>
          <cell r="B10462">
            <v>65.930000000000007</v>
          </cell>
        </row>
        <row r="10463">
          <cell r="A10463" t="str">
            <v>10.003.0041-0</v>
          </cell>
          <cell r="B10463">
            <v>36.5</v>
          </cell>
        </row>
        <row r="10464">
          <cell r="A10464" t="str">
            <v>10.003.0041-A</v>
          </cell>
          <cell r="B10464">
            <v>31.86</v>
          </cell>
        </row>
        <row r="10465">
          <cell r="A10465" t="str">
            <v>10.003.0045-0</v>
          </cell>
          <cell r="B10465">
            <v>87.57</v>
          </cell>
        </row>
        <row r="10466">
          <cell r="A10466" t="str">
            <v>10.003.0045-A</v>
          </cell>
          <cell r="B10466">
            <v>82.44</v>
          </cell>
        </row>
        <row r="10467">
          <cell r="A10467" t="str">
            <v>10.003.0046-0</v>
          </cell>
          <cell r="B10467">
            <v>45.66</v>
          </cell>
        </row>
        <row r="10468">
          <cell r="A10468" t="str">
            <v>10.003.0046-A</v>
          </cell>
          <cell r="B10468">
            <v>39.92</v>
          </cell>
        </row>
        <row r="10469">
          <cell r="A10469" t="str">
            <v>10.003.0050-0</v>
          </cell>
          <cell r="B10469">
            <v>142.78</v>
          </cell>
        </row>
        <row r="10470">
          <cell r="A10470" t="str">
            <v>10.003.0050-A</v>
          </cell>
          <cell r="B10470">
            <v>134.19999999999999</v>
          </cell>
        </row>
        <row r="10471">
          <cell r="A10471" t="str">
            <v>10.003.0051-0</v>
          </cell>
          <cell r="B10471">
            <v>68.290000000000006</v>
          </cell>
        </row>
        <row r="10472">
          <cell r="A10472" t="str">
            <v>10.003.0051-A</v>
          </cell>
          <cell r="B10472">
            <v>59.7</v>
          </cell>
        </row>
        <row r="10473">
          <cell r="A10473" t="str">
            <v>10.003.0055-0</v>
          </cell>
          <cell r="B10473">
            <v>249.23</v>
          </cell>
        </row>
        <row r="10474">
          <cell r="A10474" t="str">
            <v>10.003.0055-A</v>
          </cell>
          <cell r="B10474">
            <v>234.15</v>
          </cell>
        </row>
        <row r="10475">
          <cell r="A10475" t="str">
            <v>10.003.0056-0</v>
          </cell>
          <cell r="B10475">
            <v>119.91</v>
          </cell>
        </row>
        <row r="10476">
          <cell r="A10476" t="str">
            <v>10.003.0056-A</v>
          </cell>
          <cell r="B10476">
            <v>104.84</v>
          </cell>
        </row>
        <row r="10477">
          <cell r="A10477" t="str">
            <v>10.003.0080-0</v>
          </cell>
          <cell r="B10477">
            <v>247.16</v>
          </cell>
        </row>
        <row r="10478">
          <cell r="A10478" t="str">
            <v>10.003.0080-A</v>
          </cell>
          <cell r="B10478">
            <v>236.16</v>
          </cell>
        </row>
        <row r="10479">
          <cell r="A10479" t="str">
            <v>10.003.0082-0</v>
          </cell>
          <cell r="B10479">
            <v>296.35000000000002</v>
          </cell>
        </row>
        <row r="10480">
          <cell r="A10480" t="str">
            <v>10.003.0082-A</v>
          </cell>
          <cell r="B10480">
            <v>284.62</v>
          </cell>
        </row>
        <row r="10481">
          <cell r="A10481" t="str">
            <v>10.003.0084-0</v>
          </cell>
          <cell r="B10481">
            <v>422.32</v>
          </cell>
        </row>
        <row r="10482">
          <cell r="A10482" t="str">
            <v>10.003.0084-A</v>
          </cell>
          <cell r="B10482">
            <v>406.24</v>
          </cell>
        </row>
        <row r="10483">
          <cell r="A10483" t="str">
            <v>10.003.9999-0</v>
          </cell>
          <cell r="B10483">
            <v>6414</v>
          </cell>
        </row>
        <row r="10484">
          <cell r="A10484" t="str">
            <v>10.003.9999-A</v>
          </cell>
          <cell r="B10484">
            <v>5855</v>
          </cell>
        </row>
        <row r="10485">
          <cell r="A10485" t="str">
            <v>10.004.0130-0</v>
          </cell>
          <cell r="B10485">
            <v>30</v>
          </cell>
        </row>
        <row r="10486">
          <cell r="A10486" t="str">
            <v>10.004.0130-A</v>
          </cell>
          <cell r="B10486">
            <v>30</v>
          </cell>
        </row>
        <row r="10487">
          <cell r="A10487" t="str">
            <v>10.004.0135-0</v>
          </cell>
          <cell r="B10487">
            <v>40.5</v>
          </cell>
        </row>
        <row r="10488">
          <cell r="A10488" t="str">
            <v>10.004.0135-A</v>
          </cell>
          <cell r="B10488">
            <v>40.5</v>
          </cell>
        </row>
        <row r="10489">
          <cell r="A10489" t="str">
            <v>10.004.0140-0</v>
          </cell>
          <cell r="B10489">
            <v>54</v>
          </cell>
        </row>
        <row r="10490">
          <cell r="A10490" t="str">
            <v>10.004.0140-A</v>
          </cell>
          <cell r="B10490">
            <v>54</v>
          </cell>
        </row>
        <row r="10491">
          <cell r="A10491" t="str">
            <v>10.004.0145-0</v>
          </cell>
          <cell r="B10491">
            <v>64</v>
          </cell>
        </row>
        <row r="10492">
          <cell r="A10492" t="str">
            <v>10.004.0145-A</v>
          </cell>
          <cell r="B10492">
            <v>64</v>
          </cell>
        </row>
        <row r="10493">
          <cell r="A10493" t="str">
            <v>10.004.0149-0</v>
          </cell>
          <cell r="B10493">
            <v>74</v>
          </cell>
        </row>
        <row r="10494">
          <cell r="A10494" t="str">
            <v>10.004.0149-A</v>
          </cell>
          <cell r="B10494">
            <v>74</v>
          </cell>
        </row>
        <row r="10495">
          <cell r="A10495" t="str">
            <v>10.004.0165-0</v>
          </cell>
          <cell r="B10495">
            <v>95</v>
          </cell>
        </row>
        <row r="10496">
          <cell r="A10496" t="str">
            <v>10.004.0165-A</v>
          </cell>
          <cell r="B10496">
            <v>95</v>
          </cell>
        </row>
        <row r="10497">
          <cell r="A10497" t="str">
            <v>10.004.0170-0</v>
          </cell>
          <cell r="B10497">
            <v>142.07</v>
          </cell>
        </row>
        <row r="10498">
          <cell r="A10498" t="str">
            <v>10.004.0170-A</v>
          </cell>
          <cell r="B10498">
            <v>142.07</v>
          </cell>
        </row>
        <row r="10499">
          <cell r="A10499" t="str">
            <v>10.004.0175-0</v>
          </cell>
          <cell r="B10499">
            <v>182</v>
          </cell>
        </row>
        <row r="10500">
          <cell r="A10500" t="str">
            <v>10.004.0175-A</v>
          </cell>
          <cell r="B10500">
            <v>182</v>
          </cell>
        </row>
        <row r="10501">
          <cell r="A10501" t="str">
            <v>10.004.0180-0</v>
          </cell>
          <cell r="B10501">
            <v>79</v>
          </cell>
        </row>
        <row r="10502">
          <cell r="A10502" t="str">
            <v>10.004.0180-A</v>
          </cell>
          <cell r="B10502">
            <v>79</v>
          </cell>
        </row>
        <row r="10503">
          <cell r="A10503" t="str">
            <v>10.004.0181-0</v>
          </cell>
          <cell r="B10503">
            <v>97</v>
          </cell>
        </row>
        <row r="10504">
          <cell r="A10504" t="str">
            <v>10.004.0181-A</v>
          </cell>
          <cell r="B10504">
            <v>97</v>
          </cell>
        </row>
        <row r="10505">
          <cell r="A10505" t="str">
            <v>10.004.0182-0</v>
          </cell>
          <cell r="B10505">
            <v>115.64</v>
          </cell>
        </row>
        <row r="10506">
          <cell r="A10506" t="str">
            <v>10.004.0182-A</v>
          </cell>
          <cell r="B10506">
            <v>115.64</v>
          </cell>
        </row>
        <row r="10507">
          <cell r="A10507" t="str">
            <v>10.004.0183-0</v>
          </cell>
          <cell r="B10507">
            <v>141</v>
          </cell>
        </row>
        <row r="10508">
          <cell r="A10508" t="str">
            <v>10.004.0183-A</v>
          </cell>
          <cell r="B10508">
            <v>141</v>
          </cell>
        </row>
        <row r="10509">
          <cell r="A10509" t="str">
            <v>10.004.0184-0</v>
          </cell>
          <cell r="B10509">
            <v>180</v>
          </cell>
        </row>
        <row r="10510">
          <cell r="A10510" t="str">
            <v>10.004.0184-A</v>
          </cell>
          <cell r="B10510">
            <v>180</v>
          </cell>
        </row>
        <row r="10511">
          <cell r="A10511" t="str">
            <v>10.004.0185-0</v>
          </cell>
          <cell r="B10511">
            <v>281.81</v>
          </cell>
        </row>
        <row r="10512">
          <cell r="A10512" t="str">
            <v>10.004.0185-A</v>
          </cell>
          <cell r="B10512">
            <v>281.81</v>
          </cell>
        </row>
        <row r="10513">
          <cell r="A10513" t="str">
            <v>10.004.0186-0</v>
          </cell>
          <cell r="B10513">
            <v>395</v>
          </cell>
        </row>
        <row r="10514">
          <cell r="A10514" t="str">
            <v>10.004.0186-A</v>
          </cell>
          <cell r="B10514">
            <v>395</v>
          </cell>
        </row>
        <row r="10515">
          <cell r="A10515" t="str">
            <v>10.004.0187-0</v>
          </cell>
          <cell r="B10515">
            <v>520</v>
          </cell>
        </row>
        <row r="10516">
          <cell r="A10516" t="str">
            <v>10.004.0187-A</v>
          </cell>
          <cell r="B10516">
            <v>520</v>
          </cell>
        </row>
        <row r="10517">
          <cell r="A10517" t="str">
            <v>10.004.0200-0</v>
          </cell>
          <cell r="B10517">
            <v>41</v>
          </cell>
        </row>
        <row r="10518">
          <cell r="A10518" t="str">
            <v>10.004.0200-A</v>
          </cell>
          <cell r="B10518">
            <v>41</v>
          </cell>
        </row>
        <row r="10519">
          <cell r="A10519" t="str">
            <v>10.004.0205-0</v>
          </cell>
          <cell r="B10519">
            <v>43</v>
          </cell>
        </row>
        <row r="10520">
          <cell r="A10520" t="str">
            <v>10.004.0205-A</v>
          </cell>
          <cell r="B10520">
            <v>43</v>
          </cell>
        </row>
        <row r="10521">
          <cell r="A10521" t="str">
            <v>10.004.0210-0</v>
          </cell>
          <cell r="B10521">
            <v>48</v>
          </cell>
        </row>
        <row r="10522">
          <cell r="A10522" t="str">
            <v>10.004.0210-A</v>
          </cell>
          <cell r="B10522">
            <v>48</v>
          </cell>
        </row>
        <row r="10523">
          <cell r="A10523" t="str">
            <v>10.004.0215-0</v>
          </cell>
          <cell r="B10523">
            <v>50</v>
          </cell>
        </row>
        <row r="10524">
          <cell r="A10524" t="str">
            <v>10.004.0215-A</v>
          </cell>
          <cell r="B10524">
            <v>50</v>
          </cell>
        </row>
        <row r="10525">
          <cell r="A10525" t="str">
            <v>10.004.0220-0</v>
          </cell>
          <cell r="B10525">
            <v>50</v>
          </cell>
        </row>
        <row r="10526">
          <cell r="A10526" t="str">
            <v>10.004.0220-A</v>
          </cell>
          <cell r="B10526">
            <v>50</v>
          </cell>
        </row>
        <row r="10527">
          <cell r="A10527" t="str">
            <v>10.004.0225-0</v>
          </cell>
          <cell r="B10527">
            <v>77</v>
          </cell>
        </row>
        <row r="10528">
          <cell r="A10528" t="str">
            <v>10.004.0225-A</v>
          </cell>
          <cell r="B10528">
            <v>77</v>
          </cell>
        </row>
        <row r="10529">
          <cell r="A10529" t="str">
            <v>10.004.0230-0</v>
          </cell>
          <cell r="B10529">
            <v>115</v>
          </cell>
        </row>
        <row r="10530">
          <cell r="A10530" t="str">
            <v>10.004.0230-A</v>
          </cell>
          <cell r="B10530">
            <v>115</v>
          </cell>
        </row>
        <row r="10531">
          <cell r="A10531" t="str">
            <v>10.004.0235-0</v>
          </cell>
          <cell r="B10531">
            <v>120</v>
          </cell>
        </row>
        <row r="10532">
          <cell r="A10532" t="str">
            <v>10.004.0235-A</v>
          </cell>
          <cell r="B10532">
            <v>120</v>
          </cell>
        </row>
        <row r="10533">
          <cell r="A10533" t="str">
            <v>10.004.0260-0</v>
          </cell>
          <cell r="B10533">
            <v>38</v>
          </cell>
        </row>
        <row r="10534">
          <cell r="A10534" t="str">
            <v>10.004.0260-A</v>
          </cell>
          <cell r="B10534">
            <v>38</v>
          </cell>
        </row>
        <row r="10535">
          <cell r="A10535" t="str">
            <v>10.004.0265-0</v>
          </cell>
          <cell r="B10535">
            <v>44</v>
          </cell>
        </row>
        <row r="10536">
          <cell r="A10536" t="str">
            <v>10.004.0265-A</v>
          </cell>
          <cell r="B10536">
            <v>44</v>
          </cell>
        </row>
        <row r="10537">
          <cell r="A10537" t="str">
            <v>10.004.0270-0</v>
          </cell>
          <cell r="B10537">
            <v>47</v>
          </cell>
        </row>
        <row r="10538">
          <cell r="A10538" t="str">
            <v>10.004.0270-A</v>
          </cell>
          <cell r="B10538">
            <v>47</v>
          </cell>
        </row>
        <row r="10539">
          <cell r="A10539" t="str">
            <v>10.004.0275-0</v>
          </cell>
          <cell r="B10539">
            <v>52</v>
          </cell>
        </row>
        <row r="10540">
          <cell r="A10540" t="str">
            <v>10.004.0275-A</v>
          </cell>
          <cell r="B10540">
            <v>52</v>
          </cell>
        </row>
        <row r="10541">
          <cell r="A10541" t="str">
            <v>10.004.0280-0</v>
          </cell>
          <cell r="B10541">
            <v>52</v>
          </cell>
        </row>
        <row r="10542">
          <cell r="A10542" t="str">
            <v>10.004.0280-A</v>
          </cell>
          <cell r="B10542">
            <v>52</v>
          </cell>
        </row>
        <row r="10543">
          <cell r="A10543" t="str">
            <v>10.004.0285-0</v>
          </cell>
          <cell r="B10543">
            <v>53</v>
          </cell>
        </row>
        <row r="10544">
          <cell r="A10544" t="str">
            <v>10.004.0285-A</v>
          </cell>
          <cell r="B10544">
            <v>53</v>
          </cell>
        </row>
        <row r="10545">
          <cell r="A10545" t="str">
            <v>10.004.0290-0</v>
          </cell>
          <cell r="B10545">
            <v>80</v>
          </cell>
        </row>
        <row r="10546">
          <cell r="A10546" t="str">
            <v>10.004.0290-A</v>
          </cell>
          <cell r="B10546">
            <v>80</v>
          </cell>
        </row>
        <row r="10547">
          <cell r="A10547" t="str">
            <v>10.004.0295-0</v>
          </cell>
          <cell r="B10547">
            <v>84</v>
          </cell>
        </row>
        <row r="10548">
          <cell r="A10548" t="str">
            <v>10.004.0295-A</v>
          </cell>
          <cell r="B10548">
            <v>84</v>
          </cell>
        </row>
        <row r="10549">
          <cell r="A10549" t="str">
            <v>10.004.9999-0</v>
          </cell>
          <cell r="B10549">
            <v>2570</v>
          </cell>
        </row>
        <row r="10550">
          <cell r="A10550" t="str">
            <v>10.004.9999-A</v>
          </cell>
          <cell r="B10550">
            <v>2570</v>
          </cell>
        </row>
        <row r="10551">
          <cell r="A10551" t="str">
            <v>10.005.0002-0</v>
          </cell>
          <cell r="B10551">
            <v>194.18</v>
          </cell>
        </row>
        <row r="10552">
          <cell r="A10552" t="str">
            <v>10.005.0002-A</v>
          </cell>
          <cell r="B10552">
            <v>185.86</v>
          </cell>
        </row>
        <row r="10553">
          <cell r="A10553" t="str">
            <v>10.005.0003-1</v>
          </cell>
          <cell r="B10553">
            <v>210.75</v>
          </cell>
        </row>
        <row r="10554">
          <cell r="A10554" t="str">
            <v>10.005.0003-B</v>
          </cell>
          <cell r="B10554">
            <v>202.08</v>
          </cell>
        </row>
        <row r="10555">
          <cell r="A10555" t="str">
            <v>10.005.0004-0</v>
          </cell>
          <cell r="B10555">
            <v>250.39</v>
          </cell>
        </row>
        <row r="10556">
          <cell r="A10556" t="str">
            <v>10.005.0004-A</v>
          </cell>
          <cell r="B10556">
            <v>240.99</v>
          </cell>
        </row>
        <row r="10557">
          <cell r="A10557" t="str">
            <v>10.005.0005-0</v>
          </cell>
          <cell r="B10557">
            <v>291.37</v>
          </cell>
        </row>
        <row r="10558">
          <cell r="A10558" t="str">
            <v>10.005.0005-A</v>
          </cell>
          <cell r="B10558">
            <v>281.33999999999997</v>
          </cell>
        </row>
        <row r="10559">
          <cell r="A10559" t="str">
            <v>10.005.0006-0</v>
          </cell>
          <cell r="B10559">
            <v>335.15</v>
          </cell>
        </row>
        <row r="10560">
          <cell r="A10560" t="str">
            <v>10.005.0006-A</v>
          </cell>
          <cell r="B10560">
            <v>323.57</v>
          </cell>
        </row>
        <row r="10561">
          <cell r="A10561" t="str">
            <v>10.005.0022-0</v>
          </cell>
          <cell r="B10561">
            <v>198.42</v>
          </cell>
        </row>
        <row r="10562">
          <cell r="A10562" t="str">
            <v>10.005.0022-A</v>
          </cell>
          <cell r="B10562">
            <v>189.56</v>
          </cell>
        </row>
        <row r="10563">
          <cell r="A10563" t="str">
            <v>10.005.0023-1</v>
          </cell>
          <cell r="B10563">
            <v>214.62</v>
          </cell>
        </row>
        <row r="10564">
          <cell r="A10564" t="str">
            <v>10.005.0023-B</v>
          </cell>
          <cell r="B10564">
            <v>205.44</v>
          </cell>
        </row>
        <row r="10565">
          <cell r="A10565" t="str">
            <v>10.005.0024-0</v>
          </cell>
          <cell r="B10565">
            <v>254.56</v>
          </cell>
        </row>
        <row r="10566">
          <cell r="A10566" t="str">
            <v>10.005.0024-A</v>
          </cell>
          <cell r="B10566">
            <v>244.61</v>
          </cell>
        </row>
        <row r="10567">
          <cell r="A10567" t="str">
            <v>10.005.0025-0</v>
          </cell>
          <cell r="B10567">
            <v>295.83999999999997</v>
          </cell>
        </row>
        <row r="10568">
          <cell r="A10568" t="str">
            <v>10.005.0025-A</v>
          </cell>
          <cell r="B10568">
            <v>285.22000000000003</v>
          </cell>
        </row>
        <row r="10569">
          <cell r="A10569" t="str">
            <v>10.005.0026-0</v>
          </cell>
          <cell r="B10569">
            <v>334.72</v>
          </cell>
        </row>
        <row r="10570">
          <cell r="A10570" t="str">
            <v>10.005.0026-A</v>
          </cell>
          <cell r="B10570">
            <v>323.01</v>
          </cell>
        </row>
        <row r="10571">
          <cell r="A10571" t="str">
            <v>10.005.0030-0</v>
          </cell>
          <cell r="B10571">
            <v>104.09</v>
          </cell>
        </row>
        <row r="10572">
          <cell r="A10572" t="str">
            <v>10.005.0030-A</v>
          </cell>
          <cell r="B10572">
            <v>99.89</v>
          </cell>
        </row>
        <row r="10573">
          <cell r="A10573" t="str">
            <v>10.005.0031-0</v>
          </cell>
          <cell r="B10573">
            <v>113.48</v>
          </cell>
        </row>
        <row r="10574">
          <cell r="A10574" t="str">
            <v>10.005.0031-A</v>
          </cell>
          <cell r="B10574">
            <v>108.99</v>
          </cell>
        </row>
        <row r="10575">
          <cell r="A10575" t="str">
            <v>10.005.0032-0</v>
          </cell>
          <cell r="B10575">
            <v>138.24</v>
          </cell>
        </row>
        <row r="10576">
          <cell r="A10576" t="str">
            <v>10.005.0032-A</v>
          </cell>
          <cell r="B10576">
            <v>133.4</v>
          </cell>
        </row>
        <row r="10577">
          <cell r="A10577" t="str">
            <v>10.005.0033-0</v>
          </cell>
          <cell r="B10577">
            <v>158.63999999999999</v>
          </cell>
        </row>
        <row r="10578">
          <cell r="A10578" t="str">
            <v>10.005.0033-A</v>
          </cell>
          <cell r="B10578">
            <v>153.57</v>
          </cell>
        </row>
        <row r="10579">
          <cell r="A10579" t="str">
            <v>10.005.0034-0</v>
          </cell>
          <cell r="B10579">
            <v>168.96</v>
          </cell>
        </row>
        <row r="10580">
          <cell r="A10580" t="str">
            <v>10.005.0034-A</v>
          </cell>
          <cell r="B10580">
            <v>163.38</v>
          </cell>
        </row>
        <row r="10581">
          <cell r="A10581" t="str">
            <v>10.005.0050-1</v>
          </cell>
          <cell r="B10581">
            <v>194.18</v>
          </cell>
        </row>
        <row r="10582">
          <cell r="A10582" t="str">
            <v>10.005.0050-B</v>
          </cell>
          <cell r="B10582">
            <v>185.86</v>
          </cell>
        </row>
        <row r="10583">
          <cell r="A10583" t="str">
            <v>10.005.0052-0</v>
          </cell>
          <cell r="B10583">
            <v>220.02</v>
          </cell>
        </row>
        <row r="10584">
          <cell r="A10584" t="str">
            <v>10.005.0052-A</v>
          </cell>
          <cell r="B10584">
            <v>210.6</v>
          </cell>
        </row>
        <row r="10585">
          <cell r="A10585" t="str">
            <v>10.005.0055-0</v>
          </cell>
          <cell r="B10585">
            <v>270.67</v>
          </cell>
        </row>
        <row r="10586">
          <cell r="A10586" t="str">
            <v>10.005.0055-A</v>
          </cell>
          <cell r="B10586">
            <v>259.08</v>
          </cell>
        </row>
        <row r="10587">
          <cell r="A10587" t="str">
            <v>10.005.0057-0</v>
          </cell>
          <cell r="B10587">
            <v>326.27</v>
          </cell>
        </row>
        <row r="10588">
          <cell r="A10588" t="str">
            <v>10.005.0057-A</v>
          </cell>
          <cell r="B10588">
            <v>312.3</v>
          </cell>
        </row>
        <row r="10589">
          <cell r="A10589" t="str">
            <v>10.005.0060-0</v>
          </cell>
          <cell r="B10589">
            <v>389.06</v>
          </cell>
        </row>
        <row r="10590">
          <cell r="A10590" t="str">
            <v>10.005.0060-A</v>
          </cell>
          <cell r="B10590">
            <v>372.4</v>
          </cell>
        </row>
        <row r="10591">
          <cell r="A10591" t="str">
            <v>10.005.9999-0</v>
          </cell>
          <cell r="B10591">
            <v>4294</v>
          </cell>
        </row>
        <row r="10592">
          <cell r="A10592" t="str">
            <v>10.005.9999-A</v>
          </cell>
          <cell r="B10592">
            <v>4116</v>
          </cell>
        </row>
        <row r="10593">
          <cell r="A10593" t="str">
            <v>10.006.0020-1</v>
          </cell>
          <cell r="B10593">
            <v>217.88</v>
          </cell>
        </row>
        <row r="10594">
          <cell r="A10594" t="str">
            <v>10.006.0020-B</v>
          </cell>
          <cell r="B10594">
            <v>209.01</v>
          </cell>
        </row>
        <row r="10595">
          <cell r="A10595" t="str">
            <v>10.006.0021-0</v>
          </cell>
          <cell r="B10595">
            <v>283.24</v>
          </cell>
        </row>
        <row r="10596">
          <cell r="A10596" t="str">
            <v>10.006.0021-A</v>
          </cell>
          <cell r="B10596">
            <v>271.70999999999998</v>
          </cell>
        </row>
        <row r="10597">
          <cell r="A10597" t="str">
            <v>10.006.0022-0</v>
          </cell>
          <cell r="B10597">
            <v>294.14</v>
          </cell>
        </row>
        <row r="10598">
          <cell r="A10598" t="str">
            <v>10.006.0022-A</v>
          </cell>
          <cell r="B10598">
            <v>282.16000000000003</v>
          </cell>
        </row>
        <row r="10599">
          <cell r="A10599" t="str">
            <v>10.006.0023-0</v>
          </cell>
          <cell r="B10599">
            <v>239.67</v>
          </cell>
        </row>
        <row r="10600">
          <cell r="A10600" t="str">
            <v>10.006.0023-A</v>
          </cell>
          <cell r="B10600">
            <v>229.91</v>
          </cell>
        </row>
        <row r="10601">
          <cell r="A10601" t="str">
            <v>10.006.0024-0</v>
          </cell>
          <cell r="B10601">
            <v>311.57</v>
          </cell>
        </row>
        <row r="10602">
          <cell r="A10602" t="str">
            <v>10.006.0024-A</v>
          </cell>
          <cell r="B10602">
            <v>298.88</v>
          </cell>
        </row>
        <row r="10603">
          <cell r="A10603" t="str">
            <v>10.006.0025-0</v>
          </cell>
          <cell r="B10603">
            <v>323.55</v>
          </cell>
        </row>
        <row r="10604">
          <cell r="A10604" t="str">
            <v>10.006.0025-A</v>
          </cell>
          <cell r="B10604">
            <v>310.38</v>
          </cell>
        </row>
        <row r="10605">
          <cell r="A10605" t="str">
            <v>10.006.0030-1</v>
          </cell>
          <cell r="B10605">
            <v>310.99</v>
          </cell>
        </row>
        <row r="10606">
          <cell r="A10606" t="str">
            <v>10.006.0030-B</v>
          </cell>
          <cell r="B10606">
            <v>298.98</v>
          </cell>
        </row>
        <row r="10607">
          <cell r="A10607" t="str">
            <v>10.006.0031-0</v>
          </cell>
          <cell r="B10607">
            <v>404.28</v>
          </cell>
        </row>
        <row r="10608">
          <cell r="A10608" t="str">
            <v>10.006.0031-A</v>
          </cell>
          <cell r="B10608">
            <v>388.67</v>
          </cell>
        </row>
        <row r="10609">
          <cell r="A10609" t="str">
            <v>10.006.0032-0</v>
          </cell>
          <cell r="B10609">
            <v>419.83</v>
          </cell>
        </row>
        <row r="10610">
          <cell r="A10610" t="str">
            <v>10.006.0032-A</v>
          </cell>
          <cell r="B10610">
            <v>403.62</v>
          </cell>
        </row>
        <row r="10611">
          <cell r="A10611" t="str">
            <v>10.006.0033-0</v>
          </cell>
          <cell r="B10611">
            <v>342.09</v>
          </cell>
        </row>
        <row r="10612">
          <cell r="A10612" t="str">
            <v>10.006.0033-A</v>
          </cell>
          <cell r="B10612">
            <v>328.88</v>
          </cell>
        </row>
        <row r="10613">
          <cell r="A10613" t="str">
            <v>10.006.0034-0</v>
          </cell>
          <cell r="B10613">
            <v>444.71</v>
          </cell>
        </row>
        <row r="10614">
          <cell r="A10614" t="str">
            <v>10.006.0034-A</v>
          </cell>
          <cell r="B10614">
            <v>427.54</v>
          </cell>
        </row>
        <row r="10615">
          <cell r="A10615" t="str">
            <v>10.006.0035-0</v>
          </cell>
          <cell r="B10615">
            <v>461.82</v>
          </cell>
        </row>
        <row r="10616">
          <cell r="A10616" t="str">
            <v>10.006.0035-A</v>
          </cell>
          <cell r="B10616">
            <v>443.99</v>
          </cell>
        </row>
        <row r="10617">
          <cell r="A10617" t="str">
            <v>10.006.0040-1</v>
          </cell>
          <cell r="B10617">
            <v>447.34</v>
          </cell>
        </row>
        <row r="10618">
          <cell r="A10618" t="str">
            <v>10.006.0040-B</v>
          </cell>
          <cell r="B10618">
            <v>430.93</v>
          </cell>
        </row>
        <row r="10619">
          <cell r="A10619" t="str">
            <v>10.006.0041-0</v>
          </cell>
          <cell r="B10619">
            <v>581.54999999999995</v>
          </cell>
        </row>
        <row r="10620">
          <cell r="A10620" t="str">
            <v>10.006.0041-A</v>
          </cell>
          <cell r="B10620">
            <v>560.21</v>
          </cell>
        </row>
        <row r="10621">
          <cell r="A10621" t="str">
            <v>10.006.0042-0</v>
          </cell>
          <cell r="B10621">
            <v>603.91999999999996</v>
          </cell>
        </row>
        <row r="10622">
          <cell r="A10622" t="str">
            <v>10.006.0042-A</v>
          </cell>
          <cell r="B10622">
            <v>581.76</v>
          </cell>
        </row>
        <row r="10623">
          <cell r="A10623" t="str">
            <v>10.006.0043-0</v>
          </cell>
          <cell r="B10623">
            <v>492.08</v>
          </cell>
        </row>
        <row r="10624">
          <cell r="A10624" t="str">
            <v>10.006.0043-A</v>
          </cell>
          <cell r="B10624">
            <v>474.03</v>
          </cell>
        </row>
        <row r="10625">
          <cell r="A10625" t="str">
            <v>10.006.0044-0</v>
          </cell>
          <cell r="B10625">
            <v>639.70000000000005</v>
          </cell>
        </row>
        <row r="10626">
          <cell r="A10626" t="str">
            <v>10.006.0044-A</v>
          </cell>
          <cell r="B10626">
            <v>616.23</v>
          </cell>
        </row>
        <row r="10627">
          <cell r="A10627" t="str">
            <v>10.006.0045-0</v>
          </cell>
          <cell r="B10627">
            <v>664.31</v>
          </cell>
        </row>
        <row r="10628">
          <cell r="A10628" t="str">
            <v>10.006.0045-A</v>
          </cell>
          <cell r="B10628">
            <v>639.94000000000005</v>
          </cell>
        </row>
        <row r="10629">
          <cell r="A10629" t="str">
            <v>10.006.0050-1</v>
          </cell>
          <cell r="B10629">
            <v>674.1</v>
          </cell>
        </row>
        <row r="10630">
          <cell r="A10630" t="str">
            <v>10.006.0050-B</v>
          </cell>
          <cell r="B10630">
            <v>652.67999999999995</v>
          </cell>
        </row>
        <row r="10631">
          <cell r="A10631" t="str">
            <v>10.006.0051-0</v>
          </cell>
          <cell r="B10631">
            <v>876.33</v>
          </cell>
        </row>
        <row r="10632">
          <cell r="A10632" t="str">
            <v>10.006.0051-A</v>
          </cell>
          <cell r="B10632">
            <v>848.48</v>
          </cell>
        </row>
        <row r="10633">
          <cell r="A10633" t="str">
            <v>10.006.0052-0</v>
          </cell>
          <cell r="B10633">
            <v>910.04</v>
          </cell>
        </row>
        <row r="10634">
          <cell r="A10634" t="str">
            <v>10.006.0052-A</v>
          </cell>
          <cell r="B10634">
            <v>881.12</v>
          </cell>
        </row>
        <row r="10635">
          <cell r="A10635" t="str">
            <v>10.006.0053-0</v>
          </cell>
          <cell r="B10635">
            <v>741.51</v>
          </cell>
        </row>
        <row r="10636">
          <cell r="A10636" t="str">
            <v>10.006.0053-A</v>
          </cell>
          <cell r="B10636">
            <v>717.95</v>
          </cell>
        </row>
        <row r="10637">
          <cell r="A10637" t="str">
            <v>10.006.0054-0</v>
          </cell>
          <cell r="B10637">
            <v>963.97</v>
          </cell>
        </row>
        <row r="10638">
          <cell r="A10638" t="str">
            <v>10.006.0054-A</v>
          </cell>
          <cell r="B10638">
            <v>933.33</v>
          </cell>
        </row>
        <row r="10639">
          <cell r="A10639" t="str">
            <v>10.006.0055-0</v>
          </cell>
          <cell r="B10639">
            <v>1001.04</v>
          </cell>
        </row>
        <row r="10640">
          <cell r="A10640" t="str">
            <v>10.006.0055-A</v>
          </cell>
          <cell r="B10640">
            <v>969.23</v>
          </cell>
        </row>
        <row r="10641">
          <cell r="A10641" t="str">
            <v>10.006.9999-0</v>
          </cell>
          <cell r="B10641">
            <v>6429</v>
          </cell>
        </row>
        <row r="10642">
          <cell r="A10642" t="str">
            <v>10.006.9999-A</v>
          </cell>
          <cell r="B10642">
            <v>6190</v>
          </cell>
        </row>
        <row r="10643">
          <cell r="A10643" t="str">
            <v>10.007.0030-1</v>
          </cell>
          <cell r="B10643">
            <v>3723.02</v>
          </cell>
        </row>
        <row r="10644">
          <cell r="A10644" t="str">
            <v>10.007.0030-B</v>
          </cell>
          <cell r="B10644">
            <v>3488.79</v>
          </cell>
        </row>
        <row r="10645">
          <cell r="A10645" t="str">
            <v>10.007.0031-0</v>
          </cell>
          <cell r="B10645">
            <v>5212.2299999999996</v>
          </cell>
        </row>
        <row r="10646">
          <cell r="A10646" t="str">
            <v>10.007.0031-A</v>
          </cell>
          <cell r="B10646">
            <v>4884.3100000000004</v>
          </cell>
        </row>
        <row r="10647">
          <cell r="A10647" t="str">
            <v>10.007.0032-0</v>
          </cell>
          <cell r="B10647">
            <v>5770.69</v>
          </cell>
        </row>
        <row r="10648">
          <cell r="A10648" t="str">
            <v>10.007.0032-A</v>
          </cell>
          <cell r="B10648">
            <v>5407.63</v>
          </cell>
        </row>
        <row r="10649">
          <cell r="A10649" t="str">
            <v>10.007.0033-0</v>
          </cell>
          <cell r="B10649">
            <v>4839.93</v>
          </cell>
        </row>
        <row r="10650">
          <cell r="A10650" t="str">
            <v>10.007.0033-A</v>
          </cell>
          <cell r="B10650">
            <v>4535.43</v>
          </cell>
        </row>
        <row r="10651">
          <cell r="A10651" t="str">
            <v>10.007.0034-0</v>
          </cell>
          <cell r="B10651">
            <v>6775.91</v>
          </cell>
        </row>
        <row r="10652">
          <cell r="A10652" t="str">
            <v>10.007.0034-A</v>
          </cell>
          <cell r="B10652">
            <v>6349.61</v>
          </cell>
        </row>
        <row r="10653">
          <cell r="A10653" t="str">
            <v>10.007.0035-0</v>
          </cell>
          <cell r="B10653">
            <v>7501.9</v>
          </cell>
        </row>
        <row r="10654">
          <cell r="A10654" t="str">
            <v>10.007.0035-A</v>
          </cell>
          <cell r="B10654">
            <v>7029.93</v>
          </cell>
        </row>
        <row r="10655">
          <cell r="A10655" t="str">
            <v>10.007.0040-1</v>
          </cell>
          <cell r="B10655">
            <v>4335.2</v>
          </cell>
        </row>
        <row r="10656">
          <cell r="A10656" t="str">
            <v>10.007.0040-B</v>
          </cell>
          <cell r="B10656">
            <v>4062.47</v>
          </cell>
        </row>
        <row r="10657">
          <cell r="A10657" t="str">
            <v>10.007.0041-0</v>
          </cell>
          <cell r="B10657">
            <v>6069.29</v>
          </cell>
        </row>
        <row r="10658">
          <cell r="A10658" t="str">
            <v>10.007.0041-A</v>
          </cell>
          <cell r="B10658">
            <v>5687.46</v>
          </cell>
        </row>
        <row r="10659">
          <cell r="A10659" t="str">
            <v>10.007.0042-0</v>
          </cell>
          <cell r="B10659">
            <v>6719.57</v>
          </cell>
        </row>
        <row r="10660">
          <cell r="A10660" t="str">
            <v>10.007.0042-A</v>
          </cell>
          <cell r="B10660">
            <v>6296.83</v>
          </cell>
        </row>
        <row r="10661">
          <cell r="A10661" t="str">
            <v>10.007.0043-0</v>
          </cell>
          <cell r="B10661">
            <v>5635.77</v>
          </cell>
        </row>
        <row r="10662">
          <cell r="A10662" t="str">
            <v>10.007.0043-A</v>
          </cell>
          <cell r="B10662">
            <v>5281.22</v>
          </cell>
        </row>
        <row r="10663">
          <cell r="A10663" t="str">
            <v>10.007.0044-0</v>
          </cell>
          <cell r="B10663">
            <v>7890.07</v>
          </cell>
        </row>
        <row r="10664">
          <cell r="A10664" t="str">
            <v>10.007.0044-A</v>
          </cell>
          <cell r="B10664">
            <v>7393.7</v>
          </cell>
        </row>
        <row r="10665">
          <cell r="A10665" t="str">
            <v>10.007.0045-0</v>
          </cell>
          <cell r="B10665">
            <v>8735.44</v>
          </cell>
        </row>
        <row r="10666">
          <cell r="A10666" t="str">
            <v>10.007.0045-A</v>
          </cell>
          <cell r="B10666">
            <v>8185.89</v>
          </cell>
        </row>
        <row r="10667">
          <cell r="A10667" t="str">
            <v>10.007.0060-1</v>
          </cell>
          <cell r="B10667">
            <v>5100.24</v>
          </cell>
        </row>
        <row r="10668">
          <cell r="A10668" t="str">
            <v>10.007.0060-B</v>
          </cell>
          <cell r="B10668">
            <v>4779.38</v>
          </cell>
        </row>
        <row r="10669">
          <cell r="A10669" t="str">
            <v>10.007.0061-0</v>
          </cell>
          <cell r="B10669">
            <v>7140.34</v>
          </cell>
        </row>
        <row r="10670">
          <cell r="A10670" t="str">
            <v>10.007.0061-A</v>
          </cell>
          <cell r="B10670">
            <v>6691.13</v>
          </cell>
        </row>
        <row r="10671">
          <cell r="A10671" t="str">
            <v>10.007.0062-0</v>
          </cell>
          <cell r="B10671">
            <v>7905.38</v>
          </cell>
        </row>
        <row r="10672">
          <cell r="A10672" t="str">
            <v>10.007.0062-A</v>
          </cell>
          <cell r="B10672">
            <v>7408.04</v>
          </cell>
        </row>
        <row r="10673">
          <cell r="A10673" t="str">
            <v>10.007.0063-0</v>
          </cell>
          <cell r="B10673">
            <v>6630.31</v>
          </cell>
        </row>
        <row r="10674">
          <cell r="A10674" t="str">
            <v>10.007.0063-A</v>
          </cell>
          <cell r="B10674">
            <v>6213.2</v>
          </cell>
        </row>
        <row r="10675">
          <cell r="A10675" t="str">
            <v>10.007.0064-0</v>
          </cell>
          <cell r="B10675">
            <v>9282.44</v>
          </cell>
        </row>
        <row r="10676">
          <cell r="A10676" t="str">
            <v>10.007.0064-A</v>
          </cell>
          <cell r="B10676">
            <v>8698.48</v>
          </cell>
        </row>
        <row r="10677">
          <cell r="A10677" t="str">
            <v>10.007.0065-0</v>
          </cell>
          <cell r="B10677">
            <v>10276.99</v>
          </cell>
        </row>
        <row r="10678">
          <cell r="A10678" t="str">
            <v>10.007.0065-A</v>
          </cell>
          <cell r="B10678">
            <v>9630.4599999999991</v>
          </cell>
        </row>
        <row r="10679">
          <cell r="A10679" t="str">
            <v>10.007.0070-1</v>
          </cell>
          <cell r="B10679">
            <v>5457.26</v>
          </cell>
        </row>
        <row r="10680">
          <cell r="A10680" t="str">
            <v>10.007.0070-B</v>
          </cell>
          <cell r="B10680">
            <v>5113.9399999999996</v>
          </cell>
        </row>
        <row r="10681">
          <cell r="A10681" t="str">
            <v>10.007.0071-0</v>
          </cell>
          <cell r="B10681">
            <v>7640.16</v>
          </cell>
        </row>
        <row r="10682">
          <cell r="A10682" t="str">
            <v>10.007.0071-A</v>
          </cell>
          <cell r="B10682">
            <v>7159.51</v>
          </cell>
        </row>
        <row r="10683">
          <cell r="A10683" t="str">
            <v>10.007.0072-0</v>
          </cell>
          <cell r="B10683">
            <v>8458.75</v>
          </cell>
        </row>
        <row r="10684">
          <cell r="A10684" t="str">
            <v>10.007.0072-A</v>
          </cell>
          <cell r="B10684">
            <v>7926.61</v>
          </cell>
        </row>
        <row r="10685">
          <cell r="A10685" t="str">
            <v>10.007.0073-0</v>
          </cell>
          <cell r="B10685">
            <v>7094.44</v>
          </cell>
        </row>
        <row r="10686">
          <cell r="A10686" t="str">
            <v>10.007.0073-A</v>
          </cell>
          <cell r="B10686">
            <v>6648.12</v>
          </cell>
        </row>
        <row r="10687">
          <cell r="A10687" t="str">
            <v>10.007.0074-0</v>
          </cell>
          <cell r="B10687">
            <v>9932.2099999999991</v>
          </cell>
        </row>
        <row r="10688">
          <cell r="A10688" t="str">
            <v>10.007.0074-A</v>
          </cell>
          <cell r="B10688">
            <v>9307.3700000000008</v>
          </cell>
        </row>
        <row r="10689">
          <cell r="A10689" t="str">
            <v>10.007.0075-0</v>
          </cell>
          <cell r="B10689">
            <v>10996.38</v>
          </cell>
        </row>
        <row r="10690">
          <cell r="A10690" t="str">
            <v>10.007.0075-A</v>
          </cell>
          <cell r="B10690">
            <v>10304.59</v>
          </cell>
        </row>
        <row r="10691">
          <cell r="A10691" t="str">
            <v>10.007.0080-1</v>
          </cell>
          <cell r="B10691">
            <v>5814.28</v>
          </cell>
        </row>
        <row r="10692">
          <cell r="A10692" t="str">
            <v>10.007.0080-B</v>
          </cell>
          <cell r="B10692">
            <v>5448.49</v>
          </cell>
        </row>
        <row r="10693">
          <cell r="A10693" t="str">
            <v>10.007.0081-0</v>
          </cell>
          <cell r="B10693">
            <v>8139.99</v>
          </cell>
        </row>
        <row r="10694">
          <cell r="A10694" t="str">
            <v>10.007.0081-A</v>
          </cell>
          <cell r="B10694">
            <v>7627.89</v>
          </cell>
        </row>
        <row r="10695">
          <cell r="A10695" t="str">
            <v>10.007.0082-0</v>
          </cell>
          <cell r="B10695">
            <v>9012.1299999999992</v>
          </cell>
        </row>
        <row r="10696">
          <cell r="A10696" t="str">
            <v>10.007.0082-A</v>
          </cell>
          <cell r="B10696">
            <v>8445.17</v>
          </cell>
        </row>
        <row r="10697">
          <cell r="A10697" t="str">
            <v>10.007.0083-0</v>
          </cell>
          <cell r="B10697">
            <v>7558.56</v>
          </cell>
        </row>
        <row r="10698">
          <cell r="A10698" t="str">
            <v>10.007.0083-A</v>
          </cell>
          <cell r="B10698">
            <v>7083.04</v>
          </cell>
        </row>
        <row r="10699">
          <cell r="A10699" t="str">
            <v>10.007.0084-0</v>
          </cell>
          <cell r="B10699">
            <v>10581.98</v>
          </cell>
        </row>
        <row r="10700">
          <cell r="A10700" t="str">
            <v>10.007.0084-A</v>
          </cell>
          <cell r="B10700">
            <v>9916.26</v>
          </cell>
        </row>
        <row r="10701">
          <cell r="A10701" t="str">
            <v>10.007.0085-0</v>
          </cell>
          <cell r="B10701">
            <v>11715.77</v>
          </cell>
        </row>
        <row r="10702">
          <cell r="A10702" t="str">
            <v>10.007.0085-A</v>
          </cell>
          <cell r="B10702">
            <v>10978.72</v>
          </cell>
        </row>
        <row r="10703">
          <cell r="A10703" t="str">
            <v>10.007.0090-1</v>
          </cell>
          <cell r="B10703">
            <v>6477.31</v>
          </cell>
        </row>
        <row r="10704">
          <cell r="A10704" t="str">
            <v>10.007.0090-B</v>
          </cell>
          <cell r="B10704">
            <v>6069.81</v>
          </cell>
        </row>
        <row r="10705">
          <cell r="A10705" t="str">
            <v>10.007.0091-0</v>
          </cell>
          <cell r="B10705">
            <v>9068.23</v>
          </cell>
        </row>
        <row r="10706">
          <cell r="A10706" t="str">
            <v>10.007.0091-A</v>
          </cell>
          <cell r="B10706">
            <v>8497.74</v>
          </cell>
        </row>
        <row r="10707">
          <cell r="A10707" t="str">
            <v>10.007.0092-0</v>
          </cell>
          <cell r="B10707">
            <v>10039.83</v>
          </cell>
        </row>
        <row r="10708">
          <cell r="A10708" t="str">
            <v>10.007.0092-A</v>
          </cell>
          <cell r="B10708">
            <v>9408.2099999999991</v>
          </cell>
        </row>
        <row r="10709">
          <cell r="A10709" t="str">
            <v>10.007.0093-0</v>
          </cell>
          <cell r="B10709">
            <v>8420.5</v>
          </cell>
        </row>
        <row r="10710">
          <cell r="A10710" t="str">
            <v>10.007.0093-A</v>
          </cell>
          <cell r="B10710">
            <v>7890.76</v>
          </cell>
        </row>
        <row r="10711">
          <cell r="A10711" t="str">
            <v>10.007.0094-0</v>
          </cell>
          <cell r="B10711">
            <v>11788.7</v>
          </cell>
        </row>
        <row r="10712">
          <cell r="A10712" t="str">
            <v>10.007.0094-A</v>
          </cell>
          <cell r="B10712">
            <v>11047.07</v>
          </cell>
        </row>
        <row r="10713">
          <cell r="A10713" t="str">
            <v>10.007.0095-0</v>
          </cell>
          <cell r="B10713">
            <v>13051.78</v>
          </cell>
        </row>
        <row r="10714">
          <cell r="A10714" t="str">
            <v>10.007.0095-A</v>
          </cell>
          <cell r="B10714">
            <v>12230.68</v>
          </cell>
        </row>
        <row r="10715">
          <cell r="A10715" t="str">
            <v>10.007.0100-1</v>
          </cell>
          <cell r="B10715">
            <v>7038.33</v>
          </cell>
        </row>
        <row r="10716">
          <cell r="A10716" t="str">
            <v>10.007.0100-B</v>
          </cell>
          <cell r="B10716">
            <v>6595.55</v>
          </cell>
        </row>
        <row r="10717">
          <cell r="A10717" t="str">
            <v>10.007.0101-0</v>
          </cell>
          <cell r="B10717">
            <v>9853.67</v>
          </cell>
        </row>
        <row r="10718">
          <cell r="A10718" t="str">
            <v>10.007.0101-A</v>
          </cell>
          <cell r="B10718">
            <v>9233.77</v>
          </cell>
        </row>
        <row r="10719">
          <cell r="A10719" t="str">
            <v>10.007.0102-0</v>
          </cell>
          <cell r="B10719">
            <v>10909.42</v>
          </cell>
        </row>
        <row r="10720">
          <cell r="A10720" t="str">
            <v>10.007.0102-A</v>
          </cell>
          <cell r="B10720">
            <v>10223.1</v>
          </cell>
        </row>
        <row r="10721">
          <cell r="A10721" t="str">
            <v>10.007.0103-0</v>
          </cell>
          <cell r="B10721">
            <v>9149.84</v>
          </cell>
        </row>
        <row r="10722">
          <cell r="A10722" t="str">
            <v>10.007.0103-A</v>
          </cell>
          <cell r="B10722">
            <v>8574.2099999999991</v>
          </cell>
        </row>
        <row r="10723">
          <cell r="A10723" t="str">
            <v>10.007.0104-0</v>
          </cell>
          <cell r="B10723">
            <v>12809.77</v>
          </cell>
        </row>
        <row r="10724">
          <cell r="A10724" t="str">
            <v>10.007.0104-A</v>
          </cell>
          <cell r="B10724">
            <v>12003.9</v>
          </cell>
        </row>
        <row r="10725">
          <cell r="A10725" t="str">
            <v>10.007.0105-0</v>
          </cell>
          <cell r="B10725">
            <v>14182.25</v>
          </cell>
        </row>
        <row r="10726">
          <cell r="A10726" t="str">
            <v>10.007.0105-A</v>
          </cell>
          <cell r="B10726">
            <v>13290.03</v>
          </cell>
        </row>
        <row r="10727">
          <cell r="A10727" t="str">
            <v>10.007.0110-1</v>
          </cell>
          <cell r="B10727">
            <v>7548.36</v>
          </cell>
        </row>
        <row r="10728">
          <cell r="A10728" t="str">
            <v>10.007.0110-B</v>
          </cell>
          <cell r="B10728">
            <v>7073.49</v>
          </cell>
        </row>
        <row r="10729">
          <cell r="A10729" t="str">
            <v>10.007.0111-0</v>
          </cell>
          <cell r="B10729">
            <v>10567.7</v>
          </cell>
        </row>
        <row r="10730">
          <cell r="A10730" t="str">
            <v>10.007.0111-A</v>
          </cell>
          <cell r="B10730">
            <v>9902.8799999999992</v>
          </cell>
        </row>
        <row r="10731">
          <cell r="A10731" t="str">
            <v>10.007.0112-0</v>
          </cell>
          <cell r="B10731">
            <v>11699.96</v>
          </cell>
        </row>
        <row r="10732">
          <cell r="A10732" t="str">
            <v>10.007.0112-A</v>
          </cell>
          <cell r="B10732">
            <v>10963.9</v>
          </cell>
        </row>
        <row r="10733">
          <cell r="A10733" t="str">
            <v>10.007.0113-0</v>
          </cell>
          <cell r="B10733">
            <v>9812.8700000000008</v>
          </cell>
        </row>
        <row r="10734">
          <cell r="A10734" t="str">
            <v>10.007.0113-A</v>
          </cell>
          <cell r="B10734">
            <v>9195.5300000000007</v>
          </cell>
        </row>
        <row r="10735">
          <cell r="A10735" t="str">
            <v>10.007.0114-0</v>
          </cell>
          <cell r="B10735">
            <v>13738.02</v>
          </cell>
        </row>
        <row r="10736">
          <cell r="A10736" t="str">
            <v>10.007.0114-A</v>
          </cell>
          <cell r="B10736">
            <v>12873.75</v>
          </cell>
        </row>
        <row r="10737">
          <cell r="A10737" t="str">
            <v>10.007.0115-0</v>
          </cell>
          <cell r="B10737">
            <v>15209.95</v>
          </cell>
        </row>
        <row r="10738">
          <cell r="A10738" t="str">
            <v>10.007.0115-A</v>
          </cell>
          <cell r="B10738">
            <v>14253.08</v>
          </cell>
        </row>
        <row r="10739">
          <cell r="A10739" t="str">
            <v>10.007.0200-1</v>
          </cell>
          <cell r="B10739">
            <v>976.19</v>
          </cell>
        </row>
        <row r="10740">
          <cell r="A10740" t="str">
            <v>10.007.0200-B</v>
          </cell>
          <cell r="B10740">
            <v>925</v>
          </cell>
        </row>
        <row r="10741">
          <cell r="A10741" t="str">
            <v>10.007.0201-0</v>
          </cell>
          <cell r="B10741">
            <v>1513.1</v>
          </cell>
        </row>
        <row r="10742">
          <cell r="A10742" t="str">
            <v>10.007.0201-A</v>
          </cell>
          <cell r="B10742">
            <v>1433.76</v>
          </cell>
        </row>
        <row r="10743">
          <cell r="A10743" t="str">
            <v>10.007.0202-0</v>
          </cell>
          <cell r="B10743">
            <v>1708.34</v>
          </cell>
        </row>
        <row r="10744">
          <cell r="A10744" t="str">
            <v>10.007.0202-A</v>
          </cell>
          <cell r="B10744">
            <v>1618.76</v>
          </cell>
        </row>
        <row r="10745">
          <cell r="A10745" t="str">
            <v>10.007.0203-0</v>
          </cell>
          <cell r="B10745">
            <v>1317.86</v>
          </cell>
        </row>
        <row r="10746">
          <cell r="A10746" t="str">
            <v>10.007.0203-A</v>
          </cell>
          <cell r="B10746">
            <v>1248.75</v>
          </cell>
        </row>
        <row r="10747">
          <cell r="A10747" t="str">
            <v>10.007.0204-0</v>
          </cell>
          <cell r="B10747">
            <v>2042.69</v>
          </cell>
        </row>
        <row r="10748">
          <cell r="A10748" t="str">
            <v>10.007.0204-A</v>
          </cell>
          <cell r="B10748">
            <v>1935.57</v>
          </cell>
        </row>
        <row r="10749">
          <cell r="A10749" t="str">
            <v>10.007.0205-0</v>
          </cell>
          <cell r="B10749">
            <v>2306.2600000000002</v>
          </cell>
        </row>
        <row r="10750">
          <cell r="A10750" t="str">
            <v>10.007.0205-A</v>
          </cell>
          <cell r="B10750">
            <v>2185.3200000000002</v>
          </cell>
        </row>
        <row r="10751">
          <cell r="A10751" t="str">
            <v>10.007.9999-0</v>
          </cell>
          <cell r="B10751">
            <v>4972</v>
          </cell>
        </row>
        <row r="10752">
          <cell r="A10752" t="str">
            <v>10.007.9999-A</v>
          </cell>
          <cell r="B10752">
            <v>4641</v>
          </cell>
        </row>
        <row r="10753">
          <cell r="A10753" t="str">
            <v>10.008.0001-1</v>
          </cell>
          <cell r="B10753">
            <v>184.7</v>
          </cell>
        </row>
        <row r="10754">
          <cell r="A10754" t="str">
            <v>10.008.0001-B</v>
          </cell>
          <cell r="B10754">
            <v>160.07</v>
          </cell>
        </row>
        <row r="10755">
          <cell r="A10755" t="str">
            <v>10.008.0002-1</v>
          </cell>
          <cell r="B10755">
            <v>284.25</v>
          </cell>
        </row>
        <row r="10756">
          <cell r="A10756" t="str">
            <v>10.008.0002-B</v>
          </cell>
          <cell r="B10756">
            <v>246.33</v>
          </cell>
        </row>
        <row r="10757">
          <cell r="A10757" t="str">
            <v>10.008.0003-1</v>
          </cell>
          <cell r="B10757">
            <v>212.95</v>
          </cell>
        </row>
        <row r="10758">
          <cell r="A10758" t="str">
            <v>10.008.0003-B</v>
          </cell>
          <cell r="B10758">
            <v>184.55</v>
          </cell>
        </row>
        <row r="10759">
          <cell r="A10759" t="str">
            <v>10.008.0004-1</v>
          </cell>
          <cell r="B10759">
            <v>325.83</v>
          </cell>
        </row>
        <row r="10760">
          <cell r="A10760" t="str">
            <v>10.008.0004-B</v>
          </cell>
          <cell r="B10760">
            <v>282.37</v>
          </cell>
        </row>
        <row r="10761">
          <cell r="A10761" t="str">
            <v>10.008.0005-1</v>
          </cell>
          <cell r="B10761">
            <v>242.29</v>
          </cell>
        </row>
        <row r="10762">
          <cell r="A10762" t="str">
            <v>10.008.0005-B</v>
          </cell>
          <cell r="B10762">
            <v>209.97</v>
          </cell>
        </row>
        <row r="10763">
          <cell r="A10763" t="str">
            <v>10.008.0006-1</v>
          </cell>
          <cell r="B10763">
            <v>371.01</v>
          </cell>
        </row>
        <row r="10764">
          <cell r="A10764" t="str">
            <v>10.008.0006-B</v>
          </cell>
          <cell r="B10764">
            <v>321.52</v>
          </cell>
        </row>
        <row r="10765">
          <cell r="A10765" t="str">
            <v>10.008.0007-1</v>
          </cell>
          <cell r="B10765">
            <v>307.11</v>
          </cell>
        </row>
        <row r="10766">
          <cell r="A10766" t="str">
            <v>10.008.0007-B</v>
          </cell>
          <cell r="B10766">
            <v>266.14999999999998</v>
          </cell>
        </row>
        <row r="10767">
          <cell r="A10767" t="str">
            <v>10.008.0008-1</v>
          </cell>
          <cell r="B10767">
            <v>469.62</v>
          </cell>
        </row>
        <row r="10768">
          <cell r="A10768" t="str">
            <v>10.008.0008-B</v>
          </cell>
          <cell r="B10768">
            <v>406.99</v>
          </cell>
        </row>
        <row r="10769">
          <cell r="A10769" t="str">
            <v>10.008.0009-1</v>
          </cell>
          <cell r="B10769">
            <v>378.82</v>
          </cell>
        </row>
        <row r="10770">
          <cell r="A10770" t="str">
            <v>10.008.0009-B</v>
          </cell>
          <cell r="B10770">
            <v>328.3</v>
          </cell>
        </row>
        <row r="10771">
          <cell r="A10771" t="str">
            <v>10.008.0010-1</v>
          </cell>
          <cell r="B10771">
            <v>579.52</v>
          </cell>
        </row>
        <row r="10772">
          <cell r="A10772" t="str">
            <v>10.008.0010-B</v>
          </cell>
          <cell r="B10772">
            <v>502.22</v>
          </cell>
        </row>
        <row r="10773">
          <cell r="A10773" t="str">
            <v>10.008.0020-0</v>
          </cell>
          <cell r="B10773">
            <v>258.58</v>
          </cell>
        </row>
        <row r="10774">
          <cell r="A10774" t="str">
            <v>10.008.0020-A</v>
          </cell>
          <cell r="B10774">
            <v>224.09</v>
          </cell>
        </row>
        <row r="10775">
          <cell r="A10775" t="str">
            <v>10.008.0021-0</v>
          </cell>
          <cell r="B10775">
            <v>517.33000000000004</v>
          </cell>
        </row>
        <row r="10776">
          <cell r="A10776" t="str">
            <v>10.008.0021-A</v>
          </cell>
          <cell r="B10776">
            <v>448.33</v>
          </cell>
        </row>
        <row r="10777">
          <cell r="A10777" t="str">
            <v>10.008.0022-0</v>
          </cell>
          <cell r="B10777">
            <v>298.13</v>
          </cell>
        </row>
        <row r="10778">
          <cell r="A10778" t="str">
            <v>10.008.0022-A</v>
          </cell>
          <cell r="B10778">
            <v>258.37</v>
          </cell>
        </row>
        <row r="10779">
          <cell r="A10779" t="str">
            <v>10.008.0023-0</v>
          </cell>
          <cell r="B10779">
            <v>593.02</v>
          </cell>
        </row>
        <row r="10780">
          <cell r="A10780" t="str">
            <v>10.008.0023-A</v>
          </cell>
          <cell r="B10780">
            <v>513.91999999999996</v>
          </cell>
        </row>
        <row r="10781">
          <cell r="A10781" t="str">
            <v>10.008.0024-0</v>
          </cell>
          <cell r="B10781">
            <v>339.2</v>
          </cell>
        </row>
        <row r="10782">
          <cell r="A10782" t="str">
            <v>10.008.0024-A</v>
          </cell>
          <cell r="B10782">
            <v>293.95999999999998</v>
          </cell>
        </row>
        <row r="10783">
          <cell r="A10783" t="str">
            <v>10.008.0025-0</v>
          </cell>
          <cell r="B10783">
            <v>675.24</v>
          </cell>
        </row>
        <row r="10784">
          <cell r="A10784" t="str">
            <v>10.008.0025-A</v>
          </cell>
          <cell r="B10784">
            <v>585.17999999999995</v>
          </cell>
        </row>
        <row r="10785">
          <cell r="A10785" t="str">
            <v>10.008.0026-0</v>
          </cell>
          <cell r="B10785">
            <v>429.96</v>
          </cell>
        </row>
        <row r="10786">
          <cell r="A10786" t="str">
            <v>10.008.0026-A</v>
          </cell>
          <cell r="B10786">
            <v>372.61</v>
          </cell>
        </row>
        <row r="10787">
          <cell r="A10787" t="str">
            <v>10.008.0027-0</v>
          </cell>
          <cell r="B10787">
            <v>854.72</v>
          </cell>
        </row>
        <row r="10788">
          <cell r="A10788" t="str">
            <v>10.008.0027-A</v>
          </cell>
          <cell r="B10788">
            <v>740.72</v>
          </cell>
        </row>
        <row r="10789">
          <cell r="A10789" t="str">
            <v>10.008.0028-0</v>
          </cell>
          <cell r="B10789">
            <v>530.36</v>
          </cell>
        </row>
        <row r="10790">
          <cell r="A10790" t="str">
            <v>10.008.0028-A</v>
          </cell>
          <cell r="B10790">
            <v>459.62</v>
          </cell>
        </row>
        <row r="10791">
          <cell r="A10791" t="str">
            <v>10.008.0029-0</v>
          </cell>
          <cell r="B10791">
            <v>1054.73</v>
          </cell>
        </row>
        <row r="10792">
          <cell r="A10792" t="str">
            <v>10.008.0029-A</v>
          </cell>
          <cell r="B10792">
            <v>914.05</v>
          </cell>
        </row>
        <row r="10793">
          <cell r="A10793" t="str">
            <v>10.008.0040-0</v>
          </cell>
          <cell r="B10793">
            <v>286.29000000000002</v>
          </cell>
        </row>
        <row r="10794">
          <cell r="A10794" t="str">
            <v>10.008.0040-A</v>
          </cell>
          <cell r="B10794">
            <v>248.1</v>
          </cell>
        </row>
        <row r="10795">
          <cell r="A10795" t="str">
            <v>10.008.0041-0</v>
          </cell>
          <cell r="B10795">
            <v>572.76</v>
          </cell>
        </row>
        <row r="10796">
          <cell r="A10796" t="str">
            <v>10.008.0041-A</v>
          </cell>
          <cell r="B10796">
            <v>496.37</v>
          </cell>
        </row>
        <row r="10797">
          <cell r="A10797" t="str">
            <v>10.008.0042-0</v>
          </cell>
          <cell r="B10797">
            <v>330.08</v>
          </cell>
        </row>
        <row r="10798">
          <cell r="A10798" t="str">
            <v>10.008.0042-A</v>
          </cell>
          <cell r="B10798">
            <v>286.05</v>
          </cell>
        </row>
        <row r="10799">
          <cell r="A10799" t="str">
            <v>10.008.0043-0</v>
          </cell>
          <cell r="B10799">
            <v>656.56</v>
          </cell>
        </row>
        <row r="10800">
          <cell r="A10800" t="str">
            <v>10.008.0043-A</v>
          </cell>
          <cell r="B10800">
            <v>568.99</v>
          </cell>
        </row>
        <row r="10801">
          <cell r="A10801" t="str">
            <v>10.008.0044-0</v>
          </cell>
          <cell r="B10801">
            <v>375.55</v>
          </cell>
        </row>
        <row r="10802">
          <cell r="A10802" t="str">
            <v>10.008.0044-A</v>
          </cell>
          <cell r="B10802">
            <v>325.45999999999998</v>
          </cell>
        </row>
        <row r="10803">
          <cell r="A10803" t="str">
            <v>10.008.0045-0</v>
          </cell>
          <cell r="B10803">
            <v>747.59</v>
          </cell>
        </row>
        <row r="10804">
          <cell r="A10804" t="str">
            <v>10.008.0045-A</v>
          </cell>
          <cell r="B10804">
            <v>647.87</v>
          </cell>
        </row>
        <row r="10805">
          <cell r="A10805" t="str">
            <v>10.008.0046-0</v>
          </cell>
          <cell r="B10805">
            <v>476.03</v>
          </cell>
        </row>
        <row r="10806">
          <cell r="A10806" t="str">
            <v>10.008.0046-A</v>
          </cell>
          <cell r="B10806">
            <v>412.54</v>
          </cell>
        </row>
        <row r="10807">
          <cell r="A10807" t="str">
            <v>10.008.0047-0</v>
          </cell>
          <cell r="B10807">
            <v>946.3</v>
          </cell>
        </row>
        <row r="10808">
          <cell r="A10808" t="str">
            <v>10.008.0047-A</v>
          </cell>
          <cell r="B10808">
            <v>820.08</v>
          </cell>
        </row>
        <row r="10809">
          <cell r="A10809" t="str">
            <v>10.008.0048-0</v>
          </cell>
          <cell r="B10809">
            <v>587.17999999999995</v>
          </cell>
        </row>
        <row r="10810">
          <cell r="A10810" t="str">
            <v>10.008.0048-A</v>
          </cell>
          <cell r="B10810">
            <v>508.86</v>
          </cell>
        </row>
        <row r="10811">
          <cell r="A10811" t="str">
            <v>10.008.0049-0</v>
          </cell>
          <cell r="B10811">
            <v>1167.74</v>
          </cell>
        </row>
        <row r="10812">
          <cell r="A10812" t="str">
            <v>10.008.0049-A</v>
          </cell>
          <cell r="B10812">
            <v>1011.98</v>
          </cell>
        </row>
        <row r="10813">
          <cell r="A10813" t="str">
            <v>10.008.0050-1</v>
          </cell>
          <cell r="B10813">
            <v>121.07</v>
          </cell>
        </row>
        <row r="10814">
          <cell r="A10814" t="str">
            <v>10.008.0050-B</v>
          </cell>
          <cell r="B10814">
            <v>104.92</v>
          </cell>
        </row>
        <row r="10815">
          <cell r="A10815" t="str">
            <v>10.008.0051-1</v>
          </cell>
          <cell r="B10815">
            <v>234.73</v>
          </cell>
        </row>
        <row r="10816">
          <cell r="A10816" t="str">
            <v>10.008.0051-B</v>
          </cell>
          <cell r="B10816">
            <v>203.42</v>
          </cell>
        </row>
        <row r="10817">
          <cell r="A10817" t="str">
            <v>10.008.0060-0</v>
          </cell>
          <cell r="B10817">
            <v>169.5</v>
          </cell>
        </row>
        <row r="10818">
          <cell r="A10818" t="str">
            <v>10.008.0060-A</v>
          </cell>
          <cell r="B10818">
            <v>146.88999999999999</v>
          </cell>
        </row>
        <row r="10819">
          <cell r="A10819" t="str">
            <v>10.008.0061-0</v>
          </cell>
          <cell r="B10819">
            <v>427.22</v>
          </cell>
        </row>
        <row r="10820">
          <cell r="A10820" t="str">
            <v>10.008.0061-A</v>
          </cell>
          <cell r="B10820">
            <v>370.24</v>
          </cell>
        </row>
        <row r="10821">
          <cell r="A10821" t="str">
            <v>10.008.0070-0</v>
          </cell>
          <cell r="B10821">
            <v>187.66</v>
          </cell>
        </row>
        <row r="10822">
          <cell r="A10822" t="str">
            <v>10.008.0070-A</v>
          </cell>
          <cell r="B10822">
            <v>162.63</v>
          </cell>
        </row>
        <row r="10823">
          <cell r="A10823" t="str">
            <v>10.008.0071-0</v>
          </cell>
          <cell r="B10823">
            <v>472.99</v>
          </cell>
        </row>
        <row r="10824">
          <cell r="A10824" t="str">
            <v>10.008.0071-A</v>
          </cell>
          <cell r="B10824">
            <v>409.91</v>
          </cell>
        </row>
        <row r="10825">
          <cell r="A10825" t="str">
            <v>10.008.9999-0</v>
          </cell>
          <cell r="B10825">
            <v>7827</v>
          </cell>
        </row>
        <row r="10826">
          <cell r="A10826" t="str">
            <v>10.008.9999-A</v>
          </cell>
          <cell r="B10826">
            <v>6783</v>
          </cell>
        </row>
        <row r="10827">
          <cell r="A10827" t="str">
            <v>10.009.0015-1</v>
          </cell>
          <cell r="B10827">
            <v>1245.17</v>
          </cell>
        </row>
        <row r="10828">
          <cell r="A10828" t="str">
            <v>10.009.0015-B</v>
          </cell>
          <cell r="B10828">
            <v>1209.58</v>
          </cell>
        </row>
        <row r="10829">
          <cell r="A10829" t="str">
            <v>10.009.0016-0</v>
          </cell>
          <cell r="B10829">
            <v>1494.2</v>
          </cell>
        </row>
        <row r="10830">
          <cell r="A10830" t="str">
            <v>10.009.0016-A</v>
          </cell>
          <cell r="B10830">
            <v>1451.5</v>
          </cell>
        </row>
        <row r="10831">
          <cell r="A10831" t="str">
            <v>10.009.0017-0</v>
          </cell>
          <cell r="B10831">
            <v>1743.24</v>
          </cell>
        </row>
        <row r="10832">
          <cell r="A10832" t="str">
            <v>10.009.0017-A</v>
          </cell>
          <cell r="B10832">
            <v>1693.42</v>
          </cell>
        </row>
        <row r="10833">
          <cell r="A10833" t="str">
            <v>10.009.0018-0</v>
          </cell>
          <cell r="B10833">
            <v>1867.76</v>
          </cell>
        </row>
        <row r="10834">
          <cell r="A10834" t="str">
            <v>10.009.0018-A</v>
          </cell>
          <cell r="B10834">
            <v>1814.38</v>
          </cell>
        </row>
        <row r="10835">
          <cell r="A10835" t="str">
            <v>10.009.0019-0</v>
          </cell>
          <cell r="B10835">
            <v>1992.27</v>
          </cell>
        </row>
        <row r="10836">
          <cell r="A10836" t="str">
            <v>10.009.0019-A</v>
          </cell>
          <cell r="B10836">
            <v>1935.34</v>
          </cell>
        </row>
        <row r="10837">
          <cell r="A10837" t="str">
            <v>10.009.0020-0</v>
          </cell>
          <cell r="B10837">
            <v>2241.31</v>
          </cell>
        </row>
        <row r="10838">
          <cell r="A10838" t="str">
            <v>10.009.0020-A</v>
          </cell>
          <cell r="B10838">
            <v>2177.2600000000002</v>
          </cell>
        </row>
        <row r="10839">
          <cell r="A10839" t="str">
            <v>10.009.0021-0</v>
          </cell>
          <cell r="B10839">
            <v>2490.34</v>
          </cell>
        </row>
        <row r="10840">
          <cell r="A10840" t="str">
            <v>10.009.0021-A</v>
          </cell>
          <cell r="B10840">
            <v>2419.17</v>
          </cell>
        </row>
        <row r="10841">
          <cell r="A10841" t="str">
            <v>10.009.0022-0</v>
          </cell>
          <cell r="B10841">
            <v>2739.38</v>
          </cell>
        </row>
        <row r="10842">
          <cell r="A10842" t="str">
            <v>10.009.0022-A</v>
          </cell>
          <cell r="B10842">
            <v>2661.09</v>
          </cell>
        </row>
        <row r="10843">
          <cell r="A10843" t="str">
            <v>10.009.0023-0</v>
          </cell>
          <cell r="B10843">
            <v>829.58</v>
          </cell>
        </row>
        <row r="10844">
          <cell r="A10844" t="str">
            <v>10.009.0023-A</v>
          </cell>
          <cell r="B10844">
            <v>806.63</v>
          </cell>
        </row>
        <row r="10845">
          <cell r="A10845" t="str">
            <v>10.009.9999-0</v>
          </cell>
          <cell r="B10845">
            <v>4872</v>
          </cell>
        </row>
        <row r="10846">
          <cell r="A10846" t="str">
            <v>10.009.9999-A</v>
          </cell>
          <cell r="B10846">
            <v>4740</v>
          </cell>
        </row>
        <row r="10847">
          <cell r="A10847" t="str">
            <v>10.010.0001-1</v>
          </cell>
          <cell r="B10847">
            <v>192.4</v>
          </cell>
        </row>
        <row r="10848">
          <cell r="A10848" t="str">
            <v>10.010.0001-B</v>
          </cell>
          <cell r="B10848">
            <v>181.87</v>
          </cell>
        </row>
        <row r="10849">
          <cell r="A10849" t="str">
            <v>10.010.0002-0</v>
          </cell>
          <cell r="B10849">
            <v>184.3</v>
          </cell>
        </row>
        <row r="10850">
          <cell r="A10850" t="str">
            <v>10.010.0002-A</v>
          </cell>
          <cell r="B10850">
            <v>174.5</v>
          </cell>
        </row>
        <row r="10851">
          <cell r="A10851" t="str">
            <v>10.010.0003-1</v>
          </cell>
          <cell r="B10851">
            <v>209.33</v>
          </cell>
        </row>
        <row r="10852">
          <cell r="A10852" t="str">
            <v>10.010.0003-B</v>
          </cell>
          <cell r="B10852">
            <v>197.96</v>
          </cell>
        </row>
        <row r="10853">
          <cell r="A10853" t="str">
            <v>10.010.0004-1</v>
          </cell>
          <cell r="B10853">
            <v>421.49</v>
          </cell>
        </row>
        <row r="10854">
          <cell r="A10854" t="str">
            <v>10.010.0004-B</v>
          </cell>
          <cell r="B10854">
            <v>395.91</v>
          </cell>
        </row>
        <row r="10855">
          <cell r="A10855" t="str">
            <v>10.010.0005-1</v>
          </cell>
          <cell r="B10855">
            <v>481.8</v>
          </cell>
        </row>
        <row r="10856">
          <cell r="A10856" t="str">
            <v>10.010.0005-B</v>
          </cell>
          <cell r="B10856">
            <v>452.56</v>
          </cell>
        </row>
        <row r="10857">
          <cell r="A10857" t="str">
            <v>10.010.0008-0</v>
          </cell>
          <cell r="B10857">
            <v>222.11</v>
          </cell>
        </row>
        <row r="10858">
          <cell r="A10858" t="str">
            <v>10.010.0008-A</v>
          </cell>
          <cell r="B10858">
            <v>208.05</v>
          </cell>
        </row>
        <row r="10859">
          <cell r="A10859" t="str">
            <v>10.010.0009-0</v>
          </cell>
          <cell r="B10859">
            <v>324.76</v>
          </cell>
        </row>
        <row r="10860">
          <cell r="A10860" t="str">
            <v>10.010.0009-A</v>
          </cell>
          <cell r="B10860">
            <v>306.89</v>
          </cell>
        </row>
        <row r="10861">
          <cell r="A10861" t="str">
            <v>10.010.0010-0</v>
          </cell>
          <cell r="B10861">
            <v>564.86</v>
          </cell>
        </row>
        <row r="10862">
          <cell r="A10862" t="str">
            <v>10.010.0010-A</v>
          </cell>
          <cell r="B10862">
            <v>530.44000000000005</v>
          </cell>
        </row>
        <row r="10863">
          <cell r="A10863" t="str">
            <v>10.010.0012-0</v>
          </cell>
          <cell r="B10863">
            <v>1104.3</v>
          </cell>
        </row>
        <row r="10864">
          <cell r="A10864" t="str">
            <v>10.010.0012-A</v>
          </cell>
          <cell r="B10864">
            <v>1030.3699999999999</v>
          </cell>
        </row>
        <row r="10865">
          <cell r="A10865" t="str">
            <v>10.010.0020-0</v>
          </cell>
          <cell r="B10865">
            <v>117.16</v>
          </cell>
        </row>
        <row r="10866">
          <cell r="A10866" t="str">
            <v>10.010.0020-A</v>
          </cell>
          <cell r="B10866">
            <v>109.82</v>
          </cell>
        </row>
        <row r="10867">
          <cell r="A10867" t="str">
            <v>10.010.0025-0</v>
          </cell>
          <cell r="B10867">
            <v>206.96</v>
          </cell>
        </row>
        <row r="10868">
          <cell r="A10868" t="str">
            <v>10.010.0025-A</v>
          </cell>
          <cell r="B10868">
            <v>194.06</v>
          </cell>
        </row>
        <row r="10869">
          <cell r="A10869" t="str">
            <v>10.010.0030-0</v>
          </cell>
          <cell r="B10869">
            <v>281.23</v>
          </cell>
        </row>
        <row r="10870">
          <cell r="A10870" t="str">
            <v>10.010.0030-A</v>
          </cell>
          <cell r="B10870">
            <v>262.27999999999997</v>
          </cell>
        </row>
        <row r="10871">
          <cell r="A10871" t="str">
            <v>10.010.0035-0</v>
          </cell>
          <cell r="B10871">
            <v>120.86</v>
          </cell>
        </row>
        <row r="10872">
          <cell r="A10872" t="str">
            <v>10.010.0035-A</v>
          </cell>
          <cell r="B10872">
            <v>113.03</v>
          </cell>
        </row>
        <row r="10873">
          <cell r="A10873" t="str">
            <v>10.010.0040-0</v>
          </cell>
          <cell r="B10873">
            <v>213.63</v>
          </cell>
        </row>
        <row r="10874">
          <cell r="A10874" t="str">
            <v>10.010.0040-A</v>
          </cell>
          <cell r="B10874">
            <v>199.84</v>
          </cell>
        </row>
        <row r="10875">
          <cell r="A10875" t="str">
            <v>10.010.0045-0</v>
          </cell>
          <cell r="B10875">
            <v>290.86</v>
          </cell>
        </row>
        <row r="10876">
          <cell r="A10876" t="str">
            <v>10.010.0045-A</v>
          </cell>
          <cell r="B10876">
            <v>270.62</v>
          </cell>
        </row>
        <row r="10877">
          <cell r="A10877" t="str">
            <v>10.010.0050-0</v>
          </cell>
          <cell r="B10877">
            <v>126.79</v>
          </cell>
        </row>
        <row r="10878">
          <cell r="A10878" t="str">
            <v>10.010.0050-A</v>
          </cell>
          <cell r="B10878">
            <v>118.16</v>
          </cell>
        </row>
        <row r="10879">
          <cell r="A10879" t="str">
            <v>10.010.0055-0</v>
          </cell>
          <cell r="B10879">
            <v>216.96</v>
          </cell>
        </row>
        <row r="10880">
          <cell r="A10880" t="str">
            <v>10.010.0055-A</v>
          </cell>
          <cell r="B10880">
            <v>202.72</v>
          </cell>
        </row>
        <row r="10881">
          <cell r="A10881" t="str">
            <v>10.010.0060-0</v>
          </cell>
          <cell r="B10881">
            <v>296.42</v>
          </cell>
        </row>
        <row r="10882">
          <cell r="A10882" t="str">
            <v>10.010.0060-A</v>
          </cell>
          <cell r="B10882">
            <v>275.44</v>
          </cell>
        </row>
        <row r="10883">
          <cell r="A10883" t="str">
            <v>10.010.0065-0</v>
          </cell>
          <cell r="B10883">
            <v>190.86</v>
          </cell>
        </row>
        <row r="10884">
          <cell r="A10884" t="str">
            <v>10.010.0065-A</v>
          </cell>
          <cell r="B10884">
            <v>177.09</v>
          </cell>
        </row>
        <row r="10885">
          <cell r="A10885" t="str">
            <v>10.010.0070-0</v>
          </cell>
          <cell r="B10885">
            <v>335.65</v>
          </cell>
        </row>
        <row r="10886">
          <cell r="A10886" t="str">
            <v>10.010.0070-A</v>
          </cell>
          <cell r="B10886">
            <v>311.51</v>
          </cell>
        </row>
        <row r="10887">
          <cell r="A10887" t="str">
            <v>10.010.0075-0</v>
          </cell>
          <cell r="B10887">
            <v>454.26</v>
          </cell>
        </row>
        <row r="10888">
          <cell r="A10888" t="str">
            <v>10.010.0075-A</v>
          </cell>
          <cell r="B10888">
            <v>419.92</v>
          </cell>
        </row>
        <row r="10889">
          <cell r="A10889" t="str">
            <v>10.010.0080-0</v>
          </cell>
          <cell r="B10889">
            <v>200.86</v>
          </cell>
        </row>
        <row r="10890">
          <cell r="A10890" t="str">
            <v>10.010.0080-A</v>
          </cell>
          <cell r="B10890">
            <v>185.75</v>
          </cell>
        </row>
        <row r="10891">
          <cell r="A10891" t="str">
            <v>10.010.0085-0</v>
          </cell>
          <cell r="B10891">
            <v>347.5</v>
          </cell>
        </row>
        <row r="10892">
          <cell r="A10892" t="str">
            <v>10.010.0085-A</v>
          </cell>
          <cell r="B10892">
            <v>321.77999999999997</v>
          </cell>
        </row>
        <row r="10893">
          <cell r="A10893" t="str">
            <v>10.010.0090-0</v>
          </cell>
          <cell r="B10893">
            <v>471.3</v>
          </cell>
        </row>
        <row r="10894">
          <cell r="A10894" t="str">
            <v>10.010.0090-A</v>
          </cell>
          <cell r="B10894">
            <v>434.69</v>
          </cell>
        </row>
        <row r="10895">
          <cell r="A10895" t="str">
            <v>10.010.0095-0</v>
          </cell>
          <cell r="B10895">
            <v>208.26</v>
          </cell>
        </row>
        <row r="10896">
          <cell r="A10896" t="str">
            <v>10.010.0095-A</v>
          </cell>
          <cell r="B10896">
            <v>192.18</v>
          </cell>
        </row>
        <row r="10897">
          <cell r="A10897" t="str">
            <v>10.010.0100-0</v>
          </cell>
          <cell r="B10897">
            <v>362.31</v>
          </cell>
        </row>
        <row r="10898">
          <cell r="A10898" t="str">
            <v>10.010.0100-A</v>
          </cell>
          <cell r="B10898">
            <v>334.62</v>
          </cell>
        </row>
        <row r="10899">
          <cell r="A10899" t="str">
            <v>10.010.0105-0</v>
          </cell>
          <cell r="B10899">
            <v>503.15</v>
          </cell>
        </row>
        <row r="10900">
          <cell r="A10900" t="str">
            <v>10.010.0105-A</v>
          </cell>
          <cell r="B10900">
            <v>462.3</v>
          </cell>
        </row>
        <row r="10901">
          <cell r="A10901" t="str">
            <v>10.010.9999-0</v>
          </cell>
          <cell r="B10901">
            <v>7007</v>
          </cell>
        </row>
        <row r="10902">
          <cell r="A10902" t="str">
            <v>10.010.9999-A</v>
          </cell>
          <cell r="B10902">
            <v>6590</v>
          </cell>
        </row>
        <row r="10903">
          <cell r="A10903" t="str">
            <v>10.011.0006-1</v>
          </cell>
          <cell r="B10903">
            <v>76.63</v>
          </cell>
        </row>
        <row r="10904">
          <cell r="A10904" t="str">
            <v>10.011.0006-B</v>
          </cell>
          <cell r="B10904">
            <v>70.739999999999995</v>
          </cell>
        </row>
        <row r="10905">
          <cell r="A10905" t="str">
            <v>10.011.0007-0</v>
          </cell>
          <cell r="B10905">
            <v>103.46</v>
          </cell>
        </row>
        <row r="10906">
          <cell r="A10906" t="str">
            <v>10.011.0007-A</v>
          </cell>
          <cell r="B10906">
            <v>95.5</v>
          </cell>
        </row>
        <row r="10907">
          <cell r="A10907" t="str">
            <v>10.011.0008-0</v>
          </cell>
          <cell r="B10907">
            <v>122.61</v>
          </cell>
        </row>
        <row r="10908">
          <cell r="A10908" t="str">
            <v>10.011.0008-A</v>
          </cell>
          <cell r="B10908">
            <v>113.19</v>
          </cell>
        </row>
        <row r="10909">
          <cell r="A10909" t="str">
            <v>10.011.0009-1</v>
          </cell>
          <cell r="B10909">
            <v>130.28</v>
          </cell>
        </row>
        <row r="10910">
          <cell r="A10910" t="str">
            <v>10.011.0009-B</v>
          </cell>
          <cell r="B10910">
            <v>120.26</v>
          </cell>
        </row>
        <row r="10911">
          <cell r="A10911" t="str">
            <v>10.011.0010-0</v>
          </cell>
          <cell r="B10911">
            <v>175.88</v>
          </cell>
        </row>
        <row r="10912">
          <cell r="A10912" t="str">
            <v>10.011.0010-A</v>
          </cell>
          <cell r="B10912">
            <v>162.36000000000001</v>
          </cell>
        </row>
        <row r="10913">
          <cell r="A10913" t="str">
            <v>10.011.0011-0</v>
          </cell>
          <cell r="B10913">
            <v>208.45</v>
          </cell>
        </row>
        <row r="10914">
          <cell r="A10914" t="str">
            <v>10.011.0011-A</v>
          </cell>
          <cell r="B10914">
            <v>192.42</v>
          </cell>
        </row>
        <row r="10915">
          <cell r="A10915" t="str">
            <v>10.011.0020-0</v>
          </cell>
          <cell r="B10915">
            <v>10.95</v>
          </cell>
        </row>
        <row r="10916">
          <cell r="A10916" t="str">
            <v>10.011.0020-A</v>
          </cell>
          <cell r="B10916">
            <v>10.11</v>
          </cell>
        </row>
        <row r="10917">
          <cell r="A10917" t="str">
            <v>10.011.9999-0</v>
          </cell>
          <cell r="B10917">
            <v>6062</v>
          </cell>
        </row>
        <row r="10918">
          <cell r="A10918" t="str">
            <v>10.011.9999-A</v>
          </cell>
          <cell r="B10918">
            <v>5587</v>
          </cell>
        </row>
        <row r="10919">
          <cell r="A10919" t="str">
            <v>10.012.0001-0</v>
          </cell>
          <cell r="B10919">
            <v>123.41</v>
          </cell>
        </row>
        <row r="10920">
          <cell r="A10920" t="str">
            <v>10.012.0001-A</v>
          </cell>
          <cell r="B10920">
            <v>106.91</v>
          </cell>
        </row>
        <row r="10921">
          <cell r="A10921" t="str">
            <v>10.012.0005-0</v>
          </cell>
          <cell r="B10921">
            <v>160.43</v>
          </cell>
        </row>
        <row r="10922">
          <cell r="A10922" t="str">
            <v>10.012.0005-A</v>
          </cell>
          <cell r="B10922">
            <v>138.97999999999999</v>
          </cell>
        </row>
        <row r="10923">
          <cell r="A10923" t="str">
            <v>10.012.0010-0</v>
          </cell>
          <cell r="B10923">
            <v>283.85000000000002</v>
          </cell>
        </row>
        <row r="10924">
          <cell r="A10924" t="str">
            <v>10.012.0010-A</v>
          </cell>
          <cell r="B10924">
            <v>245.9</v>
          </cell>
        </row>
        <row r="10925">
          <cell r="A10925" t="str">
            <v>10.012.0015-0</v>
          </cell>
          <cell r="B10925">
            <v>333.21</v>
          </cell>
        </row>
        <row r="10926">
          <cell r="A10926" t="str">
            <v>10.012.0015-A</v>
          </cell>
          <cell r="B10926">
            <v>288.66000000000003</v>
          </cell>
        </row>
        <row r="10927">
          <cell r="A10927" t="str">
            <v>10.012.0050-0</v>
          </cell>
          <cell r="B10927">
            <v>296.12</v>
          </cell>
        </row>
        <row r="10928">
          <cell r="A10928" t="str">
            <v>10.012.0050-A</v>
          </cell>
          <cell r="B10928">
            <v>281.91000000000003</v>
          </cell>
        </row>
        <row r="10929">
          <cell r="A10929" t="str">
            <v>10.012.0055-1</v>
          </cell>
          <cell r="B10929">
            <v>444.19</v>
          </cell>
        </row>
        <row r="10930">
          <cell r="A10930" t="str">
            <v>10.012.0055-B</v>
          </cell>
          <cell r="B10930">
            <v>422.87</v>
          </cell>
        </row>
        <row r="10931">
          <cell r="A10931" t="str">
            <v>10.012.0060-0</v>
          </cell>
          <cell r="B10931">
            <v>513.28</v>
          </cell>
        </row>
        <row r="10932">
          <cell r="A10932" t="str">
            <v>10.012.0060-A</v>
          </cell>
          <cell r="B10932">
            <v>488.65</v>
          </cell>
        </row>
        <row r="10933">
          <cell r="A10933" t="str">
            <v>10.012.0065-0</v>
          </cell>
          <cell r="B10933">
            <v>592.25</v>
          </cell>
        </row>
        <row r="10934">
          <cell r="A10934" t="str">
            <v>10.012.0065-A</v>
          </cell>
          <cell r="B10934">
            <v>563.82000000000005</v>
          </cell>
        </row>
        <row r="10935">
          <cell r="A10935" t="str">
            <v>10.012.0070-0</v>
          </cell>
          <cell r="B10935">
            <v>740.31</v>
          </cell>
        </row>
        <row r="10936">
          <cell r="A10936" t="str">
            <v>10.012.0070-A</v>
          </cell>
          <cell r="B10936">
            <v>704.78</v>
          </cell>
        </row>
        <row r="10937">
          <cell r="A10937" t="str">
            <v>10.012.0080-0</v>
          </cell>
          <cell r="B10937">
            <v>917.99</v>
          </cell>
        </row>
        <row r="10938">
          <cell r="A10938" t="str">
            <v>10.012.0080-A</v>
          </cell>
          <cell r="B10938">
            <v>873.93</v>
          </cell>
        </row>
        <row r="10939">
          <cell r="A10939" t="str">
            <v>10.012.0100-0</v>
          </cell>
          <cell r="B10939">
            <v>129.71</v>
          </cell>
        </row>
        <row r="10940">
          <cell r="A10940" t="str">
            <v>10.012.0100-A</v>
          </cell>
          <cell r="B10940">
            <v>113.09</v>
          </cell>
        </row>
        <row r="10941">
          <cell r="A10941" t="str">
            <v>10.012.0101-0</v>
          </cell>
          <cell r="B10941">
            <v>204.2</v>
          </cell>
        </row>
        <row r="10942">
          <cell r="A10942" t="str">
            <v>10.012.0101-A</v>
          </cell>
          <cell r="B10942">
            <v>177.9</v>
          </cell>
        </row>
        <row r="10943">
          <cell r="A10943" t="str">
            <v>10.012.0105-0</v>
          </cell>
          <cell r="B10943">
            <v>222.23</v>
          </cell>
        </row>
        <row r="10944">
          <cell r="A10944" t="str">
            <v>10.012.0105-A</v>
          </cell>
          <cell r="B10944">
            <v>193.84</v>
          </cell>
        </row>
        <row r="10945">
          <cell r="A10945" t="str">
            <v>10.012.0107-0</v>
          </cell>
          <cell r="B10945">
            <v>259.04000000000002</v>
          </cell>
        </row>
        <row r="10946">
          <cell r="A10946" t="str">
            <v>10.012.0107-A</v>
          </cell>
          <cell r="B10946">
            <v>225.96</v>
          </cell>
        </row>
        <row r="10947">
          <cell r="A10947" t="str">
            <v>10.012.0110-0</v>
          </cell>
          <cell r="B10947">
            <v>277.55</v>
          </cell>
        </row>
        <row r="10948">
          <cell r="A10948" t="str">
            <v>10.012.0110-A</v>
          </cell>
          <cell r="B10948">
            <v>242.25</v>
          </cell>
        </row>
        <row r="10949">
          <cell r="A10949" t="str">
            <v>10.012.0112-0</v>
          </cell>
          <cell r="B10949">
            <v>299.41000000000003</v>
          </cell>
        </row>
        <row r="10950">
          <cell r="A10950" t="str">
            <v>10.012.0112-A</v>
          </cell>
          <cell r="B10950">
            <v>261.63</v>
          </cell>
        </row>
        <row r="10951">
          <cell r="A10951" t="str">
            <v>10.012.0115-0</v>
          </cell>
          <cell r="B10951">
            <v>155.5</v>
          </cell>
        </row>
        <row r="10952">
          <cell r="A10952" t="str">
            <v>10.012.0115-A</v>
          </cell>
          <cell r="B10952">
            <v>135.63999999999999</v>
          </cell>
        </row>
        <row r="10953">
          <cell r="A10953" t="str">
            <v>10.012.0120-0</v>
          </cell>
          <cell r="B10953">
            <v>229.1</v>
          </cell>
        </row>
        <row r="10954">
          <cell r="A10954" t="str">
            <v>10.012.0120-A</v>
          </cell>
          <cell r="B10954">
            <v>199.9</v>
          </cell>
        </row>
        <row r="10955">
          <cell r="A10955" t="str">
            <v>10.012.0150-0</v>
          </cell>
          <cell r="B10955">
            <v>130.58000000000001</v>
          </cell>
        </row>
        <row r="10956">
          <cell r="A10956" t="str">
            <v>10.012.0150-A</v>
          </cell>
          <cell r="B10956">
            <v>113.94</v>
          </cell>
        </row>
        <row r="10957">
          <cell r="A10957" t="str">
            <v>10.012.0155-0</v>
          </cell>
          <cell r="B10957">
            <v>195.29</v>
          </cell>
        </row>
        <row r="10958">
          <cell r="A10958" t="str">
            <v>10.012.0155-A</v>
          </cell>
          <cell r="B10958">
            <v>170.23</v>
          </cell>
        </row>
        <row r="10959">
          <cell r="A10959" t="str">
            <v>10.012.0160-0</v>
          </cell>
          <cell r="B10959">
            <v>268.93</v>
          </cell>
        </row>
        <row r="10960">
          <cell r="A10960" t="str">
            <v>10.012.0160-A</v>
          </cell>
          <cell r="B10960">
            <v>238.68</v>
          </cell>
        </row>
        <row r="10961">
          <cell r="A10961" t="str">
            <v>10.012.9999-0</v>
          </cell>
          <cell r="B10961">
            <v>5786</v>
          </cell>
        </row>
        <row r="10962">
          <cell r="A10962" t="str">
            <v>10.012.9999-A</v>
          </cell>
          <cell r="B10962">
            <v>5173</v>
          </cell>
        </row>
        <row r="10963">
          <cell r="A10963" t="str">
            <v>10.013.0002-0</v>
          </cell>
          <cell r="B10963">
            <v>30.56</v>
          </cell>
        </row>
        <row r="10964">
          <cell r="A10964" t="str">
            <v>10.013.0002-A</v>
          </cell>
          <cell r="B10964">
            <v>28.01</v>
          </cell>
        </row>
        <row r="10965">
          <cell r="A10965" t="str">
            <v>10.013.0005-0</v>
          </cell>
          <cell r="B10965">
            <v>26.97</v>
          </cell>
        </row>
        <row r="10966">
          <cell r="A10966" t="str">
            <v>10.013.0005-A</v>
          </cell>
          <cell r="B10966">
            <v>24.43</v>
          </cell>
        </row>
        <row r="10967">
          <cell r="A10967" t="str">
            <v>10.013.9999-0</v>
          </cell>
          <cell r="B10967">
            <v>5312</v>
          </cell>
        </row>
        <row r="10968">
          <cell r="A10968" t="str">
            <v>10.013.9999-A</v>
          </cell>
          <cell r="B10968">
            <v>4843</v>
          </cell>
        </row>
        <row r="10969">
          <cell r="A10969" t="str">
            <v>10.014.0001-0</v>
          </cell>
          <cell r="B10969">
            <v>5.34</v>
          </cell>
        </row>
        <row r="10970">
          <cell r="A10970" t="str">
            <v>10.014.0001-A</v>
          </cell>
          <cell r="B10970">
            <v>5.34</v>
          </cell>
        </row>
        <row r="10971">
          <cell r="A10971" t="str">
            <v>10.014.0005-0</v>
          </cell>
          <cell r="B10971">
            <v>5.25</v>
          </cell>
        </row>
        <row r="10972">
          <cell r="A10972" t="str">
            <v>10.014.0005-A</v>
          </cell>
          <cell r="B10972">
            <v>5.25</v>
          </cell>
        </row>
        <row r="10973">
          <cell r="A10973" t="str">
            <v>10.014.0010-0</v>
          </cell>
          <cell r="B10973">
            <v>14.25</v>
          </cell>
        </row>
        <row r="10974">
          <cell r="A10974" t="str">
            <v>10.014.0010-A</v>
          </cell>
          <cell r="B10974">
            <v>14.06</v>
          </cell>
        </row>
        <row r="10975">
          <cell r="A10975" t="str">
            <v>10.014.0015-0</v>
          </cell>
          <cell r="B10975">
            <v>12.44</v>
          </cell>
        </row>
        <row r="10976">
          <cell r="A10976" t="str">
            <v>10.014.0015-A</v>
          </cell>
          <cell r="B10976">
            <v>12.38</v>
          </cell>
        </row>
        <row r="10977">
          <cell r="A10977" t="str">
            <v>10.014.0020-0</v>
          </cell>
          <cell r="B10977">
            <v>4.66</v>
          </cell>
        </row>
        <row r="10978">
          <cell r="A10978" t="str">
            <v>10.014.0020-A</v>
          </cell>
          <cell r="B10978">
            <v>4.66</v>
          </cell>
        </row>
        <row r="10979">
          <cell r="A10979" t="str">
            <v>10.014.0021-0</v>
          </cell>
          <cell r="B10979">
            <v>2.41</v>
          </cell>
        </row>
        <row r="10980">
          <cell r="A10980" t="str">
            <v>10.014.0021-A</v>
          </cell>
          <cell r="B10980">
            <v>2.41</v>
          </cell>
        </row>
        <row r="10981">
          <cell r="A10981" t="str">
            <v>10.014.0022-0</v>
          </cell>
          <cell r="B10981">
            <v>4.99</v>
          </cell>
        </row>
        <row r="10982">
          <cell r="A10982" t="str">
            <v>10.014.0022-A</v>
          </cell>
          <cell r="B10982">
            <v>4.99</v>
          </cell>
        </row>
        <row r="10983">
          <cell r="A10983" t="str">
            <v>10.014.9999-0</v>
          </cell>
          <cell r="B10983">
            <v>5669</v>
          </cell>
        </row>
        <row r="10984">
          <cell r="A10984" t="str">
            <v>10.014.9999-A</v>
          </cell>
          <cell r="B10984">
            <v>5655</v>
          </cell>
        </row>
        <row r="10985">
          <cell r="A10985" t="str">
            <v>10.015.0001-0</v>
          </cell>
          <cell r="B10985">
            <v>1.77</v>
          </cell>
        </row>
        <row r="10986">
          <cell r="A10986" t="str">
            <v>10.015.0001-A</v>
          </cell>
          <cell r="B10986">
            <v>1.77</v>
          </cell>
        </row>
        <row r="10987">
          <cell r="A10987" t="str">
            <v>10.015.0005-0</v>
          </cell>
          <cell r="B10987">
            <v>6.05</v>
          </cell>
        </row>
        <row r="10988">
          <cell r="A10988" t="str">
            <v>10.015.0005-A</v>
          </cell>
          <cell r="B10988">
            <v>5.87</v>
          </cell>
        </row>
        <row r="10989">
          <cell r="A10989" t="str">
            <v>10.015.0010-0</v>
          </cell>
          <cell r="B10989">
            <v>8.4499999999999993</v>
          </cell>
        </row>
        <row r="10990">
          <cell r="A10990" t="str">
            <v>10.015.0010-A</v>
          </cell>
          <cell r="B10990">
            <v>8.24</v>
          </cell>
        </row>
        <row r="10991">
          <cell r="A10991" t="str">
            <v>10.015.0015-0</v>
          </cell>
          <cell r="B10991">
            <v>10.97</v>
          </cell>
        </row>
        <row r="10992">
          <cell r="A10992" t="str">
            <v>10.015.0015-A</v>
          </cell>
          <cell r="B10992">
            <v>10.7</v>
          </cell>
        </row>
        <row r="10993">
          <cell r="A10993" t="str">
            <v>10.015.9999-0</v>
          </cell>
          <cell r="B10993">
            <v>8109</v>
          </cell>
        </row>
        <row r="10994">
          <cell r="A10994" t="str">
            <v>10.015.9999-A</v>
          </cell>
          <cell r="B10994">
            <v>8023</v>
          </cell>
        </row>
        <row r="10995">
          <cell r="A10995" t="str">
            <v>10.016.0001-0</v>
          </cell>
          <cell r="B10995">
            <v>220.38</v>
          </cell>
        </row>
        <row r="10996">
          <cell r="A10996" t="str">
            <v>10.016.0001-A</v>
          </cell>
          <cell r="B10996">
            <v>207.01</v>
          </cell>
        </row>
        <row r="10997">
          <cell r="A10997" t="str">
            <v>10.016.9999-0</v>
          </cell>
          <cell r="B10997">
            <v>4201</v>
          </cell>
        </row>
        <row r="10998">
          <cell r="A10998" t="str">
            <v>10.016.9999-A</v>
          </cell>
          <cell r="B10998">
            <v>3954</v>
          </cell>
        </row>
        <row r="10999">
          <cell r="A10999" t="str">
            <v>10.017.0002-0</v>
          </cell>
          <cell r="B10999">
            <v>46.72</v>
          </cell>
        </row>
        <row r="11000">
          <cell r="A11000" t="str">
            <v>10.017.0002-A</v>
          </cell>
          <cell r="B11000">
            <v>42.63</v>
          </cell>
        </row>
        <row r="11001">
          <cell r="A11001" t="str">
            <v>10.017.0005-0</v>
          </cell>
          <cell r="B11001">
            <v>61.64</v>
          </cell>
        </row>
        <row r="11002">
          <cell r="A11002" t="str">
            <v>10.017.0005-A</v>
          </cell>
          <cell r="B11002">
            <v>56.53</v>
          </cell>
        </row>
        <row r="11003">
          <cell r="A11003" t="str">
            <v>10.017.0008-1</v>
          </cell>
          <cell r="B11003">
            <v>93.88</v>
          </cell>
        </row>
        <row r="11004">
          <cell r="A11004" t="str">
            <v>10.017.0008-B</v>
          </cell>
          <cell r="B11004">
            <v>86.13</v>
          </cell>
        </row>
        <row r="11005">
          <cell r="A11005" t="str">
            <v>10.017.0013-0</v>
          </cell>
          <cell r="B11005">
            <v>65.12</v>
          </cell>
        </row>
        <row r="11006">
          <cell r="A11006" t="str">
            <v>10.017.0013-A</v>
          </cell>
          <cell r="B11006">
            <v>59.5</v>
          </cell>
        </row>
        <row r="11007">
          <cell r="A11007" t="str">
            <v>10.017.0016-0</v>
          </cell>
          <cell r="B11007">
            <v>82.07</v>
          </cell>
        </row>
        <row r="11008">
          <cell r="A11008" t="str">
            <v>10.017.0016-A</v>
          </cell>
          <cell r="B11008">
            <v>75.459999999999994</v>
          </cell>
        </row>
        <row r="11009">
          <cell r="A11009" t="str">
            <v>10.017.0021-0</v>
          </cell>
          <cell r="B11009">
            <v>95.58</v>
          </cell>
        </row>
        <row r="11010">
          <cell r="A11010" t="str">
            <v>10.017.0021-A</v>
          </cell>
          <cell r="B11010">
            <v>87.85</v>
          </cell>
        </row>
        <row r="11011">
          <cell r="A11011" t="str">
            <v>10.017.9999-0</v>
          </cell>
          <cell r="B11011">
            <v>4658</v>
          </cell>
        </row>
        <row r="11012">
          <cell r="A11012" t="str">
            <v>10.017.9999-A</v>
          </cell>
          <cell r="B11012">
            <v>4260</v>
          </cell>
        </row>
        <row r="11013">
          <cell r="A11013" t="str">
            <v>10.028.0005-0</v>
          </cell>
          <cell r="B11013">
            <v>44.37</v>
          </cell>
        </row>
        <row r="11014">
          <cell r="A11014" t="str">
            <v>10.028.0005-A</v>
          </cell>
          <cell r="B11014">
            <v>40.99</v>
          </cell>
        </row>
        <row r="11015">
          <cell r="A11015" t="str">
            <v>10.028.0010-0</v>
          </cell>
          <cell r="B11015">
            <v>60.27</v>
          </cell>
        </row>
        <row r="11016">
          <cell r="A11016" t="str">
            <v>10.028.0010-A</v>
          </cell>
          <cell r="B11016">
            <v>55.82</v>
          </cell>
        </row>
        <row r="11017">
          <cell r="A11017" t="str">
            <v>10.028.0015-0</v>
          </cell>
          <cell r="B11017">
            <v>77.14</v>
          </cell>
        </row>
        <row r="11018">
          <cell r="A11018" t="str">
            <v>10.028.0015-A</v>
          </cell>
          <cell r="B11018">
            <v>71.430000000000007</v>
          </cell>
        </row>
        <row r="11019">
          <cell r="A11019" t="str">
            <v>10.028.0025-0</v>
          </cell>
          <cell r="B11019">
            <v>58.45</v>
          </cell>
        </row>
        <row r="11020">
          <cell r="A11020" t="str">
            <v>10.028.0025-A</v>
          </cell>
          <cell r="B11020">
            <v>54.07</v>
          </cell>
        </row>
        <row r="11021">
          <cell r="A11021" t="str">
            <v>10.028.0030-0</v>
          </cell>
          <cell r="B11021">
            <v>75.22</v>
          </cell>
        </row>
        <row r="11022">
          <cell r="A11022" t="str">
            <v>10.028.0030-A</v>
          </cell>
          <cell r="B11022">
            <v>70.12</v>
          </cell>
        </row>
        <row r="11023">
          <cell r="A11023" t="str">
            <v>10.028.0035-0</v>
          </cell>
          <cell r="B11023">
            <v>98.98</v>
          </cell>
        </row>
        <row r="11024">
          <cell r="A11024" t="str">
            <v>10.028.0035-A</v>
          </cell>
          <cell r="B11024">
            <v>92.67</v>
          </cell>
        </row>
        <row r="11025">
          <cell r="A11025" t="str">
            <v>10.028.0040-0</v>
          </cell>
          <cell r="B11025">
            <v>114.53</v>
          </cell>
        </row>
        <row r="11026">
          <cell r="A11026" t="str">
            <v>10.028.0040-A</v>
          </cell>
          <cell r="B11026">
            <v>110.22</v>
          </cell>
        </row>
        <row r="11027">
          <cell r="A11027" t="str">
            <v>10.028.0045-0</v>
          </cell>
          <cell r="B11027">
            <v>190.29</v>
          </cell>
        </row>
        <row r="11028">
          <cell r="A11028" t="str">
            <v>10.028.0045-A</v>
          </cell>
          <cell r="B11028">
            <v>183.92</v>
          </cell>
        </row>
        <row r="11029">
          <cell r="A11029" t="str">
            <v>10.028.0050-0</v>
          </cell>
          <cell r="B11029">
            <v>265.32</v>
          </cell>
        </row>
        <row r="11030">
          <cell r="A11030" t="str">
            <v>10.028.0050-A</v>
          </cell>
          <cell r="B11030">
            <v>257.5</v>
          </cell>
        </row>
        <row r="11031">
          <cell r="A11031" t="str">
            <v>10.028.9999-0</v>
          </cell>
          <cell r="B11031">
            <v>6125</v>
          </cell>
        </row>
        <row r="11032">
          <cell r="A11032" t="str">
            <v>10.028.9999-A</v>
          </cell>
          <cell r="B11032">
            <v>5803</v>
          </cell>
        </row>
        <row r="11033">
          <cell r="A11033" t="str">
            <v>10.055.9999-0</v>
          </cell>
          <cell r="B11033">
            <v>4327</v>
          </cell>
        </row>
        <row r="11034">
          <cell r="A11034" t="str">
            <v>10.055.9999-A</v>
          </cell>
          <cell r="B11034">
            <v>3816</v>
          </cell>
        </row>
        <row r="11035">
          <cell r="A11035" t="str">
            <v>10.060.0004-0</v>
          </cell>
          <cell r="B11035">
            <v>113.99</v>
          </cell>
        </row>
        <row r="11036">
          <cell r="A11036" t="str">
            <v>10.060.0004-A</v>
          </cell>
          <cell r="B11036">
            <v>102.98</v>
          </cell>
        </row>
        <row r="11037">
          <cell r="A11037" t="str">
            <v>10.060.9999-0</v>
          </cell>
          <cell r="B11037">
            <v>6138</v>
          </cell>
        </row>
        <row r="11038">
          <cell r="A11038" t="str">
            <v>10.060.9999-A</v>
          </cell>
          <cell r="B11038">
            <v>5543</v>
          </cell>
        </row>
        <row r="11039">
          <cell r="A11039" t="str">
            <v>10.065.0001-0</v>
          </cell>
          <cell r="B11039">
            <v>727.18</v>
          </cell>
        </row>
        <row r="11040">
          <cell r="A11040" t="str">
            <v>10.065.0001-A</v>
          </cell>
          <cell r="B11040">
            <v>673.11</v>
          </cell>
        </row>
        <row r="11041">
          <cell r="A11041" t="str">
            <v>10.065.0002-0</v>
          </cell>
          <cell r="B11041">
            <v>887.24</v>
          </cell>
        </row>
        <row r="11042">
          <cell r="A11042" t="str">
            <v>10.065.0002-A</v>
          </cell>
          <cell r="B11042">
            <v>821.39</v>
          </cell>
        </row>
        <row r="11043">
          <cell r="A11043" t="str">
            <v>10.065.0003-0</v>
          </cell>
          <cell r="B11043">
            <v>1454.37</v>
          </cell>
        </row>
        <row r="11044">
          <cell r="A11044" t="str">
            <v>10.065.0003-A</v>
          </cell>
          <cell r="B11044">
            <v>1346.23</v>
          </cell>
        </row>
        <row r="11045">
          <cell r="A11045" t="str">
            <v>10.065.0004-0</v>
          </cell>
          <cell r="B11045">
            <v>1962.14</v>
          </cell>
        </row>
        <row r="11046">
          <cell r="A11046" t="str">
            <v>10.065.0004-A</v>
          </cell>
          <cell r="B11046">
            <v>1816.15</v>
          </cell>
        </row>
        <row r="11047">
          <cell r="A11047" t="str">
            <v>10.065.9999-0</v>
          </cell>
          <cell r="B11047">
            <v>4687</v>
          </cell>
        </row>
        <row r="11048">
          <cell r="A11048" t="str">
            <v>10.065.9999-A</v>
          </cell>
          <cell r="B11048">
            <v>4311</v>
          </cell>
        </row>
        <row r="11049">
          <cell r="A11049" t="str">
            <v>10.070.0001-0</v>
          </cell>
          <cell r="B11049">
            <v>9.31</v>
          </cell>
        </row>
        <row r="11050">
          <cell r="A11050" t="str">
            <v>10.070.0001-A</v>
          </cell>
          <cell r="B11050">
            <v>8.9</v>
          </cell>
        </row>
        <row r="11051">
          <cell r="A11051" t="str">
            <v>10.070.9999-0</v>
          </cell>
          <cell r="B11051">
            <v>7750</v>
          </cell>
        </row>
        <row r="11052">
          <cell r="A11052" t="str">
            <v>10.070.9999-A</v>
          </cell>
          <cell r="B11052">
            <v>7446</v>
          </cell>
        </row>
        <row r="11053">
          <cell r="A11053" t="str">
            <v>10.080.0001-0</v>
          </cell>
          <cell r="B11053">
            <v>74.52</v>
          </cell>
        </row>
        <row r="11054">
          <cell r="A11054" t="str">
            <v>10.080.0001-A</v>
          </cell>
          <cell r="B11054">
            <v>64.58</v>
          </cell>
        </row>
        <row r="11055">
          <cell r="A11055" t="str">
            <v>10.080.9999-0</v>
          </cell>
          <cell r="B11055">
            <v>8095</v>
          </cell>
        </row>
        <row r="11056">
          <cell r="A11056" t="str">
            <v>10.080.9999-A</v>
          </cell>
          <cell r="B11056">
            <v>7015</v>
          </cell>
        </row>
        <row r="11057">
          <cell r="A11057" t="str">
            <v>11.001.0001-1</v>
          </cell>
          <cell r="B11057">
            <v>198.17</v>
          </cell>
        </row>
        <row r="11058">
          <cell r="A11058" t="str">
            <v>11.001.0001-B</v>
          </cell>
          <cell r="B11058">
            <v>198.17</v>
          </cell>
        </row>
        <row r="11059">
          <cell r="A11059" t="str">
            <v>11.001.0005-1</v>
          </cell>
          <cell r="B11059">
            <v>211.61</v>
          </cell>
        </row>
        <row r="11060">
          <cell r="A11060" t="str">
            <v>11.001.0005-B</v>
          </cell>
          <cell r="B11060">
            <v>211.61</v>
          </cell>
        </row>
        <row r="11061">
          <cell r="A11061" t="str">
            <v>11.001.0006-1</v>
          </cell>
          <cell r="B11061">
            <v>226.42</v>
          </cell>
        </row>
        <row r="11062">
          <cell r="A11062" t="str">
            <v>11.001.0006-B</v>
          </cell>
          <cell r="B11062">
            <v>226.42</v>
          </cell>
        </row>
        <row r="11063">
          <cell r="A11063" t="str">
            <v>11.001.0007-1</v>
          </cell>
          <cell r="B11063">
            <v>238.58</v>
          </cell>
        </row>
        <row r="11064">
          <cell r="A11064" t="str">
            <v>11.001.0007-B</v>
          </cell>
          <cell r="B11064">
            <v>238.58</v>
          </cell>
        </row>
        <row r="11065">
          <cell r="A11065" t="str">
            <v>11.001.0008-1</v>
          </cell>
          <cell r="B11065">
            <v>256.39</v>
          </cell>
        </row>
        <row r="11066">
          <cell r="A11066" t="str">
            <v>11.001.0008-B</v>
          </cell>
          <cell r="B11066">
            <v>256.39</v>
          </cell>
        </row>
        <row r="11067">
          <cell r="A11067" t="str">
            <v>11.001.0010-0</v>
          </cell>
          <cell r="B11067">
            <v>261.45999999999998</v>
          </cell>
        </row>
        <row r="11068">
          <cell r="A11068" t="str">
            <v>11.001.0010-A</v>
          </cell>
          <cell r="B11068">
            <v>261.45999999999998</v>
          </cell>
        </row>
        <row r="11069">
          <cell r="A11069" t="str">
            <v>11.001.0013-1</v>
          </cell>
          <cell r="B11069">
            <v>262.44</v>
          </cell>
        </row>
        <row r="11070">
          <cell r="A11070" t="str">
            <v>11.001.0013-B</v>
          </cell>
          <cell r="B11070">
            <v>262.44</v>
          </cell>
        </row>
        <row r="11071">
          <cell r="A11071" t="str">
            <v>11.001.0018-0</v>
          </cell>
          <cell r="B11071">
            <v>623.58000000000004</v>
          </cell>
        </row>
        <row r="11072">
          <cell r="A11072" t="str">
            <v>11.001.0018-A</v>
          </cell>
          <cell r="B11072">
            <v>623.58000000000004</v>
          </cell>
        </row>
        <row r="11073">
          <cell r="A11073" t="str">
            <v>11.001.0019-0</v>
          </cell>
          <cell r="B11073">
            <v>250.25</v>
          </cell>
        </row>
        <row r="11074">
          <cell r="A11074" t="str">
            <v>11.001.0019-A</v>
          </cell>
          <cell r="B11074">
            <v>250.25</v>
          </cell>
        </row>
        <row r="11075">
          <cell r="A11075" t="str">
            <v>11.001.0020-1</v>
          </cell>
          <cell r="B11075">
            <v>173.73</v>
          </cell>
        </row>
        <row r="11076">
          <cell r="A11076" t="str">
            <v>11.001.0020-B</v>
          </cell>
          <cell r="B11076">
            <v>173.73</v>
          </cell>
        </row>
        <row r="11077">
          <cell r="A11077" t="str">
            <v>11.001.0030-0</v>
          </cell>
          <cell r="B11077">
            <v>262.44</v>
          </cell>
        </row>
        <row r="11078">
          <cell r="A11078" t="str">
            <v>11.001.0030-A</v>
          </cell>
          <cell r="B11078">
            <v>262.44</v>
          </cell>
        </row>
        <row r="11079">
          <cell r="A11079" t="str">
            <v>11.001.9999-0</v>
          </cell>
          <cell r="B11079">
            <v>2744</v>
          </cell>
        </row>
        <row r="11080">
          <cell r="A11080" t="str">
            <v>11.001.9999-A</v>
          </cell>
          <cell r="B11080">
            <v>2744</v>
          </cell>
        </row>
        <row r="11081">
          <cell r="A11081" t="str">
            <v>11.002.0010-0</v>
          </cell>
          <cell r="B11081">
            <v>119.23</v>
          </cell>
        </row>
        <row r="11082">
          <cell r="A11082" t="str">
            <v>11.002.0010-A</v>
          </cell>
          <cell r="B11082">
            <v>103.32</v>
          </cell>
        </row>
        <row r="11083">
          <cell r="A11083" t="str">
            <v>11.002.0011-1</v>
          </cell>
          <cell r="B11083">
            <v>43.94</v>
          </cell>
        </row>
        <row r="11084">
          <cell r="A11084" t="str">
            <v>11.002.0011-B</v>
          </cell>
          <cell r="B11084">
            <v>39.369999999999997</v>
          </cell>
        </row>
        <row r="11085">
          <cell r="A11085" t="str">
            <v>11.002.0012-1</v>
          </cell>
          <cell r="B11085">
            <v>55.5</v>
          </cell>
        </row>
        <row r="11086">
          <cell r="A11086" t="str">
            <v>11.002.0012-B</v>
          </cell>
          <cell r="B11086">
            <v>48.74</v>
          </cell>
        </row>
        <row r="11087">
          <cell r="A11087" t="str">
            <v>11.002.0013-1</v>
          </cell>
          <cell r="B11087">
            <v>71.510000000000005</v>
          </cell>
        </row>
        <row r="11088">
          <cell r="A11088" t="str">
            <v>11.002.0013-B</v>
          </cell>
          <cell r="B11088">
            <v>62.57</v>
          </cell>
        </row>
        <row r="11089">
          <cell r="A11089" t="str">
            <v>11.002.0014-1</v>
          </cell>
          <cell r="B11089">
            <v>85.66</v>
          </cell>
        </row>
        <row r="11090">
          <cell r="A11090" t="str">
            <v>11.002.0014-B</v>
          </cell>
          <cell r="B11090">
            <v>75.069999999999993</v>
          </cell>
        </row>
        <row r="11091">
          <cell r="A11091" t="str">
            <v>11.002.0015-1</v>
          </cell>
          <cell r="B11091">
            <v>98.32</v>
          </cell>
        </row>
        <row r="11092">
          <cell r="A11092" t="str">
            <v>11.002.0015-B</v>
          </cell>
          <cell r="B11092">
            <v>86.39</v>
          </cell>
        </row>
        <row r="11093">
          <cell r="A11093" t="str">
            <v>11.002.0017-1</v>
          </cell>
          <cell r="B11093">
            <v>29.2</v>
          </cell>
        </row>
        <row r="11094">
          <cell r="A11094" t="str">
            <v>11.002.0017-B</v>
          </cell>
          <cell r="B11094">
            <v>26.47</v>
          </cell>
        </row>
        <row r="11095">
          <cell r="A11095" t="str">
            <v>11.002.0018-0</v>
          </cell>
          <cell r="B11095">
            <v>37.5</v>
          </cell>
        </row>
        <row r="11096">
          <cell r="A11096" t="str">
            <v>11.002.0018-A</v>
          </cell>
          <cell r="B11096">
            <v>33.68</v>
          </cell>
        </row>
        <row r="11097">
          <cell r="A11097" t="str">
            <v>11.002.0021-1</v>
          </cell>
          <cell r="B11097">
            <v>83.49</v>
          </cell>
        </row>
        <row r="11098">
          <cell r="A11098" t="str">
            <v>11.002.0021-B</v>
          </cell>
          <cell r="B11098">
            <v>72.56</v>
          </cell>
        </row>
        <row r="11099">
          <cell r="A11099" t="str">
            <v>11.002.0022-1</v>
          </cell>
          <cell r="B11099">
            <v>86.82</v>
          </cell>
        </row>
        <row r="11100">
          <cell r="A11100" t="str">
            <v>11.002.0022-B</v>
          </cell>
          <cell r="B11100">
            <v>75.47</v>
          </cell>
        </row>
        <row r="11101">
          <cell r="A11101" t="str">
            <v>11.002.0023-1</v>
          </cell>
          <cell r="B11101">
            <v>103.51</v>
          </cell>
        </row>
        <row r="11102">
          <cell r="A11102" t="str">
            <v>11.002.0023-B</v>
          </cell>
          <cell r="B11102">
            <v>90.06</v>
          </cell>
        </row>
        <row r="11103">
          <cell r="A11103" t="str">
            <v>11.002.0024-1</v>
          </cell>
          <cell r="B11103">
            <v>114.31</v>
          </cell>
        </row>
        <row r="11104">
          <cell r="A11104" t="str">
            <v>11.002.0024-B</v>
          </cell>
          <cell r="B11104">
            <v>99.44</v>
          </cell>
        </row>
        <row r="11105">
          <cell r="A11105" t="str">
            <v>11.002.0025-1</v>
          </cell>
          <cell r="B11105">
            <v>153.66999999999999</v>
          </cell>
        </row>
        <row r="11106">
          <cell r="A11106" t="str">
            <v>11.002.0025-B</v>
          </cell>
          <cell r="B11106">
            <v>133.49</v>
          </cell>
        </row>
        <row r="11107">
          <cell r="A11107" t="str">
            <v>11.002.0027-1</v>
          </cell>
          <cell r="B11107">
            <v>73.08</v>
          </cell>
        </row>
        <row r="11108">
          <cell r="A11108" t="str">
            <v>11.002.0027-B</v>
          </cell>
          <cell r="B11108">
            <v>63.52</v>
          </cell>
        </row>
        <row r="11109">
          <cell r="A11109" t="str">
            <v>11.002.0028-1</v>
          </cell>
          <cell r="B11109">
            <v>85.11</v>
          </cell>
        </row>
        <row r="11110">
          <cell r="A11110" t="str">
            <v>11.002.0028-B</v>
          </cell>
          <cell r="B11110">
            <v>73.94</v>
          </cell>
        </row>
        <row r="11111">
          <cell r="A11111" t="str">
            <v>11.002.0029-1</v>
          </cell>
          <cell r="B11111">
            <v>93.13</v>
          </cell>
        </row>
        <row r="11112">
          <cell r="A11112" t="str">
            <v>11.002.0029-B</v>
          </cell>
          <cell r="B11112">
            <v>81.06</v>
          </cell>
        </row>
        <row r="11113">
          <cell r="A11113" t="str">
            <v>11.002.0030-1</v>
          </cell>
          <cell r="B11113">
            <v>103.79</v>
          </cell>
        </row>
        <row r="11114">
          <cell r="A11114" t="str">
            <v>11.002.0030-B</v>
          </cell>
          <cell r="B11114">
            <v>90.31</v>
          </cell>
        </row>
        <row r="11115">
          <cell r="A11115" t="str">
            <v>11.002.0031-1</v>
          </cell>
          <cell r="B11115">
            <v>138.72</v>
          </cell>
        </row>
        <row r="11116">
          <cell r="A11116" t="str">
            <v>11.002.0031-B</v>
          </cell>
          <cell r="B11116">
            <v>120.53</v>
          </cell>
        </row>
        <row r="11117">
          <cell r="A11117" t="str">
            <v>11.002.0033-1</v>
          </cell>
          <cell r="B11117">
            <v>64.8</v>
          </cell>
        </row>
        <row r="11118">
          <cell r="A11118" t="str">
            <v>11.002.0033-B</v>
          </cell>
          <cell r="B11118">
            <v>56.24</v>
          </cell>
        </row>
        <row r="11119">
          <cell r="A11119" t="str">
            <v>11.002.0034-1</v>
          </cell>
          <cell r="B11119">
            <v>65.2</v>
          </cell>
        </row>
        <row r="11120">
          <cell r="A11120" t="str">
            <v>11.002.0034-B</v>
          </cell>
          <cell r="B11120">
            <v>56.58</v>
          </cell>
        </row>
        <row r="11121">
          <cell r="A11121" t="str">
            <v>11.002.0035-1</v>
          </cell>
          <cell r="B11121">
            <v>65.8</v>
          </cell>
        </row>
        <row r="11122">
          <cell r="A11122" t="str">
            <v>11.002.0035-B</v>
          </cell>
          <cell r="B11122">
            <v>57.09</v>
          </cell>
        </row>
        <row r="11123">
          <cell r="A11123" t="str">
            <v>11.002.0036-1</v>
          </cell>
          <cell r="B11123">
            <v>68.239999999999995</v>
          </cell>
        </row>
        <row r="11124">
          <cell r="A11124" t="str">
            <v>11.002.0036-B</v>
          </cell>
          <cell r="B11124">
            <v>59.19</v>
          </cell>
        </row>
        <row r="11125">
          <cell r="A11125" t="str">
            <v>11.002.0037-1</v>
          </cell>
          <cell r="B11125">
            <v>78.739999999999995</v>
          </cell>
        </row>
        <row r="11126">
          <cell r="A11126" t="str">
            <v>11.002.0037-B</v>
          </cell>
          <cell r="B11126">
            <v>68.27</v>
          </cell>
        </row>
        <row r="11127">
          <cell r="A11127" t="str">
            <v>11.002.0039-1</v>
          </cell>
          <cell r="B11127">
            <v>6.12</v>
          </cell>
        </row>
        <row r="11128">
          <cell r="A11128" t="str">
            <v>11.002.0039-B</v>
          </cell>
          <cell r="B11128">
            <v>5.31</v>
          </cell>
        </row>
        <row r="11129">
          <cell r="A11129" t="str">
            <v>11.002.0040-1</v>
          </cell>
          <cell r="B11129">
            <v>3.32</v>
          </cell>
        </row>
        <row r="11130">
          <cell r="A11130" t="str">
            <v>11.002.0040-B</v>
          </cell>
          <cell r="B11130">
            <v>2.92</v>
          </cell>
        </row>
        <row r="11131">
          <cell r="A11131" t="str">
            <v>11.002.0041-0</v>
          </cell>
          <cell r="B11131">
            <v>74.430000000000007</v>
          </cell>
        </row>
        <row r="11132">
          <cell r="A11132" t="str">
            <v>11.002.0041-A</v>
          </cell>
          <cell r="B11132">
            <v>64.61</v>
          </cell>
        </row>
        <row r="11133">
          <cell r="A11133" t="str">
            <v>11.002.0042-0</v>
          </cell>
          <cell r="B11133">
            <v>74.88</v>
          </cell>
        </row>
        <row r="11134">
          <cell r="A11134" t="str">
            <v>11.002.0042-A</v>
          </cell>
          <cell r="B11134">
            <v>64.98</v>
          </cell>
        </row>
        <row r="11135">
          <cell r="A11135" t="str">
            <v>11.002.0043-1</v>
          </cell>
          <cell r="B11135">
            <v>75.680000000000007</v>
          </cell>
        </row>
        <row r="11136">
          <cell r="A11136" t="str">
            <v>11.002.0043-B</v>
          </cell>
          <cell r="B11136">
            <v>65.66</v>
          </cell>
        </row>
        <row r="11137">
          <cell r="A11137" t="str">
            <v>11.002.0044-0</v>
          </cell>
          <cell r="B11137">
            <v>78.38</v>
          </cell>
        </row>
        <row r="11138">
          <cell r="A11138" t="str">
            <v>11.002.0044-A</v>
          </cell>
          <cell r="B11138">
            <v>67.98</v>
          </cell>
        </row>
        <row r="11139">
          <cell r="A11139" t="str">
            <v>11.002.0045-0</v>
          </cell>
          <cell r="B11139">
            <v>90.48</v>
          </cell>
        </row>
        <row r="11140">
          <cell r="A11140" t="str">
            <v>11.002.0045-A</v>
          </cell>
          <cell r="B11140">
            <v>78.45</v>
          </cell>
        </row>
        <row r="11141">
          <cell r="A11141" t="str">
            <v>11.002.0060-0</v>
          </cell>
          <cell r="B11141">
            <v>127.5</v>
          </cell>
        </row>
        <row r="11142">
          <cell r="A11142" t="str">
            <v>11.002.0060-A</v>
          </cell>
          <cell r="B11142">
            <v>111.63</v>
          </cell>
        </row>
        <row r="11143">
          <cell r="A11143" t="str">
            <v>11.002.9999-0</v>
          </cell>
          <cell r="B11143">
            <v>7502</v>
          </cell>
        </row>
        <row r="11144">
          <cell r="A11144" t="str">
            <v>11.002.9999-A</v>
          </cell>
          <cell r="B11144">
            <v>6563</v>
          </cell>
        </row>
        <row r="11145">
          <cell r="A11145" t="str">
            <v>11.003.0001-1</v>
          </cell>
          <cell r="B11145">
            <v>373.2</v>
          </cell>
        </row>
        <row r="11146">
          <cell r="A11146" t="str">
            <v>11.003.0001-B</v>
          </cell>
          <cell r="B11146">
            <v>350.8</v>
          </cell>
        </row>
        <row r="11147">
          <cell r="A11147" t="str">
            <v>11.003.0002-0</v>
          </cell>
          <cell r="B11147">
            <v>386.64</v>
          </cell>
        </row>
        <row r="11148">
          <cell r="A11148" t="str">
            <v>11.003.0002-A</v>
          </cell>
          <cell r="B11148">
            <v>364.25</v>
          </cell>
        </row>
        <row r="11149">
          <cell r="A11149" t="str">
            <v>11.003.0003-1</v>
          </cell>
          <cell r="B11149">
            <v>401.45</v>
          </cell>
        </row>
        <row r="11150">
          <cell r="A11150" t="str">
            <v>11.003.0003-B</v>
          </cell>
          <cell r="B11150">
            <v>379.05</v>
          </cell>
        </row>
        <row r="11151">
          <cell r="A11151" t="str">
            <v>11.003.0005-1</v>
          </cell>
          <cell r="B11151">
            <v>413.61</v>
          </cell>
        </row>
        <row r="11152">
          <cell r="A11152" t="str">
            <v>11.003.0005-B</v>
          </cell>
          <cell r="B11152">
            <v>391.21</v>
          </cell>
        </row>
        <row r="11153">
          <cell r="A11153" t="str">
            <v>11.003.0006-0</v>
          </cell>
          <cell r="B11153">
            <v>431.42</v>
          </cell>
        </row>
        <row r="11154">
          <cell r="A11154" t="str">
            <v>11.003.0006-A</v>
          </cell>
          <cell r="B11154">
            <v>409.02</v>
          </cell>
        </row>
        <row r="11155">
          <cell r="A11155" t="str">
            <v>11.003.0007-0</v>
          </cell>
          <cell r="B11155">
            <v>436.49</v>
          </cell>
        </row>
        <row r="11156">
          <cell r="A11156" t="str">
            <v>11.003.0007-A</v>
          </cell>
          <cell r="B11156">
            <v>414.1</v>
          </cell>
        </row>
        <row r="11157">
          <cell r="A11157" t="str">
            <v>11.003.0008-0</v>
          </cell>
          <cell r="B11157">
            <v>437.47</v>
          </cell>
        </row>
        <row r="11158">
          <cell r="A11158" t="str">
            <v>11.003.0008-A</v>
          </cell>
          <cell r="B11158">
            <v>415.07</v>
          </cell>
        </row>
        <row r="11159">
          <cell r="A11159" t="str">
            <v>11.003.0010-0</v>
          </cell>
          <cell r="B11159">
            <v>422.64</v>
          </cell>
        </row>
        <row r="11160">
          <cell r="A11160" t="str">
            <v>11.003.0010-A</v>
          </cell>
          <cell r="B11160">
            <v>400.25</v>
          </cell>
        </row>
        <row r="11161">
          <cell r="A11161" t="str">
            <v>11.003.0014-1</v>
          </cell>
          <cell r="B11161">
            <v>334.13</v>
          </cell>
        </row>
        <row r="11162">
          <cell r="A11162" t="str">
            <v>11.003.0014-B</v>
          </cell>
          <cell r="B11162">
            <v>314.81</v>
          </cell>
        </row>
        <row r="11163">
          <cell r="A11163" t="str">
            <v>11.003.0015-0</v>
          </cell>
          <cell r="B11163">
            <v>288.18</v>
          </cell>
        </row>
        <row r="11164">
          <cell r="A11164" t="str">
            <v>11.003.0015-A</v>
          </cell>
          <cell r="B11164">
            <v>268.86</v>
          </cell>
        </row>
        <row r="11165">
          <cell r="A11165" t="str">
            <v>11.003.0020-0</v>
          </cell>
          <cell r="B11165">
            <v>327.64</v>
          </cell>
        </row>
        <row r="11166">
          <cell r="A11166" t="str">
            <v>11.003.0020-A</v>
          </cell>
          <cell r="B11166">
            <v>307.99</v>
          </cell>
        </row>
        <row r="11167">
          <cell r="A11167" t="str">
            <v>11.003.0050-0</v>
          </cell>
          <cell r="B11167">
            <v>40.01</v>
          </cell>
        </row>
        <row r="11168">
          <cell r="A11168" t="str">
            <v>11.003.0050-A</v>
          </cell>
          <cell r="B11168">
            <v>36.22</v>
          </cell>
        </row>
        <row r="11169">
          <cell r="A11169" t="str">
            <v>11.003.0052-0</v>
          </cell>
          <cell r="B11169">
            <v>40.83</v>
          </cell>
        </row>
        <row r="11170">
          <cell r="A11170" t="str">
            <v>11.003.0052-A</v>
          </cell>
          <cell r="B11170">
            <v>37.04</v>
          </cell>
        </row>
        <row r="11171">
          <cell r="A11171" t="str">
            <v>11.003.0054-0</v>
          </cell>
          <cell r="B11171">
            <v>41.5</v>
          </cell>
        </row>
        <row r="11172">
          <cell r="A11172" t="str">
            <v>11.003.0054-A</v>
          </cell>
          <cell r="B11172">
            <v>37.71</v>
          </cell>
        </row>
        <row r="11173">
          <cell r="A11173" t="str">
            <v>11.003.0056-0</v>
          </cell>
          <cell r="B11173">
            <v>42.48</v>
          </cell>
        </row>
        <row r="11174">
          <cell r="A11174" t="str">
            <v>11.003.0056-A</v>
          </cell>
          <cell r="B11174">
            <v>38.68</v>
          </cell>
        </row>
        <row r="11175">
          <cell r="A11175" t="str">
            <v>11.003.0060-0</v>
          </cell>
          <cell r="B11175">
            <v>45.3</v>
          </cell>
        </row>
        <row r="11176">
          <cell r="A11176" t="str">
            <v>11.003.0060-A</v>
          </cell>
          <cell r="B11176">
            <v>41.51</v>
          </cell>
        </row>
        <row r="11177">
          <cell r="A11177" t="str">
            <v>11.003.0062-0</v>
          </cell>
          <cell r="B11177">
            <v>46.49</v>
          </cell>
        </row>
        <row r="11178">
          <cell r="A11178" t="str">
            <v>11.003.0062-A</v>
          </cell>
          <cell r="B11178">
            <v>42.7</v>
          </cell>
        </row>
        <row r="11179">
          <cell r="A11179" t="str">
            <v>11.003.0064-0</v>
          </cell>
          <cell r="B11179">
            <v>47.46</v>
          </cell>
        </row>
        <row r="11180">
          <cell r="A11180" t="str">
            <v>11.003.0064-A</v>
          </cell>
          <cell r="B11180">
            <v>43.67</v>
          </cell>
        </row>
        <row r="11181">
          <cell r="A11181" t="str">
            <v>11.003.0066-0</v>
          </cell>
          <cell r="B11181">
            <v>48.89</v>
          </cell>
        </row>
        <row r="11182">
          <cell r="A11182" t="str">
            <v>11.003.0066-A</v>
          </cell>
          <cell r="B11182">
            <v>45.09</v>
          </cell>
        </row>
        <row r="11183">
          <cell r="A11183" t="str">
            <v>11.003.0070-0</v>
          </cell>
          <cell r="B11183">
            <v>51.65</v>
          </cell>
        </row>
        <row r="11184">
          <cell r="A11184" t="str">
            <v>11.003.0070-A</v>
          </cell>
          <cell r="B11184">
            <v>47.86</v>
          </cell>
        </row>
        <row r="11185">
          <cell r="A11185" t="str">
            <v>11.003.0072-0</v>
          </cell>
          <cell r="B11185">
            <v>53.28</v>
          </cell>
        </row>
        <row r="11186">
          <cell r="A11186" t="str">
            <v>11.003.0072-A</v>
          </cell>
          <cell r="B11186">
            <v>49.49</v>
          </cell>
        </row>
        <row r="11187">
          <cell r="A11187" t="str">
            <v>11.003.0074-0</v>
          </cell>
          <cell r="B11187">
            <v>54.62</v>
          </cell>
        </row>
        <row r="11188">
          <cell r="A11188" t="str">
            <v>11.003.0074-A</v>
          </cell>
          <cell r="B11188">
            <v>50.83</v>
          </cell>
        </row>
        <row r="11189">
          <cell r="A11189" t="str">
            <v>11.003.0076-0</v>
          </cell>
          <cell r="B11189">
            <v>56.58</v>
          </cell>
        </row>
        <row r="11190">
          <cell r="A11190" t="str">
            <v>11.003.0076-A</v>
          </cell>
          <cell r="B11190">
            <v>52.79</v>
          </cell>
        </row>
        <row r="11191">
          <cell r="A11191" t="str">
            <v>11.003.9999-0</v>
          </cell>
          <cell r="B11191">
            <v>3807</v>
          </cell>
        </row>
        <row r="11192">
          <cell r="A11192" t="str">
            <v>11.003.9999-A</v>
          </cell>
          <cell r="B11192">
            <v>3548</v>
          </cell>
        </row>
        <row r="11193">
          <cell r="A11193" t="str">
            <v>11.004.0001-1</v>
          </cell>
          <cell r="B11193">
            <v>26.79</v>
          </cell>
        </row>
        <row r="11194">
          <cell r="A11194" t="str">
            <v>11.004.0001-B</v>
          </cell>
          <cell r="B11194">
            <v>23.82</v>
          </cell>
        </row>
        <row r="11195">
          <cell r="A11195" t="str">
            <v>11.004.0002-0</v>
          </cell>
          <cell r="B11195">
            <v>213.03</v>
          </cell>
        </row>
        <row r="11196">
          <cell r="A11196" t="str">
            <v>11.004.0002-A</v>
          </cell>
          <cell r="B11196">
            <v>188.27</v>
          </cell>
        </row>
        <row r="11197">
          <cell r="A11197" t="str">
            <v>11.004.0003-0</v>
          </cell>
          <cell r="B11197">
            <v>253.8</v>
          </cell>
        </row>
        <row r="11198">
          <cell r="A11198" t="str">
            <v>11.004.0003-A</v>
          </cell>
          <cell r="B11198">
            <v>229.05</v>
          </cell>
        </row>
        <row r="11199">
          <cell r="A11199" t="str">
            <v>11.004.0020-1</v>
          </cell>
          <cell r="B11199">
            <v>49</v>
          </cell>
        </row>
        <row r="11200">
          <cell r="A11200" t="str">
            <v>11.004.0020-B</v>
          </cell>
          <cell r="B11200">
            <v>43.73</v>
          </cell>
        </row>
        <row r="11201">
          <cell r="A11201" t="str">
            <v>11.004.0021-1</v>
          </cell>
          <cell r="B11201">
            <v>52.92</v>
          </cell>
        </row>
        <row r="11202">
          <cell r="A11202" t="str">
            <v>11.004.0021-B</v>
          </cell>
          <cell r="B11202">
            <v>47.65</v>
          </cell>
        </row>
        <row r="11203">
          <cell r="A11203" t="str">
            <v>11.004.0022-1</v>
          </cell>
          <cell r="B11203">
            <v>58.08</v>
          </cell>
        </row>
        <row r="11204">
          <cell r="A11204" t="str">
            <v>11.004.0022-B</v>
          </cell>
          <cell r="B11204">
            <v>52.81</v>
          </cell>
        </row>
        <row r="11205">
          <cell r="A11205" t="str">
            <v>11.004.0023-1</v>
          </cell>
          <cell r="B11205">
            <v>64.88</v>
          </cell>
        </row>
        <row r="11206">
          <cell r="A11206" t="str">
            <v>11.004.0023-B</v>
          </cell>
          <cell r="B11206">
            <v>59.61</v>
          </cell>
        </row>
        <row r="11207">
          <cell r="A11207" t="str">
            <v>11.004.0024-1</v>
          </cell>
          <cell r="B11207">
            <v>88</v>
          </cell>
        </row>
        <row r="11208">
          <cell r="A11208" t="str">
            <v>11.004.0024-B</v>
          </cell>
          <cell r="B11208">
            <v>79.17</v>
          </cell>
        </row>
        <row r="11209">
          <cell r="A11209" t="str">
            <v>11.004.0025-1</v>
          </cell>
          <cell r="B11209">
            <v>81.63</v>
          </cell>
        </row>
        <row r="11210">
          <cell r="A11210" t="str">
            <v>11.004.0025-B</v>
          </cell>
          <cell r="B11210">
            <v>72.81</v>
          </cell>
        </row>
        <row r="11211">
          <cell r="A11211" t="str">
            <v>11.004.0026-0</v>
          </cell>
          <cell r="B11211">
            <v>50.2</v>
          </cell>
        </row>
        <row r="11212">
          <cell r="A11212" t="str">
            <v>11.004.0026-A</v>
          </cell>
          <cell r="B11212">
            <v>45.16</v>
          </cell>
        </row>
        <row r="11213">
          <cell r="A11213" t="str">
            <v>11.004.0027-0</v>
          </cell>
          <cell r="B11213">
            <v>113.83</v>
          </cell>
        </row>
        <row r="11214">
          <cell r="A11214" t="str">
            <v>11.004.0027-A</v>
          </cell>
          <cell r="B11214">
            <v>106.14</v>
          </cell>
        </row>
        <row r="11215">
          <cell r="A11215" t="str">
            <v>11.004.0028-0</v>
          </cell>
          <cell r="B11215">
            <v>96.17</v>
          </cell>
        </row>
        <row r="11216">
          <cell r="A11216" t="str">
            <v>11.004.0028-A</v>
          </cell>
          <cell r="B11216">
            <v>87.33</v>
          </cell>
        </row>
        <row r="11217">
          <cell r="A11217" t="str">
            <v>11.004.0029-0</v>
          </cell>
          <cell r="B11217">
            <v>24.94</v>
          </cell>
        </row>
        <row r="11218">
          <cell r="A11218" t="str">
            <v>11.004.0029-A</v>
          </cell>
          <cell r="B11218">
            <v>22.55</v>
          </cell>
        </row>
        <row r="11219">
          <cell r="A11219" t="str">
            <v>11.004.0030-1</v>
          </cell>
          <cell r="B11219">
            <v>39.909999999999997</v>
          </cell>
        </row>
        <row r="11220">
          <cell r="A11220" t="str">
            <v>11.004.0030-B</v>
          </cell>
          <cell r="B11220">
            <v>36.74</v>
          </cell>
        </row>
        <row r="11221">
          <cell r="A11221" t="str">
            <v>11.004.0035-1</v>
          </cell>
          <cell r="B11221">
            <v>8.17</v>
          </cell>
        </row>
        <row r="11222">
          <cell r="A11222" t="str">
            <v>11.004.0035-B</v>
          </cell>
          <cell r="B11222">
            <v>7.36</v>
          </cell>
        </row>
        <row r="11223">
          <cell r="A11223" t="str">
            <v>11.004.0036-0</v>
          </cell>
          <cell r="B11223">
            <v>10.11</v>
          </cell>
        </row>
        <row r="11224">
          <cell r="A11224" t="str">
            <v>11.004.0036-A</v>
          </cell>
          <cell r="B11224">
            <v>9.24</v>
          </cell>
        </row>
        <row r="11225">
          <cell r="A11225" t="str">
            <v>11.004.0037-0</v>
          </cell>
          <cell r="B11225">
            <v>11.69</v>
          </cell>
        </row>
        <row r="11226">
          <cell r="A11226" t="str">
            <v>11.004.0037-A</v>
          </cell>
          <cell r="B11226">
            <v>10.67</v>
          </cell>
        </row>
        <row r="11227">
          <cell r="A11227" t="str">
            <v>11.004.0038-1</v>
          </cell>
          <cell r="B11227">
            <v>15.57</v>
          </cell>
        </row>
        <row r="11228">
          <cell r="A11228" t="str">
            <v>11.004.0038-B</v>
          </cell>
          <cell r="B11228">
            <v>14.22</v>
          </cell>
        </row>
        <row r="11229">
          <cell r="A11229" t="str">
            <v>11.004.0053-1</v>
          </cell>
          <cell r="B11229">
            <v>63.12</v>
          </cell>
        </row>
        <row r="11230">
          <cell r="A11230" t="str">
            <v>11.004.0053-B</v>
          </cell>
          <cell r="B11230">
            <v>57.24</v>
          </cell>
        </row>
        <row r="11231">
          <cell r="A11231" t="str">
            <v>11.004.0055-0</v>
          </cell>
          <cell r="B11231">
            <v>1495.21</v>
          </cell>
        </row>
        <row r="11232">
          <cell r="A11232" t="str">
            <v>11.004.0055-A</v>
          </cell>
          <cell r="B11232">
            <v>1447.83</v>
          </cell>
        </row>
        <row r="11233">
          <cell r="A11233" t="str">
            <v>11.004.0060-0</v>
          </cell>
          <cell r="B11233">
            <v>86.06</v>
          </cell>
        </row>
        <row r="11234">
          <cell r="A11234" t="str">
            <v>11.004.0060-A</v>
          </cell>
          <cell r="B11234">
            <v>78.349999999999994</v>
          </cell>
        </row>
        <row r="11235">
          <cell r="A11235" t="str">
            <v>11.004.0061-0</v>
          </cell>
          <cell r="B11235">
            <v>9.4600000000000009</v>
          </cell>
        </row>
        <row r="11236">
          <cell r="A11236" t="str">
            <v>11.004.0061-A</v>
          </cell>
          <cell r="B11236">
            <v>8.75</v>
          </cell>
        </row>
        <row r="11237">
          <cell r="A11237" t="str">
            <v>11.004.0063-0</v>
          </cell>
          <cell r="B11237">
            <v>8.91</v>
          </cell>
        </row>
        <row r="11238">
          <cell r="A11238" t="str">
            <v>11.004.0063-A</v>
          </cell>
          <cell r="B11238">
            <v>8.1999999999999993</v>
          </cell>
        </row>
        <row r="11239">
          <cell r="A11239" t="str">
            <v>11.004.0065-0</v>
          </cell>
          <cell r="B11239">
            <v>24.81</v>
          </cell>
        </row>
        <row r="11240">
          <cell r="A11240" t="str">
            <v>11.004.0065-A</v>
          </cell>
          <cell r="B11240">
            <v>22.44</v>
          </cell>
        </row>
        <row r="11241">
          <cell r="A11241" t="str">
            <v>11.004.0066-0</v>
          </cell>
          <cell r="B11241">
            <v>22.77</v>
          </cell>
        </row>
        <row r="11242">
          <cell r="A11242" t="str">
            <v>11.004.0066-A</v>
          </cell>
          <cell r="B11242">
            <v>20.399999999999999</v>
          </cell>
        </row>
        <row r="11243">
          <cell r="A11243" t="str">
            <v>11.004.0069-1</v>
          </cell>
          <cell r="B11243">
            <v>33.229999999999997</v>
          </cell>
        </row>
        <row r="11244">
          <cell r="A11244" t="str">
            <v>11.004.0069-B</v>
          </cell>
          <cell r="B11244">
            <v>29.92</v>
          </cell>
        </row>
        <row r="11245">
          <cell r="A11245" t="str">
            <v>11.004.0070-1</v>
          </cell>
          <cell r="B11245">
            <v>30.92</v>
          </cell>
        </row>
        <row r="11246">
          <cell r="A11246" t="str">
            <v>11.004.0070-B</v>
          </cell>
          <cell r="B11246">
            <v>27.6</v>
          </cell>
        </row>
        <row r="11247">
          <cell r="A11247" t="str">
            <v>11.004.0072-1</v>
          </cell>
          <cell r="B11247">
            <v>51.72</v>
          </cell>
        </row>
        <row r="11248">
          <cell r="A11248" t="str">
            <v>11.004.0072-B</v>
          </cell>
          <cell r="B11248">
            <v>46.51</v>
          </cell>
        </row>
        <row r="11249">
          <cell r="A11249" t="str">
            <v>11.004.0073-1</v>
          </cell>
          <cell r="B11249">
            <v>48.27</v>
          </cell>
        </row>
        <row r="11250">
          <cell r="A11250" t="str">
            <v>11.004.0073-B</v>
          </cell>
          <cell r="B11250">
            <v>43.05</v>
          </cell>
        </row>
        <row r="11251">
          <cell r="A11251" t="str">
            <v>11.004.0075-0</v>
          </cell>
          <cell r="B11251">
            <v>60</v>
          </cell>
        </row>
        <row r="11252">
          <cell r="A11252" t="str">
            <v>11.004.0075-A</v>
          </cell>
          <cell r="B11252">
            <v>53.84</v>
          </cell>
        </row>
        <row r="11253">
          <cell r="A11253" t="str">
            <v>11.004.0076-1</v>
          </cell>
          <cell r="B11253">
            <v>56.03</v>
          </cell>
        </row>
        <row r="11254">
          <cell r="A11254" t="str">
            <v>11.004.0076-B</v>
          </cell>
          <cell r="B11254">
            <v>49.88</v>
          </cell>
        </row>
        <row r="11255">
          <cell r="A11255" t="str">
            <v>11.004.0080-0</v>
          </cell>
          <cell r="B11255">
            <v>2.88</v>
          </cell>
        </row>
        <row r="11256">
          <cell r="A11256" t="str">
            <v>11.004.0080-A</v>
          </cell>
          <cell r="B11256">
            <v>2.58</v>
          </cell>
        </row>
        <row r="11257">
          <cell r="A11257" t="str">
            <v>11.004.0100-0</v>
          </cell>
          <cell r="B11257">
            <v>58.02</v>
          </cell>
        </row>
        <row r="11258">
          <cell r="A11258" t="str">
            <v>11.004.0100-A</v>
          </cell>
          <cell r="B11258">
            <v>55.1</v>
          </cell>
        </row>
        <row r="11259">
          <cell r="A11259" t="str">
            <v>11.004.0200-0</v>
          </cell>
          <cell r="B11259">
            <v>583.94000000000005</v>
          </cell>
        </row>
        <row r="11260">
          <cell r="A11260" t="str">
            <v>11.004.0200-A</v>
          </cell>
          <cell r="B11260">
            <v>541.34</v>
          </cell>
        </row>
        <row r="11261">
          <cell r="A11261" t="str">
            <v>11.004.9999-0</v>
          </cell>
          <cell r="B11261">
            <v>5937</v>
          </cell>
        </row>
        <row r="11262">
          <cell r="A11262" t="str">
            <v>11.004.9999-A</v>
          </cell>
          <cell r="B11262">
            <v>5365</v>
          </cell>
        </row>
        <row r="11263">
          <cell r="A11263" t="str">
            <v>11.005.0001-1</v>
          </cell>
          <cell r="B11263">
            <v>67.94</v>
          </cell>
        </row>
        <row r="11264">
          <cell r="A11264" t="str">
            <v>11.005.0001-B</v>
          </cell>
          <cell r="B11264">
            <v>60.15</v>
          </cell>
        </row>
        <row r="11265">
          <cell r="A11265" t="str">
            <v>11.005.0002-1</v>
          </cell>
          <cell r="B11265">
            <v>87.31</v>
          </cell>
        </row>
        <row r="11266">
          <cell r="A11266" t="str">
            <v>11.005.0002-B</v>
          </cell>
          <cell r="B11266">
            <v>79.53</v>
          </cell>
        </row>
        <row r="11267">
          <cell r="A11267" t="str">
            <v>11.005.0005-1</v>
          </cell>
          <cell r="B11267">
            <v>139.47999999999999</v>
          </cell>
        </row>
        <row r="11268">
          <cell r="A11268" t="str">
            <v>11.005.0005-B</v>
          </cell>
          <cell r="B11268">
            <v>128.75</v>
          </cell>
        </row>
        <row r="11269">
          <cell r="A11269" t="str">
            <v>11.005.0006-1</v>
          </cell>
          <cell r="B11269">
            <v>116.69</v>
          </cell>
        </row>
        <row r="11270">
          <cell r="A11270" t="str">
            <v>11.005.0006-B</v>
          </cell>
          <cell r="B11270">
            <v>105.26</v>
          </cell>
        </row>
        <row r="11271">
          <cell r="A11271" t="str">
            <v>11.005.0010-0</v>
          </cell>
          <cell r="B11271">
            <v>52.74</v>
          </cell>
        </row>
        <row r="11272">
          <cell r="A11272" t="str">
            <v>11.005.0010-A</v>
          </cell>
          <cell r="B11272">
            <v>46.76</v>
          </cell>
        </row>
        <row r="11273">
          <cell r="A11273" t="str">
            <v>11.005.0012-0</v>
          </cell>
          <cell r="B11273">
            <v>61.17</v>
          </cell>
        </row>
        <row r="11274">
          <cell r="A11274" t="str">
            <v>11.005.0012-A</v>
          </cell>
          <cell r="B11274">
            <v>55.19</v>
          </cell>
        </row>
        <row r="11275">
          <cell r="A11275" t="str">
            <v>11.005.0015-0</v>
          </cell>
          <cell r="B11275">
            <v>81.38</v>
          </cell>
        </row>
        <row r="11276">
          <cell r="A11276" t="str">
            <v>11.005.0015-A</v>
          </cell>
          <cell r="B11276">
            <v>73.599999999999994</v>
          </cell>
        </row>
        <row r="11277">
          <cell r="A11277" t="str">
            <v>11.005.0020-0</v>
          </cell>
          <cell r="B11277">
            <v>38.69</v>
          </cell>
        </row>
        <row r="11278">
          <cell r="A11278" t="str">
            <v>11.005.0020-A</v>
          </cell>
          <cell r="B11278">
            <v>36.32</v>
          </cell>
        </row>
        <row r="11279">
          <cell r="A11279" t="str">
            <v>11.005.0050-0</v>
          </cell>
          <cell r="B11279">
            <v>216.07</v>
          </cell>
        </row>
        <row r="11280">
          <cell r="A11280" t="str">
            <v>11.005.0050-A</v>
          </cell>
          <cell r="B11280">
            <v>193.92</v>
          </cell>
        </row>
        <row r="11281">
          <cell r="A11281" t="str">
            <v>11.005.0055-0</v>
          </cell>
          <cell r="B11281">
            <v>184.11</v>
          </cell>
        </row>
        <row r="11282">
          <cell r="A11282" t="str">
            <v>11.005.0055-A</v>
          </cell>
          <cell r="B11282">
            <v>163.63999999999999</v>
          </cell>
        </row>
        <row r="11283">
          <cell r="A11283" t="str">
            <v>11.005.9999-0</v>
          </cell>
          <cell r="B11283">
            <v>4447</v>
          </cell>
        </row>
        <row r="11284">
          <cell r="A11284" t="str">
            <v>11.005.9999-A</v>
          </cell>
          <cell r="B11284">
            <v>3835</v>
          </cell>
        </row>
        <row r="11285">
          <cell r="A11285" t="str">
            <v>11.006.0005-0</v>
          </cell>
          <cell r="B11285">
            <v>6.27</v>
          </cell>
        </row>
        <row r="11286">
          <cell r="A11286" t="str">
            <v>11.006.0005-A</v>
          </cell>
          <cell r="B11286">
            <v>6.27</v>
          </cell>
        </row>
        <row r="11287">
          <cell r="A11287" t="str">
            <v>11.006.0020-0</v>
          </cell>
          <cell r="B11287">
            <v>7.42</v>
          </cell>
        </row>
        <row r="11288">
          <cell r="A11288" t="str">
            <v>11.006.0020-A</v>
          </cell>
          <cell r="B11288">
            <v>7.42</v>
          </cell>
        </row>
        <row r="11289">
          <cell r="A11289" t="str">
            <v>11.006.0025-0</v>
          </cell>
          <cell r="B11289">
            <v>8.2100000000000009</v>
          </cell>
        </row>
        <row r="11290">
          <cell r="A11290" t="str">
            <v>11.006.0025-A</v>
          </cell>
          <cell r="B11290">
            <v>8.2100000000000009</v>
          </cell>
        </row>
        <row r="11291">
          <cell r="A11291" t="str">
            <v>11.006.0030-0</v>
          </cell>
          <cell r="B11291">
            <v>9.1199999999999992</v>
          </cell>
        </row>
        <row r="11292">
          <cell r="A11292" t="str">
            <v>11.006.0030-A</v>
          </cell>
          <cell r="B11292">
            <v>9.1199999999999992</v>
          </cell>
        </row>
        <row r="11293">
          <cell r="A11293" t="str">
            <v>11.006.0035-0</v>
          </cell>
          <cell r="B11293">
            <v>11.36</v>
          </cell>
        </row>
        <row r="11294">
          <cell r="A11294" t="str">
            <v>11.006.0035-A</v>
          </cell>
          <cell r="B11294">
            <v>11.36</v>
          </cell>
        </row>
        <row r="11295">
          <cell r="A11295" t="str">
            <v>11.006.0040-0</v>
          </cell>
          <cell r="B11295">
            <v>12.28</v>
          </cell>
        </row>
        <row r="11296">
          <cell r="A11296" t="str">
            <v>11.006.0040-A</v>
          </cell>
          <cell r="B11296">
            <v>12.28</v>
          </cell>
        </row>
        <row r="11297">
          <cell r="A11297" t="str">
            <v>11.006.0100-0</v>
          </cell>
          <cell r="B11297">
            <v>0.14000000000000001</v>
          </cell>
        </row>
        <row r="11298">
          <cell r="A11298" t="str">
            <v>11.006.0100-A</v>
          </cell>
          <cell r="B11298">
            <v>0.14000000000000001</v>
          </cell>
        </row>
        <row r="11299">
          <cell r="A11299" t="str">
            <v>11.006.9999-0</v>
          </cell>
          <cell r="B11299">
            <v>1000</v>
          </cell>
        </row>
        <row r="11300">
          <cell r="A11300" t="str">
            <v>11.006.9999-A</v>
          </cell>
          <cell r="B11300">
            <v>1000</v>
          </cell>
        </row>
        <row r="11301">
          <cell r="A11301" t="str">
            <v>11.007.0005-0</v>
          </cell>
          <cell r="B11301">
            <v>15.11</v>
          </cell>
        </row>
        <row r="11302">
          <cell r="A11302" t="str">
            <v>11.007.0005-A</v>
          </cell>
          <cell r="B11302">
            <v>13.09</v>
          </cell>
        </row>
        <row r="11303">
          <cell r="A11303" t="str">
            <v>11.007.0020-0</v>
          </cell>
          <cell r="B11303">
            <v>5.18</v>
          </cell>
        </row>
        <row r="11304">
          <cell r="A11304" t="str">
            <v>11.007.0020-A</v>
          </cell>
          <cell r="B11304">
            <v>4.49</v>
          </cell>
        </row>
        <row r="11305">
          <cell r="A11305" t="str">
            <v>11.007.0030-0</v>
          </cell>
          <cell r="B11305">
            <v>3.91</v>
          </cell>
        </row>
        <row r="11306">
          <cell r="A11306" t="str">
            <v>11.007.0030-A</v>
          </cell>
          <cell r="B11306">
            <v>3.39</v>
          </cell>
        </row>
        <row r="11307">
          <cell r="A11307" t="str">
            <v>11.007.9999-0</v>
          </cell>
          <cell r="B11307">
            <v>1521</v>
          </cell>
        </row>
        <row r="11308">
          <cell r="A11308" t="str">
            <v>11.007.9999-A</v>
          </cell>
          <cell r="B11308">
            <v>1318</v>
          </cell>
        </row>
        <row r="11309">
          <cell r="A11309" t="str">
            <v>11.008.0001-1</v>
          </cell>
          <cell r="B11309">
            <v>3.47</v>
          </cell>
        </row>
        <row r="11310">
          <cell r="A11310" t="str">
            <v>11.008.0001-B</v>
          </cell>
          <cell r="B11310">
            <v>3.47</v>
          </cell>
        </row>
        <row r="11311">
          <cell r="A11311" t="str">
            <v>11.008.0003-0</v>
          </cell>
          <cell r="B11311">
            <v>3.84</v>
          </cell>
        </row>
        <row r="11312">
          <cell r="A11312" t="str">
            <v>11.008.0003-A</v>
          </cell>
          <cell r="B11312">
            <v>3.84</v>
          </cell>
        </row>
        <row r="11313">
          <cell r="A11313" t="str">
            <v>11.008.0004-1</v>
          </cell>
          <cell r="B11313">
            <v>3.45</v>
          </cell>
        </row>
        <row r="11314">
          <cell r="A11314" t="str">
            <v>11.008.0004-B</v>
          </cell>
          <cell r="B11314">
            <v>3.45</v>
          </cell>
        </row>
        <row r="11315">
          <cell r="A11315" t="str">
            <v>11.008.9999-0</v>
          </cell>
          <cell r="B11315">
            <v>5611</v>
          </cell>
        </row>
        <row r="11316">
          <cell r="A11316" t="str">
            <v>11.008.9999-A</v>
          </cell>
          <cell r="B11316">
            <v>5611</v>
          </cell>
        </row>
        <row r="11317">
          <cell r="A11317" t="str">
            <v>11.009.0011-0</v>
          </cell>
          <cell r="B11317">
            <v>3.7</v>
          </cell>
        </row>
        <row r="11318">
          <cell r="A11318" t="str">
            <v>11.009.0011-A</v>
          </cell>
          <cell r="B11318">
            <v>3.7</v>
          </cell>
        </row>
        <row r="11319">
          <cell r="A11319" t="str">
            <v>11.009.0012-0</v>
          </cell>
          <cell r="B11319">
            <v>3.94</v>
          </cell>
        </row>
        <row r="11320">
          <cell r="A11320" t="str">
            <v>11.009.0012-A</v>
          </cell>
          <cell r="B11320">
            <v>3.94</v>
          </cell>
        </row>
        <row r="11321">
          <cell r="A11321" t="str">
            <v>11.009.0013-0</v>
          </cell>
          <cell r="B11321">
            <v>3.5</v>
          </cell>
        </row>
        <row r="11322">
          <cell r="A11322" t="str">
            <v>11.009.0013-A</v>
          </cell>
          <cell r="B11322">
            <v>3.5</v>
          </cell>
        </row>
        <row r="11323">
          <cell r="A11323" t="str">
            <v>11.009.0014-1</v>
          </cell>
          <cell r="B11323">
            <v>3.47</v>
          </cell>
        </row>
        <row r="11324">
          <cell r="A11324" t="str">
            <v>11.009.0014-B</v>
          </cell>
          <cell r="B11324">
            <v>3.47</v>
          </cell>
        </row>
        <row r="11325">
          <cell r="A11325" t="str">
            <v>11.009.0015-1</v>
          </cell>
          <cell r="B11325">
            <v>3.08</v>
          </cell>
        </row>
        <row r="11326">
          <cell r="A11326" t="str">
            <v>11.009.0015-B</v>
          </cell>
          <cell r="B11326">
            <v>3.08</v>
          </cell>
        </row>
        <row r="11327">
          <cell r="A11327" t="str">
            <v>11.009.9999-0</v>
          </cell>
          <cell r="B11327">
            <v>5843</v>
          </cell>
        </row>
        <row r="11328">
          <cell r="A11328" t="str">
            <v>11.009.9999-A</v>
          </cell>
          <cell r="B11328">
            <v>5843</v>
          </cell>
        </row>
        <row r="11329">
          <cell r="A11329" t="str">
            <v>11.010.0008-0</v>
          </cell>
          <cell r="B11329">
            <v>7.5</v>
          </cell>
        </row>
        <row r="11330">
          <cell r="A11330" t="str">
            <v>11.010.0008-A</v>
          </cell>
          <cell r="B11330">
            <v>7.5</v>
          </cell>
        </row>
        <row r="11331">
          <cell r="A11331" t="str">
            <v>11.010.0009-0</v>
          </cell>
          <cell r="B11331">
            <v>18.59</v>
          </cell>
        </row>
        <row r="11332">
          <cell r="A11332" t="str">
            <v>11.010.0009-A</v>
          </cell>
          <cell r="B11332">
            <v>18.59</v>
          </cell>
        </row>
        <row r="11333">
          <cell r="A11333" t="str">
            <v>11.010.0010-0</v>
          </cell>
          <cell r="B11333">
            <v>14.89</v>
          </cell>
        </row>
        <row r="11334">
          <cell r="A11334" t="str">
            <v>11.010.0010-A</v>
          </cell>
          <cell r="B11334">
            <v>14.89</v>
          </cell>
        </row>
        <row r="11335">
          <cell r="A11335" t="str">
            <v>11.010.0011-0</v>
          </cell>
          <cell r="B11335">
            <v>14.6</v>
          </cell>
        </row>
        <row r="11336">
          <cell r="A11336" t="str">
            <v>11.010.0011-A</v>
          </cell>
          <cell r="B11336">
            <v>14.6</v>
          </cell>
        </row>
        <row r="11337">
          <cell r="A11337" t="str">
            <v>11.010.0012-0</v>
          </cell>
          <cell r="B11337">
            <v>13.96</v>
          </cell>
        </row>
        <row r="11338">
          <cell r="A11338" t="str">
            <v>11.010.0012-A</v>
          </cell>
          <cell r="B11338">
            <v>13.96</v>
          </cell>
        </row>
        <row r="11339">
          <cell r="A11339" t="str">
            <v>11.010.0013-0</v>
          </cell>
          <cell r="B11339">
            <v>13.66</v>
          </cell>
        </row>
        <row r="11340">
          <cell r="A11340" t="str">
            <v>11.010.0013-A</v>
          </cell>
          <cell r="B11340">
            <v>13.66</v>
          </cell>
        </row>
        <row r="11341">
          <cell r="A11341" t="str">
            <v>11.010.0014-0</v>
          </cell>
          <cell r="B11341">
            <v>13.13</v>
          </cell>
        </row>
        <row r="11342">
          <cell r="A11342" t="str">
            <v>11.010.0014-A</v>
          </cell>
          <cell r="B11342">
            <v>13.13</v>
          </cell>
        </row>
        <row r="11343">
          <cell r="A11343" t="str">
            <v>11.010.0015-1</v>
          </cell>
          <cell r="B11343">
            <v>11.59</v>
          </cell>
        </row>
        <row r="11344">
          <cell r="A11344" t="str">
            <v>11.010.0015-B</v>
          </cell>
          <cell r="B11344">
            <v>11.59</v>
          </cell>
        </row>
        <row r="11345">
          <cell r="A11345" t="str">
            <v>11.010.0016-0</v>
          </cell>
          <cell r="B11345">
            <v>10.49</v>
          </cell>
        </row>
        <row r="11346">
          <cell r="A11346" t="str">
            <v>11.010.0016-A</v>
          </cell>
          <cell r="B11346">
            <v>10.49</v>
          </cell>
        </row>
        <row r="11347">
          <cell r="A11347" t="str">
            <v>11.010.0017-0</v>
          </cell>
          <cell r="B11347">
            <v>10.33</v>
          </cell>
        </row>
        <row r="11348">
          <cell r="A11348" t="str">
            <v>11.010.0017-A</v>
          </cell>
          <cell r="B11348">
            <v>10.33</v>
          </cell>
        </row>
        <row r="11349">
          <cell r="A11349" t="str">
            <v>11.010.0018-0</v>
          </cell>
          <cell r="B11349">
            <v>9.99</v>
          </cell>
        </row>
        <row r="11350">
          <cell r="A11350" t="str">
            <v>11.010.0018-A</v>
          </cell>
          <cell r="B11350">
            <v>9.99</v>
          </cell>
        </row>
        <row r="11351">
          <cell r="A11351" t="str">
            <v>11.010.0019-0</v>
          </cell>
          <cell r="B11351">
            <v>9.6</v>
          </cell>
        </row>
        <row r="11352">
          <cell r="A11352" t="str">
            <v>11.010.0019-A</v>
          </cell>
          <cell r="B11352">
            <v>9.6</v>
          </cell>
        </row>
        <row r="11353">
          <cell r="A11353" t="str">
            <v>11.010.0020-0</v>
          </cell>
          <cell r="B11353">
            <v>9.3699999999999992</v>
          </cell>
        </row>
        <row r="11354">
          <cell r="A11354" t="str">
            <v>11.010.0020-A</v>
          </cell>
          <cell r="B11354">
            <v>9.3699999999999992</v>
          </cell>
        </row>
        <row r="11355">
          <cell r="A11355" t="str">
            <v>11.010.0028-0</v>
          </cell>
          <cell r="B11355">
            <v>19.91</v>
          </cell>
        </row>
        <row r="11356">
          <cell r="A11356" t="str">
            <v>11.010.0028-A</v>
          </cell>
          <cell r="B11356">
            <v>19.91</v>
          </cell>
        </row>
        <row r="11357">
          <cell r="A11357" t="str">
            <v>11.010.0029-0</v>
          </cell>
          <cell r="B11357">
            <v>15.77</v>
          </cell>
        </row>
        <row r="11358">
          <cell r="A11358" t="str">
            <v>11.010.0029-A</v>
          </cell>
          <cell r="B11358">
            <v>15.77</v>
          </cell>
        </row>
        <row r="11359">
          <cell r="A11359" t="str">
            <v>11.010.0030-0</v>
          </cell>
          <cell r="B11359">
            <v>15.61</v>
          </cell>
        </row>
        <row r="11360">
          <cell r="A11360" t="str">
            <v>11.010.0030-A</v>
          </cell>
          <cell r="B11360">
            <v>15.61</v>
          </cell>
        </row>
        <row r="11361">
          <cell r="A11361" t="str">
            <v>11.010.0031-0</v>
          </cell>
          <cell r="B11361">
            <v>14.86</v>
          </cell>
        </row>
        <row r="11362">
          <cell r="A11362" t="str">
            <v>11.010.0031-A</v>
          </cell>
          <cell r="B11362">
            <v>14.86</v>
          </cell>
        </row>
        <row r="11363">
          <cell r="A11363" t="str">
            <v>11.010.0032-0</v>
          </cell>
          <cell r="B11363">
            <v>14.37</v>
          </cell>
        </row>
        <row r="11364">
          <cell r="A11364" t="str">
            <v>11.010.0032-A</v>
          </cell>
          <cell r="B11364">
            <v>14.37</v>
          </cell>
        </row>
        <row r="11365">
          <cell r="A11365" t="str">
            <v>11.010.0033-0</v>
          </cell>
          <cell r="B11365">
            <v>13.98</v>
          </cell>
        </row>
        <row r="11366">
          <cell r="A11366" t="str">
            <v>11.010.0033-A</v>
          </cell>
          <cell r="B11366">
            <v>13.98</v>
          </cell>
        </row>
        <row r="11367">
          <cell r="A11367" t="str">
            <v>11.010.0034-0</v>
          </cell>
          <cell r="B11367">
            <v>12.18</v>
          </cell>
        </row>
        <row r="11368">
          <cell r="A11368" t="str">
            <v>11.010.0034-A</v>
          </cell>
          <cell r="B11368">
            <v>12.18</v>
          </cell>
        </row>
        <row r="11369">
          <cell r="A11369" t="str">
            <v>11.010.0035-0</v>
          </cell>
          <cell r="B11369">
            <v>10.82</v>
          </cell>
        </row>
        <row r="11370">
          <cell r="A11370" t="str">
            <v>11.010.0035-A</v>
          </cell>
          <cell r="B11370">
            <v>10.82</v>
          </cell>
        </row>
        <row r="11371">
          <cell r="A11371" t="str">
            <v>11.010.0036-0</v>
          </cell>
          <cell r="B11371">
            <v>10.71</v>
          </cell>
        </row>
        <row r="11372">
          <cell r="A11372" t="str">
            <v>11.010.0036-A</v>
          </cell>
          <cell r="B11372">
            <v>10.71</v>
          </cell>
        </row>
        <row r="11373">
          <cell r="A11373" t="str">
            <v>11.010.0037-0</v>
          </cell>
          <cell r="B11373">
            <v>10.3</v>
          </cell>
        </row>
        <row r="11374">
          <cell r="A11374" t="str">
            <v>11.010.0037-A</v>
          </cell>
          <cell r="B11374">
            <v>10.3</v>
          </cell>
        </row>
        <row r="11375">
          <cell r="A11375" t="str">
            <v>11.010.0038-0</v>
          </cell>
          <cell r="B11375">
            <v>9.85</v>
          </cell>
        </row>
        <row r="11376">
          <cell r="A11376" t="str">
            <v>11.010.0038-A</v>
          </cell>
          <cell r="B11376">
            <v>9.85</v>
          </cell>
        </row>
        <row r="11377">
          <cell r="A11377" t="str">
            <v>11.010.0039-0</v>
          </cell>
          <cell r="B11377">
            <v>9.58</v>
          </cell>
        </row>
        <row r="11378">
          <cell r="A11378" t="str">
            <v>11.010.0039-A</v>
          </cell>
          <cell r="B11378">
            <v>9.58</v>
          </cell>
        </row>
        <row r="11379">
          <cell r="A11379" t="str">
            <v>11.010.0060-0</v>
          </cell>
          <cell r="B11379">
            <v>6.43</v>
          </cell>
        </row>
        <row r="11380">
          <cell r="A11380" t="str">
            <v>11.010.0060-A</v>
          </cell>
          <cell r="B11380">
            <v>6.43</v>
          </cell>
        </row>
        <row r="11381">
          <cell r="A11381" t="str">
            <v>11.010.0061-0</v>
          </cell>
          <cell r="B11381">
            <v>16.739999999999998</v>
          </cell>
        </row>
        <row r="11382">
          <cell r="A11382" t="str">
            <v>11.010.0061-A</v>
          </cell>
          <cell r="B11382">
            <v>16.739999999999998</v>
          </cell>
        </row>
        <row r="11383">
          <cell r="A11383" t="str">
            <v>11.010.0062-0</v>
          </cell>
          <cell r="B11383">
            <v>15.12</v>
          </cell>
        </row>
        <row r="11384">
          <cell r="A11384" t="str">
            <v>11.010.0062-A</v>
          </cell>
          <cell r="B11384">
            <v>15.12</v>
          </cell>
        </row>
        <row r="11385">
          <cell r="A11385" t="str">
            <v>11.010.0063-0</v>
          </cell>
          <cell r="B11385">
            <v>12.89</v>
          </cell>
        </row>
        <row r="11386">
          <cell r="A11386" t="str">
            <v>11.010.0063-A</v>
          </cell>
          <cell r="B11386">
            <v>12.89</v>
          </cell>
        </row>
        <row r="11387">
          <cell r="A11387" t="str">
            <v>11.010.0064-0</v>
          </cell>
          <cell r="B11387">
            <v>11.71</v>
          </cell>
        </row>
        <row r="11388">
          <cell r="A11388" t="str">
            <v>11.010.0064-A</v>
          </cell>
          <cell r="B11388">
            <v>11.71</v>
          </cell>
        </row>
        <row r="11389">
          <cell r="A11389" t="str">
            <v>11.010.0065-0</v>
          </cell>
          <cell r="B11389">
            <v>12.01</v>
          </cell>
        </row>
        <row r="11390">
          <cell r="A11390" t="str">
            <v>11.010.0065-A</v>
          </cell>
          <cell r="B11390">
            <v>12.01</v>
          </cell>
        </row>
        <row r="11391">
          <cell r="A11391" t="str">
            <v>11.010.0066-0</v>
          </cell>
          <cell r="B11391">
            <v>11.27</v>
          </cell>
        </row>
        <row r="11392">
          <cell r="A11392" t="str">
            <v>11.010.0066-A</v>
          </cell>
          <cell r="B11392">
            <v>11.27</v>
          </cell>
        </row>
        <row r="11393">
          <cell r="A11393" t="str">
            <v>11.010.0067-0</v>
          </cell>
          <cell r="B11393">
            <v>9.59</v>
          </cell>
        </row>
        <row r="11394">
          <cell r="A11394" t="str">
            <v>11.010.0067-A</v>
          </cell>
          <cell r="B11394">
            <v>9.59</v>
          </cell>
        </row>
        <row r="11395">
          <cell r="A11395" t="str">
            <v>11.010.0068-0</v>
          </cell>
          <cell r="B11395">
            <v>8.65</v>
          </cell>
        </row>
        <row r="11396">
          <cell r="A11396" t="str">
            <v>11.010.0068-A</v>
          </cell>
          <cell r="B11396">
            <v>8.65</v>
          </cell>
        </row>
        <row r="11397">
          <cell r="A11397" t="str">
            <v>11.010.0069-0</v>
          </cell>
          <cell r="B11397">
            <v>8.42</v>
          </cell>
        </row>
        <row r="11398">
          <cell r="A11398" t="str">
            <v>11.010.0069-A</v>
          </cell>
          <cell r="B11398">
            <v>8.42</v>
          </cell>
        </row>
        <row r="11399">
          <cell r="A11399" t="str">
            <v>11.010.0070-0</v>
          </cell>
          <cell r="B11399">
            <v>8.07</v>
          </cell>
        </row>
        <row r="11400">
          <cell r="A11400" t="str">
            <v>11.010.0070-A</v>
          </cell>
          <cell r="B11400">
            <v>8.07</v>
          </cell>
        </row>
        <row r="11401">
          <cell r="A11401" t="str">
            <v>11.010.0071-0</v>
          </cell>
          <cell r="B11401">
            <v>8.24</v>
          </cell>
        </row>
        <row r="11402">
          <cell r="A11402" t="str">
            <v>11.010.0071-A</v>
          </cell>
          <cell r="B11402">
            <v>8.24</v>
          </cell>
        </row>
        <row r="11403">
          <cell r="A11403" t="str">
            <v>11.010.0072-0</v>
          </cell>
          <cell r="B11403">
            <v>8.35</v>
          </cell>
        </row>
        <row r="11404">
          <cell r="A11404" t="str">
            <v>11.010.0072-A</v>
          </cell>
          <cell r="B11404">
            <v>8.35</v>
          </cell>
        </row>
        <row r="11405">
          <cell r="A11405" t="str">
            <v>11.010.0081-0</v>
          </cell>
          <cell r="B11405">
            <v>18.2</v>
          </cell>
        </row>
        <row r="11406">
          <cell r="A11406" t="str">
            <v>11.010.0081-A</v>
          </cell>
          <cell r="B11406">
            <v>18.2</v>
          </cell>
        </row>
        <row r="11407">
          <cell r="A11407" t="str">
            <v>11.010.0082-0</v>
          </cell>
          <cell r="B11407">
            <v>15.15</v>
          </cell>
        </row>
        <row r="11408">
          <cell r="A11408" t="str">
            <v>11.010.0082-A</v>
          </cell>
          <cell r="B11408">
            <v>15.15</v>
          </cell>
        </row>
        <row r="11409">
          <cell r="A11409" t="str">
            <v>11.010.0083-0</v>
          </cell>
          <cell r="B11409">
            <v>13.63</v>
          </cell>
        </row>
        <row r="11410">
          <cell r="A11410" t="str">
            <v>11.010.0083-A</v>
          </cell>
          <cell r="B11410">
            <v>13.63</v>
          </cell>
        </row>
        <row r="11411">
          <cell r="A11411" t="str">
            <v>11.010.0084-0</v>
          </cell>
          <cell r="B11411">
            <v>12.32</v>
          </cell>
        </row>
        <row r="11412">
          <cell r="A11412" t="str">
            <v>11.010.0084-A</v>
          </cell>
          <cell r="B11412">
            <v>12.32</v>
          </cell>
        </row>
        <row r="11413">
          <cell r="A11413" t="str">
            <v>11.010.0085-0</v>
          </cell>
          <cell r="B11413">
            <v>12.82</v>
          </cell>
        </row>
        <row r="11414">
          <cell r="A11414" t="str">
            <v>11.010.0085-A</v>
          </cell>
          <cell r="B11414">
            <v>12.82</v>
          </cell>
        </row>
        <row r="11415">
          <cell r="A11415" t="str">
            <v>11.010.0086-0</v>
          </cell>
          <cell r="B11415">
            <v>11.97</v>
          </cell>
        </row>
        <row r="11416">
          <cell r="A11416" t="str">
            <v>11.010.0086-A</v>
          </cell>
          <cell r="B11416">
            <v>11.97</v>
          </cell>
        </row>
        <row r="11417">
          <cell r="A11417" t="str">
            <v>11.010.0087-0</v>
          </cell>
          <cell r="B11417">
            <v>9.9499999999999993</v>
          </cell>
        </row>
        <row r="11418">
          <cell r="A11418" t="str">
            <v>11.010.0087-A</v>
          </cell>
          <cell r="B11418">
            <v>9.9499999999999993</v>
          </cell>
        </row>
        <row r="11419">
          <cell r="A11419" t="str">
            <v>11.010.0088-0</v>
          </cell>
          <cell r="B11419">
            <v>8.94</v>
          </cell>
        </row>
        <row r="11420">
          <cell r="A11420" t="str">
            <v>11.010.0088-A</v>
          </cell>
          <cell r="B11420">
            <v>8.94</v>
          </cell>
        </row>
        <row r="11421">
          <cell r="A11421" t="str">
            <v>11.010.0089-0</v>
          </cell>
          <cell r="B11421">
            <v>8.67</v>
          </cell>
        </row>
        <row r="11422">
          <cell r="A11422" t="str">
            <v>11.010.0089-A</v>
          </cell>
          <cell r="B11422">
            <v>8.67</v>
          </cell>
        </row>
        <row r="11423">
          <cell r="A11423" t="str">
            <v>11.010.0090-0</v>
          </cell>
          <cell r="B11423">
            <v>8.73</v>
          </cell>
        </row>
        <row r="11424">
          <cell r="A11424" t="str">
            <v>11.010.0090-A</v>
          </cell>
          <cell r="B11424">
            <v>8.73</v>
          </cell>
        </row>
        <row r="11425">
          <cell r="A11425" t="str">
            <v>11.010.0091-0</v>
          </cell>
          <cell r="B11425">
            <v>8.4499999999999993</v>
          </cell>
        </row>
        <row r="11426">
          <cell r="A11426" t="str">
            <v>11.010.0091-A</v>
          </cell>
          <cell r="B11426">
            <v>8.4499999999999993</v>
          </cell>
        </row>
        <row r="11427">
          <cell r="A11427" t="str">
            <v>11.010.0092-0</v>
          </cell>
          <cell r="B11427">
            <v>7.85</v>
          </cell>
        </row>
        <row r="11428">
          <cell r="A11428" t="str">
            <v>11.010.0092-A</v>
          </cell>
          <cell r="B11428">
            <v>7.85</v>
          </cell>
        </row>
        <row r="11429">
          <cell r="A11429" t="str">
            <v>11.010.0100-0</v>
          </cell>
          <cell r="B11429">
            <v>4.28</v>
          </cell>
        </row>
        <row r="11430">
          <cell r="A11430" t="str">
            <v>11.010.0100-A</v>
          </cell>
          <cell r="B11430">
            <v>4.28</v>
          </cell>
        </row>
        <row r="11431">
          <cell r="A11431" t="str">
            <v>11.010.0105-0</v>
          </cell>
          <cell r="B11431">
            <v>5.13</v>
          </cell>
        </row>
        <row r="11432">
          <cell r="A11432" t="str">
            <v>11.010.0105-A</v>
          </cell>
          <cell r="B11432">
            <v>5.13</v>
          </cell>
        </row>
        <row r="11433">
          <cell r="A11433" t="str">
            <v>11.010.9999-0</v>
          </cell>
          <cell r="B11433">
            <v>3504</v>
          </cell>
        </row>
        <row r="11434">
          <cell r="A11434" t="str">
            <v>11.010.9999-A</v>
          </cell>
          <cell r="B11434">
            <v>3504</v>
          </cell>
        </row>
        <row r="11435">
          <cell r="A11435" t="str">
            <v>11.011.0005-0</v>
          </cell>
          <cell r="B11435">
            <v>3.55</v>
          </cell>
        </row>
        <row r="11436">
          <cell r="A11436" t="str">
            <v>11.011.0005-A</v>
          </cell>
          <cell r="B11436">
            <v>3.55</v>
          </cell>
        </row>
        <row r="11437">
          <cell r="A11437" t="str">
            <v>11.011.0006-0</v>
          </cell>
          <cell r="B11437">
            <v>4.6500000000000004</v>
          </cell>
        </row>
        <row r="11438">
          <cell r="A11438" t="str">
            <v>11.011.0006-A</v>
          </cell>
          <cell r="B11438">
            <v>4.6500000000000004</v>
          </cell>
        </row>
        <row r="11439">
          <cell r="A11439" t="str">
            <v>11.011.0010-0</v>
          </cell>
          <cell r="B11439">
            <v>3.07</v>
          </cell>
        </row>
        <row r="11440">
          <cell r="A11440" t="str">
            <v>11.011.0010-A</v>
          </cell>
          <cell r="B11440">
            <v>2.86</v>
          </cell>
        </row>
        <row r="11441">
          <cell r="A11441" t="str">
            <v>11.011.0011-0</v>
          </cell>
          <cell r="B11441">
            <v>3.22</v>
          </cell>
        </row>
        <row r="11442">
          <cell r="A11442" t="str">
            <v>11.011.0011-A</v>
          </cell>
          <cell r="B11442">
            <v>2.99</v>
          </cell>
        </row>
        <row r="11443">
          <cell r="A11443" t="str">
            <v>11.011.0012-0</v>
          </cell>
          <cell r="B11443">
            <v>3.4</v>
          </cell>
        </row>
        <row r="11444">
          <cell r="A11444" t="str">
            <v>11.011.0012-A</v>
          </cell>
          <cell r="B11444">
            <v>3.15</v>
          </cell>
        </row>
        <row r="11445">
          <cell r="A11445" t="str">
            <v>11.011.0013-0</v>
          </cell>
          <cell r="B11445">
            <v>3.55</v>
          </cell>
        </row>
        <row r="11446">
          <cell r="A11446" t="str">
            <v>11.011.0013-A</v>
          </cell>
          <cell r="B11446">
            <v>3.27</v>
          </cell>
        </row>
        <row r="11447">
          <cell r="A11447" t="str">
            <v>11.011.0014-0</v>
          </cell>
          <cell r="B11447">
            <v>3.64</v>
          </cell>
        </row>
        <row r="11448">
          <cell r="A11448" t="str">
            <v>11.011.0014-A</v>
          </cell>
          <cell r="B11448">
            <v>3.35</v>
          </cell>
        </row>
        <row r="11449">
          <cell r="A11449" t="str">
            <v>11.011.0015-0</v>
          </cell>
          <cell r="B11449">
            <v>3.72</v>
          </cell>
        </row>
        <row r="11450">
          <cell r="A11450" t="str">
            <v>11.011.0015-A</v>
          </cell>
          <cell r="B11450">
            <v>3.42</v>
          </cell>
        </row>
        <row r="11451">
          <cell r="A11451" t="str">
            <v>11.011.0016-0</v>
          </cell>
          <cell r="B11451">
            <v>3.77</v>
          </cell>
        </row>
        <row r="11452">
          <cell r="A11452" t="str">
            <v>11.011.0016-A</v>
          </cell>
          <cell r="B11452">
            <v>3.47</v>
          </cell>
        </row>
        <row r="11453">
          <cell r="A11453" t="str">
            <v>11.011.0017-1</v>
          </cell>
          <cell r="B11453">
            <v>4.16</v>
          </cell>
        </row>
        <row r="11454">
          <cell r="A11454" t="str">
            <v>11.011.0017-B</v>
          </cell>
          <cell r="B11454">
            <v>3.82</v>
          </cell>
        </row>
        <row r="11455">
          <cell r="A11455" t="str">
            <v>11.011.0018-0</v>
          </cell>
          <cell r="B11455">
            <v>4.45</v>
          </cell>
        </row>
        <row r="11456">
          <cell r="A11456" t="str">
            <v>11.011.0018-A</v>
          </cell>
          <cell r="B11456">
            <v>4.07</v>
          </cell>
        </row>
        <row r="11457">
          <cell r="A11457" t="str">
            <v>11.011.0019-0</v>
          </cell>
          <cell r="B11457">
            <v>4.5999999999999996</v>
          </cell>
        </row>
        <row r="11458">
          <cell r="A11458" t="str">
            <v>11.011.0019-A</v>
          </cell>
          <cell r="B11458">
            <v>4.2</v>
          </cell>
        </row>
        <row r="11459">
          <cell r="A11459" t="str">
            <v>11.011.0020-0</v>
          </cell>
          <cell r="B11459">
            <v>4.8899999999999997</v>
          </cell>
        </row>
        <row r="11460">
          <cell r="A11460" t="str">
            <v>11.011.0020-A</v>
          </cell>
          <cell r="B11460">
            <v>4.45</v>
          </cell>
        </row>
        <row r="11461">
          <cell r="A11461" t="str">
            <v>11.011.0021-0</v>
          </cell>
          <cell r="B11461">
            <v>5.01</v>
          </cell>
        </row>
        <row r="11462">
          <cell r="A11462" t="str">
            <v>11.011.0021-A</v>
          </cell>
          <cell r="B11462">
            <v>4.55</v>
          </cell>
        </row>
        <row r="11463">
          <cell r="A11463" t="str">
            <v>11.011.0022-0</v>
          </cell>
          <cell r="B11463">
            <v>5.35</v>
          </cell>
        </row>
        <row r="11464">
          <cell r="A11464" t="str">
            <v>11.011.0022-A</v>
          </cell>
          <cell r="B11464">
            <v>4.8499999999999996</v>
          </cell>
        </row>
        <row r="11465">
          <cell r="A11465" t="str">
            <v>11.011.0023-1</v>
          </cell>
          <cell r="B11465">
            <v>4.25</v>
          </cell>
        </row>
        <row r="11466">
          <cell r="A11466" t="str">
            <v>11.011.0023-B</v>
          </cell>
          <cell r="B11466">
            <v>3.68</v>
          </cell>
        </row>
        <row r="11467">
          <cell r="A11467" t="str">
            <v>11.011.0024-1</v>
          </cell>
          <cell r="B11467">
            <v>3.54</v>
          </cell>
        </row>
        <row r="11468">
          <cell r="A11468" t="str">
            <v>11.011.0024-B</v>
          </cell>
          <cell r="B11468">
            <v>3.07</v>
          </cell>
        </row>
        <row r="11469">
          <cell r="A11469" t="str">
            <v>11.011.0025-1</v>
          </cell>
          <cell r="B11469">
            <v>2.83</v>
          </cell>
        </row>
        <row r="11470">
          <cell r="A11470" t="str">
            <v>11.011.0025-B</v>
          </cell>
          <cell r="B11470">
            <v>2.4500000000000002</v>
          </cell>
        </row>
        <row r="11471">
          <cell r="A11471" t="str">
            <v>11.011.0027-0</v>
          </cell>
          <cell r="B11471">
            <v>3.9</v>
          </cell>
        </row>
        <row r="11472">
          <cell r="A11472" t="str">
            <v>11.011.0027-A</v>
          </cell>
          <cell r="B11472">
            <v>3.38</v>
          </cell>
        </row>
        <row r="11473">
          <cell r="A11473" t="str">
            <v>11.011.0028-0</v>
          </cell>
          <cell r="B11473">
            <v>3.54</v>
          </cell>
        </row>
        <row r="11474">
          <cell r="A11474" t="str">
            <v>11.011.0028-A</v>
          </cell>
          <cell r="B11474">
            <v>3.07</v>
          </cell>
        </row>
        <row r="11475">
          <cell r="A11475" t="str">
            <v>11.011.0029-0</v>
          </cell>
          <cell r="B11475">
            <v>4.25</v>
          </cell>
        </row>
        <row r="11476">
          <cell r="A11476" t="str">
            <v>11.011.0029-A</v>
          </cell>
          <cell r="B11476">
            <v>3.68</v>
          </cell>
        </row>
        <row r="11477">
          <cell r="A11477" t="str">
            <v>11.011.0030-1</v>
          </cell>
          <cell r="B11477">
            <v>3.72</v>
          </cell>
        </row>
        <row r="11478">
          <cell r="A11478" t="str">
            <v>11.011.0030-B</v>
          </cell>
          <cell r="B11478">
            <v>3.22</v>
          </cell>
        </row>
        <row r="11479">
          <cell r="A11479" t="str">
            <v>11.011.0031-1</v>
          </cell>
          <cell r="B11479">
            <v>3.19</v>
          </cell>
        </row>
        <row r="11480">
          <cell r="A11480" t="str">
            <v>11.011.0031-B</v>
          </cell>
          <cell r="B11480">
            <v>2.76</v>
          </cell>
        </row>
        <row r="11481">
          <cell r="A11481" t="str">
            <v>11.011.0035-0</v>
          </cell>
          <cell r="B11481">
            <v>4.75</v>
          </cell>
        </row>
        <row r="11482">
          <cell r="A11482" t="str">
            <v>11.011.0035-A</v>
          </cell>
          <cell r="B11482">
            <v>4.17</v>
          </cell>
        </row>
        <row r="11483">
          <cell r="A11483" t="str">
            <v>11.011.0036-0</v>
          </cell>
          <cell r="B11483">
            <v>4.22</v>
          </cell>
        </row>
        <row r="11484">
          <cell r="A11484" t="str">
            <v>11.011.0036-A</v>
          </cell>
          <cell r="B11484">
            <v>3.71</v>
          </cell>
        </row>
        <row r="11485">
          <cell r="A11485" t="str">
            <v>11.011.0037-0</v>
          </cell>
          <cell r="B11485">
            <v>3.69</v>
          </cell>
        </row>
        <row r="11486">
          <cell r="A11486" t="str">
            <v>11.011.0037-A</v>
          </cell>
          <cell r="B11486">
            <v>3.25</v>
          </cell>
        </row>
        <row r="11487">
          <cell r="A11487" t="str">
            <v>11.011.0040-0</v>
          </cell>
          <cell r="B11487">
            <v>1.77</v>
          </cell>
        </row>
        <row r="11488">
          <cell r="A11488" t="str">
            <v>11.011.0040-A</v>
          </cell>
          <cell r="B11488">
            <v>1.53</v>
          </cell>
        </row>
        <row r="11489">
          <cell r="A11489" t="str">
            <v>11.011.9999-0</v>
          </cell>
          <cell r="B11489">
            <v>7027</v>
          </cell>
        </row>
        <row r="11490">
          <cell r="A11490" t="str">
            <v>11.011.9999-A</v>
          </cell>
          <cell r="B11490">
            <v>6325</v>
          </cell>
        </row>
        <row r="11491">
          <cell r="A11491" t="str">
            <v>11.012.0015-0</v>
          </cell>
          <cell r="B11491">
            <v>339.79</v>
          </cell>
        </row>
        <row r="11492">
          <cell r="A11492" t="str">
            <v>11.012.0015-A</v>
          </cell>
          <cell r="B11492">
            <v>334.27</v>
          </cell>
        </row>
        <row r="11493">
          <cell r="A11493" t="str">
            <v>11.012.0016-0</v>
          </cell>
          <cell r="B11493">
            <v>512.09</v>
          </cell>
        </row>
        <row r="11494">
          <cell r="A11494" t="str">
            <v>11.012.0016-A</v>
          </cell>
          <cell r="B11494">
            <v>500.85</v>
          </cell>
        </row>
        <row r="11495">
          <cell r="A11495" t="str">
            <v>11.012.0017-0</v>
          </cell>
          <cell r="B11495">
            <v>670.08</v>
          </cell>
        </row>
        <row r="11496">
          <cell r="A11496" t="str">
            <v>11.012.0017-A</v>
          </cell>
          <cell r="B11496">
            <v>653.33000000000004</v>
          </cell>
        </row>
        <row r="11497">
          <cell r="A11497" t="str">
            <v>11.012.0018-0</v>
          </cell>
          <cell r="B11497">
            <v>764.72</v>
          </cell>
        </row>
        <row r="11498">
          <cell r="A11498" t="str">
            <v>11.012.0018-A</v>
          </cell>
          <cell r="B11498">
            <v>742.66</v>
          </cell>
        </row>
        <row r="11499">
          <cell r="A11499" t="str">
            <v>11.012.0019-0</v>
          </cell>
          <cell r="B11499">
            <v>925.69</v>
          </cell>
        </row>
        <row r="11500">
          <cell r="A11500" t="str">
            <v>11.012.0019-A</v>
          </cell>
          <cell r="B11500">
            <v>902.61</v>
          </cell>
        </row>
        <row r="11501">
          <cell r="A11501" t="str">
            <v>11.012.0020-0</v>
          </cell>
          <cell r="B11501">
            <v>938.29</v>
          </cell>
        </row>
        <row r="11502">
          <cell r="A11502" t="str">
            <v>11.012.0020-A</v>
          </cell>
          <cell r="B11502">
            <v>914.33</v>
          </cell>
        </row>
        <row r="11503">
          <cell r="A11503" t="str">
            <v>11.012.0021-0</v>
          </cell>
          <cell r="B11503">
            <v>994.49</v>
          </cell>
        </row>
        <row r="11504">
          <cell r="A11504" t="str">
            <v>11.012.0021-A</v>
          </cell>
          <cell r="B11504">
            <v>969.74</v>
          </cell>
        </row>
        <row r="11505">
          <cell r="A11505" t="str">
            <v>11.012.0025-1</v>
          </cell>
          <cell r="B11505">
            <v>1341.16</v>
          </cell>
        </row>
        <row r="11506">
          <cell r="A11506" t="str">
            <v>11.012.0025-B</v>
          </cell>
          <cell r="B11506">
            <v>1313.81</v>
          </cell>
        </row>
        <row r="11507">
          <cell r="A11507" t="str">
            <v>11.012.0030-0</v>
          </cell>
          <cell r="B11507">
            <v>2124.84</v>
          </cell>
        </row>
        <row r="11508">
          <cell r="A11508" t="str">
            <v>11.012.0030-A</v>
          </cell>
          <cell r="B11508">
            <v>2092.34</v>
          </cell>
        </row>
        <row r="11509">
          <cell r="A11509" t="str">
            <v>11.012.0035-0</v>
          </cell>
          <cell r="B11509">
            <v>3362.87</v>
          </cell>
        </row>
        <row r="11510">
          <cell r="A11510" t="str">
            <v>11.012.0035-A</v>
          </cell>
          <cell r="B11510">
            <v>3326.82</v>
          </cell>
        </row>
        <row r="11511">
          <cell r="A11511" t="str">
            <v>11.012.0040-0</v>
          </cell>
          <cell r="B11511">
            <v>4787.93</v>
          </cell>
        </row>
        <row r="11512">
          <cell r="A11512" t="str">
            <v>11.012.0040-A</v>
          </cell>
          <cell r="B11512">
            <v>4749.2</v>
          </cell>
        </row>
        <row r="11513">
          <cell r="A11513" t="str">
            <v>11.012.0045-0</v>
          </cell>
          <cell r="B11513">
            <v>5525.38</v>
          </cell>
        </row>
        <row r="11514">
          <cell r="A11514" t="str">
            <v>11.012.0045-A</v>
          </cell>
          <cell r="B11514">
            <v>5484.26</v>
          </cell>
        </row>
        <row r="11515">
          <cell r="A11515" t="str">
            <v>11.012.0050-0</v>
          </cell>
          <cell r="B11515">
            <v>8509.68</v>
          </cell>
        </row>
        <row r="11516">
          <cell r="A11516" t="str">
            <v>11.012.0050-A</v>
          </cell>
          <cell r="B11516">
            <v>8463.17</v>
          </cell>
        </row>
        <row r="11517">
          <cell r="A11517" t="str">
            <v>11.012.0060-0</v>
          </cell>
          <cell r="B11517">
            <v>360.79</v>
          </cell>
        </row>
        <row r="11518">
          <cell r="A11518" t="str">
            <v>11.012.0060-A</v>
          </cell>
          <cell r="B11518">
            <v>355.27</v>
          </cell>
        </row>
        <row r="11519">
          <cell r="A11519" t="str">
            <v>11.012.0061-0</v>
          </cell>
          <cell r="B11519">
            <v>599.09</v>
          </cell>
        </row>
        <row r="11520">
          <cell r="A11520" t="str">
            <v>11.012.0061-A</v>
          </cell>
          <cell r="B11520">
            <v>587.85</v>
          </cell>
        </row>
        <row r="11521">
          <cell r="A11521" t="str">
            <v>11.012.0062-0</v>
          </cell>
          <cell r="B11521">
            <v>713.28</v>
          </cell>
        </row>
        <row r="11522">
          <cell r="A11522" t="str">
            <v>11.012.0062-A</v>
          </cell>
          <cell r="B11522">
            <v>696.53</v>
          </cell>
        </row>
        <row r="11523">
          <cell r="A11523" t="str">
            <v>11.012.0063-0</v>
          </cell>
          <cell r="B11523">
            <v>835.72</v>
          </cell>
        </row>
        <row r="11524">
          <cell r="A11524" t="str">
            <v>11.012.0063-A</v>
          </cell>
          <cell r="B11524">
            <v>813.66</v>
          </cell>
        </row>
        <row r="11525">
          <cell r="A11525" t="str">
            <v>11.012.0064-0</v>
          </cell>
          <cell r="B11525">
            <v>1092.69</v>
          </cell>
        </row>
        <row r="11526">
          <cell r="A11526" t="str">
            <v>11.012.0064-A</v>
          </cell>
          <cell r="B11526">
            <v>1069.6099999999999</v>
          </cell>
        </row>
        <row r="11527">
          <cell r="A11527" t="str">
            <v>11.012.0065-0</v>
          </cell>
          <cell r="B11527">
            <v>1111.29</v>
          </cell>
        </row>
        <row r="11528">
          <cell r="A11528" t="str">
            <v>11.012.0065-A</v>
          </cell>
          <cell r="B11528">
            <v>1087.33</v>
          </cell>
        </row>
        <row r="11529">
          <cell r="A11529" t="str">
            <v>11.012.0066-0</v>
          </cell>
          <cell r="B11529">
            <v>1131.49</v>
          </cell>
        </row>
        <row r="11530">
          <cell r="A11530" t="str">
            <v>11.012.0066-A</v>
          </cell>
          <cell r="B11530">
            <v>1106.74</v>
          </cell>
        </row>
        <row r="11531">
          <cell r="A11531" t="str">
            <v>11.012.0070-0</v>
          </cell>
          <cell r="B11531">
            <v>1842.16</v>
          </cell>
        </row>
        <row r="11532">
          <cell r="A11532" t="str">
            <v>11.012.0070-A</v>
          </cell>
          <cell r="B11532">
            <v>1814.81</v>
          </cell>
        </row>
        <row r="11533">
          <cell r="A11533" t="str">
            <v>11.012.0075-0</v>
          </cell>
          <cell r="B11533">
            <v>3335.24</v>
          </cell>
        </row>
        <row r="11534">
          <cell r="A11534" t="str">
            <v>11.012.0075-A</v>
          </cell>
          <cell r="B11534">
            <v>3302.74</v>
          </cell>
        </row>
        <row r="11535">
          <cell r="A11535" t="str">
            <v>11.012.0080-0</v>
          </cell>
          <cell r="B11535">
            <v>3954.53</v>
          </cell>
        </row>
        <row r="11536">
          <cell r="A11536" t="str">
            <v>11.012.0080-A</v>
          </cell>
          <cell r="B11536">
            <v>3918.48</v>
          </cell>
        </row>
        <row r="11537">
          <cell r="A11537" t="str">
            <v>11.012.0085-0</v>
          </cell>
          <cell r="B11537">
            <v>5728.3</v>
          </cell>
        </row>
        <row r="11538">
          <cell r="A11538" t="str">
            <v>11.012.0085-A</v>
          </cell>
          <cell r="B11538">
            <v>5689.57</v>
          </cell>
        </row>
        <row r="11539">
          <cell r="A11539" t="str">
            <v>11.012.0090-0</v>
          </cell>
          <cell r="B11539">
            <v>6609.32</v>
          </cell>
        </row>
        <row r="11540">
          <cell r="A11540" t="str">
            <v>11.012.0090-A</v>
          </cell>
          <cell r="B11540">
            <v>6568.2</v>
          </cell>
        </row>
        <row r="11541">
          <cell r="A11541" t="str">
            <v>11.012.0095-0</v>
          </cell>
          <cell r="B11541">
            <v>7800.68</v>
          </cell>
        </row>
        <row r="11542">
          <cell r="A11542" t="str">
            <v>11.012.0095-A</v>
          </cell>
          <cell r="B11542">
            <v>7754.17</v>
          </cell>
        </row>
        <row r="11543">
          <cell r="A11543" t="str">
            <v>11.012.0100-0</v>
          </cell>
          <cell r="B11543">
            <v>3.14</v>
          </cell>
        </row>
        <row r="11544">
          <cell r="A11544" t="str">
            <v>11.012.0100-A</v>
          </cell>
          <cell r="B11544">
            <v>3.14</v>
          </cell>
        </row>
        <row r="11545">
          <cell r="A11545" t="str">
            <v>11.012.0105-0</v>
          </cell>
          <cell r="B11545">
            <v>3.44</v>
          </cell>
        </row>
        <row r="11546">
          <cell r="A11546" t="str">
            <v>11.012.0105-A</v>
          </cell>
          <cell r="B11546">
            <v>3.44</v>
          </cell>
        </row>
        <row r="11547">
          <cell r="A11547" t="str">
            <v>11.012.0120-0</v>
          </cell>
          <cell r="B11547">
            <v>3.73</v>
          </cell>
        </row>
        <row r="11548">
          <cell r="A11548" t="str">
            <v>11.012.0120-A</v>
          </cell>
          <cell r="B11548">
            <v>3.73</v>
          </cell>
        </row>
        <row r="11549">
          <cell r="A11549" t="str">
            <v>11.012.0125-0</v>
          </cell>
          <cell r="B11549">
            <v>4.42</v>
          </cell>
        </row>
        <row r="11550">
          <cell r="A11550" t="str">
            <v>11.012.0125-A</v>
          </cell>
          <cell r="B11550">
            <v>4.42</v>
          </cell>
        </row>
        <row r="11551">
          <cell r="A11551" t="str">
            <v>11.012.9999-0</v>
          </cell>
          <cell r="B11551">
            <v>4708</v>
          </cell>
        </row>
        <row r="11552">
          <cell r="A11552" t="str">
            <v>11.012.9999-A</v>
          </cell>
          <cell r="B11552">
            <v>4623</v>
          </cell>
        </row>
        <row r="11553">
          <cell r="A11553" t="str">
            <v>11.013.0003-1</v>
          </cell>
          <cell r="B11553">
            <v>1507.91</v>
          </cell>
        </row>
        <row r="11554">
          <cell r="A11554" t="str">
            <v>11.013.0003-B</v>
          </cell>
          <cell r="B11554">
            <v>1379.52</v>
          </cell>
        </row>
        <row r="11555">
          <cell r="A11555" t="str">
            <v>11.013.0005-0</v>
          </cell>
          <cell r="B11555">
            <v>233.06</v>
          </cell>
        </row>
        <row r="11556">
          <cell r="A11556" t="str">
            <v>11.013.0005-A</v>
          </cell>
          <cell r="B11556">
            <v>214.11</v>
          </cell>
        </row>
        <row r="11557">
          <cell r="A11557" t="str">
            <v>11.013.0006-0</v>
          </cell>
          <cell r="B11557">
            <v>23.3</v>
          </cell>
        </row>
        <row r="11558">
          <cell r="A11558" t="str">
            <v>11.013.0006-A</v>
          </cell>
          <cell r="B11558">
            <v>21.22</v>
          </cell>
        </row>
        <row r="11559">
          <cell r="A11559" t="str">
            <v>11.013.0009-0</v>
          </cell>
          <cell r="B11559">
            <v>31.07</v>
          </cell>
        </row>
        <row r="11560">
          <cell r="A11560" t="str">
            <v>11.013.0009-A</v>
          </cell>
          <cell r="B11560">
            <v>28.8</v>
          </cell>
        </row>
        <row r="11561">
          <cell r="A11561" t="str">
            <v>11.013.0014-0</v>
          </cell>
          <cell r="B11561">
            <v>1800.31</v>
          </cell>
        </row>
        <row r="11562">
          <cell r="A11562" t="str">
            <v>11.013.0014-A</v>
          </cell>
          <cell r="B11562">
            <v>1672.53</v>
          </cell>
        </row>
        <row r="11563">
          <cell r="A11563" t="str">
            <v>11.013.0015-0</v>
          </cell>
          <cell r="B11563">
            <v>1820.31</v>
          </cell>
        </row>
        <row r="11564">
          <cell r="A11564" t="str">
            <v>11.013.0015-A</v>
          </cell>
          <cell r="B11564">
            <v>1692.53</v>
          </cell>
        </row>
        <row r="11565">
          <cell r="A11565" t="str">
            <v>11.013.0016-0</v>
          </cell>
          <cell r="B11565">
            <v>1825.48</v>
          </cell>
        </row>
        <row r="11566">
          <cell r="A11566" t="str">
            <v>11.013.0016-A</v>
          </cell>
          <cell r="B11566">
            <v>1697.7</v>
          </cell>
        </row>
        <row r="11567">
          <cell r="A11567" t="str">
            <v>11.013.0059-0</v>
          </cell>
          <cell r="B11567">
            <v>134.81</v>
          </cell>
        </row>
        <row r="11568">
          <cell r="A11568" t="str">
            <v>11.013.0059-A</v>
          </cell>
          <cell r="B11568">
            <v>122.84</v>
          </cell>
        </row>
        <row r="11569">
          <cell r="A11569" t="str">
            <v>11.013.0060-0</v>
          </cell>
          <cell r="B11569">
            <v>161.6</v>
          </cell>
        </row>
        <row r="11570">
          <cell r="A11570" t="str">
            <v>11.013.0060-A</v>
          </cell>
          <cell r="B11570">
            <v>150.54</v>
          </cell>
        </row>
        <row r="11571">
          <cell r="A11571" t="str">
            <v>11.013.0061-0</v>
          </cell>
          <cell r="B11571">
            <v>153.9</v>
          </cell>
        </row>
        <row r="11572">
          <cell r="A11572" t="str">
            <v>11.013.0061-A</v>
          </cell>
          <cell r="B11572">
            <v>140.72</v>
          </cell>
        </row>
        <row r="11573">
          <cell r="A11573" t="str">
            <v>11.013.0062-0</v>
          </cell>
          <cell r="B11573">
            <v>189.9</v>
          </cell>
        </row>
        <row r="11574">
          <cell r="A11574" t="str">
            <v>11.013.0062-A</v>
          </cell>
          <cell r="B11574">
            <v>177.07</v>
          </cell>
        </row>
        <row r="11575">
          <cell r="A11575" t="str">
            <v>11.013.0063-0</v>
          </cell>
          <cell r="B11575">
            <v>181.33</v>
          </cell>
        </row>
        <row r="11576">
          <cell r="A11576" t="str">
            <v>11.013.0063-A</v>
          </cell>
          <cell r="B11576">
            <v>165.99</v>
          </cell>
        </row>
        <row r="11577">
          <cell r="A11577" t="str">
            <v>11.013.0064-0</v>
          </cell>
          <cell r="B11577">
            <v>211.31</v>
          </cell>
        </row>
        <row r="11578">
          <cell r="A11578" t="str">
            <v>11.013.0064-A</v>
          </cell>
          <cell r="B11578">
            <v>196.97</v>
          </cell>
        </row>
        <row r="11579">
          <cell r="A11579" t="str">
            <v>11.013.0065-0</v>
          </cell>
          <cell r="B11579">
            <v>550.78</v>
          </cell>
        </row>
        <row r="11580">
          <cell r="A11580" t="str">
            <v>11.013.0065-A</v>
          </cell>
          <cell r="B11580">
            <v>494.27</v>
          </cell>
        </row>
        <row r="11581">
          <cell r="A11581" t="str">
            <v>11.013.0066-0</v>
          </cell>
          <cell r="B11581">
            <v>207.85</v>
          </cell>
        </row>
        <row r="11582">
          <cell r="A11582" t="str">
            <v>11.013.0066-A</v>
          </cell>
          <cell r="B11582">
            <v>193.19</v>
          </cell>
        </row>
        <row r="11583">
          <cell r="A11583" t="str">
            <v>11.013.0067-0</v>
          </cell>
          <cell r="B11583">
            <v>551.12</v>
          </cell>
        </row>
        <row r="11584">
          <cell r="A11584" t="str">
            <v>11.013.0067-A</v>
          </cell>
          <cell r="B11584">
            <v>494.29</v>
          </cell>
        </row>
        <row r="11585">
          <cell r="A11585" t="str">
            <v>11.013.0068-0</v>
          </cell>
          <cell r="B11585">
            <v>238.37</v>
          </cell>
        </row>
        <row r="11586">
          <cell r="A11586" t="str">
            <v>11.013.0068-A</v>
          </cell>
          <cell r="B11586">
            <v>221.62</v>
          </cell>
        </row>
        <row r="11587">
          <cell r="A11587" t="str">
            <v>11.013.0069-0</v>
          </cell>
          <cell r="B11587">
            <v>587.27</v>
          </cell>
        </row>
        <row r="11588">
          <cell r="A11588" t="str">
            <v>11.013.0069-A</v>
          </cell>
          <cell r="B11588">
            <v>528.35</v>
          </cell>
        </row>
        <row r="11589">
          <cell r="A11589" t="str">
            <v>11.013.0070-1</v>
          </cell>
          <cell r="B11589">
            <v>1841.39</v>
          </cell>
        </row>
        <row r="11590">
          <cell r="A11590" t="str">
            <v>11.013.0070-B</v>
          </cell>
          <cell r="B11590">
            <v>1709.42</v>
          </cell>
        </row>
        <row r="11591">
          <cell r="A11591" t="str">
            <v>11.013.0075-0</v>
          </cell>
          <cell r="B11591">
            <v>1861.39</v>
          </cell>
        </row>
        <row r="11592">
          <cell r="A11592" t="str">
            <v>11.013.0075-A</v>
          </cell>
          <cell r="B11592">
            <v>1729.42</v>
          </cell>
        </row>
        <row r="11593">
          <cell r="A11593" t="str">
            <v>11.013.0080-0</v>
          </cell>
          <cell r="B11593">
            <v>1866.56</v>
          </cell>
        </row>
        <row r="11594">
          <cell r="A11594" t="str">
            <v>11.013.0080-A</v>
          </cell>
          <cell r="B11594">
            <v>1734.59</v>
          </cell>
        </row>
        <row r="11595">
          <cell r="A11595" t="str">
            <v>11.013.0100-0</v>
          </cell>
          <cell r="B11595">
            <v>1891.24</v>
          </cell>
        </row>
        <row r="11596">
          <cell r="A11596" t="str">
            <v>11.013.0100-A</v>
          </cell>
          <cell r="B11596">
            <v>1757.68</v>
          </cell>
        </row>
        <row r="11597">
          <cell r="A11597" t="str">
            <v>11.013.0105-0</v>
          </cell>
          <cell r="B11597">
            <v>1865.37</v>
          </cell>
        </row>
        <row r="11598">
          <cell r="A11598" t="str">
            <v>11.013.0105-A</v>
          </cell>
          <cell r="B11598">
            <v>1737.94</v>
          </cell>
        </row>
        <row r="11599">
          <cell r="A11599" t="str">
            <v>11.013.0110-0</v>
          </cell>
          <cell r="B11599">
            <v>1872.44</v>
          </cell>
        </row>
        <row r="11600">
          <cell r="A11600" t="str">
            <v>11.013.0110-A</v>
          </cell>
          <cell r="B11600">
            <v>1745.01</v>
          </cell>
        </row>
        <row r="11601">
          <cell r="A11601" t="str">
            <v>11.013.0130-0</v>
          </cell>
          <cell r="B11601">
            <v>1519.33</v>
          </cell>
        </row>
        <row r="11602">
          <cell r="A11602" t="str">
            <v>11.013.0130-A</v>
          </cell>
          <cell r="B11602">
            <v>1418.2</v>
          </cell>
        </row>
        <row r="11603">
          <cell r="A11603" t="str">
            <v>11.013.0135-0</v>
          </cell>
          <cell r="B11603">
            <v>1539.33</v>
          </cell>
        </row>
        <row r="11604">
          <cell r="A11604" t="str">
            <v>11.013.0135-A</v>
          </cell>
          <cell r="B11604">
            <v>1438.2</v>
          </cell>
        </row>
        <row r="11605">
          <cell r="A11605" t="str">
            <v>11.013.0140-0</v>
          </cell>
          <cell r="B11605">
            <v>1544.5</v>
          </cell>
        </row>
        <row r="11606">
          <cell r="A11606" t="str">
            <v>11.013.0140-A</v>
          </cell>
          <cell r="B11606">
            <v>1443.37</v>
          </cell>
        </row>
        <row r="11607">
          <cell r="A11607" t="str">
            <v>11.013.9999-0</v>
          </cell>
          <cell r="B11607">
            <v>5098</v>
          </cell>
        </row>
        <row r="11608">
          <cell r="A11608" t="str">
            <v>11.013.9999-A</v>
          </cell>
          <cell r="B11608">
            <v>4279</v>
          </cell>
        </row>
        <row r="11609">
          <cell r="A11609" t="str">
            <v>11.014.9999-0</v>
          </cell>
          <cell r="B11609">
            <v>4620</v>
          </cell>
        </row>
        <row r="11610">
          <cell r="A11610" t="str">
            <v>11.014.9999-A</v>
          </cell>
          <cell r="B11610">
            <v>4094</v>
          </cell>
        </row>
        <row r="11611">
          <cell r="A11611" t="str">
            <v>11.015.0001-0</v>
          </cell>
          <cell r="B11611">
            <v>4.12</v>
          </cell>
        </row>
        <row r="11612">
          <cell r="A11612" t="str">
            <v>11.015.0001-A</v>
          </cell>
          <cell r="B11612">
            <v>4.12</v>
          </cell>
        </row>
        <row r="11613">
          <cell r="A11613" t="str">
            <v>11.015.0003-0</v>
          </cell>
          <cell r="B11613">
            <v>4.74</v>
          </cell>
        </row>
        <row r="11614">
          <cell r="A11614" t="str">
            <v>11.015.0003-A</v>
          </cell>
          <cell r="B11614">
            <v>4.74</v>
          </cell>
        </row>
        <row r="11615">
          <cell r="A11615" t="str">
            <v>11.015.0004-0</v>
          </cell>
          <cell r="B11615">
            <v>3.84</v>
          </cell>
        </row>
        <row r="11616">
          <cell r="A11616" t="str">
            <v>11.015.0004-A</v>
          </cell>
          <cell r="B11616">
            <v>3.84</v>
          </cell>
        </row>
        <row r="11617">
          <cell r="A11617" t="str">
            <v>11.015.0019-0</v>
          </cell>
          <cell r="B11617">
            <v>2607.04</v>
          </cell>
        </row>
        <row r="11618">
          <cell r="A11618" t="str">
            <v>11.015.0019-A</v>
          </cell>
          <cell r="B11618">
            <v>2576.92</v>
          </cell>
        </row>
        <row r="11619">
          <cell r="A11619" t="str">
            <v>11.015.0020-0</v>
          </cell>
          <cell r="B11619">
            <v>2349.2199999999998</v>
          </cell>
        </row>
        <row r="11620">
          <cell r="A11620" t="str">
            <v>11.015.0020-A</v>
          </cell>
          <cell r="B11620">
            <v>2319.1</v>
          </cell>
        </row>
        <row r="11621">
          <cell r="A11621" t="str">
            <v>11.015.0021-0</v>
          </cell>
          <cell r="B11621">
            <v>12.12</v>
          </cell>
        </row>
        <row r="11622">
          <cell r="A11622" t="str">
            <v>11.015.0021-A</v>
          </cell>
          <cell r="B11622">
            <v>10.74</v>
          </cell>
        </row>
        <row r="11623">
          <cell r="A11623" t="str">
            <v>11.015.0022-0</v>
          </cell>
          <cell r="B11623">
            <v>23.08</v>
          </cell>
        </row>
        <row r="11624">
          <cell r="A11624" t="str">
            <v>11.015.0022-A</v>
          </cell>
          <cell r="B11624">
            <v>20.329999999999998</v>
          </cell>
        </row>
        <row r="11625">
          <cell r="A11625" t="str">
            <v>11.015.0030-0</v>
          </cell>
          <cell r="B11625">
            <v>52.81</v>
          </cell>
        </row>
        <row r="11626">
          <cell r="A11626" t="str">
            <v>11.015.0030-A</v>
          </cell>
          <cell r="B11626">
            <v>51.81</v>
          </cell>
        </row>
        <row r="11627">
          <cell r="A11627" t="str">
            <v>11.015.9999-0</v>
          </cell>
          <cell r="B11627">
            <v>4246</v>
          </cell>
        </row>
        <row r="11628">
          <cell r="A11628" t="str">
            <v>11.015.9999-A</v>
          </cell>
          <cell r="B11628">
            <v>4097</v>
          </cell>
        </row>
        <row r="11629">
          <cell r="A11629" t="str">
            <v>11.016.0001-0</v>
          </cell>
          <cell r="B11629">
            <v>9.84</v>
          </cell>
        </row>
        <row r="11630">
          <cell r="A11630" t="str">
            <v>11.016.0001-A</v>
          </cell>
          <cell r="B11630">
            <v>9.18</v>
          </cell>
        </row>
        <row r="11631">
          <cell r="A11631" t="str">
            <v>11.016.0002-1</v>
          </cell>
          <cell r="B11631">
            <v>16101.43</v>
          </cell>
        </row>
        <row r="11632">
          <cell r="A11632" t="str">
            <v>11.016.0002-B</v>
          </cell>
          <cell r="B11632">
            <v>14768.9</v>
          </cell>
        </row>
        <row r="11633">
          <cell r="A11633" t="str">
            <v>11.016.0003-0</v>
          </cell>
          <cell r="B11633">
            <v>123.07</v>
          </cell>
        </row>
        <row r="11634">
          <cell r="A11634" t="str">
            <v>11.016.0003-A</v>
          </cell>
          <cell r="B11634">
            <v>114.86</v>
          </cell>
        </row>
        <row r="11635">
          <cell r="A11635" t="str">
            <v>11.016.0004-0</v>
          </cell>
          <cell r="B11635">
            <v>133.27000000000001</v>
          </cell>
        </row>
        <row r="11636">
          <cell r="A11636" t="str">
            <v>11.016.0004-A</v>
          </cell>
          <cell r="B11636">
            <v>124.37</v>
          </cell>
        </row>
        <row r="11637">
          <cell r="A11637" t="str">
            <v>11.016.0005-0</v>
          </cell>
          <cell r="B11637">
            <v>168.82</v>
          </cell>
        </row>
        <row r="11638">
          <cell r="A11638" t="str">
            <v>11.016.0005-A</v>
          </cell>
          <cell r="B11638">
            <v>157.56</v>
          </cell>
        </row>
        <row r="11639">
          <cell r="A11639" t="str">
            <v>11.016.0006-0</v>
          </cell>
          <cell r="B11639">
            <v>216.59</v>
          </cell>
        </row>
        <row r="11640">
          <cell r="A11640" t="str">
            <v>11.016.0006-A</v>
          </cell>
          <cell r="B11640">
            <v>202.14</v>
          </cell>
        </row>
        <row r="11641">
          <cell r="A11641" t="str">
            <v>11.016.0007-0</v>
          </cell>
          <cell r="B11641">
            <v>9.1</v>
          </cell>
        </row>
        <row r="11642">
          <cell r="A11642" t="str">
            <v>11.016.0007-A</v>
          </cell>
          <cell r="B11642">
            <v>8.5399999999999991</v>
          </cell>
        </row>
        <row r="11643">
          <cell r="A11643" t="str">
            <v>11.016.0020-0</v>
          </cell>
          <cell r="B11643">
            <v>6.98</v>
          </cell>
        </row>
        <row r="11644">
          <cell r="A11644" t="str">
            <v>11.016.0020-A</v>
          </cell>
          <cell r="B11644">
            <v>6.78</v>
          </cell>
        </row>
        <row r="11645">
          <cell r="A11645" t="str">
            <v>11.016.0022-0</v>
          </cell>
          <cell r="B11645">
            <v>9.85</v>
          </cell>
        </row>
        <row r="11646">
          <cell r="A11646" t="str">
            <v>11.016.0022-A</v>
          </cell>
          <cell r="B11646">
            <v>9.25</v>
          </cell>
        </row>
        <row r="11647">
          <cell r="A11647" t="str">
            <v>11.016.0030-0</v>
          </cell>
          <cell r="B11647">
            <v>15.57</v>
          </cell>
        </row>
        <row r="11648">
          <cell r="A11648" t="str">
            <v>11.016.0030-A</v>
          </cell>
          <cell r="B11648">
            <v>14.32</v>
          </cell>
        </row>
        <row r="11649">
          <cell r="A11649" t="str">
            <v>11.016.0040-0</v>
          </cell>
          <cell r="B11649">
            <v>492.18</v>
          </cell>
        </row>
        <row r="11650">
          <cell r="A11650" t="str">
            <v>11.016.0040-A</v>
          </cell>
          <cell r="B11650">
            <v>465.04</v>
          </cell>
        </row>
        <row r="11651">
          <cell r="A11651" t="str">
            <v>11.016.0045-0</v>
          </cell>
          <cell r="B11651">
            <v>245.89</v>
          </cell>
        </row>
        <row r="11652">
          <cell r="A11652" t="str">
            <v>11.016.0045-A</v>
          </cell>
          <cell r="B11652">
            <v>245.51</v>
          </cell>
        </row>
        <row r="11653">
          <cell r="A11653" t="str">
            <v>11.016.0047-0</v>
          </cell>
          <cell r="B11653">
            <v>248.75</v>
          </cell>
        </row>
        <row r="11654">
          <cell r="A11654" t="str">
            <v>11.016.0047-A</v>
          </cell>
          <cell r="B11654">
            <v>221.92</v>
          </cell>
        </row>
        <row r="11655">
          <cell r="A11655" t="str">
            <v>11.016.0100-0</v>
          </cell>
          <cell r="B11655">
            <v>15.59</v>
          </cell>
        </row>
        <row r="11656">
          <cell r="A11656" t="str">
            <v>11.016.0100-A</v>
          </cell>
          <cell r="B11656">
            <v>14.37</v>
          </cell>
        </row>
        <row r="11657">
          <cell r="A11657" t="str">
            <v>11.016.0101-0</v>
          </cell>
          <cell r="B11657">
            <v>11.37</v>
          </cell>
        </row>
        <row r="11658">
          <cell r="A11658" t="str">
            <v>11.016.0101-A</v>
          </cell>
          <cell r="B11658">
            <v>10.15</v>
          </cell>
        </row>
        <row r="11659">
          <cell r="A11659" t="str">
            <v>11.016.0102-0</v>
          </cell>
          <cell r="B11659">
            <v>4.22</v>
          </cell>
        </row>
        <row r="11660">
          <cell r="A11660" t="str">
            <v>11.016.0102-A</v>
          </cell>
          <cell r="B11660">
            <v>4.22</v>
          </cell>
        </row>
        <row r="11661">
          <cell r="A11661" t="str">
            <v>11.016.0200-0</v>
          </cell>
          <cell r="B11661">
            <v>3.52</v>
          </cell>
        </row>
        <row r="11662">
          <cell r="A11662" t="str">
            <v>11.016.0200-A</v>
          </cell>
          <cell r="B11662">
            <v>3.52</v>
          </cell>
        </row>
        <row r="11663">
          <cell r="A11663" t="str">
            <v>11.016.0201-0</v>
          </cell>
          <cell r="B11663">
            <v>13.65</v>
          </cell>
        </row>
        <row r="11664">
          <cell r="A11664" t="str">
            <v>11.016.0201-A</v>
          </cell>
          <cell r="B11664">
            <v>11.9</v>
          </cell>
        </row>
        <row r="11665">
          <cell r="A11665" t="str">
            <v>11.016.0505-1</v>
          </cell>
          <cell r="B11665">
            <v>11.32</v>
          </cell>
        </row>
        <row r="11666">
          <cell r="A11666" t="str">
            <v>11.016.0505-B</v>
          </cell>
          <cell r="B11666">
            <v>10.8</v>
          </cell>
        </row>
        <row r="11667">
          <cell r="A11667" t="str">
            <v>11.016.9999-0</v>
          </cell>
          <cell r="B11667">
            <v>4573</v>
          </cell>
        </row>
        <row r="11668">
          <cell r="A11668" t="str">
            <v>11.016.9999-A</v>
          </cell>
          <cell r="B11668">
            <v>4524</v>
          </cell>
        </row>
        <row r="11669">
          <cell r="A11669" t="str">
            <v>11.017.9999-0</v>
          </cell>
          <cell r="B11669">
            <v>1897</v>
          </cell>
        </row>
        <row r="11670">
          <cell r="A11670" t="str">
            <v>11.017.9999-A</v>
          </cell>
          <cell r="B11670">
            <v>1885</v>
          </cell>
        </row>
        <row r="11671">
          <cell r="A11671" t="str">
            <v>11.018.0020-0</v>
          </cell>
          <cell r="B11671">
            <v>211.49</v>
          </cell>
        </row>
        <row r="11672">
          <cell r="A11672" t="str">
            <v>11.018.0020-A</v>
          </cell>
          <cell r="B11672">
            <v>211.49</v>
          </cell>
        </row>
        <row r="11673">
          <cell r="A11673" t="str">
            <v>11.018.0021-0</v>
          </cell>
          <cell r="B11673">
            <v>503.12</v>
          </cell>
        </row>
        <row r="11674">
          <cell r="A11674" t="str">
            <v>11.018.0021-A</v>
          </cell>
          <cell r="B11674">
            <v>488.72</v>
          </cell>
        </row>
        <row r="11675">
          <cell r="A11675" t="str">
            <v>11.018.0025-0</v>
          </cell>
          <cell r="B11675">
            <v>225.38</v>
          </cell>
        </row>
        <row r="11676">
          <cell r="A11676" t="str">
            <v>11.018.0025-A</v>
          </cell>
          <cell r="B11676">
            <v>225.38</v>
          </cell>
        </row>
        <row r="11677">
          <cell r="A11677" t="str">
            <v>11.018.0026-0</v>
          </cell>
          <cell r="B11677">
            <v>517.01</v>
          </cell>
        </row>
        <row r="11678">
          <cell r="A11678" t="str">
            <v>11.018.0026-A</v>
          </cell>
          <cell r="B11678">
            <v>502.61</v>
          </cell>
        </row>
        <row r="11679">
          <cell r="A11679" t="str">
            <v>11.018.0030-0</v>
          </cell>
          <cell r="B11679">
            <v>277.13</v>
          </cell>
        </row>
        <row r="11680">
          <cell r="A11680" t="str">
            <v>11.018.0030-A</v>
          </cell>
          <cell r="B11680">
            <v>277.13</v>
          </cell>
        </row>
        <row r="11681">
          <cell r="A11681" t="str">
            <v>11.018.0031-0</v>
          </cell>
          <cell r="B11681">
            <v>568.77</v>
          </cell>
        </row>
        <row r="11682">
          <cell r="A11682" t="str">
            <v>11.018.0031-A</v>
          </cell>
          <cell r="B11682">
            <v>554.36</v>
          </cell>
        </row>
        <row r="11683">
          <cell r="A11683" t="str">
            <v>11.018.0050-0</v>
          </cell>
          <cell r="B11683">
            <v>166.63</v>
          </cell>
        </row>
        <row r="11684">
          <cell r="A11684" t="str">
            <v>11.018.0050-A</v>
          </cell>
          <cell r="B11684">
            <v>166.63</v>
          </cell>
        </row>
        <row r="11685">
          <cell r="A11685" t="str">
            <v>11.018.0051-0</v>
          </cell>
          <cell r="B11685">
            <v>214.65</v>
          </cell>
        </row>
        <row r="11686">
          <cell r="A11686" t="str">
            <v>11.018.0051-A</v>
          </cell>
          <cell r="B11686">
            <v>214.65</v>
          </cell>
        </row>
        <row r="11687">
          <cell r="A11687" t="str">
            <v>11.018.0052-0</v>
          </cell>
          <cell r="B11687">
            <v>131.30000000000001</v>
          </cell>
        </row>
        <row r="11688">
          <cell r="A11688" t="str">
            <v>11.018.0052-A</v>
          </cell>
          <cell r="B11688">
            <v>131.30000000000001</v>
          </cell>
        </row>
        <row r="11689">
          <cell r="A11689" t="str">
            <v>11.018.0053-0</v>
          </cell>
          <cell r="B11689">
            <v>136.57</v>
          </cell>
        </row>
        <row r="11690">
          <cell r="A11690" t="str">
            <v>11.018.0053-A</v>
          </cell>
          <cell r="B11690">
            <v>136.57</v>
          </cell>
        </row>
        <row r="11691">
          <cell r="A11691" t="str">
            <v>11.018.0054-0</v>
          </cell>
          <cell r="B11691">
            <v>190.82</v>
          </cell>
        </row>
        <row r="11692">
          <cell r="A11692" t="str">
            <v>11.018.0054-A</v>
          </cell>
          <cell r="B11692">
            <v>190.82</v>
          </cell>
        </row>
        <row r="11693">
          <cell r="A11693" t="str">
            <v>11.018.0060-0</v>
          </cell>
          <cell r="B11693">
            <v>69.72</v>
          </cell>
        </row>
        <row r="11694">
          <cell r="A11694" t="str">
            <v>11.018.0060-A</v>
          </cell>
          <cell r="B11694">
            <v>69.72</v>
          </cell>
        </row>
        <row r="11695">
          <cell r="A11695" t="str">
            <v>11.018.0075-0</v>
          </cell>
          <cell r="B11695">
            <v>23.22</v>
          </cell>
        </row>
        <row r="11696">
          <cell r="A11696" t="str">
            <v>11.018.0075-A</v>
          </cell>
          <cell r="B11696">
            <v>20.85</v>
          </cell>
        </row>
        <row r="11697">
          <cell r="A11697" t="str">
            <v>11.018.0080-0</v>
          </cell>
          <cell r="B11697">
            <v>25.72</v>
          </cell>
        </row>
        <row r="11698">
          <cell r="A11698" t="str">
            <v>11.018.0080-A</v>
          </cell>
          <cell r="B11698">
            <v>23.35</v>
          </cell>
        </row>
        <row r="11699">
          <cell r="A11699" t="str">
            <v>11.018.0085-0</v>
          </cell>
          <cell r="B11699">
            <v>28</v>
          </cell>
        </row>
        <row r="11700">
          <cell r="A11700" t="str">
            <v>11.018.0085-A</v>
          </cell>
          <cell r="B11700">
            <v>25.63</v>
          </cell>
        </row>
        <row r="11701">
          <cell r="A11701" t="str">
            <v>11.018.0090-0</v>
          </cell>
          <cell r="B11701">
            <v>32.46</v>
          </cell>
        </row>
        <row r="11702">
          <cell r="A11702" t="str">
            <v>11.018.0090-A</v>
          </cell>
          <cell r="B11702">
            <v>30.09</v>
          </cell>
        </row>
        <row r="11703">
          <cell r="A11703" t="str">
            <v>11.018.9999-0</v>
          </cell>
          <cell r="B11703">
            <v>2884</v>
          </cell>
        </row>
        <row r="11704">
          <cell r="A11704" t="str">
            <v>11.018.9999-A</v>
          </cell>
          <cell r="B11704">
            <v>2793</v>
          </cell>
        </row>
        <row r="11705">
          <cell r="A11705" t="str">
            <v>11.019.0001-0</v>
          </cell>
          <cell r="B11705">
            <v>54.43</v>
          </cell>
        </row>
        <row r="11706">
          <cell r="A11706" t="str">
            <v>11.019.0001-A</v>
          </cell>
          <cell r="B11706">
            <v>51.84</v>
          </cell>
        </row>
        <row r="11707">
          <cell r="A11707" t="str">
            <v>11.019.0005-0</v>
          </cell>
          <cell r="B11707">
            <v>686.91</v>
          </cell>
        </row>
        <row r="11708">
          <cell r="A11708" t="str">
            <v>11.019.0005-A</v>
          </cell>
          <cell r="B11708">
            <v>686.91</v>
          </cell>
        </row>
        <row r="11709">
          <cell r="A11709" t="str">
            <v>11.019.0010-0</v>
          </cell>
          <cell r="B11709">
            <v>745.91</v>
          </cell>
        </row>
        <row r="11710">
          <cell r="A11710" t="str">
            <v>11.019.0010-A</v>
          </cell>
          <cell r="B11710">
            <v>745.91</v>
          </cell>
        </row>
        <row r="11711">
          <cell r="A11711" t="str">
            <v>11.019.0015-0</v>
          </cell>
          <cell r="B11711">
            <v>976.91</v>
          </cell>
        </row>
        <row r="11712">
          <cell r="A11712" t="str">
            <v>11.019.0015-A</v>
          </cell>
          <cell r="B11712">
            <v>976.91</v>
          </cell>
        </row>
        <row r="11713">
          <cell r="A11713" t="str">
            <v>11.019.9999-0</v>
          </cell>
          <cell r="B11713">
            <v>4685</v>
          </cell>
        </row>
        <row r="11714">
          <cell r="A11714" t="str">
            <v>11.019.9999-A</v>
          </cell>
          <cell r="B11714">
            <v>4589</v>
          </cell>
        </row>
        <row r="11715">
          <cell r="A11715" t="str">
            <v>11.020.0001-0</v>
          </cell>
          <cell r="B11715">
            <v>34.56</v>
          </cell>
        </row>
        <row r="11716">
          <cell r="A11716" t="str">
            <v>11.020.0001-A</v>
          </cell>
          <cell r="B11716">
            <v>31.21</v>
          </cell>
        </row>
        <row r="11717">
          <cell r="A11717" t="str">
            <v>11.020.0002-0</v>
          </cell>
          <cell r="B11717">
            <v>19.350000000000001</v>
          </cell>
        </row>
        <row r="11718">
          <cell r="A11718" t="str">
            <v>11.020.0002-A</v>
          </cell>
          <cell r="B11718">
            <v>17.600000000000001</v>
          </cell>
        </row>
        <row r="11719">
          <cell r="A11719" t="str">
            <v>11.020.0003-0</v>
          </cell>
          <cell r="B11719">
            <v>73.17</v>
          </cell>
        </row>
        <row r="11720">
          <cell r="A11720" t="str">
            <v>11.020.0003-A</v>
          </cell>
          <cell r="B11720">
            <v>67.66</v>
          </cell>
        </row>
        <row r="11721">
          <cell r="A11721" t="str">
            <v>11.020.0006-0</v>
          </cell>
          <cell r="B11721">
            <v>123.32</v>
          </cell>
        </row>
        <row r="11722">
          <cell r="A11722" t="str">
            <v>11.020.0006-A</v>
          </cell>
          <cell r="B11722">
            <v>114.54</v>
          </cell>
        </row>
        <row r="11723">
          <cell r="A11723" t="str">
            <v>11.020.0007-1</v>
          </cell>
          <cell r="B11723">
            <v>56.29</v>
          </cell>
        </row>
        <row r="11724">
          <cell r="A11724" t="str">
            <v>11.020.0007-B</v>
          </cell>
          <cell r="B11724">
            <v>52.05</v>
          </cell>
        </row>
        <row r="11725">
          <cell r="A11725" t="str">
            <v>11.020.0011-1</v>
          </cell>
          <cell r="B11725">
            <v>94.86</v>
          </cell>
        </row>
        <row r="11726">
          <cell r="A11726" t="str">
            <v>11.020.0011-B</v>
          </cell>
          <cell r="B11726">
            <v>88.11</v>
          </cell>
        </row>
        <row r="11727">
          <cell r="A11727" t="str">
            <v>11.020.0012-0</v>
          </cell>
          <cell r="B11727">
            <v>47.84</v>
          </cell>
        </row>
        <row r="11728">
          <cell r="A11728" t="str">
            <v>11.020.0012-A</v>
          </cell>
          <cell r="B11728">
            <v>44.24</v>
          </cell>
        </row>
        <row r="11729">
          <cell r="A11729" t="str">
            <v>11.020.0015-0</v>
          </cell>
          <cell r="B11729">
            <v>80.63</v>
          </cell>
        </row>
        <row r="11730">
          <cell r="A11730" t="str">
            <v>11.020.0015-A</v>
          </cell>
          <cell r="B11730">
            <v>74.89</v>
          </cell>
        </row>
        <row r="11731">
          <cell r="A11731" t="str">
            <v>11.020.0020-0</v>
          </cell>
          <cell r="B11731">
            <v>21.89</v>
          </cell>
        </row>
        <row r="11732">
          <cell r="A11732" t="str">
            <v>11.020.0020-A</v>
          </cell>
          <cell r="B11732">
            <v>18.97</v>
          </cell>
        </row>
        <row r="11733">
          <cell r="A11733" t="str">
            <v>11.020.9999-0</v>
          </cell>
          <cell r="B11733">
            <v>7891</v>
          </cell>
        </row>
        <row r="11734">
          <cell r="A11734" t="str">
            <v>11.020.9999-A</v>
          </cell>
          <cell r="B11734">
            <v>7246</v>
          </cell>
        </row>
        <row r="11735">
          <cell r="A11735" t="str">
            <v>11.021.0010-1</v>
          </cell>
          <cell r="B11735">
            <v>30.34</v>
          </cell>
        </row>
        <row r="11736">
          <cell r="A11736" t="str">
            <v>11.021.0010-B</v>
          </cell>
          <cell r="B11736">
            <v>29.34</v>
          </cell>
        </row>
        <row r="11737">
          <cell r="A11737" t="str">
            <v>11.021.9999-0</v>
          </cell>
          <cell r="B11737">
            <v>2597</v>
          </cell>
        </row>
        <row r="11738">
          <cell r="A11738" t="str">
            <v>11.021.9999-A</v>
          </cell>
          <cell r="B11738">
            <v>2465</v>
          </cell>
        </row>
        <row r="11739">
          <cell r="A11739" t="str">
            <v>11.022.9999-0</v>
          </cell>
          <cell r="B11739">
            <v>9614</v>
          </cell>
        </row>
        <row r="11740">
          <cell r="A11740" t="str">
            <v>11.022.9999-A</v>
          </cell>
          <cell r="B11740">
            <v>9161</v>
          </cell>
        </row>
        <row r="11741">
          <cell r="A11741" t="str">
            <v>11.023.0001-0</v>
          </cell>
          <cell r="B11741">
            <v>4.4800000000000004</v>
          </cell>
        </row>
        <row r="11742">
          <cell r="A11742" t="str">
            <v>11.023.0001-A</v>
          </cell>
          <cell r="B11742">
            <v>4.4800000000000004</v>
          </cell>
        </row>
        <row r="11743">
          <cell r="A11743" t="str">
            <v>11.023.0002-0</v>
          </cell>
          <cell r="B11743">
            <v>3.22</v>
          </cell>
        </row>
        <row r="11744">
          <cell r="A11744" t="str">
            <v>11.023.0002-A</v>
          </cell>
          <cell r="B11744">
            <v>3.22</v>
          </cell>
        </row>
        <row r="11745">
          <cell r="A11745" t="str">
            <v>11.023.0003-0</v>
          </cell>
          <cell r="B11745">
            <v>3.86</v>
          </cell>
        </row>
        <row r="11746">
          <cell r="A11746" t="str">
            <v>11.023.0003-A</v>
          </cell>
          <cell r="B11746">
            <v>3.86</v>
          </cell>
        </row>
        <row r="11747">
          <cell r="A11747" t="str">
            <v>11.023.0005-0</v>
          </cell>
          <cell r="B11747">
            <v>3.19</v>
          </cell>
        </row>
        <row r="11748">
          <cell r="A11748" t="str">
            <v>11.023.0005-A</v>
          </cell>
          <cell r="B11748">
            <v>3.19</v>
          </cell>
        </row>
        <row r="11749">
          <cell r="A11749" t="str">
            <v>11.023.0006-0</v>
          </cell>
          <cell r="B11749">
            <v>12.56</v>
          </cell>
        </row>
        <row r="11750">
          <cell r="A11750" t="str">
            <v>11.023.0006-A</v>
          </cell>
          <cell r="B11750">
            <v>12.56</v>
          </cell>
        </row>
        <row r="11751">
          <cell r="A11751" t="str">
            <v>11.023.0007-0</v>
          </cell>
          <cell r="B11751">
            <v>12.22</v>
          </cell>
        </row>
        <row r="11752">
          <cell r="A11752" t="str">
            <v>11.023.0007-A</v>
          </cell>
          <cell r="B11752">
            <v>12.22</v>
          </cell>
        </row>
        <row r="11753">
          <cell r="A11753" t="str">
            <v>11.023.0008-0</v>
          </cell>
          <cell r="B11753">
            <v>23.32</v>
          </cell>
        </row>
        <row r="11754">
          <cell r="A11754" t="str">
            <v>11.023.0008-A</v>
          </cell>
          <cell r="B11754">
            <v>23.32</v>
          </cell>
        </row>
        <row r="11755">
          <cell r="A11755" t="str">
            <v>11.023.0009-0</v>
          </cell>
          <cell r="B11755">
            <v>19</v>
          </cell>
        </row>
        <row r="11756">
          <cell r="A11756" t="str">
            <v>11.023.0009-A</v>
          </cell>
          <cell r="B11756">
            <v>19</v>
          </cell>
        </row>
        <row r="11757">
          <cell r="A11757" t="str">
            <v>11.023.0010-0</v>
          </cell>
          <cell r="B11757">
            <v>35.979999999999997</v>
          </cell>
        </row>
        <row r="11758">
          <cell r="A11758" t="str">
            <v>11.023.0010-A</v>
          </cell>
          <cell r="B11758">
            <v>35.979999999999997</v>
          </cell>
        </row>
        <row r="11759">
          <cell r="A11759" t="str">
            <v>11.023.0011-0</v>
          </cell>
          <cell r="B11759">
            <v>30.14</v>
          </cell>
        </row>
        <row r="11760">
          <cell r="A11760" t="str">
            <v>11.023.0011-A</v>
          </cell>
          <cell r="B11760">
            <v>30.14</v>
          </cell>
        </row>
        <row r="11761">
          <cell r="A11761" t="str">
            <v>11.023.0013-0</v>
          </cell>
          <cell r="B11761">
            <v>29.52</v>
          </cell>
        </row>
        <row r="11762">
          <cell r="A11762" t="str">
            <v>11.023.0013-A</v>
          </cell>
          <cell r="B11762">
            <v>29.52</v>
          </cell>
        </row>
        <row r="11763">
          <cell r="A11763" t="str">
            <v>11.023.9999-0</v>
          </cell>
          <cell r="B11763">
            <v>4970</v>
          </cell>
        </row>
        <row r="11764">
          <cell r="A11764" t="str">
            <v>11.023.9999-A</v>
          </cell>
          <cell r="B11764">
            <v>4970</v>
          </cell>
        </row>
        <row r="11765">
          <cell r="A11765" t="str">
            <v>11.024.0001-1</v>
          </cell>
          <cell r="B11765">
            <v>1049.52</v>
          </cell>
        </row>
        <row r="11766">
          <cell r="A11766" t="str">
            <v>11.024.0001-B</v>
          </cell>
          <cell r="B11766">
            <v>1014.67</v>
          </cell>
        </row>
        <row r="11767">
          <cell r="A11767" t="str">
            <v>11.024.0002-0</v>
          </cell>
          <cell r="B11767">
            <v>839.62</v>
          </cell>
        </row>
        <row r="11768">
          <cell r="A11768" t="str">
            <v>11.024.0002-A</v>
          </cell>
          <cell r="B11768">
            <v>811.73</v>
          </cell>
        </row>
        <row r="11769">
          <cell r="A11769" t="str">
            <v>11.024.0005-0</v>
          </cell>
          <cell r="B11769">
            <v>734.66</v>
          </cell>
        </row>
        <row r="11770">
          <cell r="A11770" t="str">
            <v>11.024.0005-A</v>
          </cell>
          <cell r="B11770">
            <v>710.27</v>
          </cell>
        </row>
        <row r="11771">
          <cell r="A11771" t="str">
            <v>11.024.0008-0</v>
          </cell>
          <cell r="B11771">
            <v>587.73</v>
          </cell>
        </row>
        <row r="11772">
          <cell r="A11772" t="str">
            <v>11.024.0008-A</v>
          </cell>
          <cell r="B11772">
            <v>568.21</v>
          </cell>
        </row>
        <row r="11773">
          <cell r="A11773" t="str">
            <v>11.024.0010-1</v>
          </cell>
          <cell r="B11773">
            <v>1369.91</v>
          </cell>
        </row>
        <row r="11774">
          <cell r="A11774" t="str">
            <v>11.024.0010-B</v>
          </cell>
          <cell r="B11774">
            <v>1335.06</v>
          </cell>
        </row>
        <row r="11775">
          <cell r="A11775" t="str">
            <v>11.024.0012-0</v>
          </cell>
          <cell r="B11775">
            <v>1095.93</v>
          </cell>
        </row>
        <row r="11776">
          <cell r="A11776" t="str">
            <v>11.024.0012-A</v>
          </cell>
          <cell r="B11776">
            <v>1068.05</v>
          </cell>
        </row>
        <row r="11777">
          <cell r="A11777" t="str">
            <v>11.024.0015-0</v>
          </cell>
          <cell r="B11777">
            <v>958.94</v>
          </cell>
        </row>
        <row r="11778">
          <cell r="A11778" t="str">
            <v>11.024.0015-A</v>
          </cell>
          <cell r="B11778">
            <v>934.54</v>
          </cell>
        </row>
        <row r="11779">
          <cell r="A11779" t="str">
            <v>11.024.0018-0</v>
          </cell>
          <cell r="B11779">
            <v>767.15</v>
          </cell>
        </row>
        <row r="11780">
          <cell r="A11780" t="str">
            <v>11.024.0018-A</v>
          </cell>
          <cell r="B11780">
            <v>747.63</v>
          </cell>
        </row>
        <row r="11781">
          <cell r="A11781" t="str">
            <v>11.024.9999-0</v>
          </cell>
          <cell r="B11781">
            <v>3617</v>
          </cell>
        </row>
        <row r="11782">
          <cell r="A11782" t="str">
            <v>11.024.9999-A</v>
          </cell>
          <cell r="B11782">
            <v>3522</v>
          </cell>
        </row>
        <row r="11783">
          <cell r="A11783" t="str">
            <v>11.025.0002-0</v>
          </cell>
          <cell r="B11783">
            <v>404.35</v>
          </cell>
        </row>
        <row r="11784">
          <cell r="A11784" t="str">
            <v>11.025.0002-A</v>
          </cell>
          <cell r="B11784">
            <v>396.14</v>
          </cell>
        </row>
        <row r="11785">
          <cell r="A11785" t="str">
            <v>11.025.0006-0</v>
          </cell>
          <cell r="B11785">
            <v>409.61</v>
          </cell>
        </row>
        <row r="11786">
          <cell r="A11786" t="str">
            <v>11.025.0006-A</v>
          </cell>
          <cell r="B11786">
            <v>401.4</v>
          </cell>
        </row>
        <row r="11787">
          <cell r="A11787" t="str">
            <v>11.025.0009-0</v>
          </cell>
          <cell r="B11787">
            <v>430.61</v>
          </cell>
        </row>
        <row r="11788">
          <cell r="A11788" t="str">
            <v>11.025.0009-A</v>
          </cell>
          <cell r="B11788">
            <v>422.4</v>
          </cell>
        </row>
        <row r="11789">
          <cell r="A11789" t="str">
            <v>11.025.0012-0</v>
          </cell>
          <cell r="B11789">
            <v>433.91</v>
          </cell>
        </row>
        <row r="11790">
          <cell r="A11790" t="str">
            <v>11.025.0012-A</v>
          </cell>
          <cell r="B11790">
            <v>425.7</v>
          </cell>
        </row>
        <row r="11791">
          <cell r="A11791" t="str">
            <v>11.025.0013-0</v>
          </cell>
          <cell r="B11791">
            <v>439.57</v>
          </cell>
        </row>
        <row r="11792">
          <cell r="A11792" t="str">
            <v>11.025.0013-A</v>
          </cell>
          <cell r="B11792">
            <v>431.36</v>
          </cell>
        </row>
        <row r="11793">
          <cell r="A11793" t="str">
            <v>11.025.0014-0</v>
          </cell>
          <cell r="B11793">
            <v>456.86</v>
          </cell>
        </row>
        <row r="11794">
          <cell r="A11794" t="str">
            <v>11.025.0014-A</v>
          </cell>
          <cell r="B11794">
            <v>448.65</v>
          </cell>
        </row>
        <row r="11795">
          <cell r="A11795" t="str">
            <v>11.025.9999-0</v>
          </cell>
          <cell r="B11795">
            <v>2594</v>
          </cell>
        </row>
        <row r="11796">
          <cell r="A11796" t="str">
            <v>11.025.9999-A</v>
          </cell>
          <cell r="B11796">
            <v>2545</v>
          </cell>
        </row>
        <row r="11797">
          <cell r="A11797" t="str">
            <v>11.026.0010-0</v>
          </cell>
          <cell r="B11797">
            <v>45.33</v>
          </cell>
        </row>
        <row r="11798">
          <cell r="A11798" t="str">
            <v>11.026.0010-A</v>
          </cell>
          <cell r="B11798">
            <v>41.63</v>
          </cell>
        </row>
        <row r="11799">
          <cell r="A11799" t="str">
            <v>11.026.0015-0</v>
          </cell>
          <cell r="B11799">
            <v>2.5299999999999998</v>
          </cell>
        </row>
        <row r="11800">
          <cell r="A11800" t="str">
            <v>11.026.0015-A</v>
          </cell>
          <cell r="B11800">
            <v>2.19</v>
          </cell>
        </row>
        <row r="11801">
          <cell r="A11801" t="str">
            <v>11.026.0016-0</v>
          </cell>
          <cell r="B11801">
            <v>10.72</v>
          </cell>
        </row>
        <row r="11802">
          <cell r="A11802" t="str">
            <v>11.026.0016-A</v>
          </cell>
          <cell r="B11802">
            <v>9.3000000000000007</v>
          </cell>
        </row>
        <row r="11803">
          <cell r="A11803" t="str">
            <v>11.026.0020-0</v>
          </cell>
          <cell r="B11803">
            <v>116.47</v>
          </cell>
        </row>
        <row r="11804">
          <cell r="A11804" t="str">
            <v>11.026.0020-A</v>
          </cell>
          <cell r="B11804">
            <v>103.86</v>
          </cell>
        </row>
        <row r="11805">
          <cell r="A11805" t="str">
            <v>11.026.0025-0</v>
          </cell>
          <cell r="B11805">
            <v>115.15</v>
          </cell>
        </row>
        <row r="11806">
          <cell r="A11806" t="str">
            <v>11.026.0025-A</v>
          </cell>
          <cell r="B11806">
            <v>102.8</v>
          </cell>
        </row>
        <row r="11807">
          <cell r="A11807" t="str">
            <v>11.026.0030-0</v>
          </cell>
          <cell r="B11807">
            <v>188.96</v>
          </cell>
        </row>
        <row r="11808">
          <cell r="A11808" t="str">
            <v>11.026.0030-A</v>
          </cell>
          <cell r="B11808">
            <v>181.96</v>
          </cell>
        </row>
        <row r="11809">
          <cell r="A11809" t="str">
            <v>11.026.0032-0</v>
          </cell>
          <cell r="B11809">
            <v>473.91</v>
          </cell>
        </row>
        <row r="11810">
          <cell r="A11810" t="str">
            <v>11.026.0032-A</v>
          </cell>
          <cell r="B11810">
            <v>463.82</v>
          </cell>
        </row>
        <row r="11811">
          <cell r="A11811" t="str">
            <v>11.026.0033-0</v>
          </cell>
          <cell r="B11811">
            <v>449.81</v>
          </cell>
        </row>
        <row r="11812">
          <cell r="A11812" t="str">
            <v>11.026.0033-A</v>
          </cell>
          <cell r="B11812">
            <v>439.72</v>
          </cell>
        </row>
        <row r="11813">
          <cell r="A11813" t="str">
            <v>11.026.0035-0</v>
          </cell>
          <cell r="B11813">
            <v>42.86</v>
          </cell>
        </row>
        <row r="11814">
          <cell r="A11814" t="str">
            <v>11.026.0035-A</v>
          </cell>
          <cell r="B11814">
            <v>40.35</v>
          </cell>
        </row>
        <row r="11815">
          <cell r="A11815" t="str">
            <v>11.026.0040-0</v>
          </cell>
          <cell r="B11815">
            <v>112.12</v>
          </cell>
        </row>
        <row r="11816">
          <cell r="A11816" t="str">
            <v>11.026.0040-A</v>
          </cell>
          <cell r="B11816">
            <v>112.12</v>
          </cell>
        </row>
        <row r="11817">
          <cell r="A11817" t="str">
            <v>11.026.9999-0</v>
          </cell>
          <cell r="B11817">
            <v>6458</v>
          </cell>
        </row>
        <row r="11818">
          <cell r="A11818" t="str">
            <v>11.026.9999-A</v>
          </cell>
          <cell r="B11818">
            <v>5956</v>
          </cell>
        </row>
        <row r="11819">
          <cell r="A11819" t="str">
            <v>11.027.9999-0</v>
          </cell>
          <cell r="B11819">
            <v>5745</v>
          </cell>
        </row>
        <row r="11820">
          <cell r="A11820" t="str">
            <v>11.027.9999-A</v>
          </cell>
          <cell r="B11820">
            <v>5430</v>
          </cell>
        </row>
        <row r="11821">
          <cell r="A11821" t="str">
            <v>11.028.9999-0</v>
          </cell>
          <cell r="B11821">
            <v>2269</v>
          </cell>
        </row>
        <row r="11822">
          <cell r="A11822" t="str">
            <v>11.028.9999-A</v>
          </cell>
          <cell r="B11822">
            <v>2153</v>
          </cell>
        </row>
        <row r="11823">
          <cell r="A11823" t="str">
            <v>11.029.9999-0</v>
          </cell>
          <cell r="B11823">
            <v>3151</v>
          </cell>
        </row>
        <row r="11824">
          <cell r="A11824" t="str">
            <v>11.029.9999-A</v>
          </cell>
          <cell r="B11824">
            <v>3035</v>
          </cell>
        </row>
        <row r="11825">
          <cell r="A11825" t="str">
            <v>11.030.0020-0</v>
          </cell>
          <cell r="B11825">
            <v>102.85</v>
          </cell>
        </row>
        <row r="11826">
          <cell r="A11826" t="str">
            <v>11.030.0020-A</v>
          </cell>
          <cell r="B11826">
            <v>98.7</v>
          </cell>
        </row>
        <row r="11827">
          <cell r="A11827" t="str">
            <v>11.030.0025-0</v>
          </cell>
          <cell r="B11827">
            <v>103.55</v>
          </cell>
        </row>
        <row r="11828">
          <cell r="A11828" t="str">
            <v>11.030.0025-A</v>
          </cell>
          <cell r="B11828">
            <v>99.4</v>
          </cell>
        </row>
        <row r="11829">
          <cell r="A11829" t="str">
            <v>11.030.0030-0</v>
          </cell>
          <cell r="B11829">
            <v>103.73</v>
          </cell>
        </row>
        <row r="11830">
          <cell r="A11830" t="str">
            <v>11.030.0030-A</v>
          </cell>
          <cell r="B11830">
            <v>99.58</v>
          </cell>
        </row>
        <row r="11831">
          <cell r="A11831" t="str">
            <v>11.030.0050-0</v>
          </cell>
          <cell r="B11831">
            <v>102.1</v>
          </cell>
        </row>
        <row r="11832">
          <cell r="A11832" t="str">
            <v>11.030.0050-A</v>
          </cell>
          <cell r="B11832">
            <v>97.54</v>
          </cell>
        </row>
        <row r="11833">
          <cell r="A11833" t="str">
            <v>11.030.0055-0</v>
          </cell>
          <cell r="B11833">
            <v>103</v>
          </cell>
        </row>
        <row r="11834">
          <cell r="A11834" t="str">
            <v>11.030.0055-A</v>
          </cell>
          <cell r="B11834">
            <v>98.44</v>
          </cell>
        </row>
        <row r="11835">
          <cell r="A11835" t="str">
            <v>11.030.0060-0</v>
          </cell>
          <cell r="B11835">
            <v>103.24</v>
          </cell>
        </row>
        <row r="11836">
          <cell r="A11836" t="str">
            <v>11.030.0060-A</v>
          </cell>
          <cell r="B11836">
            <v>98.67</v>
          </cell>
        </row>
        <row r="11837">
          <cell r="A11837" t="str">
            <v>11.030.0080-0</v>
          </cell>
          <cell r="B11837">
            <v>124.71</v>
          </cell>
        </row>
        <row r="11838">
          <cell r="A11838" t="str">
            <v>11.030.0080-A</v>
          </cell>
          <cell r="B11838">
            <v>119.75</v>
          </cell>
        </row>
        <row r="11839">
          <cell r="A11839" t="str">
            <v>11.030.0085-0</v>
          </cell>
          <cell r="B11839">
            <v>125.61</v>
          </cell>
        </row>
        <row r="11840">
          <cell r="A11840" t="str">
            <v>11.030.0085-A</v>
          </cell>
          <cell r="B11840">
            <v>120.65</v>
          </cell>
        </row>
        <row r="11841">
          <cell r="A11841" t="str">
            <v>11.030.0090-0</v>
          </cell>
          <cell r="B11841">
            <v>125.84</v>
          </cell>
        </row>
        <row r="11842">
          <cell r="A11842" t="str">
            <v>11.030.0090-A</v>
          </cell>
          <cell r="B11842">
            <v>120.88</v>
          </cell>
        </row>
        <row r="11843">
          <cell r="A11843" t="str">
            <v>11.030.0110-0</v>
          </cell>
          <cell r="B11843">
            <v>133.24</v>
          </cell>
        </row>
        <row r="11844">
          <cell r="A11844" t="str">
            <v>11.030.0110-A</v>
          </cell>
          <cell r="B11844">
            <v>128.13999999999999</v>
          </cell>
        </row>
        <row r="11845">
          <cell r="A11845" t="str">
            <v>11.030.0115-0</v>
          </cell>
          <cell r="B11845">
            <v>134.13999999999999</v>
          </cell>
        </row>
        <row r="11846">
          <cell r="A11846" t="str">
            <v>11.030.0115-A</v>
          </cell>
          <cell r="B11846">
            <v>129.04</v>
          </cell>
        </row>
        <row r="11847">
          <cell r="A11847" t="str">
            <v>11.030.0120-0</v>
          </cell>
          <cell r="B11847">
            <v>134.37</v>
          </cell>
        </row>
        <row r="11848">
          <cell r="A11848" t="str">
            <v>11.030.0120-A</v>
          </cell>
          <cell r="B11848">
            <v>129.27000000000001</v>
          </cell>
        </row>
        <row r="11849">
          <cell r="A11849" t="str">
            <v>11.030.9999-0</v>
          </cell>
          <cell r="B11849">
            <v>6283</v>
          </cell>
        </row>
        <row r="11850">
          <cell r="A11850" t="str">
            <v>11.030.9999-A</v>
          </cell>
          <cell r="B11850">
            <v>6001</v>
          </cell>
        </row>
        <row r="11851">
          <cell r="A11851" t="str">
            <v>11.031.0005-0</v>
          </cell>
          <cell r="B11851">
            <v>275.61</v>
          </cell>
        </row>
        <row r="11852">
          <cell r="A11852" t="str">
            <v>11.031.0005-A</v>
          </cell>
          <cell r="B11852">
            <v>269.37</v>
          </cell>
        </row>
        <row r="11853">
          <cell r="A11853" t="str">
            <v>11.031.0006-0</v>
          </cell>
          <cell r="B11853">
            <v>160.47</v>
          </cell>
        </row>
        <row r="11854">
          <cell r="A11854" t="str">
            <v>11.031.0006-A</v>
          </cell>
          <cell r="B11854">
            <v>156.53</v>
          </cell>
        </row>
        <row r="11855">
          <cell r="A11855" t="str">
            <v>11.031.0010-0</v>
          </cell>
          <cell r="B11855">
            <v>249.66</v>
          </cell>
        </row>
        <row r="11856">
          <cell r="A11856" t="str">
            <v>11.031.0010-A</v>
          </cell>
          <cell r="B11856">
            <v>243.42</v>
          </cell>
        </row>
        <row r="11857">
          <cell r="A11857" t="str">
            <v>11.031.0011-0</v>
          </cell>
          <cell r="B11857">
            <v>134.52000000000001</v>
          </cell>
        </row>
        <row r="11858">
          <cell r="A11858" t="str">
            <v>11.031.0011-A</v>
          </cell>
          <cell r="B11858">
            <v>130.58000000000001</v>
          </cell>
        </row>
        <row r="11859">
          <cell r="A11859" t="str">
            <v>11.031.0050-0</v>
          </cell>
          <cell r="B11859">
            <v>99.52</v>
          </cell>
        </row>
        <row r="11860">
          <cell r="A11860" t="str">
            <v>11.031.0050-A</v>
          </cell>
          <cell r="B11860">
            <v>95.88</v>
          </cell>
        </row>
        <row r="11861">
          <cell r="A11861" t="str">
            <v>11.031.0051-0</v>
          </cell>
          <cell r="B11861">
            <v>55.53</v>
          </cell>
        </row>
        <row r="11862">
          <cell r="A11862" t="str">
            <v>11.031.0051-A</v>
          </cell>
          <cell r="B11862">
            <v>52.88</v>
          </cell>
        </row>
        <row r="11863">
          <cell r="A11863" t="str">
            <v>11.031.9999-0</v>
          </cell>
          <cell r="B11863">
            <v>1115</v>
          </cell>
        </row>
        <row r="11864">
          <cell r="A11864" t="str">
            <v>11.031.9999-A</v>
          </cell>
          <cell r="B11864">
            <v>1077</v>
          </cell>
        </row>
        <row r="11865">
          <cell r="A11865" t="str">
            <v>11.032.0005-0</v>
          </cell>
          <cell r="B11865">
            <v>296.89999999999998</v>
          </cell>
        </row>
        <row r="11866">
          <cell r="A11866" t="str">
            <v>11.032.0005-A</v>
          </cell>
          <cell r="B11866">
            <v>291.87</v>
          </cell>
        </row>
        <row r="11867">
          <cell r="A11867" t="str">
            <v>11.032.9999-0</v>
          </cell>
          <cell r="B11867">
            <v>1327</v>
          </cell>
        </row>
        <row r="11868">
          <cell r="A11868" t="str">
            <v>11.032.9999-A</v>
          </cell>
          <cell r="B11868">
            <v>1309</v>
          </cell>
        </row>
        <row r="11869">
          <cell r="A11869" t="str">
            <v>11.034.0005-0</v>
          </cell>
          <cell r="B11869">
            <v>87.84</v>
          </cell>
        </row>
        <row r="11870">
          <cell r="A11870" t="str">
            <v>11.034.0005-A</v>
          </cell>
          <cell r="B11870">
            <v>84.93</v>
          </cell>
        </row>
        <row r="11871">
          <cell r="A11871" t="str">
            <v>11.034.0010-0</v>
          </cell>
          <cell r="B11871">
            <v>104.73</v>
          </cell>
        </row>
        <row r="11872">
          <cell r="A11872" t="str">
            <v>11.034.0010-A</v>
          </cell>
          <cell r="B11872">
            <v>101.47</v>
          </cell>
        </row>
        <row r="11873">
          <cell r="A11873" t="str">
            <v>11.034.9999-0</v>
          </cell>
          <cell r="B11873">
            <v>4444</v>
          </cell>
        </row>
        <row r="11874">
          <cell r="A11874" t="str">
            <v>11.034.9999-A</v>
          </cell>
          <cell r="B11874">
            <v>4301</v>
          </cell>
        </row>
        <row r="11875">
          <cell r="A11875" t="str">
            <v>11.035.0001-1</v>
          </cell>
          <cell r="B11875">
            <v>11.88</v>
          </cell>
        </row>
        <row r="11876">
          <cell r="A11876" t="str">
            <v>11.035.0001-B</v>
          </cell>
          <cell r="B11876">
            <v>10.67</v>
          </cell>
        </row>
        <row r="11877">
          <cell r="A11877" t="str">
            <v>11.035.0002-1</v>
          </cell>
          <cell r="B11877">
            <v>10.8</v>
          </cell>
        </row>
        <row r="11878">
          <cell r="A11878" t="str">
            <v>11.035.0002-B</v>
          </cell>
          <cell r="B11878">
            <v>9.59</v>
          </cell>
        </row>
        <row r="11879">
          <cell r="A11879" t="str">
            <v>11.035.0005-0</v>
          </cell>
          <cell r="B11879">
            <v>67.3</v>
          </cell>
        </row>
        <row r="11880">
          <cell r="A11880" t="str">
            <v>11.035.0005-A</v>
          </cell>
          <cell r="B11880">
            <v>66.319999999999993</v>
          </cell>
        </row>
        <row r="11881">
          <cell r="A11881" t="str">
            <v>11.035.0010-0</v>
          </cell>
          <cell r="B11881">
            <v>73.89</v>
          </cell>
        </row>
        <row r="11882">
          <cell r="A11882" t="str">
            <v>11.035.0010-A</v>
          </cell>
          <cell r="B11882">
            <v>72.650000000000006</v>
          </cell>
        </row>
        <row r="11883">
          <cell r="A11883" t="str">
            <v>11.035.0015-0</v>
          </cell>
          <cell r="B11883">
            <v>84.12</v>
          </cell>
        </row>
        <row r="11884">
          <cell r="A11884" t="str">
            <v>11.035.0015-A</v>
          </cell>
          <cell r="B11884">
            <v>82.61</v>
          </cell>
        </row>
        <row r="11885">
          <cell r="A11885" t="str">
            <v>11.035.0020-0</v>
          </cell>
          <cell r="B11885">
            <v>108.33</v>
          </cell>
        </row>
        <row r="11886">
          <cell r="A11886" t="str">
            <v>11.035.0020-A</v>
          </cell>
          <cell r="B11886">
            <v>106.54</v>
          </cell>
        </row>
        <row r="11887">
          <cell r="A11887" t="str">
            <v>11.035.9999-0</v>
          </cell>
          <cell r="B11887">
            <v>6958</v>
          </cell>
        </row>
        <row r="11888">
          <cell r="A11888" t="str">
            <v>11.035.9999-A</v>
          </cell>
          <cell r="B11888">
            <v>6616</v>
          </cell>
        </row>
        <row r="11889">
          <cell r="A11889" t="str">
            <v>11.036.0001-1</v>
          </cell>
          <cell r="B11889">
            <v>64.040000000000006</v>
          </cell>
        </row>
        <row r="11890">
          <cell r="A11890" t="str">
            <v>11.036.0001-B</v>
          </cell>
          <cell r="B11890">
            <v>63.74</v>
          </cell>
        </row>
        <row r="11891">
          <cell r="A11891" t="str">
            <v>11.036.0002-1</v>
          </cell>
          <cell r="B11891">
            <v>84.04</v>
          </cell>
        </row>
        <row r="11892">
          <cell r="A11892" t="str">
            <v>11.036.0002-B</v>
          </cell>
          <cell r="B11892">
            <v>83.74</v>
          </cell>
        </row>
        <row r="11893">
          <cell r="A11893" t="str">
            <v>11.036.9999-0</v>
          </cell>
          <cell r="B11893">
            <v>1023</v>
          </cell>
        </row>
        <row r="11894">
          <cell r="A11894" t="str">
            <v>11.036.9999-A</v>
          </cell>
          <cell r="B11894">
            <v>1017</v>
          </cell>
        </row>
        <row r="11895">
          <cell r="A11895" t="str">
            <v>11.037.0001-0</v>
          </cell>
          <cell r="B11895">
            <v>58.69</v>
          </cell>
        </row>
        <row r="11896">
          <cell r="A11896" t="str">
            <v>11.037.0001-A</v>
          </cell>
          <cell r="B11896">
            <v>55.29</v>
          </cell>
        </row>
        <row r="11897">
          <cell r="A11897" t="str">
            <v>11.037.9999-0</v>
          </cell>
          <cell r="B11897">
            <v>3024</v>
          </cell>
        </row>
        <row r="11898">
          <cell r="A11898" t="str">
            <v>11.037.9999-A</v>
          </cell>
          <cell r="B11898">
            <v>2819</v>
          </cell>
        </row>
        <row r="11899">
          <cell r="A11899" t="str">
            <v>11.038.0001-0</v>
          </cell>
          <cell r="B11899">
            <v>10.97</v>
          </cell>
        </row>
        <row r="11900">
          <cell r="A11900" t="str">
            <v>11.038.0001-A</v>
          </cell>
          <cell r="B11900">
            <v>9.67</v>
          </cell>
        </row>
        <row r="11901">
          <cell r="A11901" t="str">
            <v>11.038.9999-0</v>
          </cell>
          <cell r="B11901">
            <v>7806</v>
          </cell>
        </row>
        <row r="11902">
          <cell r="A11902" t="str">
            <v>11.038.9999-A</v>
          </cell>
          <cell r="B11902">
            <v>6880</v>
          </cell>
        </row>
        <row r="11903">
          <cell r="A11903" t="str">
            <v>11.039.0001-0</v>
          </cell>
          <cell r="B11903">
            <v>117823.29</v>
          </cell>
        </row>
        <row r="11904">
          <cell r="A11904" t="str">
            <v>11.039.0001-A</v>
          </cell>
          <cell r="B11904">
            <v>111120.23</v>
          </cell>
        </row>
        <row r="11905">
          <cell r="A11905" t="str">
            <v>11.039.9999-0</v>
          </cell>
          <cell r="B11905">
            <v>7522</v>
          </cell>
        </row>
        <row r="11906">
          <cell r="A11906" t="str">
            <v>11.039.9999-A</v>
          </cell>
          <cell r="B11906">
            <v>7063</v>
          </cell>
        </row>
        <row r="11907">
          <cell r="A11907" t="str">
            <v>11.040.0100-0</v>
          </cell>
          <cell r="B11907">
            <v>2321.91</v>
          </cell>
        </row>
        <row r="11908">
          <cell r="A11908" t="str">
            <v>11.040.0100-A</v>
          </cell>
          <cell r="B11908">
            <v>2267.33</v>
          </cell>
        </row>
        <row r="11909">
          <cell r="A11909" t="str">
            <v>11.040.0105-0</v>
          </cell>
          <cell r="B11909">
            <v>2894.2</v>
          </cell>
        </row>
        <row r="11910">
          <cell r="A11910" t="str">
            <v>11.040.0105-A</v>
          </cell>
          <cell r="B11910">
            <v>2839.62</v>
          </cell>
        </row>
        <row r="11911">
          <cell r="A11911" t="str">
            <v>11.040.0120-0</v>
          </cell>
          <cell r="B11911">
            <v>903.24</v>
          </cell>
        </row>
        <row r="11912">
          <cell r="A11912" t="str">
            <v>11.040.0120-A</v>
          </cell>
          <cell r="B11912">
            <v>850.26</v>
          </cell>
        </row>
        <row r="11913">
          <cell r="A11913" t="str">
            <v>11.040.0130-0</v>
          </cell>
          <cell r="B11913">
            <v>989.09</v>
          </cell>
        </row>
        <row r="11914">
          <cell r="A11914" t="str">
            <v>11.040.0130-A</v>
          </cell>
          <cell r="B11914">
            <v>936.11</v>
          </cell>
        </row>
        <row r="11915">
          <cell r="A11915" t="str">
            <v>11.040.9999-0</v>
          </cell>
          <cell r="B11915">
            <v>3793</v>
          </cell>
        </row>
        <row r="11916">
          <cell r="A11916" t="str">
            <v>11.040.9999-A</v>
          </cell>
          <cell r="B11916">
            <v>3642</v>
          </cell>
        </row>
        <row r="11917">
          <cell r="A11917" t="str">
            <v>11.041.9999-0</v>
          </cell>
          <cell r="B11917">
            <v>3142</v>
          </cell>
        </row>
        <row r="11918">
          <cell r="A11918" t="str">
            <v>11.041.9999-A</v>
          </cell>
          <cell r="B11918">
            <v>3142</v>
          </cell>
        </row>
        <row r="11919">
          <cell r="A11919" t="str">
            <v>11.043.0002-0</v>
          </cell>
          <cell r="B11919">
            <v>54.09</v>
          </cell>
        </row>
        <row r="11920">
          <cell r="A11920" t="str">
            <v>11.043.0002-A</v>
          </cell>
          <cell r="B11920">
            <v>50.82</v>
          </cell>
        </row>
        <row r="11921">
          <cell r="A11921" t="str">
            <v>11.043.0003-0</v>
          </cell>
          <cell r="B11921">
            <v>63.98</v>
          </cell>
        </row>
        <row r="11922">
          <cell r="A11922" t="str">
            <v>11.043.0003-A</v>
          </cell>
          <cell r="B11922">
            <v>60.71</v>
          </cell>
        </row>
        <row r="11923">
          <cell r="A11923" t="str">
            <v>11.043.0004-0</v>
          </cell>
          <cell r="B11923">
            <v>73.87</v>
          </cell>
        </row>
        <row r="11924">
          <cell r="A11924" t="str">
            <v>11.043.0004-A</v>
          </cell>
          <cell r="B11924">
            <v>70.599999999999994</v>
          </cell>
        </row>
        <row r="11925">
          <cell r="A11925" t="str">
            <v>11.043.0005-0</v>
          </cell>
          <cell r="B11925">
            <v>83.76</v>
          </cell>
        </row>
        <row r="11926">
          <cell r="A11926" t="str">
            <v>11.043.0005-A</v>
          </cell>
          <cell r="B11926">
            <v>80.489999999999995</v>
          </cell>
        </row>
        <row r="11927">
          <cell r="A11927" t="str">
            <v>11.043.0006-0</v>
          </cell>
          <cell r="B11927">
            <v>65.38</v>
          </cell>
        </row>
        <row r="11928">
          <cell r="A11928" t="str">
            <v>11.043.0006-A</v>
          </cell>
          <cell r="B11928">
            <v>61.08</v>
          </cell>
        </row>
        <row r="11929">
          <cell r="A11929" t="str">
            <v>11.043.0007-0</v>
          </cell>
          <cell r="B11929">
            <v>82.01</v>
          </cell>
        </row>
        <row r="11930">
          <cell r="A11930" t="str">
            <v>11.043.0007-A</v>
          </cell>
          <cell r="B11930">
            <v>77.709999999999994</v>
          </cell>
        </row>
        <row r="11931">
          <cell r="A11931" t="str">
            <v>11.043.0008-0</v>
          </cell>
          <cell r="B11931">
            <v>98.63</v>
          </cell>
        </row>
        <row r="11932">
          <cell r="A11932" t="str">
            <v>11.043.0008-A</v>
          </cell>
          <cell r="B11932">
            <v>94.33</v>
          </cell>
        </row>
        <row r="11933">
          <cell r="A11933" t="str">
            <v>11.043.0009-0</v>
          </cell>
          <cell r="B11933">
            <v>115.25</v>
          </cell>
        </row>
        <row r="11934">
          <cell r="A11934" t="str">
            <v>11.043.0009-A</v>
          </cell>
          <cell r="B11934">
            <v>110.96</v>
          </cell>
        </row>
        <row r="11935">
          <cell r="A11935" t="str">
            <v>11.043.0010-0</v>
          </cell>
          <cell r="B11935">
            <v>131.88</v>
          </cell>
        </row>
        <row r="11936">
          <cell r="A11936" t="str">
            <v>11.043.0010-A</v>
          </cell>
          <cell r="B11936">
            <v>127.58</v>
          </cell>
        </row>
        <row r="11937">
          <cell r="A11937" t="str">
            <v>11.043.0011-0</v>
          </cell>
          <cell r="B11937">
            <v>63.31</v>
          </cell>
        </row>
        <row r="11938">
          <cell r="A11938" t="str">
            <v>11.043.0011-A</v>
          </cell>
          <cell r="B11938">
            <v>59.18</v>
          </cell>
        </row>
        <row r="11939">
          <cell r="A11939" t="str">
            <v>11.043.0012-0</v>
          </cell>
          <cell r="B11939">
            <v>73.2</v>
          </cell>
        </row>
        <row r="11940">
          <cell r="A11940" t="str">
            <v>11.043.0012-A</v>
          </cell>
          <cell r="B11940">
            <v>69.069999999999993</v>
          </cell>
        </row>
        <row r="11941">
          <cell r="A11941" t="str">
            <v>11.043.0013-0</v>
          </cell>
          <cell r="B11941">
            <v>83.08</v>
          </cell>
        </row>
        <row r="11942">
          <cell r="A11942" t="str">
            <v>11.043.0013-A</v>
          </cell>
          <cell r="B11942">
            <v>78.959999999999994</v>
          </cell>
        </row>
        <row r="11943">
          <cell r="A11943" t="str">
            <v>11.043.0014-1</v>
          </cell>
          <cell r="B11943">
            <v>92.97</v>
          </cell>
        </row>
        <row r="11944">
          <cell r="A11944" t="str">
            <v>11.043.0014-B</v>
          </cell>
          <cell r="B11944">
            <v>88.85</v>
          </cell>
        </row>
        <row r="11945">
          <cell r="A11945" t="str">
            <v>11.043.0015-0</v>
          </cell>
          <cell r="B11945">
            <v>113.99</v>
          </cell>
        </row>
        <row r="11946">
          <cell r="A11946" t="str">
            <v>11.043.0015-A</v>
          </cell>
          <cell r="B11946">
            <v>109.86</v>
          </cell>
        </row>
        <row r="11947">
          <cell r="A11947" t="str">
            <v>11.043.0016-0</v>
          </cell>
          <cell r="B11947">
            <v>69.459999999999994</v>
          </cell>
        </row>
        <row r="11948">
          <cell r="A11948" t="str">
            <v>11.043.0016-A</v>
          </cell>
          <cell r="B11948">
            <v>64.989999999999995</v>
          </cell>
        </row>
        <row r="11949">
          <cell r="A11949" t="str">
            <v>11.043.0017-0</v>
          </cell>
          <cell r="B11949">
            <v>86.08</v>
          </cell>
        </row>
        <row r="11950">
          <cell r="A11950" t="str">
            <v>11.043.0017-A</v>
          </cell>
          <cell r="B11950">
            <v>81.61</v>
          </cell>
        </row>
        <row r="11951">
          <cell r="A11951" t="str">
            <v>11.043.0018-0</v>
          </cell>
          <cell r="B11951">
            <v>102.7</v>
          </cell>
        </row>
        <row r="11952">
          <cell r="A11952" t="str">
            <v>11.043.0018-A</v>
          </cell>
          <cell r="B11952">
            <v>98.24</v>
          </cell>
        </row>
        <row r="11953">
          <cell r="A11953" t="str">
            <v>11.043.0019-1</v>
          </cell>
          <cell r="B11953">
            <v>124.47</v>
          </cell>
        </row>
        <row r="11954">
          <cell r="A11954" t="str">
            <v>11.043.0019-B</v>
          </cell>
          <cell r="B11954">
            <v>119.31</v>
          </cell>
        </row>
        <row r="11955">
          <cell r="A11955" t="str">
            <v>11.043.0020-0</v>
          </cell>
          <cell r="B11955">
            <v>141.09</v>
          </cell>
        </row>
        <row r="11956">
          <cell r="A11956" t="str">
            <v>11.043.0020-A</v>
          </cell>
          <cell r="B11956">
            <v>135.94</v>
          </cell>
        </row>
        <row r="11957">
          <cell r="A11957" t="str">
            <v>11.043.0021-0</v>
          </cell>
          <cell r="B11957">
            <v>116.12</v>
          </cell>
        </row>
        <row r="11958">
          <cell r="A11958" t="str">
            <v>11.043.0021-A</v>
          </cell>
          <cell r="B11958">
            <v>105.12</v>
          </cell>
        </row>
        <row r="11959">
          <cell r="A11959" t="str">
            <v>11.043.0022-0</v>
          </cell>
          <cell r="B11959">
            <v>126.01</v>
          </cell>
        </row>
        <row r="11960">
          <cell r="A11960" t="str">
            <v>11.043.0022-A</v>
          </cell>
          <cell r="B11960">
            <v>115.01</v>
          </cell>
        </row>
        <row r="11961">
          <cell r="A11961" t="str">
            <v>11.043.0023-0</v>
          </cell>
          <cell r="B11961">
            <v>135.9</v>
          </cell>
        </row>
        <row r="11962">
          <cell r="A11962" t="str">
            <v>11.043.0023-A</v>
          </cell>
          <cell r="B11962">
            <v>124.9</v>
          </cell>
        </row>
        <row r="11963">
          <cell r="A11963" t="str">
            <v>11.043.0024-1</v>
          </cell>
          <cell r="B11963">
            <v>145.79</v>
          </cell>
        </row>
        <row r="11964">
          <cell r="A11964" t="str">
            <v>11.043.0024-B</v>
          </cell>
          <cell r="B11964">
            <v>134.79</v>
          </cell>
        </row>
        <row r="11965">
          <cell r="A11965" t="str">
            <v>11.043.0025-0</v>
          </cell>
          <cell r="B11965">
            <v>166.81</v>
          </cell>
        </row>
        <row r="11966">
          <cell r="A11966" t="str">
            <v>11.043.0025-A</v>
          </cell>
          <cell r="B11966">
            <v>155.81</v>
          </cell>
        </row>
        <row r="11967">
          <cell r="A11967" t="str">
            <v>11.043.0026-0</v>
          </cell>
          <cell r="B11967">
            <v>122.28</v>
          </cell>
        </row>
        <row r="11968">
          <cell r="A11968" t="str">
            <v>11.043.0026-A</v>
          </cell>
          <cell r="B11968">
            <v>110.93</v>
          </cell>
        </row>
        <row r="11969">
          <cell r="A11969" t="str">
            <v>11.043.0027-0</v>
          </cell>
          <cell r="B11969">
            <v>138.9</v>
          </cell>
        </row>
        <row r="11970">
          <cell r="A11970" t="str">
            <v>11.043.0027-A</v>
          </cell>
          <cell r="B11970">
            <v>127.55</v>
          </cell>
        </row>
        <row r="11971">
          <cell r="A11971" t="str">
            <v>11.043.0028-0</v>
          </cell>
          <cell r="B11971">
            <v>155.52000000000001</v>
          </cell>
        </row>
        <row r="11972">
          <cell r="A11972" t="str">
            <v>11.043.0028-A</v>
          </cell>
          <cell r="B11972">
            <v>144.18</v>
          </cell>
        </row>
        <row r="11973">
          <cell r="A11973" t="str">
            <v>11.043.0029-1</v>
          </cell>
          <cell r="B11973">
            <v>190.14</v>
          </cell>
        </row>
        <row r="11974">
          <cell r="A11974" t="str">
            <v>11.043.0029-B</v>
          </cell>
          <cell r="B11974">
            <v>176.39</v>
          </cell>
        </row>
        <row r="11975">
          <cell r="A11975" t="str">
            <v>11.043.0030-0</v>
          </cell>
          <cell r="B11975">
            <v>206.77</v>
          </cell>
        </row>
        <row r="11976">
          <cell r="A11976" t="str">
            <v>11.043.0030-A</v>
          </cell>
          <cell r="B11976">
            <v>193.02</v>
          </cell>
        </row>
        <row r="11977">
          <cell r="A11977" t="str">
            <v>11.043.9999-0</v>
          </cell>
          <cell r="B11977">
            <v>5164</v>
          </cell>
        </row>
        <row r="11978">
          <cell r="A11978" t="str">
            <v>11.043.9999-A</v>
          </cell>
          <cell r="B11978">
            <v>4808</v>
          </cell>
        </row>
        <row r="11979">
          <cell r="A11979" t="str">
            <v>11.044.0006-0</v>
          </cell>
          <cell r="B11979">
            <v>2266.34</v>
          </cell>
        </row>
        <row r="11980">
          <cell r="A11980" t="str">
            <v>11.044.0006-A</v>
          </cell>
          <cell r="B11980">
            <v>2083.88</v>
          </cell>
        </row>
        <row r="11981">
          <cell r="A11981" t="str">
            <v>11.044.0007-0</v>
          </cell>
          <cell r="B11981">
            <v>2752.09</v>
          </cell>
        </row>
        <row r="11982">
          <cell r="A11982" t="str">
            <v>11.044.0007-A</v>
          </cell>
          <cell r="B11982">
            <v>2539.1999999999998</v>
          </cell>
        </row>
        <row r="11983">
          <cell r="A11983" t="str">
            <v>11.044.0008-0</v>
          </cell>
          <cell r="B11983">
            <v>3545.44</v>
          </cell>
        </row>
        <row r="11984">
          <cell r="A11984" t="str">
            <v>11.044.0008-A</v>
          </cell>
          <cell r="B11984">
            <v>3313.45</v>
          </cell>
        </row>
        <row r="11985">
          <cell r="A11985" t="str">
            <v>11.044.0009-0</v>
          </cell>
          <cell r="B11985">
            <v>4145.5200000000004</v>
          </cell>
        </row>
        <row r="11986">
          <cell r="A11986" t="str">
            <v>11.044.0009-A</v>
          </cell>
          <cell r="B11986">
            <v>3833.47</v>
          </cell>
        </row>
        <row r="11987">
          <cell r="A11987" t="str">
            <v>11.044.0010-0</v>
          </cell>
          <cell r="B11987">
            <v>4827.43</v>
          </cell>
        </row>
        <row r="11988">
          <cell r="A11988" t="str">
            <v>11.044.0010-A</v>
          </cell>
          <cell r="B11988">
            <v>4424.3100000000004</v>
          </cell>
        </row>
        <row r="11989">
          <cell r="A11989" t="str">
            <v>11.044.0056-0</v>
          </cell>
          <cell r="B11989">
            <v>735.93</v>
          </cell>
        </row>
        <row r="11990">
          <cell r="A11990" t="str">
            <v>11.044.0056-A</v>
          </cell>
          <cell r="B11990">
            <v>659.99</v>
          </cell>
        </row>
        <row r="11991">
          <cell r="A11991" t="str">
            <v>11.044.0058-0</v>
          </cell>
          <cell r="B11991">
            <v>858.96</v>
          </cell>
        </row>
        <row r="11992">
          <cell r="A11992" t="str">
            <v>11.044.0058-A</v>
          </cell>
          <cell r="B11992">
            <v>770.36</v>
          </cell>
        </row>
        <row r="11993">
          <cell r="A11993" t="str">
            <v>11.044.0060-0</v>
          </cell>
          <cell r="B11993">
            <v>1168.3</v>
          </cell>
        </row>
        <row r="11994">
          <cell r="A11994" t="str">
            <v>11.044.0060-A</v>
          </cell>
          <cell r="B11994">
            <v>1038.44</v>
          </cell>
        </row>
        <row r="11995">
          <cell r="A11995" t="str">
            <v>11.044.9999-0</v>
          </cell>
          <cell r="B11995">
            <v>5849</v>
          </cell>
        </row>
        <row r="11996">
          <cell r="A11996" t="str">
            <v>11.044.9999-A</v>
          </cell>
          <cell r="B11996">
            <v>5267</v>
          </cell>
        </row>
        <row r="11997">
          <cell r="A11997" t="str">
            <v>11.045.0006-0</v>
          </cell>
          <cell r="B11997">
            <v>2323.3000000000002</v>
          </cell>
        </row>
        <row r="11998">
          <cell r="A11998" t="str">
            <v>11.045.0006-A</v>
          </cell>
          <cell r="B11998">
            <v>2133.2399999999998</v>
          </cell>
        </row>
        <row r="11999">
          <cell r="A11999" t="str">
            <v>11.045.0007-0</v>
          </cell>
          <cell r="B11999">
            <v>2818.57</v>
          </cell>
        </row>
        <row r="12000">
          <cell r="A12000" t="str">
            <v>11.045.0007-A</v>
          </cell>
          <cell r="B12000">
            <v>2596.81</v>
          </cell>
        </row>
        <row r="12001">
          <cell r="A12001" t="str">
            <v>11.045.0008-0</v>
          </cell>
          <cell r="B12001">
            <v>3617.89</v>
          </cell>
        </row>
        <row r="12002">
          <cell r="A12002" t="str">
            <v>11.045.0008-A</v>
          </cell>
          <cell r="B12002">
            <v>3376.22</v>
          </cell>
        </row>
        <row r="12003">
          <cell r="A12003" t="str">
            <v>11.045.0009-0</v>
          </cell>
          <cell r="B12003">
            <v>4242.97</v>
          </cell>
        </row>
        <row r="12004">
          <cell r="A12004" t="str">
            <v>11.045.0009-A</v>
          </cell>
          <cell r="B12004">
            <v>3917.92</v>
          </cell>
        </row>
        <row r="12005">
          <cell r="A12005" t="str">
            <v>11.045.0010-0</v>
          </cell>
          <cell r="B12005">
            <v>4953.29</v>
          </cell>
        </row>
        <row r="12006">
          <cell r="A12006" t="str">
            <v>11.045.0010-A</v>
          </cell>
          <cell r="B12006">
            <v>4533.37</v>
          </cell>
        </row>
        <row r="12007">
          <cell r="A12007" t="str">
            <v>11.045.9999-0</v>
          </cell>
          <cell r="B12007">
            <v>5897</v>
          </cell>
        </row>
        <row r="12008">
          <cell r="A12008" t="str">
            <v>11.045.9999-A</v>
          </cell>
          <cell r="B12008">
            <v>5372</v>
          </cell>
        </row>
        <row r="12009">
          <cell r="A12009" t="str">
            <v>11.046.0001-0</v>
          </cell>
          <cell r="B12009">
            <v>250</v>
          </cell>
        </row>
        <row r="12010">
          <cell r="A12010" t="str">
            <v>11.046.0001-A</v>
          </cell>
          <cell r="B12010">
            <v>250</v>
          </cell>
        </row>
        <row r="12011">
          <cell r="A12011" t="str">
            <v>11.046.0004-0</v>
          </cell>
          <cell r="B12011">
            <v>270</v>
          </cell>
        </row>
        <row r="12012">
          <cell r="A12012" t="str">
            <v>11.046.0004-A</v>
          </cell>
          <cell r="B12012">
            <v>270</v>
          </cell>
        </row>
        <row r="12013">
          <cell r="A12013" t="str">
            <v>11.046.0007-0</v>
          </cell>
          <cell r="B12013">
            <v>280</v>
          </cell>
        </row>
        <row r="12014">
          <cell r="A12014" t="str">
            <v>11.046.0007-A</v>
          </cell>
          <cell r="B12014">
            <v>280</v>
          </cell>
        </row>
        <row r="12015">
          <cell r="A12015" t="str">
            <v>11.046.0010-0</v>
          </cell>
          <cell r="B12015">
            <v>300</v>
          </cell>
        </row>
        <row r="12016">
          <cell r="A12016" t="str">
            <v>11.046.0010-A</v>
          </cell>
          <cell r="B12016">
            <v>300</v>
          </cell>
        </row>
        <row r="12017">
          <cell r="A12017" t="str">
            <v>11.046.0013-0</v>
          </cell>
          <cell r="B12017">
            <v>305.17</v>
          </cell>
        </row>
        <row r="12018">
          <cell r="A12018" t="str">
            <v>11.046.0013-A</v>
          </cell>
          <cell r="B12018">
            <v>305.17</v>
          </cell>
        </row>
        <row r="12019">
          <cell r="A12019" t="str">
            <v>11.046.0014-0</v>
          </cell>
          <cell r="B12019">
            <v>320</v>
          </cell>
        </row>
        <row r="12020">
          <cell r="A12020" t="str">
            <v>11.046.0014-A</v>
          </cell>
          <cell r="B12020">
            <v>320</v>
          </cell>
        </row>
        <row r="12021">
          <cell r="A12021" t="str">
            <v>11.046.0015-0</v>
          </cell>
          <cell r="B12021">
            <v>329</v>
          </cell>
        </row>
        <row r="12022">
          <cell r="A12022" t="str">
            <v>11.046.0015-A</v>
          </cell>
          <cell r="B12022">
            <v>329</v>
          </cell>
        </row>
        <row r="12023">
          <cell r="A12023" t="str">
            <v>11.046.0060-0</v>
          </cell>
          <cell r="B12023">
            <v>308.39999999999998</v>
          </cell>
        </row>
        <row r="12024">
          <cell r="A12024" t="str">
            <v>11.046.0060-A</v>
          </cell>
          <cell r="B12024">
            <v>308.39999999999998</v>
          </cell>
        </row>
        <row r="12025">
          <cell r="A12025" t="str">
            <v>11.046.0100-0</v>
          </cell>
          <cell r="B12025">
            <v>369.76</v>
          </cell>
        </row>
        <row r="12026">
          <cell r="A12026" t="str">
            <v>11.046.0100-A</v>
          </cell>
          <cell r="B12026">
            <v>369.76</v>
          </cell>
        </row>
        <row r="12027">
          <cell r="A12027" t="str">
            <v>11.046.0105-0</v>
          </cell>
          <cell r="B12027">
            <v>409.32</v>
          </cell>
        </row>
        <row r="12028">
          <cell r="A12028" t="str">
            <v>11.046.0105-A</v>
          </cell>
          <cell r="B12028">
            <v>409.32</v>
          </cell>
        </row>
        <row r="12029">
          <cell r="A12029" t="str">
            <v>11.046.0110-0</v>
          </cell>
          <cell r="B12029">
            <v>523.32000000000005</v>
          </cell>
        </row>
        <row r="12030">
          <cell r="A12030" t="str">
            <v>11.046.0110-A</v>
          </cell>
          <cell r="B12030">
            <v>523.32000000000005</v>
          </cell>
        </row>
        <row r="12031">
          <cell r="A12031" t="str">
            <v>11.046.0115-0</v>
          </cell>
          <cell r="B12031">
            <v>535.01</v>
          </cell>
        </row>
        <row r="12032">
          <cell r="A12032" t="str">
            <v>11.046.0115-A</v>
          </cell>
          <cell r="B12032">
            <v>535.01</v>
          </cell>
        </row>
        <row r="12033">
          <cell r="A12033" t="str">
            <v>11.046.0180-0</v>
          </cell>
          <cell r="B12033">
            <v>30</v>
          </cell>
        </row>
        <row r="12034">
          <cell r="A12034" t="str">
            <v>11.046.0180-A</v>
          </cell>
          <cell r="B12034">
            <v>30</v>
          </cell>
        </row>
        <row r="12035">
          <cell r="A12035" t="str">
            <v>11.046.9999-0</v>
          </cell>
          <cell r="B12035">
            <v>2652</v>
          </cell>
        </row>
        <row r="12036">
          <cell r="A12036" t="str">
            <v>11.046.9999-A</v>
          </cell>
          <cell r="B12036">
            <v>2652</v>
          </cell>
        </row>
        <row r="12037">
          <cell r="A12037" t="str">
            <v>11.047.0010-1</v>
          </cell>
          <cell r="B12037">
            <v>207.82</v>
          </cell>
        </row>
        <row r="12038">
          <cell r="A12038" t="str">
            <v>11.047.0010-B</v>
          </cell>
          <cell r="B12038">
            <v>198.33</v>
          </cell>
        </row>
        <row r="12039">
          <cell r="A12039" t="str">
            <v>11.047.0011-1</v>
          </cell>
          <cell r="B12039">
            <v>1249.82</v>
          </cell>
        </row>
        <row r="12040">
          <cell r="A12040" t="str">
            <v>11.047.0011-B</v>
          </cell>
          <cell r="B12040">
            <v>1166.48</v>
          </cell>
        </row>
        <row r="12041">
          <cell r="A12041" t="str">
            <v>11.047.0012-0</v>
          </cell>
          <cell r="B12041">
            <v>215.32</v>
          </cell>
        </row>
        <row r="12042">
          <cell r="A12042" t="str">
            <v>11.047.0012-A</v>
          </cell>
          <cell r="B12042">
            <v>205.82</v>
          </cell>
        </row>
        <row r="12043">
          <cell r="A12043" t="str">
            <v>11.047.0015-0</v>
          </cell>
          <cell r="B12043">
            <v>129.11000000000001</v>
          </cell>
        </row>
        <row r="12044">
          <cell r="A12044" t="str">
            <v>11.047.0015-A</v>
          </cell>
          <cell r="B12044">
            <v>124.66</v>
          </cell>
        </row>
        <row r="12045">
          <cell r="A12045" t="str">
            <v>11.047.0016-0</v>
          </cell>
          <cell r="B12045">
            <v>1039.07</v>
          </cell>
        </row>
        <row r="12046">
          <cell r="A12046" t="str">
            <v>11.047.0016-A</v>
          </cell>
          <cell r="B12046">
            <v>955.73</v>
          </cell>
        </row>
        <row r="12047">
          <cell r="A12047" t="str">
            <v>11.047.0050-0</v>
          </cell>
          <cell r="B12047">
            <v>337.49</v>
          </cell>
        </row>
        <row r="12048">
          <cell r="A12048" t="str">
            <v>11.047.0050-A</v>
          </cell>
          <cell r="B12048">
            <v>305.85000000000002</v>
          </cell>
        </row>
        <row r="12049">
          <cell r="A12049" t="str">
            <v>11.047.9999-0</v>
          </cell>
          <cell r="B12049">
            <v>4884</v>
          </cell>
        </row>
        <row r="12050">
          <cell r="A12050" t="str">
            <v>11.047.9999-A</v>
          </cell>
          <cell r="B12050">
            <v>4555</v>
          </cell>
        </row>
        <row r="12051">
          <cell r="A12051" t="str">
            <v>11.048.0010-1</v>
          </cell>
          <cell r="B12051">
            <v>315.88</v>
          </cell>
        </row>
        <row r="12052">
          <cell r="A12052" t="str">
            <v>11.048.0010-B</v>
          </cell>
          <cell r="B12052">
            <v>307.17</v>
          </cell>
        </row>
        <row r="12053">
          <cell r="A12053" t="str">
            <v>11.048.0015-1</v>
          </cell>
          <cell r="B12053">
            <v>335.88</v>
          </cell>
        </row>
        <row r="12054">
          <cell r="A12054" t="str">
            <v>11.048.0015-B</v>
          </cell>
          <cell r="B12054">
            <v>327.17</v>
          </cell>
        </row>
        <row r="12055">
          <cell r="A12055" t="str">
            <v>11.048.0020-1</v>
          </cell>
          <cell r="B12055">
            <v>345.88</v>
          </cell>
        </row>
        <row r="12056">
          <cell r="A12056" t="str">
            <v>11.048.0020-B</v>
          </cell>
          <cell r="B12056">
            <v>337.17</v>
          </cell>
        </row>
        <row r="12057">
          <cell r="A12057" t="str">
            <v>11.048.0025-1</v>
          </cell>
          <cell r="B12057">
            <v>365.88</v>
          </cell>
        </row>
        <row r="12058">
          <cell r="A12058" t="str">
            <v>11.048.0025-B</v>
          </cell>
          <cell r="B12058">
            <v>357.17</v>
          </cell>
        </row>
        <row r="12059">
          <cell r="A12059" t="str">
            <v>11.048.0030-1</v>
          </cell>
          <cell r="B12059">
            <v>371.05</v>
          </cell>
        </row>
        <row r="12060">
          <cell r="A12060" t="str">
            <v>11.048.0030-B</v>
          </cell>
          <cell r="B12060">
            <v>362.34</v>
          </cell>
        </row>
        <row r="12061">
          <cell r="A12061" t="str">
            <v>11.048.0035-1</v>
          </cell>
          <cell r="B12061">
            <v>385.88</v>
          </cell>
        </row>
        <row r="12062">
          <cell r="A12062" t="str">
            <v>11.048.0035-B</v>
          </cell>
          <cell r="B12062">
            <v>377.17</v>
          </cell>
        </row>
        <row r="12063">
          <cell r="A12063" t="str">
            <v>11.048.0040-1</v>
          </cell>
          <cell r="B12063">
            <v>394.88</v>
          </cell>
        </row>
        <row r="12064">
          <cell r="A12064" t="str">
            <v>11.048.0040-B</v>
          </cell>
          <cell r="B12064">
            <v>386.17</v>
          </cell>
        </row>
        <row r="12065">
          <cell r="A12065" t="str">
            <v>11.048.0050-0</v>
          </cell>
          <cell r="B12065">
            <v>115.62</v>
          </cell>
        </row>
        <row r="12066">
          <cell r="A12066" t="str">
            <v>11.048.0050-A</v>
          </cell>
          <cell r="B12066">
            <v>111.26</v>
          </cell>
        </row>
        <row r="12067">
          <cell r="A12067" t="str">
            <v>11.048.0055-0</v>
          </cell>
          <cell r="B12067">
            <v>122.86</v>
          </cell>
        </row>
        <row r="12068">
          <cell r="A12068" t="str">
            <v>11.048.0055-A</v>
          </cell>
          <cell r="B12068">
            <v>118.51</v>
          </cell>
        </row>
        <row r="12069">
          <cell r="A12069" t="str">
            <v>11.048.0060-0</v>
          </cell>
          <cell r="B12069">
            <v>130.11000000000001</v>
          </cell>
        </row>
        <row r="12070">
          <cell r="A12070" t="str">
            <v>11.048.0060-A</v>
          </cell>
          <cell r="B12070">
            <v>125.75</v>
          </cell>
        </row>
        <row r="12071">
          <cell r="A12071" t="str">
            <v>11.048.9999-0</v>
          </cell>
          <cell r="B12071">
            <v>3215</v>
          </cell>
        </row>
        <row r="12072">
          <cell r="A12072" t="str">
            <v>11.048.9999-A</v>
          </cell>
          <cell r="B12072">
            <v>3017</v>
          </cell>
        </row>
        <row r="12073">
          <cell r="A12073" t="str">
            <v>11.050.0001-1</v>
          </cell>
          <cell r="B12073">
            <v>7</v>
          </cell>
        </row>
        <row r="12074">
          <cell r="A12074" t="str">
            <v>11.050.0001-B</v>
          </cell>
          <cell r="B12074">
            <v>7</v>
          </cell>
        </row>
        <row r="12075">
          <cell r="A12075" t="str">
            <v>11.050.0002-0</v>
          </cell>
          <cell r="B12075">
            <v>1.4</v>
          </cell>
        </row>
        <row r="12076">
          <cell r="A12076" t="str">
            <v>11.050.0002-A</v>
          </cell>
          <cell r="B12076">
            <v>1.4</v>
          </cell>
        </row>
        <row r="12077">
          <cell r="A12077" t="str">
            <v>11.050.0010-0</v>
          </cell>
          <cell r="B12077">
            <v>5.2</v>
          </cell>
        </row>
        <row r="12078">
          <cell r="A12078" t="str">
            <v>11.050.0010-A</v>
          </cell>
          <cell r="B12078">
            <v>5.2</v>
          </cell>
        </row>
        <row r="12079">
          <cell r="A12079" t="str">
            <v>11.050.9999-0</v>
          </cell>
          <cell r="B12079">
            <v>1462</v>
          </cell>
        </row>
        <row r="12080">
          <cell r="A12080" t="str">
            <v>11.050.9999-A</v>
          </cell>
          <cell r="B12080">
            <v>1462</v>
          </cell>
        </row>
        <row r="12081">
          <cell r="A12081" t="str">
            <v>11.055.0001-1</v>
          </cell>
          <cell r="B12081">
            <v>18.03</v>
          </cell>
        </row>
        <row r="12082">
          <cell r="A12082" t="str">
            <v>11.055.0001-B</v>
          </cell>
          <cell r="B12082">
            <v>15.81</v>
          </cell>
        </row>
        <row r="12083">
          <cell r="A12083" t="str">
            <v>11.055.0002-0</v>
          </cell>
          <cell r="B12083">
            <v>4.2</v>
          </cell>
        </row>
        <row r="12084">
          <cell r="A12084" t="str">
            <v>11.055.0002-A</v>
          </cell>
          <cell r="B12084">
            <v>3.68</v>
          </cell>
        </row>
        <row r="12085">
          <cell r="A12085" t="str">
            <v>11.055.0010-0</v>
          </cell>
          <cell r="B12085">
            <v>10.02</v>
          </cell>
        </row>
        <row r="12086">
          <cell r="A12086" t="str">
            <v>11.055.0010-A</v>
          </cell>
          <cell r="B12086">
            <v>8.8699999999999992</v>
          </cell>
        </row>
        <row r="12087">
          <cell r="A12087" t="str">
            <v>11.055.9999-0</v>
          </cell>
          <cell r="B12087">
            <v>7114</v>
          </cell>
        </row>
        <row r="12088">
          <cell r="A12088" t="str">
            <v>11.055.9999-A</v>
          </cell>
          <cell r="B12088">
            <v>6246</v>
          </cell>
        </row>
        <row r="12089">
          <cell r="A12089" t="str">
            <v>11.056.0010-0</v>
          </cell>
          <cell r="B12089">
            <v>4.26</v>
          </cell>
        </row>
        <row r="12090">
          <cell r="A12090" t="str">
            <v>11.056.0010-A</v>
          </cell>
          <cell r="B12090">
            <v>4.26</v>
          </cell>
        </row>
        <row r="12091">
          <cell r="A12091" t="str">
            <v>11.056.0030-0</v>
          </cell>
          <cell r="B12091">
            <v>12.88</v>
          </cell>
        </row>
        <row r="12092">
          <cell r="A12092" t="str">
            <v>11.056.0030-A</v>
          </cell>
          <cell r="B12092">
            <v>12.88</v>
          </cell>
        </row>
        <row r="12093">
          <cell r="A12093" t="str">
            <v>11.056.9999-0</v>
          </cell>
          <cell r="B12093">
            <v>1188</v>
          </cell>
        </row>
        <row r="12094">
          <cell r="A12094" t="str">
            <v>11.056.9999-A</v>
          </cell>
          <cell r="B12094">
            <v>1188</v>
          </cell>
        </row>
        <row r="12095">
          <cell r="A12095" t="str">
            <v>11.057.0010-0</v>
          </cell>
          <cell r="B12095">
            <v>3.8</v>
          </cell>
        </row>
        <row r="12096">
          <cell r="A12096" t="str">
            <v>11.057.0010-A</v>
          </cell>
          <cell r="B12096">
            <v>3.29</v>
          </cell>
        </row>
        <row r="12097">
          <cell r="A12097" t="str">
            <v>11.057.9999-0</v>
          </cell>
          <cell r="B12097">
            <v>1517</v>
          </cell>
        </row>
        <row r="12098">
          <cell r="A12098" t="str">
            <v>11.057.9999-A</v>
          </cell>
          <cell r="B12098">
            <v>1314</v>
          </cell>
        </row>
        <row r="12099">
          <cell r="A12099" t="str">
            <v>11.060.0160-0</v>
          </cell>
          <cell r="B12099">
            <v>13494.61</v>
          </cell>
        </row>
        <row r="12100">
          <cell r="A12100" t="str">
            <v>11.060.0160-A</v>
          </cell>
          <cell r="B12100">
            <v>12250.63</v>
          </cell>
        </row>
        <row r="12101">
          <cell r="A12101" t="str">
            <v>11.060.0165-0</v>
          </cell>
          <cell r="B12101">
            <v>25018.58</v>
          </cell>
        </row>
        <row r="12102">
          <cell r="A12102" t="str">
            <v>11.060.0165-A</v>
          </cell>
          <cell r="B12102">
            <v>22832.07</v>
          </cell>
        </row>
        <row r="12103">
          <cell r="A12103" t="str">
            <v>11.060.0170-0</v>
          </cell>
          <cell r="B12103">
            <v>15359.53</v>
          </cell>
        </row>
        <row r="12104">
          <cell r="A12104" t="str">
            <v>11.060.0170-A</v>
          </cell>
          <cell r="B12104">
            <v>13886.03</v>
          </cell>
        </row>
        <row r="12105">
          <cell r="A12105" t="str">
            <v>11.060.0175-0</v>
          </cell>
          <cell r="B12105">
            <v>28118.43</v>
          </cell>
        </row>
        <row r="12106">
          <cell r="A12106" t="str">
            <v>11.060.0175-A</v>
          </cell>
          <cell r="B12106">
            <v>25701.3</v>
          </cell>
        </row>
        <row r="12107">
          <cell r="A12107" t="str">
            <v>11.060.0180-0</v>
          </cell>
          <cell r="B12107">
            <v>32393.63</v>
          </cell>
        </row>
        <row r="12108">
          <cell r="A12108" t="str">
            <v>11.060.0180-A</v>
          </cell>
          <cell r="B12108">
            <v>29515.96</v>
          </cell>
        </row>
        <row r="12109">
          <cell r="A12109" t="str">
            <v>11.060.0185-0</v>
          </cell>
          <cell r="B12109">
            <v>28434.16</v>
          </cell>
        </row>
        <row r="12110">
          <cell r="A12110" t="str">
            <v>11.060.0185-A</v>
          </cell>
          <cell r="B12110">
            <v>25905.65</v>
          </cell>
        </row>
        <row r="12111">
          <cell r="A12111" t="str">
            <v>11.060.0190-0</v>
          </cell>
          <cell r="B12111">
            <v>33159.519999999997</v>
          </cell>
        </row>
        <row r="12112">
          <cell r="A12112" t="str">
            <v>11.060.0190-A</v>
          </cell>
          <cell r="B12112">
            <v>30281.63</v>
          </cell>
        </row>
        <row r="12113">
          <cell r="A12113" t="str">
            <v>11.060.0195-0</v>
          </cell>
          <cell r="B12113">
            <v>36961.199999999997</v>
          </cell>
        </row>
        <row r="12114">
          <cell r="A12114" t="str">
            <v>11.060.0195-A</v>
          </cell>
          <cell r="B12114">
            <v>33830.79</v>
          </cell>
        </row>
        <row r="12115">
          <cell r="A12115" t="str">
            <v>11.060.0200-0</v>
          </cell>
          <cell r="B12115">
            <v>5817.91</v>
          </cell>
        </row>
        <row r="12116">
          <cell r="A12116" t="str">
            <v>11.060.0200-A</v>
          </cell>
          <cell r="B12116">
            <v>5342.17</v>
          </cell>
        </row>
        <row r="12117">
          <cell r="A12117" t="str">
            <v>11.060.0205-0</v>
          </cell>
          <cell r="B12117">
            <v>10211.27</v>
          </cell>
        </row>
        <row r="12118">
          <cell r="A12118" t="str">
            <v>11.060.0205-A</v>
          </cell>
          <cell r="B12118">
            <v>10211.27</v>
          </cell>
        </row>
        <row r="12119">
          <cell r="A12119" t="str">
            <v>11.060.0410-0</v>
          </cell>
          <cell r="B12119">
            <v>348.64</v>
          </cell>
        </row>
        <row r="12120">
          <cell r="A12120" t="str">
            <v>11.060.0410-A</v>
          </cell>
          <cell r="B12120">
            <v>332.82</v>
          </cell>
        </row>
        <row r="12121">
          <cell r="A12121" t="str">
            <v>11.060.0415-0</v>
          </cell>
          <cell r="B12121">
            <v>127.77</v>
          </cell>
        </row>
        <row r="12122">
          <cell r="A12122" t="str">
            <v>11.060.0415-A</v>
          </cell>
          <cell r="B12122">
            <v>115.58</v>
          </cell>
        </row>
        <row r="12123">
          <cell r="A12123" t="str">
            <v>11.060.9999-0</v>
          </cell>
          <cell r="B12123">
            <v>5179</v>
          </cell>
        </row>
        <row r="12124">
          <cell r="A12124" t="str">
            <v>11.060.9999-A</v>
          </cell>
          <cell r="B12124">
            <v>4761</v>
          </cell>
        </row>
        <row r="12125">
          <cell r="A12125" t="str">
            <v>11.061.0001-0</v>
          </cell>
          <cell r="B12125">
            <v>242.6</v>
          </cell>
        </row>
        <row r="12126">
          <cell r="A12126" t="str">
            <v>11.061.0001-A</v>
          </cell>
          <cell r="B12126">
            <v>226.14</v>
          </cell>
        </row>
        <row r="12127">
          <cell r="A12127" t="str">
            <v>11.061.0002-0</v>
          </cell>
          <cell r="B12127">
            <v>123.27</v>
          </cell>
        </row>
        <row r="12128">
          <cell r="A12128" t="str">
            <v>11.061.0002-A</v>
          </cell>
          <cell r="B12128">
            <v>106.81</v>
          </cell>
        </row>
        <row r="12129">
          <cell r="A12129" t="str">
            <v>11.061.9999-0</v>
          </cell>
          <cell r="B12129">
            <v>7012</v>
          </cell>
        </row>
        <row r="12130">
          <cell r="A12130" t="str">
            <v>11.061.9999-A</v>
          </cell>
          <cell r="B12130">
            <v>6310</v>
          </cell>
        </row>
        <row r="12131">
          <cell r="A12131" t="str">
            <v>11.080.0010-0</v>
          </cell>
          <cell r="B12131">
            <v>54.47</v>
          </cell>
        </row>
        <row r="12132">
          <cell r="A12132" t="str">
            <v>11.080.0010-A</v>
          </cell>
          <cell r="B12132">
            <v>52.1</v>
          </cell>
        </row>
        <row r="12133">
          <cell r="A12133" t="str">
            <v>11.080.9999-0</v>
          </cell>
          <cell r="B12133">
            <v>1166</v>
          </cell>
        </row>
        <row r="12134">
          <cell r="A12134" t="str">
            <v>11.080.9999-A</v>
          </cell>
          <cell r="B12134">
            <v>1116</v>
          </cell>
        </row>
        <row r="12135">
          <cell r="A12135" t="str">
            <v>11.090.0500-0</v>
          </cell>
          <cell r="B12135">
            <v>36.57</v>
          </cell>
        </row>
        <row r="12136">
          <cell r="A12136" t="str">
            <v>11.090.0500-A</v>
          </cell>
          <cell r="B12136">
            <v>33.119999999999997</v>
          </cell>
        </row>
        <row r="12137">
          <cell r="A12137" t="str">
            <v>11.090.0505-0</v>
          </cell>
          <cell r="B12137">
            <v>64.180000000000007</v>
          </cell>
        </row>
        <row r="12138">
          <cell r="A12138" t="str">
            <v>11.090.0505-A</v>
          </cell>
          <cell r="B12138">
            <v>60.84</v>
          </cell>
        </row>
        <row r="12139">
          <cell r="A12139" t="str">
            <v>11.090.0510-0</v>
          </cell>
          <cell r="B12139">
            <v>22.04</v>
          </cell>
        </row>
        <row r="12140">
          <cell r="A12140" t="str">
            <v>11.090.0510-A</v>
          </cell>
          <cell r="B12140">
            <v>19.670000000000002</v>
          </cell>
        </row>
        <row r="12141">
          <cell r="A12141" t="str">
            <v>11.090.0515-0</v>
          </cell>
          <cell r="B12141">
            <v>23.89</v>
          </cell>
        </row>
        <row r="12142">
          <cell r="A12142" t="str">
            <v>11.090.0515-A</v>
          </cell>
          <cell r="B12142">
            <v>21.9</v>
          </cell>
        </row>
        <row r="12143">
          <cell r="A12143" t="str">
            <v>11.090.0520-0</v>
          </cell>
          <cell r="B12143">
            <v>323.23</v>
          </cell>
        </row>
        <row r="12144">
          <cell r="A12144" t="str">
            <v>11.090.0520-A</v>
          </cell>
          <cell r="B12144">
            <v>309.01</v>
          </cell>
        </row>
        <row r="12145">
          <cell r="A12145" t="str">
            <v>11.090.0530-0</v>
          </cell>
          <cell r="B12145">
            <v>121.05</v>
          </cell>
        </row>
        <row r="12146">
          <cell r="A12146" t="str">
            <v>11.090.0530-A</v>
          </cell>
          <cell r="B12146">
            <v>118.7</v>
          </cell>
        </row>
        <row r="12147">
          <cell r="A12147" t="str">
            <v>11.090.0535-0</v>
          </cell>
          <cell r="B12147">
            <v>31.87</v>
          </cell>
        </row>
        <row r="12148">
          <cell r="A12148" t="str">
            <v>11.090.0535-A</v>
          </cell>
          <cell r="B12148">
            <v>30.37</v>
          </cell>
        </row>
        <row r="12149">
          <cell r="A12149" t="str">
            <v>11.090.0600-0</v>
          </cell>
          <cell r="B12149">
            <v>5470.75</v>
          </cell>
        </row>
        <row r="12150">
          <cell r="A12150" t="str">
            <v>11.090.0600-A</v>
          </cell>
          <cell r="B12150">
            <v>5432.85</v>
          </cell>
        </row>
        <row r="12151">
          <cell r="A12151" t="str">
            <v>11.090.0610-0</v>
          </cell>
          <cell r="B12151">
            <v>1746.7</v>
          </cell>
        </row>
        <row r="12152">
          <cell r="A12152" t="str">
            <v>11.090.0610-A</v>
          </cell>
          <cell r="B12152">
            <v>1712.77</v>
          </cell>
        </row>
        <row r="12153">
          <cell r="A12153" t="str">
            <v>11.090.0611-0</v>
          </cell>
          <cell r="B12153">
            <v>19.79</v>
          </cell>
        </row>
        <row r="12154">
          <cell r="A12154" t="str">
            <v>11.090.0611-A</v>
          </cell>
          <cell r="B12154">
            <v>17.14</v>
          </cell>
        </row>
        <row r="12155">
          <cell r="A12155" t="str">
            <v>11.090.0620-0</v>
          </cell>
          <cell r="B12155">
            <v>9.2899999999999991</v>
          </cell>
        </row>
        <row r="12156">
          <cell r="A12156" t="str">
            <v>11.090.0620-A</v>
          </cell>
          <cell r="B12156">
            <v>8.1199999999999992</v>
          </cell>
        </row>
        <row r="12157">
          <cell r="A12157" t="str">
            <v>11.090.9999-0</v>
          </cell>
          <cell r="B12157">
            <v>6393</v>
          </cell>
        </row>
        <row r="12158">
          <cell r="A12158" t="str">
            <v>11.090.9999-A</v>
          </cell>
          <cell r="B12158">
            <v>5895</v>
          </cell>
        </row>
        <row r="12159">
          <cell r="A12159" t="str">
            <v>11.091.0001-0</v>
          </cell>
          <cell r="B12159">
            <v>783.88</v>
          </cell>
        </row>
        <row r="12160">
          <cell r="A12160" t="str">
            <v>11.091.0001-A</v>
          </cell>
          <cell r="B12160">
            <v>683.36</v>
          </cell>
        </row>
        <row r="12161">
          <cell r="A12161" t="str">
            <v>11.091.9999-0</v>
          </cell>
          <cell r="B12161">
            <v>1506</v>
          </cell>
        </row>
        <row r="12162">
          <cell r="A12162" t="str">
            <v>11.091.9999-A</v>
          </cell>
          <cell r="B12162">
            <v>1311</v>
          </cell>
        </row>
        <row r="12163">
          <cell r="A12163" t="str">
            <v>11.092.0001-0</v>
          </cell>
          <cell r="B12163">
            <v>455.35</v>
          </cell>
        </row>
        <row r="12164">
          <cell r="A12164" t="str">
            <v>11.092.0001-A</v>
          </cell>
          <cell r="B12164">
            <v>432.36</v>
          </cell>
        </row>
        <row r="12165">
          <cell r="A12165" t="str">
            <v>11.092.9999-0</v>
          </cell>
          <cell r="B12165">
            <v>1171</v>
          </cell>
        </row>
        <row r="12166">
          <cell r="A12166" t="str">
            <v>11.092.9999-A</v>
          </cell>
          <cell r="B12166">
            <v>1094</v>
          </cell>
        </row>
        <row r="12167">
          <cell r="A12167" t="str">
            <v>12.001.0010-0</v>
          </cell>
          <cell r="B12167">
            <v>377</v>
          </cell>
        </row>
        <row r="12168">
          <cell r="A12168" t="str">
            <v>12.001.0010-A</v>
          </cell>
          <cell r="B12168">
            <v>342.93</v>
          </cell>
        </row>
        <row r="12169">
          <cell r="A12169" t="str">
            <v>12.001.0015-0</v>
          </cell>
          <cell r="B12169">
            <v>459.94</v>
          </cell>
        </row>
        <row r="12170">
          <cell r="A12170" t="str">
            <v>12.001.0015-A</v>
          </cell>
          <cell r="B12170">
            <v>415.97</v>
          </cell>
        </row>
        <row r="12171">
          <cell r="A12171" t="str">
            <v>12.001.0020-0</v>
          </cell>
          <cell r="B12171">
            <v>326.63</v>
          </cell>
        </row>
        <row r="12172">
          <cell r="A12172" t="str">
            <v>12.001.0020-A</v>
          </cell>
          <cell r="B12172">
            <v>299.27999999999997</v>
          </cell>
        </row>
        <row r="12173">
          <cell r="A12173" t="str">
            <v>12.001.0025-0</v>
          </cell>
          <cell r="B12173">
            <v>408.75</v>
          </cell>
        </row>
        <row r="12174">
          <cell r="A12174" t="str">
            <v>12.001.0025-A</v>
          </cell>
          <cell r="B12174">
            <v>370.44</v>
          </cell>
        </row>
        <row r="12175">
          <cell r="A12175" t="str">
            <v>12.001.0030-0</v>
          </cell>
          <cell r="B12175">
            <v>498.33</v>
          </cell>
        </row>
        <row r="12176">
          <cell r="A12176" t="str">
            <v>12.001.0030-A</v>
          </cell>
          <cell r="B12176">
            <v>448.05</v>
          </cell>
        </row>
        <row r="12177">
          <cell r="A12177" t="str">
            <v>12.001.0035-0</v>
          </cell>
          <cell r="B12177">
            <v>590.14</v>
          </cell>
        </row>
        <row r="12178">
          <cell r="A12178" t="str">
            <v>12.001.0035-A</v>
          </cell>
          <cell r="B12178">
            <v>527.61</v>
          </cell>
        </row>
        <row r="12179">
          <cell r="A12179" t="str">
            <v>12.001.0040-0</v>
          </cell>
          <cell r="B12179">
            <v>70.349999999999994</v>
          </cell>
        </row>
        <row r="12180">
          <cell r="A12180" t="str">
            <v>12.001.0040-A</v>
          </cell>
          <cell r="B12180">
            <v>61.19</v>
          </cell>
        </row>
        <row r="12181">
          <cell r="A12181" t="str">
            <v>12.001.0045-0</v>
          </cell>
          <cell r="B12181">
            <v>140.71</v>
          </cell>
        </row>
        <row r="12182">
          <cell r="A12182" t="str">
            <v>12.001.0045-A</v>
          </cell>
          <cell r="B12182">
            <v>122.38</v>
          </cell>
        </row>
        <row r="12183">
          <cell r="A12183" t="str">
            <v>12.001.0070-0</v>
          </cell>
          <cell r="B12183">
            <v>228.18</v>
          </cell>
        </row>
        <row r="12184">
          <cell r="A12184" t="str">
            <v>12.001.0070-A</v>
          </cell>
          <cell r="B12184">
            <v>210.21</v>
          </cell>
        </row>
        <row r="12185">
          <cell r="A12185" t="str">
            <v>12.001.0075-0</v>
          </cell>
          <cell r="B12185">
            <v>293.07</v>
          </cell>
        </row>
        <row r="12186">
          <cell r="A12186" t="str">
            <v>12.001.0075-A</v>
          </cell>
          <cell r="B12186">
            <v>267.39</v>
          </cell>
        </row>
        <row r="12187">
          <cell r="A12187" t="str">
            <v>12.001.0090-0</v>
          </cell>
          <cell r="B12187">
            <v>531.76</v>
          </cell>
        </row>
        <row r="12188">
          <cell r="A12188" t="str">
            <v>12.001.0090-A</v>
          </cell>
          <cell r="B12188">
            <v>477.97</v>
          </cell>
        </row>
        <row r="12189">
          <cell r="A12189" t="str">
            <v>12.001.0095-0</v>
          </cell>
          <cell r="B12189">
            <v>638.17999999999995</v>
          </cell>
        </row>
        <row r="12190">
          <cell r="A12190" t="str">
            <v>12.001.0095-A</v>
          </cell>
          <cell r="B12190">
            <v>570.17999999999995</v>
          </cell>
        </row>
        <row r="12191">
          <cell r="A12191" t="str">
            <v>12.001.0100-0</v>
          </cell>
          <cell r="B12191">
            <v>736.21</v>
          </cell>
        </row>
        <row r="12192">
          <cell r="A12192" t="str">
            <v>12.001.0100-A</v>
          </cell>
          <cell r="B12192">
            <v>654.41</v>
          </cell>
        </row>
        <row r="12193">
          <cell r="A12193" t="str">
            <v>12.001.0105-0</v>
          </cell>
          <cell r="B12193">
            <v>878.1</v>
          </cell>
        </row>
        <row r="12194">
          <cell r="A12194" t="str">
            <v>12.001.0105-A</v>
          </cell>
          <cell r="B12194">
            <v>777.35</v>
          </cell>
        </row>
        <row r="12195">
          <cell r="A12195" t="str">
            <v>12.001.0115-0</v>
          </cell>
          <cell r="B12195">
            <v>123.56</v>
          </cell>
        </row>
        <row r="12196">
          <cell r="A12196" t="str">
            <v>12.001.0115-A</v>
          </cell>
          <cell r="B12196">
            <v>107.29</v>
          </cell>
        </row>
        <row r="12197">
          <cell r="A12197" t="str">
            <v>12.001.9999-0</v>
          </cell>
          <cell r="B12197">
            <v>5345</v>
          </cell>
        </row>
        <row r="12198">
          <cell r="A12198" t="str">
            <v>12.001.9999-A</v>
          </cell>
          <cell r="B12198">
            <v>4782</v>
          </cell>
        </row>
        <row r="12199">
          <cell r="A12199" t="str">
            <v>12.002.0010-0</v>
          </cell>
          <cell r="B12199">
            <v>1044.27</v>
          </cell>
        </row>
        <row r="12200">
          <cell r="A12200" t="str">
            <v>12.002.0010-A</v>
          </cell>
          <cell r="B12200">
            <v>986.62</v>
          </cell>
        </row>
        <row r="12201">
          <cell r="A12201" t="str">
            <v>12.002.0011-0</v>
          </cell>
          <cell r="B12201">
            <v>1021.85</v>
          </cell>
        </row>
        <row r="12202">
          <cell r="A12202" t="str">
            <v>12.002.0011-A</v>
          </cell>
          <cell r="B12202">
            <v>967.2</v>
          </cell>
        </row>
        <row r="12203">
          <cell r="A12203" t="str">
            <v>12.002.0015-0</v>
          </cell>
          <cell r="B12203">
            <v>195.96</v>
          </cell>
        </row>
        <row r="12204">
          <cell r="A12204" t="str">
            <v>12.002.0015-A</v>
          </cell>
          <cell r="B12204">
            <v>186.15</v>
          </cell>
        </row>
        <row r="12205">
          <cell r="A12205" t="str">
            <v>12.002.0016-0</v>
          </cell>
          <cell r="B12205">
            <v>192.6</v>
          </cell>
        </row>
        <row r="12206">
          <cell r="A12206" t="str">
            <v>12.002.0016-A</v>
          </cell>
          <cell r="B12206">
            <v>183.24</v>
          </cell>
        </row>
        <row r="12207">
          <cell r="A12207" t="str">
            <v>12.002.0020-0</v>
          </cell>
          <cell r="B12207">
            <v>215.78</v>
          </cell>
        </row>
        <row r="12208">
          <cell r="A12208" t="str">
            <v>12.002.0020-A</v>
          </cell>
          <cell r="B12208">
            <v>203.99</v>
          </cell>
        </row>
        <row r="12209">
          <cell r="A12209" t="str">
            <v>12.002.0025-0</v>
          </cell>
          <cell r="B12209">
            <v>246.98</v>
          </cell>
        </row>
        <row r="12210">
          <cell r="A12210" t="str">
            <v>12.002.0025-A</v>
          </cell>
          <cell r="B12210">
            <v>230.36</v>
          </cell>
        </row>
        <row r="12211">
          <cell r="A12211" t="str">
            <v>12.002.0030-0</v>
          </cell>
          <cell r="B12211">
            <v>275.08</v>
          </cell>
        </row>
        <row r="12212">
          <cell r="A12212" t="str">
            <v>12.002.0030-A</v>
          </cell>
          <cell r="B12212">
            <v>255.38</v>
          </cell>
        </row>
        <row r="12213">
          <cell r="A12213" t="str">
            <v>12.002.0035-1</v>
          </cell>
          <cell r="B12213">
            <v>102.71</v>
          </cell>
        </row>
        <row r="12214">
          <cell r="A12214" t="str">
            <v>12.002.0035-B</v>
          </cell>
          <cell r="B12214">
            <v>97.04</v>
          </cell>
        </row>
        <row r="12215">
          <cell r="A12215" t="str">
            <v>12.002.0036-0</v>
          </cell>
          <cell r="B12215">
            <v>100.47</v>
          </cell>
        </row>
        <row r="12216">
          <cell r="A12216" t="str">
            <v>12.002.0036-A</v>
          </cell>
          <cell r="B12216">
            <v>95.1</v>
          </cell>
        </row>
        <row r="12217">
          <cell r="A12217" t="str">
            <v>12.002.0040-0</v>
          </cell>
          <cell r="B12217">
            <v>110.64</v>
          </cell>
        </row>
        <row r="12218">
          <cell r="A12218" t="str">
            <v>12.002.0040-A</v>
          </cell>
          <cell r="B12218">
            <v>104.29</v>
          </cell>
        </row>
        <row r="12219">
          <cell r="A12219" t="str">
            <v>12.002.0045-0</v>
          </cell>
          <cell r="B12219">
            <v>129.76</v>
          </cell>
        </row>
        <row r="12220">
          <cell r="A12220" t="str">
            <v>12.002.0045-A</v>
          </cell>
          <cell r="B12220">
            <v>120.48</v>
          </cell>
        </row>
        <row r="12221">
          <cell r="A12221" t="str">
            <v>12.002.0050-0</v>
          </cell>
          <cell r="B12221">
            <v>145.06</v>
          </cell>
        </row>
        <row r="12222">
          <cell r="A12222" t="str">
            <v>12.002.0050-A</v>
          </cell>
          <cell r="B12222">
            <v>134.12</v>
          </cell>
        </row>
        <row r="12223">
          <cell r="A12223" t="str">
            <v>12.002.0060-1</v>
          </cell>
          <cell r="B12223">
            <v>111.04</v>
          </cell>
        </row>
        <row r="12224">
          <cell r="A12224" t="str">
            <v>12.002.0060-B</v>
          </cell>
          <cell r="B12224">
            <v>104.67</v>
          </cell>
        </row>
        <row r="12225">
          <cell r="A12225" t="str">
            <v>12.002.0065-1</v>
          </cell>
          <cell r="B12225">
            <v>216.34</v>
          </cell>
        </row>
        <row r="12226">
          <cell r="A12226" t="str">
            <v>12.002.0065-B</v>
          </cell>
          <cell r="B12226">
            <v>204.86</v>
          </cell>
        </row>
        <row r="12227">
          <cell r="A12227" t="str">
            <v>12.002.0070-1</v>
          </cell>
          <cell r="B12227">
            <v>238.89</v>
          </cell>
        </row>
        <row r="12228">
          <cell r="A12228" t="str">
            <v>12.002.0070-B</v>
          </cell>
          <cell r="B12228">
            <v>225.41</v>
          </cell>
        </row>
        <row r="12229">
          <cell r="A12229" t="str">
            <v>12.002.0080-0</v>
          </cell>
          <cell r="B12229">
            <v>42.07</v>
          </cell>
        </row>
        <row r="12230">
          <cell r="A12230" t="str">
            <v>12.002.0080-A</v>
          </cell>
          <cell r="B12230">
            <v>39.9</v>
          </cell>
        </row>
        <row r="12231">
          <cell r="A12231" t="str">
            <v>12.002.0085-0</v>
          </cell>
          <cell r="B12231">
            <v>25.29</v>
          </cell>
        </row>
        <row r="12232">
          <cell r="A12232" t="str">
            <v>12.002.0085-A</v>
          </cell>
          <cell r="B12232">
            <v>23.63</v>
          </cell>
        </row>
        <row r="12233">
          <cell r="A12233" t="str">
            <v>12.002.0100-0</v>
          </cell>
          <cell r="B12233">
            <v>623.66999999999996</v>
          </cell>
        </row>
        <row r="12234">
          <cell r="A12234" t="str">
            <v>12.002.0100-A</v>
          </cell>
          <cell r="B12234">
            <v>590.5</v>
          </cell>
        </row>
        <row r="12235">
          <cell r="A12235" t="str">
            <v>12.002.9999-0</v>
          </cell>
          <cell r="B12235">
            <v>6576</v>
          </cell>
        </row>
        <row r="12236">
          <cell r="A12236" t="str">
            <v>12.002.9999-A</v>
          </cell>
          <cell r="B12236">
            <v>6127</v>
          </cell>
        </row>
        <row r="12237">
          <cell r="A12237" t="str">
            <v>12.003.0055-0</v>
          </cell>
          <cell r="B12237">
            <v>93.7</v>
          </cell>
        </row>
        <row r="12238">
          <cell r="A12238" t="str">
            <v>12.003.0055-A</v>
          </cell>
          <cell r="B12238">
            <v>85.43</v>
          </cell>
        </row>
        <row r="12239">
          <cell r="A12239" t="str">
            <v>12.003.0056-0</v>
          </cell>
          <cell r="B12239">
            <v>90.89</v>
          </cell>
        </row>
        <row r="12240">
          <cell r="A12240" t="str">
            <v>12.003.0056-A</v>
          </cell>
          <cell r="B12240">
            <v>83</v>
          </cell>
        </row>
        <row r="12241">
          <cell r="A12241" t="str">
            <v>12.003.0060-0</v>
          </cell>
          <cell r="B12241">
            <v>106.4</v>
          </cell>
        </row>
        <row r="12242">
          <cell r="A12242" t="str">
            <v>12.003.0060-A</v>
          </cell>
          <cell r="B12242">
            <v>96.64</v>
          </cell>
        </row>
        <row r="12243">
          <cell r="A12243" t="str">
            <v>12.003.0065-0</v>
          </cell>
          <cell r="B12243">
            <v>133.88</v>
          </cell>
        </row>
        <row r="12244">
          <cell r="A12244" t="str">
            <v>12.003.0065-A</v>
          </cell>
          <cell r="B12244">
            <v>120.25</v>
          </cell>
        </row>
        <row r="12245">
          <cell r="A12245" t="str">
            <v>12.003.0070-0</v>
          </cell>
          <cell r="B12245">
            <v>156.66</v>
          </cell>
        </row>
        <row r="12246">
          <cell r="A12246" t="str">
            <v>12.003.0070-A</v>
          </cell>
          <cell r="B12246">
            <v>140.19</v>
          </cell>
        </row>
        <row r="12247">
          <cell r="A12247" t="str">
            <v>12.003.0075-1</v>
          </cell>
          <cell r="B12247">
            <v>48.15</v>
          </cell>
        </row>
        <row r="12248">
          <cell r="A12248" t="str">
            <v>12.003.0075-B</v>
          </cell>
          <cell r="B12248">
            <v>43.77</v>
          </cell>
        </row>
        <row r="12249">
          <cell r="A12249" t="str">
            <v>12.003.0076-0</v>
          </cell>
          <cell r="B12249">
            <v>46.32</v>
          </cell>
        </row>
        <row r="12250">
          <cell r="A12250" t="str">
            <v>12.003.0076-A</v>
          </cell>
          <cell r="B12250">
            <v>42.18</v>
          </cell>
        </row>
        <row r="12251">
          <cell r="A12251" t="str">
            <v>12.003.0080-0</v>
          </cell>
          <cell r="B12251">
            <v>54.37</v>
          </cell>
        </row>
        <row r="12252">
          <cell r="A12252" t="str">
            <v>12.003.0080-A</v>
          </cell>
          <cell r="B12252">
            <v>49.16</v>
          </cell>
        </row>
        <row r="12253">
          <cell r="A12253" t="str">
            <v>12.003.0085-0</v>
          </cell>
          <cell r="B12253">
            <v>71.599999999999994</v>
          </cell>
        </row>
        <row r="12254">
          <cell r="A12254" t="str">
            <v>12.003.0085-A</v>
          </cell>
          <cell r="B12254">
            <v>64.09</v>
          </cell>
        </row>
        <row r="12255">
          <cell r="A12255" t="str">
            <v>12.003.0090-0</v>
          </cell>
          <cell r="B12255">
            <v>84.02</v>
          </cell>
        </row>
        <row r="12256">
          <cell r="A12256" t="str">
            <v>12.003.0090-A</v>
          </cell>
          <cell r="B12256">
            <v>74.84</v>
          </cell>
        </row>
        <row r="12257">
          <cell r="A12257" t="str">
            <v>12.003.0095-0</v>
          </cell>
          <cell r="B12257">
            <v>75.05</v>
          </cell>
        </row>
        <row r="12258">
          <cell r="A12258" t="str">
            <v>12.003.0095-A</v>
          </cell>
          <cell r="B12258">
            <v>69.06</v>
          </cell>
        </row>
        <row r="12259">
          <cell r="A12259" t="str">
            <v>12.003.0096-0</v>
          </cell>
          <cell r="B12259">
            <v>72.81</v>
          </cell>
        </row>
        <row r="12260">
          <cell r="A12260" t="str">
            <v>12.003.0096-A</v>
          </cell>
          <cell r="B12260">
            <v>67.11</v>
          </cell>
        </row>
        <row r="12261">
          <cell r="A12261" t="str">
            <v>12.003.0100-0</v>
          </cell>
          <cell r="B12261">
            <v>82.84</v>
          </cell>
        </row>
        <row r="12262">
          <cell r="A12262" t="str">
            <v>12.003.0100-A</v>
          </cell>
          <cell r="B12262">
            <v>75.8</v>
          </cell>
        </row>
        <row r="12263">
          <cell r="A12263" t="str">
            <v>12.003.0105-0</v>
          </cell>
          <cell r="B12263">
            <v>103.96</v>
          </cell>
        </row>
        <row r="12264">
          <cell r="A12264" t="str">
            <v>12.003.0105-A</v>
          </cell>
          <cell r="B12264">
            <v>94.11</v>
          </cell>
        </row>
        <row r="12265">
          <cell r="A12265" t="str">
            <v>12.003.0110-0</v>
          </cell>
          <cell r="B12265">
            <v>118.15</v>
          </cell>
        </row>
        <row r="12266">
          <cell r="A12266" t="str">
            <v>12.003.0110-A</v>
          </cell>
          <cell r="B12266">
            <v>106.4</v>
          </cell>
        </row>
        <row r="12267">
          <cell r="A12267" t="str">
            <v>12.003.0115-0</v>
          </cell>
          <cell r="B12267">
            <v>37.950000000000003</v>
          </cell>
        </row>
        <row r="12268">
          <cell r="A12268" t="str">
            <v>12.003.0115-A</v>
          </cell>
          <cell r="B12268">
            <v>34.81</v>
          </cell>
        </row>
        <row r="12269">
          <cell r="A12269" t="str">
            <v>12.003.0116-0</v>
          </cell>
          <cell r="B12269">
            <v>36.979999999999997</v>
          </cell>
        </row>
        <row r="12270">
          <cell r="A12270" t="str">
            <v>12.003.0116-A</v>
          </cell>
          <cell r="B12270">
            <v>33.97</v>
          </cell>
        </row>
        <row r="12271">
          <cell r="A12271" t="str">
            <v>12.003.0120-0</v>
          </cell>
          <cell r="B12271">
            <v>43.81</v>
          </cell>
        </row>
        <row r="12272">
          <cell r="A12272" t="str">
            <v>12.003.0120-A</v>
          </cell>
          <cell r="B12272">
            <v>39.94</v>
          </cell>
        </row>
        <row r="12273">
          <cell r="A12273" t="str">
            <v>12.003.0125-0</v>
          </cell>
          <cell r="B12273">
            <v>54.81</v>
          </cell>
        </row>
        <row r="12274">
          <cell r="A12274" t="str">
            <v>12.003.0125-A</v>
          </cell>
          <cell r="B12274">
            <v>49.47</v>
          </cell>
        </row>
        <row r="12275">
          <cell r="A12275" t="str">
            <v>12.003.0150-0</v>
          </cell>
          <cell r="B12275">
            <v>62.97</v>
          </cell>
        </row>
        <row r="12276">
          <cell r="A12276" t="str">
            <v>12.003.0150-A</v>
          </cell>
          <cell r="B12276">
            <v>56.54</v>
          </cell>
        </row>
        <row r="12277">
          <cell r="A12277" t="str">
            <v>12.003.0155-0</v>
          </cell>
          <cell r="B12277">
            <v>97.73</v>
          </cell>
        </row>
        <row r="12278">
          <cell r="A12278" t="str">
            <v>12.003.0155-A</v>
          </cell>
          <cell r="B12278">
            <v>89.61</v>
          </cell>
        </row>
        <row r="12279">
          <cell r="A12279" t="str">
            <v>12.003.0160-0</v>
          </cell>
          <cell r="B12279">
            <v>94.93</v>
          </cell>
        </row>
        <row r="12280">
          <cell r="A12280" t="str">
            <v>12.003.0160-A</v>
          </cell>
          <cell r="B12280">
            <v>87.19</v>
          </cell>
        </row>
        <row r="12281">
          <cell r="A12281" t="str">
            <v>12.003.0165-0</v>
          </cell>
          <cell r="B12281">
            <v>110.44</v>
          </cell>
        </row>
        <row r="12282">
          <cell r="A12282" t="str">
            <v>12.003.0165-A</v>
          </cell>
          <cell r="B12282">
            <v>100.82</v>
          </cell>
        </row>
        <row r="12283">
          <cell r="A12283" t="str">
            <v>12.003.0170-0</v>
          </cell>
          <cell r="B12283">
            <v>137.91999999999999</v>
          </cell>
        </row>
        <row r="12284">
          <cell r="A12284" t="str">
            <v>12.003.0170-A</v>
          </cell>
          <cell r="B12284">
            <v>124.43</v>
          </cell>
        </row>
        <row r="12285">
          <cell r="A12285" t="str">
            <v>12.003.0175-0</v>
          </cell>
          <cell r="B12285">
            <v>160.69999999999999</v>
          </cell>
        </row>
        <row r="12286">
          <cell r="A12286" t="str">
            <v>12.003.0175-A</v>
          </cell>
          <cell r="B12286">
            <v>144.37</v>
          </cell>
        </row>
        <row r="12287">
          <cell r="A12287" t="str">
            <v>12.003.0180-1</v>
          </cell>
          <cell r="B12287">
            <v>49.32</v>
          </cell>
        </row>
        <row r="12288">
          <cell r="A12288" t="str">
            <v>12.003.0180-B</v>
          </cell>
          <cell r="B12288">
            <v>44.97</v>
          </cell>
        </row>
        <row r="12289">
          <cell r="A12289" t="str">
            <v>12.003.0185-0</v>
          </cell>
          <cell r="B12289">
            <v>47.49</v>
          </cell>
        </row>
        <row r="12290">
          <cell r="A12290" t="str">
            <v>12.003.0185-A</v>
          </cell>
          <cell r="B12290">
            <v>43.39</v>
          </cell>
        </row>
        <row r="12291">
          <cell r="A12291" t="str">
            <v>12.003.0190-0</v>
          </cell>
          <cell r="B12291">
            <v>55.54</v>
          </cell>
        </row>
        <row r="12292">
          <cell r="A12292" t="str">
            <v>12.003.0190-A</v>
          </cell>
          <cell r="B12292">
            <v>50.36</v>
          </cell>
        </row>
        <row r="12293">
          <cell r="A12293" t="str">
            <v>12.003.0195-0</v>
          </cell>
          <cell r="B12293">
            <v>72.77</v>
          </cell>
        </row>
        <row r="12294">
          <cell r="A12294" t="str">
            <v>12.003.0195-A</v>
          </cell>
          <cell r="B12294">
            <v>65.290000000000006</v>
          </cell>
        </row>
        <row r="12295">
          <cell r="A12295" t="str">
            <v>12.003.0200-0</v>
          </cell>
          <cell r="B12295">
            <v>85.18</v>
          </cell>
        </row>
        <row r="12296">
          <cell r="A12296" t="str">
            <v>12.003.0200-A</v>
          </cell>
          <cell r="B12296">
            <v>76.05</v>
          </cell>
        </row>
        <row r="12297">
          <cell r="A12297" t="str">
            <v>12.003.0205-0</v>
          </cell>
          <cell r="B12297">
            <v>77.569999999999993</v>
          </cell>
        </row>
        <row r="12298">
          <cell r="A12298" t="str">
            <v>12.003.0205-A</v>
          </cell>
          <cell r="B12298">
            <v>71.67</v>
          </cell>
        </row>
        <row r="12299">
          <cell r="A12299" t="str">
            <v>12.003.0210-0</v>
          </cell>
          <cell r="B12299">
            <v>75.33</v>
          </cell>
        </row>
        <row r="12300">
          <cell r="A12300" t="str">
            <v>12.003.0210-A</v>
          </cell>
          <cell r="B12300">
            <v>69.73</v>
          </cell>
        </row>
        <row r="12301">
          <cell r="A12301" t="str">
            <v>12.003.0215-0</v>
          </cell>
          <cell r="B12301">
            <v>85.36</v>
          </cell>
        </row>
        <row r="12302">
          <cell r="A12302" t="str">
            <v>12.003.0215-A</v>
          </cell>
          <cell r="B12302">
            <v>78.42</v>
          </cell>
        </row>
        <row r="12303">
          <cell r="A12303" t="str">
            <v>12.003.0220-0</v>
          </cell>
          <cell r="B12303">
            <v>106.48</v>
          </cell>
        </row>
        <row r="12304">
          <cell r="A12304" t="str">
            <v>12.003.0220-A</v>
          </cell>
          <cell r="B12304">
            <v>96.72</v>
          </cell>
        </row>
        <row r="12305">
          <cell r="A12305" t="str">
            <v>12.003.0225-0</v>
          </cell>
          <cell r="B12305">
            <v>120.67</v>
          </cell>
        </row>
        <row r="12306">
          <cell r="A12306" t="str">
            <v>12.003.0225-A</v>
          </cell>
          <cell r="B12306">
            <v>109.02</v>
          </cell>
        </row>
        <row r="12307">
          <cell r="A12307" t="str">
            <v>12.003.0230-0</v>
          </cell>
          <cell r="B12307">
            <v>38.729999999999997</v>
          </cell>
        </row>
        <row r="12308">
          <cell r="A12308" t="str">
            <v>12.003.0230-A</v>
          </cell>
          <cell r="B12308">
            <v>35.619999999999997</v>
          </cell>
        </row>
        <row r="12309">
          <cell r="A12309" t="str">
            <v>12.003.0235-0</v>
          </cell>
          <cell r="B12309">
            <v>37.76</v>
          </cell>
        </row>
        <row r="12310">
          <cell r="A12310" t="str">
            <v>12.003.0235-A</v>
          </cell>
          <cell r="B12310">
            <v>34.770000000000003</v>
          </cell>
        </row>
        <row r="12311">
          <cell r="A12311" t="str">
            <v>12.003.0240-0</v>
          </cell>
          <cell r="B12311">
            <v>44.66</v>
          </cell>
        </row>
        <row r="12312">
          <cell r="A12312" t="str">
            <v>12.003.0240-A</v>
          </cell>
          <cell r="B12312">
            <v>40.82</v>
          </cell>
        </row>
        <row r="12313">
          <cell r="A12313" t="str">
            <v>12.003.0245-0</v>
          </cell>
          <cell r="B12313">
            <v>55.66</v>
          </cell>
        </row>
        <row r="12314">
          <cell r="A12314" t="str">
            <v>12.003.0245-A</v>
          </cell>
          <cell r="B12314">
            <v>50.35</v>
          </cell>
        </row>
        <row r="12315">
          <cell r="A12315" t="str">
            <v>12.003.0250-0</v>
          </cell>
          <cell r="B12315">
            <v>63.82</v>
          </cell>
        </row>
        <row r="12316">
          <cell r="A12316" t="str">
            <v>12.003.0250-A</v>
          </cell>
          <cell r="B12316">
            <v>57.42</v>
          </cell>
        </row>
        <row r="12317">
          <cell r="A12317" t="str">
            <v>12.003.9999-0</v>
          </cell>
          <cell r="B12317">
            <v>6448</v>
          </cell>
        </row>
        <row r="12318">
          <cell r="A12318" t="str">
            <v>12.003.9999-A</v>
          </cell>
          <cell r="B12318">
            <v>5828</v>
          </cell>
        </row>
        <row r="12319">
          <cell r="A12319" t="str">
            <v>12.004.0160-0</v>
          </cell>
          <cell r="B12319">
            <v>451.91</v>
          </cell>
        </row>
        <row r="12320">
          <cell r="A12320" t="str">
            <v>12.004.0160-A</v>
          </cell>
          <cell r="B12320">
            <v>445.54</v>
          </cell>
        </row>
        <row r="12321">
          <cell r="A12321" t="str">
            <v>12.004.9999-0</v>
          </cell>
          <cell r="B12321">
            <v>6161</v>
          </cell>
        </row>
        <row r="12322">
          <cell r="A12322" t="str">
            <v>12.004.9999-A</v>
          </cell>
          <cell r="B12322">
            <v>6071</v>
          </cell>
        </row>
        <row r="12323">
          <cell r="A12323" t="str">
            <v>12.005.0010-0</v>
          </cell>
          <cell r="B12323">
            <v>45.08</v>
          </cell>
        </row>
        <row r="12324">
          <cell r="A12324" t="str">
            <v>12.005.0010-A</v>
          </cell>
          <cell r="B12324">
            <v>41.65</v>
          </cell>
        </row>
        <row r="12325">
          <cell r="A12325" t="str">
            <v>12.005.0015-0</v>
          </cell>
          <cell r="B12325">
            <v>52.18</v>
          </cell>
        </row>
        <row r="12326">
          <cell r="A12326" t="str">
            <v>12.005.0015-A</v>
          </cell>
          <cell r="B12326">
            <v>47.8</v>
          </cell>
        </row>
        <row r="12327">
          <cell r="A12327" t="str">
            <v>12.005.0020-0</v>
          </cell>
          <cell r="B12327">
            <v>68.14</v>
          </cell>
        </row>
        <row r="12328">
          <cell r="A12328" t="str">
            <v>12.005.0020-A</v>
          </cell>
          <cell r="B12328">
            <v>61.63</v>
          </cell>
        </row>
        <row r="12329">
          <cell r="A12329" t="str">
            <v>12.005.0025-0</v>
          </cell>
          <cell r="B12329">
            <v>69.91</v>
          </cell>
        </row>
        <row r="12330">
          <cell r="A12330" t="str">
            <v>12.005.0025-A</v>
          </cell>
          <cell r="B12330">
            <v>63.16</v>
          </cell>
        </row>
        <row r="12331">
          <cell r="A12331" t="str">
            <v>12.005.0030-0</v>
          </cell>
          <cell r="B12331">
            <v>56.24</v>
          </cell>
        </row>
        <row r="12332">
          <cell r="A12332" t="str">
            <v>12.005.0030-A</v>
          </cell>
          <cell r="B12332">
            <v>52.14</v>
          </cell>
        </row>
        <row r="12333">
          <cell r="A12333" t="str">
            <v>12.005.0035-0</v>
          </cell>
          <cell r="B12333">
            <v>58.73</v>
          </cell>
        </row>
        <row r="12334">
          <cell r="A12334" t="str">
            <v>12.005.0035-A</v>
          </cell>
          <cell r="B12334">
            <v>54.29</v>
          </cell>
        </row>
        <row r="12335">
          <cell r="A12335" t="str">
            <v>12.005.0040-0</v>
          </cell>
          <cell r="B12335">
            <v>66.89</v>
          </cell>
        </row>
        <row r="12336">
          <cell r="A12336" t="str">
            <v>12.005.0040-A</v>
          </cell>
          <cell r="B12336">
            <v>61.36</v>
          </cell>
        </row>
        <row r="12337">
          <cell r="A12337" t="str">
            <v>12.005.0045-0</v>
          </cell>
          <cell r="B12337">
            <v>72.209999999999994</v>
          </cell>
        </row>
        <row r="12338">
          <cell r="A12338" t="str">
            <v>12.005.0045-A</v>
          </cell>
          <cell r="B12338">
            <v>65.97</v>
          </cell>
        </row>
        <row r="12339">
          <cell r="A12339" t="str">
            <v>12.005.0080-0</v>
          </cell>
          <cell r="B12339">
            <v>73.8</v>
          </cell>
        </row>
        <row r="12340">
          <cell r="A12340" t="str">
            <v>12.005.0080-A</v>
          </cell>
          <cell r="B12340">
            <v>68.400000000000006</v>
          </cell>
        </row>
        <row r="12341">
          <cell r="A12341" t="str">
            <v>12.005.0085-1</v>
          </cell>
          <cell r="B12341">
            <v>77.349999999999994</v>
          </cell>
        </row>
        <row r="12342">
          <cell r="A12342" t="str">
            <v>12.005.0085-B</v>
          </cell>
          <cell r="B12342">
            <v>71.48</v>
          </cell>
        </row>
        <row r="12343">
          <cell r="A12343" t="str">
            <v>12.005.0090-0</v>
          </cell>
          <cell r="B12343">
            <v>87.99</v>
          </cell>
        </row>
        <row r="12344">
          <cell r="A12344" t="str">
            <v>12.005.0090-A</v>
          </cell>
          <cell r="B12344">
            <v>80.7</v>
          </cell>
        </row>
        <row r="12345">
          <cell r="A12345" t="str">
            <v>12.005.0095-1</v>
          </cell>
          <cell r="B12345">
            <v>95.09</v>
          </cell>
        </row>
        <row r="12346">
          <cell r="A12346" t="str">
            <v>12.005.0095-B</v>
          </cell>
          <cell r="B12346">
            <v>86.84</v>
          </cell>
        </row>
        <row r="12347">
          <cell r="A12347" t="str">
            <v>12.005.0100-0</v>
          </cell>
          <cell r="B12347">
            <v>45.23</v>
          </cell>
        </row>
        <row r="12348">
          <cell r="A12348" t="str">
            <v>12.005.0100-A</v>
          </cell>
          <cell r="B12348">
            <v>41.82</v>
          </cell>
        </row>
        <row r="12349">
          <cell r="A12349" t="str">
            <v>12.005.0103-1</v>
          </cell>
          <cell r="B12349">
            <v>52.33</v>
          </cell>
        </row>
        <row r="12350">
          <cell r="A12350" t="str">
            <v>12.005.0103-B</v>
          </cell>
          <cell r="B12350">
            <v>47.97</v>
          </cell>
        </row>
        <row r="12351">
          <cell r="A12351" t="str">
            <v>12.005.0105-0</v>
          </cell>
          <cell r="B12351">
            <v>68.290000000000006</v>
          </cell>
        </row>
        <row r="12352">
          <cell r="A12352" t="str">
            <v>12.005.0105-A</v>
          </cell>
          <cell r="B12352">
            <v>61.8</v>
          </cell>
        </row>
        <row r="12353">
          <cell r="A12353" t="str">
            <v>12.005.0107-1</v>
          </cell>
          <cell r="B12353">
            <v>70.06</v>
          </cell>
        </row>
        <row r="12354">
          <cell r="A12354" t="str">
            <v>12.005.0107-B</v>
          </cell>
          <cell r="B12354">
            <v>63.34</v>
          </cell>
        </row>
        <row r="12355">
          <cell r="A12355" t="str">
            <v>12.005.0110-0</v>
          </cell>
          <cell r="B12355">
            <v>56.47</v>
          </cell>
        </row>
        <row r="12356">
          <cell r="A12356" t="str">
            <v>12.005.0110-A</v>
          </cell>
          <cell r="B12356">
            <v>52.4</v>
          </cell>
        </row>
        <row r="12357">
          <cell r="A12357" t="str">
            <v>12.005.0112-1</v>
          </cell>
          <cell r="B12357">
            <v>58.96</v>
          </cell>
        </row>
        <row r="12358">
          <cell r="A12358" t="str">
            <v>12.005.0112-B</v>
          </cell>
          <cell r="B12358">
            <v>54.55</v>
          </cell>
        </row>
        <row r="12359">
          <cell r="A12359" t="str">
            <v>12.005.0115-0</v>
          </cell>
          <cell r="B12359">
            <v>67.11</v>
          </cell>
        </row>
        <row r="12360">
          <cell r="A12360" t="str">
            <v>12.005.0115-A</v>
          </cell>
          <cell r="B12360">
            <v>61.62</v>
          </cell>
        </row>
        <row r="12361">
          <cell r="A12361" t="str">
            <v>12.005.0117-1</v>
          </cell>
          <cell r="B12361">
            <v>72.430000000000007</v>
          </cell>
        </row>
        <row r="12362">
          <cell r="A12362" t="str">
            <v>12.005.0117-B</v>
          </cell>
          <cell r="B12362">
            <v>66.23</v>
          </cell>
        </row>
        <row r="12363">
          <cell r="A12363" t="str">
            <v>12.005.0120-0</v>
          </cell>
          <cell r="B12363">
            <v>74.11</v>
          </cell>
        </row>
        <row r="12364">
          <cell r="A12364" t="str">
            <v>12.005.0120-A</v>
          </cell>
          <cell r="B12364">
            <v>68.709999999999994</v>
          </cell>
        </row>
        <row r="12365">
          <cell r="A12365" t="str">
            <v>12.005.0122-1</v>
          </cell>
          <cell r="B12365">
            <v>77.66</v>
          </cell>
        </row>
        <row r="12366">
          <cell r="A12366" t="str">
            <v>12.005.0122-B</v>
          </cell>
          <cell r="B12366">
            <v>71.78</v>
          </cell>
        </row>
        <row r="12367">
          <cell r="A12367" t="str">
            <v>12.005.0124-0</v>
          </cell>
          <cell r="B12367">
            <v>88.3</v>
          </cell>
        </row>
        <row r="12368">
          <cell r="A12368" t="str">
            <v>12.005.0124-A</v>
          </cell>
          <cell r="B12368">
            <v>81</v>
          </cell>
        </row>
        <row r="12369">
          <cell r="A12369" t="str">
            <v>12.005.0126-1</v>
          </cell>
          <cell r="B12369">
            <v>95.39</v>
          </cell>
        </row>
        <row r="12370">
          <cell r="A12370" t="str">
            <v>12.005.0126-B</v>
          </cell>
          <cell r="B12370">
            <v>87.15</v>
          </cell>
        </row>
        <row r="12371">
          <cell r="A12371" t="str">
            <v>12.005.0130-1</v>
          </cell>
          <cell r="B12371">
            <v>61.37</v>
          </cell>
        </row>
        <row r="12372">
          <cell r="A12372" t="str">
            <v>12.005.0130-B</v>
          </cell>
          <cell r="B12372">
            <v>57.03</v>
          </cell>
        </row>
        <row r="12373">
          <cell r="A12373" t="str">
            <v>12.005.0135-1</v>
          </cell>
          <cell r="B12373">
            <v>95.44</v>
          </cell>
        </row>
        <row r="12374">
          <cell r="A12374" t="str">
            <v>12.005.0135-B</v>
          </cell>
          <cell r="B12374">
            <v>90.56</v>
          </cell>
        </row>
        <row r="12375">
          <cell r="A12375" t="str">
            <v>12.005.0140-1</v>
          </cell>
          <cell r="B12375">
            <v>102.54</v>
          </cell>
        </row>
        <row r="12376">
          <cell r="A12376" t="str">
            <v>12.005.0140-B</v>
          </cell>
          <cell r="B12376">
            <v>96.7</v>
          </cell>
        </row>
        <row r="12377">
          <cell r="A12377" t="str">
            <v>12.005.0160-0</v>
          </cell>
          <cell r="B12377">
            <v>59.1</v>
          </cell>
        </row>
        <row r="12378">
          <cell r="A12378" t="str">
            <v>12.005.0160-A</v>
          </cell>
          <cell r="B12378">
            <v>55</v>
          </cell>
        </row>
        <row r="12379">
          <cell r="A12379" t="str">
            <v>12.005.0165-0</v>
          </cell>
          <cell r="B12379">
            <v>61.59</v>
          </cell>
        </row>
        <row r="12380">
          <cell r="A12380" t="str">
            <v>12.005.0165-A</v>
          </cell>
          <cell r="B12380">
            <v>57.15</v>
          </cell>
        </row>
        <row r="12381">
          <cell r="A12381" t="str">
            <v>12.005.0170-0</v>
          </cell>
          <cell r="B12381">
            <v>69.75</v>
          </cell>
        </row>
        <row r="12382">
          <cell r="A12382" t="str">
            <v>12.005.0170-A</v>
          </cell>
          <cell r="B12382">
            <v>64.22</v>
          </cell>
        </row>
        <row r="12383">
          <cell r="A12383" t="str">
            <v>12.005.0175-0</v>
          </cell>
          <cell r="B12383">
            <v>75.069999999999993</v>
          </cell>
        </row>
        <row r="12384">
          <cell r="A12384" t="str">
            <v>12.005.0175-A</v>
          </cell>
          <cell r="B12384">
            <v>68.83</v>
          </cell>
        </row>
        <row r="12385">
          <cell r="A12385" t="str">
            <v>12.005.0185-0</v>
          </cell>
          <cell r="B12385">
            <v>59.73</v>
          </cell>
        </row>
        <row r="12386">
          <cell r="A12386" t="str">
            <v>12.005.0185-A</v>
          </cell>
          <cell r="B12386">
            <v>55.66</v>
          </cell>
        </row>
        <row r="12387">
          <cell r="A12387" t="str">
            <v>12.005.0190-0</v>
          </cell>
          <cell r="B12387">
            <v>62.21</v>
          </cell>
        </row>
        <row r="12388">
          <cell r="A12388" t="str">
            <v>12.005.0190-A</v>
          </cell>
          <cell r="B12388">
            <v>57.81</v>
          </cell>
        </row>
        <row r="12389">
          <cell r="A12389" t="str">
            <v>12.005.0195-0</v>
          </cell>
          <cell r="B12389">
            <v>70.37</v>
          </cell>
        </row>
        <row r="12390">
          <cell r="A12390" t="str">
            <v>12.005.0195-A</v>
          </cell>
          <cell r="B12390">
            <v>64.88</v>
          </cell>
        </row>
        <row r="12391">
          <cell r="A12391" t="str">
            <v>12.005.0200-0</v>
          </cell>
          <cell r="B12391">
            <v>75.69</v>
          </cell>
        </row>
        <row r="12392">
          <cell r="A12392" t="str">
            <v>12.005.0200-A</v>
          </cell>
          <cell r="B12392">
            <v>69.489999999999995</v>
          </cell>
        </row>
        <row r="12393">
          <cell r="A12393" t="str">
            <v>12.005.9999-0</v>
          </cell>
          <cell r="B12393">
            <v>4817</v>
          </cell>
        </row>
        <row r="12394">
          <cell r="A12394" t="str">
            <v>12.005.9999-A</v>
          </cell>
          <cell r="B12394">
            <v>4419</v>
          </cell>
        </row>
        <row r="12395">
          <cell r="A12395" t="str">
            <v>12.006.0010-0</v>
          </cell>
          <cell r="B12395">
            <v>130.11000000000001</v>
          </cell>
        </row>
        <row r="12396">
          <cell r="A12396" t="str">
            <v>12.006.0010-A</v>
          </cell>
          <cell r="B12396">
            <v>120.57</v>
          </cell>
        </row>
        <row r="12397">
          <cell r="A12397" t="str">
            <v>12.006.9999-0</v>
          </cell>
          <cell r="B12397">
            <v>5489</v>
          </cell>
        </row>
        <row r="12398">
          <cell r="A12398" t="str">
            <v>12.006.9999-A</v>
          </cell>
          <cell r="B12398">
            <v>5076</v>
          </cell>
        </row>
        <row r="12399">
          <cell r="A12399" t="str">
            <v>12.007.0015-0</v>
          </cell>
          <cell r="B12399">
            <v>158.85</v>
          </cell>
        </row>
        <row r="12400">
          <cell r="A12400" t="str">
            <v>12.007.0015-A</v>
          </cell>
          <cell r="B12400">
            <v>154.99</v>
          </cell>
        </row>
        <row r="12401">
          <cell r="A12401" t="str">
            <v>12.007.0020-0</v>
          </cell>
          <cell r="B12401">
            <v>123.69</v>
          </cell>
        </row>
        <row r="12402">
          <cell r="A12402" t="str">
            <v>12.007.0020-A</v>
          </cell>
          <cell r="B12402">
            <v>121.74</v>
          </cell>
        </row>
        <row r="12403">
          <cell r="A12403" t="str">
            <v>12.007.0025-0</v>
          </cell>
          <cell r="B12403">
            <v>190.68</v>
          </cell>
        </row>
        <row r="12404">
          <cell r="A12404" t="str">
            <v>12.007.0025-A</v>
          </cell>
          <cell r="B12404">
            <v>187.97</v>
          </cell>
        </row>
        <row r="12405">
          <cell r="A12405" t="str">
            <v>12.007.0030-0</v>
          </cell>
          <cell r="B12405">
            <v>190.79</v>
          </cell>
        </row>
        <row r="12406">
          <cell r="A12406" t="str">
            <v>12.007.0030-A</v>
          </cell>
          <cell r="B12406">
            <v>186.8</v>
          </cell>
        </row>
        <row r="12407">
          <cell r="A12407" t="str">
            <v>12.007.0040-0</v>
          </cell>
          <cell r="B12407">
            <v>283.7</v>
          </cell>
        </row>
        <row r="12408">
          <cell r="A12408" t="str">
            <v>12.007.0040-A</v>
          </cell>
          <cell r="B12408">
            <v>277.32</v>
          </cell>
        </row>
        <row r="12409">
          <cell r="A12409" t="str">
            <v>12.007.0045-0</v>
          </cell>
          <cell r="B12409">
            <v>198.22</v>
          </cell>
        </row>
        <row r="12410">
          <cell r="A12410" t="str">
            <v>12.007.0045-A</v>
          </cell>
          <cell r="B12410">
            <v>195.36</v>
          </cell>
        </row>
        <row r="12411">
          <cell r="A12411" t="str">
            <v>12.007.9999-0</v>
          </cell>
          <cell r="B12411">
            <v>6729</v>
          </cell>
        </row>
        <row r="12412">
          <cell r="A12412" t="str">
            <v>12.007.9999-A</v>
          </cell>
          <cell r="B12412">
            <v>6534</v>
          </cell>
        </row>
        <row r="12413">
          <cell r="A12413" t="str">
            <v>12.008.0015-0</v>
          </cell>
          <cell r="B12413">
            <v>148.12</v>
          </cell>
        </row>
        <row r="12414">
          <cell r="A12414" t="str">
            <v>12.008.0015-A</v>
          </cell>
          <cell r="B12414">
            <v>138.53</v>
          </cell>
        </row>
        <row r="12415">
          <cell r="A12415" t="str">
            <v>12.008.0020-0</v>
          </cell>
          <cell r="B12415">
            <v>127.17</v>
          </cell>
        </row>
        <row r="12416">
          <cell r="A12416" t="str">
            <v>12.008.0020-A</v>
          </cell>
          <cell r="B12416">
            <v>116.81</v>
          </cell>
        </row>
        <row r="12417">
          <cell r="A12417" t="str">
            <v>12.008.9999-0</v>
          </cell>
          <cell r="B12417">
            <v>5261</v>
          </cell>
        </row>
        <row r="12418">
          <cell r="A12418" t="str">
            <v>12.008.9999-A</v>
          </cell>
          <cell r="B12418">
            <v>4876</v>
          </cell>
        </row>
        <row r="12419">
          <cell r="A12419" t="str">
            <v>12.009.0001-0</v>
          </cell>
          <cell r="B12419">
            <v>1013.14</v>
          </cell>
        </row>
        <row r="12420">
          <cell r="A12420" t="str">
            <v>12.009.0001-A</v>
          </cell>
          <cell r="B12420">
            <v>989.42</v>
          </cell>
        </row>
        <row r="12421">
          <cell r="A12421" t="str">
            <v>12.009.0002-0</v>
          </cell>
          <cell r="B12421">
            <v>1084.94</v>
          </cell>
        </row>
        <row r="12422">
          <cell r="A12422" t="str">
            <v>12.009.0002-A</v>
          </cell>
          <cell r="B12422">
            <v>1061.19</v>
          </cell>
        </row>
        <row r="12423">
          <cell r="A12423" t="str">
            <v>12.009.0003-0</v>
          </cell>
          <cell r="B12423">
            <v>635.65</v>
          </cell>
        </row>
        <row r="12424">
          <cell r="A12424" t="str">
            <v>12.009.0003-A</v>
          </cell>
          <cell r="B12424">
            <v>614.29999999999995</v>
          </cell>
        </row>
        <row r="12425">
          <cell r="A12425" t="str">
            <v>12.009.0006-0</v>
          </cell>
          <cell r="B12425">
            <v>340.86</v>
          </cell>
        </row>
        <row r="12426">
          <cell r="A12426" t="str">
            <v>12.009.0006-A</v>
          </cell>
          <cell r="B12426">
            <v>321.85000000000002</v>
          </cell>
        </row>
        <row r="12427">
          <cell r="A12427" t="str">
            <v>12.009.9999-0</v>
          </cell>
          <cell r="B12427">
            <v>4133</v>
          </cell>
        </row>
        <row r="12428">
          <cell r="A12428" t="str">
            <v>12.009.9999-A</v>
          </cell>
          <cell r="B12428">
            <v>3976</v>
          </cell>
        </row>
        <row r="12429">
          <cell r="A12429" t="str">
            <v>12.010.0010-0</v>
          </cell>
          <cell r="B12429">
            <v>51.66</v>
          </cell>
        </row>
        <row r="12430">
          <cell r="A12430" t="str">
            <v>12.010.0010-A</v>
          </cell>
          <cell r="B12430">
            <v>50.54</v>
          </cell>
        </row>
        <row r="12431">
          <cell r="A12431" t="str">
            <v>12.010.0015-0</v>
          </cell>
          <cell r="B12431">
            <v>94.45</v>
          </cell>
        </row>
        <row r="12432">
          <cell r="A12432" t="str">
            <v>12.010.0015-A</v>
          </cell>
          <cell r="B12432">
            <v>92.33</v>
          </cell>
        </row>
        <row r="12433">
          <cell r="A12433" t="str">
            <v>12.010.0020-0</v>
          </cell>
          <cell r="B12433">
            <v>74.59</v>
          </cell>
        </row>
        <row r="12434">
          <cell r="A12434" t="str">
            <v>12.010.0020-A</v>
          </cell>
          <cell r="B12434">
            <v>72.91</v>
          </cell>
        </row>
        <row r="12435">
          <cell r="A12435" t="str">
            <v>12.010.9999-0</v>
          </cell>
          <cell r="B12435">
            <v>4712</v>
          </cell>
        </row>
        <row r="12436">
          <cell r="A12436" t="str">
            <v>12.010.9999-A</v>
          </cell>
          <cell r="B12436">
            <v>4605</v>
          </cell>
        </row>
        <row r="12437">
          <cell r="A12437" t="str">
            <v>12.011.0001-0</v>
          </cell>
          <cell r="B12437">
            <v>185.89</v>
          </cell>
        </row>
        <row r="12438">
          <cell r="A12438" t="str">
            <v>12.011.0001-A</v>
          </cell>
          <cell r="B12438">
            <v>179.83</v>
          </cell>
        </row>
        <row r="12439">
          <cell r="A12439" t="str">
            <v>12.011.0005-0</v>
          </cell>
          <cell r="B12439">
            <v>205.27</v>
          </cell>
        </row>
        <row r="12440">
          <cell r="A12440" t="str">
            <v>12.011.0005-A</v>
          </cell>
          <cell r="B12440">
            <v>198.62</v>
          </cell>
        </row>
        <row r="12441">
          <cell r="A12441" t="str">
            <v>12.011.9999-0</v>
          </cell>
          <cell r="B12441">
            <v>1198</v>
          </cell>
        </row>
        <row r="12442">
          <cell r="A12442" t="str">
            <v>12.011.9999-A</v>
          </cell>
          <cell r="B12442">
            <v>1150</v>
          </cell>
        </row>
        <row r="12443">
          <cell r="A12443" t="str">
            <v>12.012.0001-0</v>
          </cell>
          <cell r="B12443">
            <v>335.14</v>
          </cell>
        </row>
        <row r="12444">
          <cell r="A12444" t="str">
            <v>12.012.0001-A</v>
          </cell>
          <cell r="B12444">
            <v>295.67</v>
          </cell>
        </row>
        <row r="12445">
          <cell r="A12445" t="str">
            <v>12.012.0002-0</v>
          </cell>
          <cell r="B12445">
            <v>349.66</v>
          </cell>
        </row>
        <row r="12446">
          <cell r="A12446" t="str">
            <v>12.012.0002-A</v>
          </cell>
          <cell r="B12446">
            <v>309.08999999999997</v>
          </cell>
        </row>
        <row r="12447">
          <cell r="A12447" t="str">
            <v>12.012.9999-0</v>
          </cell>
          <cell r="B12447">
            <v>6648</v>
          </cell>
        </row>
        <row r="12448">
          <cell r="A12448" t="str">
            <v>12.012.9999-A</v>
          </cell>
          <cell r="B12448">
            <v>5833</v>
          </cell>
        </row>
        <row r="12449">
          <cell r="A12449" t="str">
            <v>12.013.0010-0</v>
          </cell>
          <cell r="B12449">
            <v>145</v>
          </cell>
        </row>
        <row r="12450">
          <cell r="A12450" t="str">
            <v>12.013.0010-A</v>
          </cell>
          <cell r="B12450">
            <v>135.13999999999999</v>
          </cell>
        </row>
        <row r="12451">
          <cell r="A12451" t="str">
            <v>12.013.9999-0</v>
          </cell>
          <cell r="B12451">
            <v>4874</v>
          </cell>
        </row>
        <row r="12452">
          <cell r="A12452" t="str">
            <v>12.013.9999-A</v>
          </cell>
          <cell r="B12452">
            <v>4546</v>
          </cell>
        </row>
        <row r="12453">
          <cell r="A12453" t="str">
            <v>12.015.0005-0</v>
          </cell>
          <cell r="B12453">
            <v>189</v>
          </cell>
        </row>
        <row r="12454">
          <cell r="A12454" t="str">
            <v>12.015.0005-A</v>
          </cell>
          <cell r="B12454">
            <v>189</v>
          </cell>
        </row>
        <row r="12455">
          <cell r="A12455" t="str">
            <v>12.015.0006-0</v>
          </cell>
          <cell r="B12455">
            <v>189</v>
          </cell>
        </row>
        <row r="12456">
          <cell r="A12456" t="str">
            <v>12.015.0006-A</v>
          </cell>
          <cell r="B12456">
            <v>189</v>
          </cell>
        </row>
        <row r="12457">
          <cell r="A12457" t="str">
            <v>12.015.0010-0</v>
          </cell>
          <cell r="B12457">
            <v>213</v>
          </cell>
        </row>
        <row r="12458">
          <cell r="A12458" t="str">
            <v>12.015.0010-A</v>
          </cell>
          <cell r="B12458">
            <v>213</v>
          </cell>
        </row>
        <row r="12459">
          <cell r="A12459" t="str">
            <v>12.015.0014-0</v>
          </cell>
          <cell r="B12459">
            <v>213</v>
          </cell>
        </row>
        <row r="12460">
          <cell r="A12460" t="str">
            <v>12.015.0014-A</v>
          </cell>
          <cell r="B12460">
            <v>213</v>
          </cell>
        </row>
        <row r="12461">
          <cell r="A12461" t="str">
            <v>12.015.0015-0</v>
          </cell>
          <cell r="B12461">
            <v>132</v>
          </cell>
        </row>
        <row r="12462">
          <cell r="A12462" t="str">
            <v>12.015.0015-A</v>
          </cell>
          <cell r="B12462">
            <v>132</v>
          </cell>
        </row>
        <row r="12463">
          <cell r="A12463" t="str">
            <v>12.015.0016-0</v>
          </cell>
          <cell r="B12463">
            <v>132</v>
          </cell>
        </row>
        <row r="12464">
          <cell r="A12464" t="str">
            <v>12.015.0016-A</v>
          </cell>
          <cell r="B12464">
            <v>132</v>
          </cell>
        </row>
        <row r="12465">
          <cell r="A12465" t="str">
            <v>12.015.0020-0</v>
          </cell>
          <cell r="B12465">
            <v>174</v>
          </cell>
        </row>
        <row r="12466">
          <cell r="A12466" t="str">
            <v>12.015.0020-A</v>
          </cell>
          <cell r="B12466">
            <v>174</v>
          </cell>
        </row>
        <row r="12467">
          <cell r="A12467" t="str">
            <v>12.015.0021-0</v>
          </cell>
          <cell r="B12467">
            <v>174</v>
          </cell>
        </row>
        <row r="12468">
          <cell r="A12468" t="str">
            <v>12.015.0021-A</v>
          </cell>
          <cell r="B12468">
            <v>174</v>
          </cell>
        </row>
        <row r="12469">
          <cell r="A12469" t="str">
            <v>12.015.0030-0</v>
          </cell>
          <cell r="B12469">
            <v>191</v>
          </cell>
        </row>
        <row r="12470">
          <cell r="A12470" t="str">
            <v>12.015.0030-A</v>
          </cell>
          <cell r="B12470">
            <v>191</v>
          </cell>
        </row>
        <row r="12471">
          <cell r="A12471" t="str">
            <v>12.015.0031-0</v>
          </cell>
          <cell r="B12471">
            <v>191</v>
          </cell>
        </row>
        <row r="12472">
          <cell r="A12472" t="str">
            <v>12.015.0031-A</v>
          </cell>
          <cell r="B12472">
            <v>191</v>
          </cell>
        </row>
        <row r="12473">
          <cell r="A12473" t="str">
            <v>12.015.0035-0</v>
          </cell>
          <cell r="B12473">
            <v>233</v>
          </cell>
        </row>
        <row r="12474">
          <cell r="A12474" t="str">
            <v>12.015.0035-A</v>
          </cell>
          <cell r="B12474">
            <v>233</v>
          </cell>
        </row>
        <row r="12475">
          <cell r="A12475" t="str">
            <v>12.015.0036-0</v>
          </cell>
          <cell r="B12475">
            <v>233</v>
          </cell>
        </row>
        <row r="12476">
          <cell r="A12476" t="str">
            <v>12.015.0036-A</v>
          </cell>
          <cell r="B12476">
            <v>233</v>
          </cell>
        </row>
        <row r="12477">
          <cell r="A12477" t="str">
            <v>12.015.0040-0</v>
          </cell>
          <cell r="B12477">
            <v>154</v>
          </cell>
        </row>
        <row r="12478">
          <cell r="A12478" t="str">
            <v>12.015.0040-A</v>
          </cell>
          <cell r="B12478">
            <v>154</v>
          </cell>
        </row>
        <row r="12479">
          <cell r="A12479" t="str">
            <v>12.015.0041-0</v>
          </cell>
          <cell r="B12479">
            <v>154</v>
          </cell>
        </row>
        <row r="12480">
          <cell r="A12480" t="str">
            <v>12.015.0041-A</v>
          </cell>
          <cell r="B12480">
            <v>154</v>
          </cell>
        </row>
        <row r="12481">
          <cell r="A12481" t="str">
            <v>12.015.0045-0</v>
          </cell>
          <cell r="B12481">
            <v>185</v>
          </cell>
        </row>
        <row r="12482">
          <cell r="A12482" t="str">
            <v>12.015.0045-A</v>
          </cell>
          <cell r="B12482">
            <v>185</v>
          </cell>
        </row>
        <row r="12483">
          <cell r="A12483" t="str">
            <v>12.015.0046-0</v>
          </cell>
          <cell r="B12483">
            <v>185</v>
          </cell>
        </row>
        <row r="12484">
          <cell r="A12484" t="str">
            <v>12.015.0046-A</v>
          </cell>
          <cell r="B12484">
            <v>185</v>
          </cell>
        </row>
        <row r="12485">
          <cell r="A12485" t="str">
            <v>12.015.0060-0</v>
          </cell>
          <cell r="B12485">
            <v>174</v>
          </cell>
        </row>
        <row r="12486">
          <cell r="A12486" t="str">
            <v>12.015.0060-A</v>
          </cell>
          <cell r="B12486">
            <v>174</v>
          </cell>
        </row>
        <row r="12487">
          <cell r="A12487" t="str">
            <v>12.015.0061-0</v>
          </cell>
          <cell r="B12487">
            <v>174</v>
          </cell>
        </row>
        <row r="12488">
          <cell r="A12488" t="str">
            <v>12.015.0061-A</v>
          </cell>
          <cell r="B12488">
            <v>174</v>
          </cell>
        </row>
        <row r="12489">
          <cell r="A12489" t="str">
            <v>12.015.0065-0</v>
          </cell>
          <cell r="B12489">
            <v>197</v>
          </cell>
        </row>
        <row r="12490">
          <cell r="A12490" t="str">
            <v>12.015.0065-A</v>
          </cell>
          <cell r="B12490">
            <v>197</v>
          </cell>
        </row>
        <row r="12491">
          <cell r="A12491" t="str">
            <v>12.015.0066-0</v>
          </cell>
          <cell r="B12491">
            <v>197</v>
          </cell>
        </row>
        <row r="12492">
          <cell r="A12492" t="str">
            <v>12.015.0066-A</v>
          </cell>
          <cell r="B12492">
            <v>197</v>
          </cell>
        </row>
        <row r="12493">
          <cell r="A12493" t="str">
            <v>12.015.0070-0</v>
          </cell>
          <cell r="B12493">
            <v>147</v>
          </cell>
        </row>
        <row r="12494">
          <cell r="A12494" t="str">
            <v>12.015.0070-A</v>
          </cell>
          <cell r="B12494">
            <v>147</v>
          </cell>
        </row>
        <row r="12495">
          <cell r="A12495" t="str">
            <v>12.015.0071-0</v>
          </cell>
          <cell r="B12495">
            <v>147</v>
          </cell>
        </row>
        <row r="12496">
          <cell r="A12496" t="str">
            <v>12.015.0071-A</v>
          </cell>
          <cell r="B12496">
            <v>147</v>
          </cell>
        </row>
        <row r="12497">
          <cell r="A12497" t="str">
            <v>12.015.0075-0</v>
          </cell>
          <cell r="B12497">
            <v>187</v>
          </cell>
        </row>
        <row r="12498">
          <cell r="A12498" t="str">
            <v>12.015.0075-A</v>
          </cell>
          <cell r="B12498">
            <v>187</v>
          </cell>
        </row>
        <row r="12499">
          <cell r="A12499" t="str">
            <v>12.015.0076-0</v>
          </cell>
          <cell r="B12499">
            <v>187</v>
          </cell>
        </row>
        <row r="12500">
          <cell r="A12500" t="str">
            <v>12.015.0076-A</v>
          </cell>
          <cell r="B12500">
            <v>187</v>
          </cell>
        </row>
        <row r="12501">
          <cell r="A12501" t="str">
            <v>12.015.9999-0</v>
          </cell>
          <cell r="B12501">
            <v>3499</v>
          </cell>
        </row>
        <row r="12502">
          <cell r="A12502" t="str">
            <v>12.015.9999-A</v>
          </cell>
          <cell r="B12502">
            <v>3499</v>
          </cell>
        </row>
        <row r="12503">
          <cell r="A12503" t="str">
            <v>12.016.0004-0</v>
          </cell>
          <cell r="B12503">
            <v>124.2</v>
          </cell>
        </row>
        <row r="12504">
          <cell r="A12504" t="str">
            <v>12.016.0004-A</v>
          </cell>
          <cell r="B12504">
            <v>124.2</v>
          </cell>
        </row>
        <row r="12505">
          <cell r="A12505" t="str">
            <v>12.016.0006-0</v>
          </cell>
          <cell r="B12505">
            <v>161.99</v>
          </cell>
        </row>
        <row r="12506">
          <cell r="A12506" t="str">
            <v>12.016.0006-A</v>
          </cell>
          <cell r="B12506">
            <v>161.99</v>
          </cell>
        </row>
        <row r="12507">
          <cell r="A12507" t="str">
            <v>12.016.0008-0</v>
          </cell>
          <cell r="B12507">
            <v>129.59</v>
          </cell>
        </row>
        <row r="12508">
          <cell r="A12508" t="str">
            <v>12.016.0008-A</v>
          </cell>
          <cell r="B12508">
            <v>129.59</v>
          </cell>
        </row>
        <row r="12509">
          <cell r="A12509" t="str">
            <v>12.016.0010-0</v>
          </cell>
          <cell r="B12509">
            <v>172.79</v>
          </cell>
        </row>
        <row r="12510">
          <cell r="A12510" t="str">
            <v>12.016.0010-A</v>
          </cell>
          <cell r="B12510">
            <v>172.79</v>
          </cell>
        </row>
        <row r="12511">
          <cell r="A12511" t="str">
            <v>12.016.0012-0</v>
          </cell>
          <cell r="B12511">
            <v>127.46</v>
          </cell>
        </row>
        <row r="12512">
          <cell r="A12512" t="str">
            <v>12.016.0012-A</v>
          </cell>
          <cell r="B12512">
            <v>127.46</v>
          </cell>
        </row>
        <row r="12513">
          <cell r="A12513" t="str">
            <v>12.016.0014-0</v>
          </cell>
          <cell r="B12513">
            <v>145.02000000000001</v>
          </cell>
        </row>
        <row r="12514">
          <cell r="A12514" t="str">
            <v>12.016.0014-A</v>
          </cell>
          <cell r="B12514">
            <v>145.02000000000001</v>
          </cell>
        </row>
        <row r="12515">
          <cell r="A12515" t="str">
            <v>12.016.0016-0</v>
          </cell>
          <cell r="B12515">
            <v>137.66</v>
          </cell>
        </row>
        <row r="12516">
          <cell r="A12516" t="str">
            <v>12.016.0016-A</v>
          </cell>
          <cell r="B12516">
            <v>137.66</v>
          </cell>
        </row>
        <row r="12517">
          <cell r="A12517" t="str">
            <v>12.016.0018-0</v>
          </cell>
          <cell r="B12517">
            <v>155.22</v>
          </cell>
        </row>
        <row r="12518">
          <cell r="A12518" t="str">
            <v>12.016.0018-A</v>
          </cell>
          <cell r="B12518">
            <v>155.22</v>
          </cell>
        </row>
        <row r="12519">
          <cell r="A12519" t="str">
            <v>12.016.0020-0</v>
          </cell>
          <cell r="B12519">
            <v>134.99</v>
          </cell>
        </row>
        <row r="12520">
          <cell r="A12520" t="str">
            <v>12.016.0020-A</v>
          </cell>
          <cell r="B12520">
            <v>134.99</v>
          </cell>
        </row>
        <row r="12521">
          <cell r="A12521" t="str">
            <v>12.016.0022-0</v>
          </cell>
          <cell r="B12521">
            <v>178.18</v>
          </cell>
        </row>
        <row r="12522">
          <cell r="A12522" t="str">
            <v>12.016.0022-A</v>
          </cell>
          <cell r="B12522">
            <v>178.18</v>
          </cell>
        </row>
        <row r="12523">
          <cell r="A12523" t="str">
            <v>12.016.0024-0</v>
          </cell>
          <cell r="B12523">
            <v>106.5</v>
          </cell>
        </row>
        <row r="12524">
          <cell r="A12524" t="str">
            <v>12.016.0024-A</v>
          </cell>
          <cell r="B12524">
            <v>106.5</v>
          </cell>
        </row>
        <row r="12525">
          <cell r="A12525" t="str">
            <v>12.016.0026-0</v>
          </cell>
          <cell r="B12525">
            <v>124.06</v>
          </cell>
        </row>
        <row r="12526">
          <cell r="A12526" t="str">
            <v>12.016.0026-A</v>
          </cell>
          <cell r="B12526">
            <v>124.06</v>
          </cell>
        </row>
        <row r="12527">
          <cell r="A12527" t="str">
            <v>12.016.0028-0</v>
          </cell>
          <cell r="B12527">
            <v>140.38999999999999</v>
          </cell>
        </row>
        <row r="12528">
          <cell r="A12528" t="str">
            <v>12.016.0028-A</v>
          </cell>
          <cell r="B12528">
            <v>140.38999999999999</v>
          </cell>
        </row>
        <row r="12529">
          <cell r="A12529" t="str">
            <v>12.016.0030-0</v>
          </cell>
          <cell r="B12529">
            <v>110.35</v>
          </cell>
        </row>
        <row r="12530">
          <cell r="A12530" t="str">
            <v>12.016.0030-A</v>
          </cell>
          <cell r="B12530">
            <v>110.35</v>
          </cell>
        </row>
        <row r="12531">
          <cell r="A12531" t="str">
            <v>12.016.0032-0</v>
          </cell>
          <cell r="B12531">
            <v>131.31</v>
          </cell>
        </row>
        <row r="12532">
          <cell r="A12532" t="str">
            <v>12.016.0032-A</v>
          </cell>
          <cell r="B12532">
            <v>131.31</v>
          </cell>
        </row>
        <row r="12533">
          <cell r="A12533" t="str">
            <v>12.016.0034-0</v>
          </cell>
          <cell r="B12533">
            <v>148.87</v>
          </cell>
        </row>
        <row r="12534">
          <cell r="A12534" t="str">
            <v>12.016.0034-A</v>
          </cell>
          <cell r="B12534">
            <v>148.87</v>
          </cell>
        </row>
        <row r="12535">
          <cell r="A12535" t="str">
            <v>12.016.9999-0</v>
          </cell>
          <cell r="B12535">
            <v>999</v>
          </cell>
        </row>
        <row r="12536">
          <cell r="A12536" t="str">
            <v>12.016.9999-A</v>
          </cell>
          <cell r="B12536">
            <v>999</v>
          </cell>
        </row>
        <row r="12537">
          <cell r="A12537" t="str">
            <v>12.020.0001-0</v>
          </cell>
          <cell r="B12537">
            <v>305.60000000000002</v>
          </cell>
        </row>
        <row r="12538">
          <cell r="A12538" t="str">
            <v>12.020.0001-A</v>
          </cell>
          <cell r="B12538">
            <v>276.39999999999998</v>
          </cell>
        </row>
        <row r="12539">
          <cell r="A12539" t="str">
            <v>12.020.9999-0</v>
          </cell>
          <cell r="B12539">
            <v>4874</v>
          </cell>
        </row>
        <row r="12540">
          <cell r="A12540" t="str">
            <v>12.020.9999-A</v>
          </cell>
          <cell r="B12540">
            <v>4374</v>
          </cell>
        </row>
        <row r="12541">
          <cell r="A12541" t="str">
            <v>12.025.0001-0</v>
          </cell>
          <cell r="B12541">
            <v>451.75</v>
          </cell>
        </row>
        <row r="12542">
          <cell r="A12542" t="str">
            <v>12.025.0001-A</v>
          </cell>
          <cell r="B12542">
            <v>438.3</v>
          </cell>
        </row>
        <row r="12543">
          <cell r="A12543" t="str">
            <v>12.025.9999-0</v>
          </cell>
          <cell r="B12543">
            <v>4651</v>
          </cell>
        </row>
        <row r="12544">
          <cell r="A12544" t="str">
            <v>12.025.9999-A</v>
          </cell>
          <cell r="B12544">
            <v>4419</v>
          </cell>
        </row>
        <row r="12545">
          <cell r="A12545" t="str">
            <v>12.030.0001-0</v>
          </cell>
          <cell r="B12545">
            <v>158.30000000000001</v>
          </cell>
        </row>
        <row r="12546">
          <cell r="A12546" t="str">
            <v>12.030.0001-A</v>
          </cell>
          <cell r="B12546">
            <v>140.33000000000001</v>
          </cell>
        </row>
        <row r="12547">
          <cell r="A12547" t="str">
            <v>12.030.9999-0</v>
          </cell>
          <cell r="B12547">
            <v>6830</v>
          </cell>
        </row>
        <row r="12548">
          <cell r="A12548" t="str">
            <v>12.030.9999-A</v>
          </cell>
          <cell r="B12548">
            <v>6066</v>
          </cell>
        </row>
        <row r="12549">
          <cell r="A12549" t="str">
            <v>12.035.0001-0</v>
          </cell>
          <cell r="B12549">
            <v>282.42</v>
          </cell>
        </row>
        <row r="12550">
          <cell r="A12550" t="str">
            <v>12.035.0001-A</v>
          </cell>
          <cell r="B12550">
            <v>268.97000000000003</v>
          </cell>
        </row>
        <row r="12551">
          <cell r="A12551" t="str">
            <v>12.035.0002-0</v>
          </cell>
          <cell r="B12551">
            <v>293.7</v>
          </cell>
        </row>
        <row r="12552">
          <cell r="A12552" t="str">
            <v>12.035.0002-A</v>
          </cell>
          <cell r="B12552">
            <v>280.25</v>
          </cell>
        </row>
        <row r="12553">
          <cell r="A12553" t="str">
            <v>12.035.0005-0</v>
          </cell>
          <cell r="B12553">
            <v>289.86</v>
          </cell>
        </row>
        <row r="12554">
          <cell r="A12554" t="str">
            <v>12.035.0005-A</v>
          </cell>
          <cell r="B12554">
            <v>276.41000000000003</v>
          </cell>
        </row>
        <row r="12555">
          <cell r="A12555" t="str">
            <v>12.035.0010-0</v>
          </cell>
          <cell r="B12555">
            <v>317.04000000000002</v>
          </cell>
        </row>
        <row r="12556">
          <cell r="A12556" t="str">
            <v>12.035.0010-A</v>
          </cell>
          <cell r="B12556">
            <v>303.58999999999997</v>
          </cell>
        </row>
        <row r="12557">
          <cell r="A12557" t="str">
            <v>12.035.0015-0</v>
          </cell>
          <cell r="B12557">
            <v>177.75</v>
          </cell>
        </row>
        <row r="12558">
          <cell r="A12558" t="str">
            <v>12.035.0015-A</v>
          </cell>
          <cell r="B12558">
            <v>164.3</v>
          </cell>
        </row>
        <row r="12559">
          <cell r="A12559" t="str">
            <v>12.035.0020-0</v>
          </cell>
          <cell r="B12559">
            <v>420.72</v>
          </cell>
        </row>
        <row r="12560">
          <cell r="A12560" t="str">
            <v>12.035.0020-A</v>
          </cell>
          <cell r="B12560">
            <v>407.27</v>
          </cell>
        </row>
        <row r="12561">
          <cell r="A12561" t="str">
            <v>12.035.9999-0</v>
          </cell>
          <cell r="B12561">
            <v>1142</v>
          </cell>
        </row>
        <row r="12562">
          <cell r="A12562" t="str">
            <v>12.035.9999-A</v>
          </cell>
          <cell r="B12562">
            <v>1089</v>
          </cell>
        </row>
        <row r="12563">
          <cell r="A12563" t="str">
            <v>12.042.0001-0</v>
          </cell>
          <cell r="B12563">
            <v>738.95</v>
          </cell>
        </row>
        <row r="12564">
          <cell r="A12564" t="str">
            <v>12.042.0001-A</v>
          </cell>
          <cell r="B12564">
            <v>733.78</v>
          </cell>
        </row>
        <row r="12565">
          <cell r="A12565" t="str">
            <v>12.042.9999-0</v>
          </cell>
          <cell r="B12565">
            <v>1506</v>
          </cell>
        </row>
        <row r="12566">
          <cell r="A12566" t="str">
            <v>12.042.9999-A</v>
          </cell>
          <cell r="B12566">
            <v>1495</v>
          </cell>
        </row>
        <row r="12567">
          <cell r="A12567" t="str">
            <v>12.043.0001-0</v>
          </cell>
          <cell r="B12567">
            <v>17.2</v>
          </cell>
        </row>
        <row r="12568">
          <cell r="A12568" t="str">
            <v>12.043.0001-A</v>
          </cell>
          <cell r="B12568">
            <v>15.72</v>
          </cell>
        </row>
        <row r="12569">
          <cell r="A12569" t="str">
            <v>12.043.9999-0</v>
          </cell>
          <cell r="B12569">
            <v>1342</v>
          </cell>
        </row>
        <row r="12570">
          <cell r="A12570" t="str">
            <v>12.043.9999-A</v>
          </cell>
          <cell r="B12570">
            <v>1220</v>
          </cell>
        </row>
        <row r="12571">
          <cell r="A12571" t="str">
            <v>12.045.0001-0</v>
          </cell>
          <cell r="B12571">
            <v>192.71</v>
          </cell>
        </row>
        <row r="12572">
          <cell r="A12572" t="str">
            <v>12.045.0001-A</v>
          </cell>
          <cell r="B12572">
            <v>178.5</v>
          </cell>
        </row>
        <row r="12573">
          <cell r="A12573" t="str">
            <v>12.045.9999-0</v>
          </cell>
          <cell r="B12573">
            <v>1235</v>
          </cell>
        </row>
        <row r="12574">
          <cell r="A12574" t="str">
            <v>12.045.9999-A</v>
          </cell>
          <cell r="B12574">
            <v>1144</v>
          </cell>
        </row>
        <row r="12575">
          <cell r="A12575" t="str">
            <v>12.050.0001-0</v>
          </cell>
          <cell r="B12575">
            <v>72.260000000000005</v>
          </cell>
        </row>
        <row r="12576">
          <cell r="A12576" t="str">
            <v>12.050.0001-A</v>
          </cell>
          <cell r="B12576">
            <v>66.86</v>
          </cell>
        </row>
        <row r="12577">
          <cell r="A12577" t="str">
            <v>12.050.0005-0</v>
          </cell>
          <cell r="B12577">
            <v>24.05</v>
          </cell>
        </row>
        <row r="12578">
          <cell r="A12578" t="str">
            <v>12.050.0005-A</v>
          </cell>
          <cell r="B12578">
            <v>22.26</v>
          </cell>
        </row>
        <row r="12579">
          <cell r="A12579" t="str">
            <v>12.050.0010-0</v>
          </cell>
          <cell r="B12579">
            <v>18.32</v>
          </cell>
        </row>
        <row r="12580">
          <cell r="A12580" t="str">
            <v>12.050.0010-A</v>
          </cell>
          <cell r="B12580">
            <v>16.73</v>
          </cell>
        </row>
        <row r="12581">
          <cell r="A12581" t="str">
            <v>12.050.0015-0</v>
          </cell>
          <cell r="B12581">
            <v>103.85</v>
          </cell>
        </row>
        <row r="12582">
          <cell r="A12582" t="str">
            <v>12.050.0015-A</v>
          </cell>
          <cell r="B12582">
            <v>92.56</v>
          </cell>
        </row>
        <row r="12583">
          <cell r="A12583" t="str">
            <v>12.050.0020-0</v>
          </cell>
          <cell r="B12583">
            <v>95.22</v>
          </cell>
        </row>
        <row r="12584">
          <cell r="A12584" t="str">
            <v>12.050.0020-A</v>
          </cell>
          <cell r="B12584">
            <v>86.81</v>
          </cell>
        </row>
        <row r="12585">
          <cell r="A12585" t="str">
            <v>12.050.9999-0</v>
          </cell>
          <cell r="B12585">
            <v>5064</v>
          </cell>
        </row>
        <row r="12586">
          <cell r="A12586" t="str">
            <v>12.050.9999-A</v>
          </cell>
          <cell r="B12586">
            <v>4609</v>
          </cell>
        </row>
        <row r="12587">
          <cell r="A12587" t="str">
            <v>13.001.0010-1</v>
          </cell>
          <cell r="B12587">
            <v>4.8899999999999997</v>
          </cell>
        </row>
        <row r="12588">
          <cell r="A12588" t="str">
            <v>13.001.0010-B</v>
          </cell>
          <cell r="B12588">
            <v>4.3899999999999997</v>
          </cell>
        </row>
        <row r="12589">
          <cell r="A12589" t="str">
            <v>13.001.0011-0</v>
          </cell>
          <cell r="B12589">
            <v>11.21</v>
          </cell>
        </row>
        <row r="12590">
          <cell r="A12590" t="str">
            <v>13.001.0011-A</v>
          </cell>
          <cell r="B12590">
            <v>10.45</v>
          </cell>
        </row>
        <row r="12591">
          <cell r="A12591" t="str">
            <v>13.001.0013-0</v>
          </cell>
          <cell r="B12591">
            <v>3.68</v>
          </cell>
        </row>
        <row r="12592">
          <cell r="A12592" t="str">
            <v>13.001.0013-A</v>
          </cell>
          <cell r="B12592">
            <v>3.4</v>
          </cell>
        </row>
        <row r="12593">
          <cell r="A12593" t="str">
            <v>13.001.0014-0</v>
          </cell>
          <cell r="B12593">
            <v>9.52</v>
          </cell>
        </row>
        <row r="12594">
          <cell r="A12594" t="str">
            <v>13.001.0014-A</v>
          </cell>
          <cell r="B12594">
            <v>8.52</v>
          </cell>
        </row>
        <row r="12595">
          <cell r="A12595" t="str">
            <v>13.001.0015-0</v>
          </cell>
          <cell r="B12595">
            <v>24.58</v>
          </cell>
        </row>
        <row r="12596">
          <cell r="A12596" t="str">
            <v>13.001.0015-A</v>
          </cell>
          <cell r="B12596">
            <v>22.1</v>
          </cell>
        </row>
        <row r="12597">
          <cell r="A12597" t="str">
            <v>13.001.0020-1</v>
          </cell>
          <cell r="B12597">
            <v>24.21</v>
          </cell>
        </row>
        <row r="12598">
          <cell r="A12598" t="str">
            <v>13.001.0020-B</v>
          </cell>
          <cell r="B12598">
            <v>21.73</v>
          </cell>
        </row>
        <row r="12599">
          <cell r="A12599" t="str">
            <v>13.001.0025-1</v>
          </cell>
          <cell r="B12599">
            <v>23.68</v>
          </cell>
        </row>
        <row r="12600">
          <cell r="A12600" t="str">
            <v>13.001.0025-B</v>
          </cell>
          <cell r="B12600">
            <v>21.17</v>
          </cell>
        </row>
        <row r="12601">
          <cell r="A12601" t="str">
            <v>13.001.0026-0</v>
          </cell>
          <cell r="B12601">
            <v>25.57</v>
          </cell>
        </row>
        <row r="12602">
          <cell r="A12602" t="str">
            <v>13.001.0026-A</v>
          </cell>
          <cell r="B12602">
            <v>23.02</v>
          </cell>
        </row>
        <row r="12603">
          <cell r="A12603" t="str">
            <v>13.001.0030-1</v>
          </cell>
          <cell r="B12603">
            <v>23.47</v>
          </cell>
        </row>
        <row r="12604">
          <cell r="A12604" t="str">
            <v>13.001.0030-B</v>
          </cell>
          <cell r="B12604">
            <v>20.95</v>
          </cell>
        </row>
        <row r="12605">
          <cell r="A12605" t="str">
            <v>13.001.0031-0</v>
          </cell>
          <cell r="B12605">
            <v>30.96</v>
          </cell>
        </row>
        <row r="12606">
          <cell r="A12606" t="str">
            <v>13.001.0031-A</v>
          </cell>
          <cell r="B12606">
            <v>28.41</v>
          </cell>
        </row>
        <row r="12607">
          <cell r="A12607" t="str">
            <v>13.001.0035-0</v>
          </cell>
          <cell r="B12607">
            <v>23.59</v>
          </cell>
        </row>
        <row r="12608">
          <cell r="A12608" t="str">
            <v>13.001.0035-A</v>
          </cell>
          <cell r="B12608">
            <v>21.05</v>
          </cell>
        </row>
        <row r="12609">
          <cell r="A12609" t="str">
            <v>13.001.0036-0</v>
          </cell>
          <cell r="B12609">
            <v>18.690000000000001</v>
          </cell>
        </row>
        <row r="12610">
          <cell r="A12610" t="str">
            <v>13.001.0036-A</v>
          </cell>
          <cell r="B12610">
            <v>16.649999999999999</v>
          </cell>
        </row>
        <row r="12611">
          <cell r="A12611" t="str">
            <v>13.001.0040-0</v>
          </cell>
          <cell r="B12611">
            <v>25.09</v>
          </cell>
        </row>
        <row r="12612">
          <cell r="A12612" t="str">
            <v>13.001.0040-A</v>
          </cell>
          <cell r="B12612">
            <v>22.5</v>
          </cell>
        </row>
        <row r="12613">
          <cell r="A12613" t="str">
            <v>13.001.0041-0</v>
          </cell>
          <cell r="B12613">
            <v>20.190000000000001</v>
          </cell>
        </row>
        <row r="12614">
          <cell r="A12614" t="str">
            <v>13.001.0041-A</v>
          </cell>
          <cell r="B12614">
            <v>18.11</v>
          </cell>
        </row>
        <row r="12615">
          <cell r="A12615" t="str">
            <v>13.001.0050-1</v>
          </cell>
          <cell r="B12615">
            <v>30.08</v>
          </cell>
        </row>
        <row r="12616">
          <cell r="A12616" t="str">
            <v>13.001.0050-B</v>
          </cell>
          <cell r="B12616">
            <v>27.5</v>
          </cell>
        </row>
        <row r="12617">
          <cell r="A12617" t="str">
            <v>13.001.0055-1</v>
          </cell>
          <cell r="B12617">
            <v>28.1</v>
          </cell>
        </row>
        <row r="12618">
          <cell r="A12618" t="str">
            <v>13.001.0055-B</v>
          </cell>
          <cell r="B12618">
            <v>25.44</v>
          </cell>
        </row>
        <row r="12619">
          <cell r="A12619" t="str">
            <v>13.001.0060-1</v>
          </cell>
          <cell r="B12619">
            <v>27.68</v>
          </cell>
        </row>
        <row r="12620">
          <cell r="A12620" t="str">
            <v>13.001.0060-B</v>
          </cell>
          <cell r="B12620">
            <v>24.94</v>
          </cell>
        </row>
        <row r="12621">
          <cell r="A12621" t="str">
            <v>13.001.0065-1</v>
          </cell>
          <cell r="B12621">
            <v>25.36</v>
          </cell>
        </row>
        <row r="12622">
          <cell r="A12622" t="str">
            <v>13.001.0065-B</v>
          </cell>
          <cell r="B12622">
            <v>22.68</v>
          </cell>
        </row>
        <row r="12623">
          <cell r="A12623" t="str">
            <v>13.001.0100-0</v>
          </cell>
          <cell r="B12623">
            <v>15.42</v>
          </cell>
        </row>
        <row r="12624">
          <cell r="A12624" t="str">
            <v>13.001.0100-A</v>
          </cell>
          <cell r="B12624">
            <v>14.63</v>
          </cell>
        </row>
        <row r="12625">
          <cell r="A12625" t="str">
            <v>13.001.0105-0</v>
          </cell>
          <cell r="B12625">
            <v>18.11</v>
          </cell>
        </row>
        <row r="12626">
          <cell r="A12626" t="str">
            <v>13.001.0105-A</v>
          </cell>
          <cell r="B12626">
            <v>16.829999999999998</v>
          </cell>
        </row>
        <row r="12627">
          <cell r="A12627" t="str">
            <v>13.001.0106-0</v>
          </cell>
          <cell r="B12627">
            <v>14.82</v>
          </cell>
        </row>
        <row r="12628">
          <cell r="A12628" t="str">
            <v>13.001.0106-A</v>
          </cell>
          <cell r="B12628">
            <v>13.59</v>
          </cell>
        </row>
        <row r="12629">
          <cell r="A12629" t="str">
            <v>13.001.0107-0</v>
          </cell>
          <cell r="B12629">
            <v>11.52</v>
          </cell>
        </row>
        <row r="12630">
          <cell r="A12630" t="str">
            <v>13.001.0107-A</v>
          </cell>
          <cell r="B12630">
            <v>10.36</v>
          </cell>
        </row>
        <row r="12631">
          <cell r="A12631" t="str">
            <v>13.001.9999-0</v>
          </cell>
          <cell r="B12631">
            <v>5325</v>
          </cell>
        </row>
        <row r="12632">
          <cell r="A12632" t="str">
            <v>13.001.9999-A</v>
          </cell>
          <cell r="B12632">
            <v>4941</v>
          </cell>
        </row>
        <row r="12633">
          <cell r="A12633" t="str">
            <v>13.002.0010-1</v>
          </cell>
          <cell r="B12633">
            <v>28.86</v>
          </cell>
        </row>
        <row r="12634">
          <cell r="A12634" t="str">
            <v>13.002.0010-B</v>
          </cell>
          <cell r="B12634">
            <v>26.17</v>
          </cell>
        </row>
        <row r="12635">
          <cell r="A12635" t="str">
            <v>13.002.0011-1</v>
          </cell>
          <cell r="B12635">
            <v>26.14</v>
          </cell>
        </row>
        <row r="12636">
          <cell r="A12636" t="str">
            <v>13.002.0011-B</v>
          </cell>
          <cell r="B12636">
            <v>23.46</v>
          </cell>
        </row>
        <row r="12637">
          <cell r="A12637" t="str">
            <v>13.002.0015-1</v>
          </cell>
          <cell r="B12637">
            <v>28.49</v>
          </cell>
        </row>
        <row r="12638">
          <cell r="A12638" t="str">
            <v>13.002.0015-B</v>
          </cell>
          <cell r="B12638">
            <v>25.72</v>
          </cell>
        </row>
        <row r="12639">
          <cell r="A12639" t="str">
            <v>13.002.0016-0</v>
          </cell>
          <cell r="B12639">
            <v>25.69</v>
          </cell>
        </row>
        <row r="12640">
          <cell r="A12640" t="str">
            <v>13.002.0016-A</v>
          </cell>
          <cell r="B12640">
            <v>23.07</v>
          </cell>
        </row>
        <row r="12641">
          <cell r="A12641" t="str">
            <v>13.002.0017-0</v>
          </cell>
          <cell r="B12641">
            <v>25.29</v>
          </cell>
        </row>
        <row r="12642">
          <cell r="A12642" t="str">
            <v>13.002.0017-A</v>
          </cell>
          <cell r="B12642">
            <v>22.61</v>
          </cell>
        </row>
        <row r="12643">
          <cell r="A12643" t="str">
            <v>13.002.9999-0</v>
          </cell>
          <cell r="B12643">
            <v>5288</v>
          </cell>
        </row>
        <row r="12644">
          <cell r="A12644" t="str">
            <v>13.002.9999-A</v>
          </cell>
          <cell r="B12644">
            <v>4777</v>
          </cell>
        </row>
        <row r="12645">
          <cell r="A12645" t="str">
            <v>13.003.0001-0</v>
          </cell>
          <cell r="B12645">
            <v>23.02</v>
          </cell>
        </row>
        <row r="12646">
          <cell r="A12646" t="str">
            <v>13.003.0001-A</v>
          </cell>
          <cell r="B12646">
            <v>20.65</v>
          </cell>
        </row>
        <row r="12647">
          <cell r="A12647" t="str">
            <v>13.003.0003-0</v>
          </cell>
          <cell r="B12647">
            <v>23.81</v>
          </cell>
        </row>
        <row r="12648">
          <cell r="A12648" t="str">
            <v>13.003.0003-A</v>
          </cell>
          <cell r="B12648">
            <v>21.91</v>
          </cell>
        </row>
        <row r="12649">
          <cell r="A12649" t="str">
            <v>13.003.0004-0</v>
          </cell>
          <cell r="B12649">
            <v>28.62</v>
          </cell>
        </row>
        <row r="12650">
          <cell r="A12650" t="str">
            <v>13.003.0004-A</v>
          </cell>
          <cell r="B12650">
            <v>26.73</v>
          </cell>
        </row>
        <row r="12651">
          <cell r="A12651" t="str">
            <v>13.003.0005-0</v>
          </cell>
          <cell r="B12651">
            <v>33.520000000000003</v>
          </cell>
        </row>
        <row r="12652">
          <cell r="A12652" t="str">
            <v>13.003.0005-A</v>
          </cell>
          <cell r="B12652">
            <v>31.12</v>
          </cell>
        </row>
        <row r="12653">
          <cell r="A12653" t="str">
            <v>13.003.0010-0</v>
          </cell>
          <cell r="B12653">
            <v>23.74</v>
          </cell>
        </row>
        <row r="12654">
          <cell r="A12654" t="str">
            <v>13.003.0010-A</v>
          </cell>
          <cell r="B12654">
            <v>21.18</v>
          </cell>
        </row>
        <row r="12655">
          <cell r="A12655" t="str">
            <v>13.003.9999-0</v>
          </cell>
          <cell r="B12655">
            <v>5133</v>
          </cell>
        </row>
        <row r="12656">
          <cell r="A12656" t="str">
            <v>13.003.9999-A</v>
          </cell>
          <cell r="B12656">
            <v>4687</v>
          </cell>
        </row>
        <row r="12657">
          <cell r="A12657" t="str">
            <v>13.004.0010-0</v>
          </cell>
          <cell r="B12657">
            <v>38.700000000000003</v>
          </cell>
        </row>
        <row r="12658">
          <cell r="A12658" t="str">
            <v>13.004.0010-A</v>
          </cell>
          <cell r="B12658">
            <v>34.72</v>
          </cell>
        </row>
        <row r="12659">
          <cell r="A12659" t="str">
            <v>13.004.0015-0</v>
          </cell>
          <cell r="B12659">
            <v>37.1</v>
          </cell>
        </row>
        <row r="12660">
          <cell r="A12660" t="str">
            <v>13.004.0015-A</v>
          </cell>
          <cell r="B12660">
            <v>33.15</v>
          </cell>
        </row>
        <row r="12661">
          <cell r="A12661" t="str">
            <v>13.004.9999-0</v>
          </cell>
          <cell r="B12661">
            <v>5541</v>
          </cell>
        </row>
        <row r="12662">
          <cell r="A12662" t="str">
            <v>13.004.9999-A</v>
          </cell>
          <cell r="B12662">
            <v>4981</v>
          </cell>
        </row>
        <row r="12663">
          <cell r="A12663" t="str">
            <v>13.005.0010-0</v>
          </cell>
          <cell r="B12663">
            <v>45.49</v>
          </cell>
        </row>
        <row r="12664">
          <cell r="A12664" t="str">
            <v>13.005.0010-A</v>
          </cell>
          <cell r="B12664">
            <v>41.41</v>
          </cell>
        </row>
        <row r="12665">
          <cell r="A12665" t="str">
            <v>13.005.0015-0</v>
          </cell>
          <cell r="B12665">
            <v>44.51</v>
          </cell>
        </row>
        <row r="12666">
          <cell r="A12666" t="str">
            <v>13.005.0015-A</v>
          </cell>
          <cell r="B12666">
            <v>40.46</v>
          </cell>
        </row>
        <row r="12667">
          <cell r="A12667" t="str">
            <v>13.005.0020-0</v>
          </cell>
          <cell r="B12667">
            <v>41.58</v>
          </cell>
        </row>
        <row r="12668">
          <cell r="A12668" t="str">
            <v>13.005.0020-A</v>
          </cell>
          <cell r="B12668">
            <v>37.61</v>
          </cell>
        </row>
        <row r="12669">
          <cell r="A12669" t="str">
            <v>13.005.0025-0</v>
          </cell>
          <cell r="B12669">
            <v>44.57</v>
          </cell>
        </row>
        <row r="12670">
          <cell r="A12670" t="str">
            <v>13.005.0025-A</v>
          </cell>
          <cell r="B12670">
            <v>39.909999999999997</v>
          </cell>
        </row>
        <row r="12671">
          <cell r="A12671" t="str">
            <v>13.005.9999-0</v>
          </cell>
          <cell r="B12671">
            <v>5993</v>
          </cell>
        </row>
        <row r="12672">
          <cell r="A12672" t="str">
            <v>13.005.9999-A</v>
          </cell>
          <cell r="B12672">
            <v>5391</v>
          </cell>
        </row>
        <row r="12673">
          <cell r="A12673" t="str">
            <v>13.006.0010-0</v>
          </cell>
          <cell r="B12673">
            <v>43.2</v>
          </cell>
        </row>
        <row r="12674">
          <cell r="A12674" t="str">
            <v>13.006.0010-A</v>
          </cell>
          <cell r="B12674">
            <v>38.5</v>
          </cell>
        </row>
        <row r="12675">
          <cell r="A12675" t="str">
            <v>13.006.0020-0</v>
          </cell>
          <cell r="B12675">
            <v>40.49</v>
          </cell>
        </row>
        <row r="12676">
          <cell r="A12676" t="str">
            <v>13.006.0020-A</v>
          </cell>
          <cell r="B12676">
            <v>36.06</v>
          </cell>
        </row>
        <row r="12677">
          <cell r="A12677" t="str">
            <v>13.006.0025-0</v>
          </cell>
          <cell r="B12677">
            <v>35.89</v>
          </cell>
        </row>
        <row r="12678">
          <cell r="A12678" t="str">
            <v>13.006.0025-A</v>
          </cell>
          <cell r="B12678">
            <v>31.82</v>
          </cell>
        </row>
        <row r="12679">
          <cell r="A12679" t="str">
            <v>13.006.9999-0</v>
          </cell>
          <cell r="B12679">
            <v>6122</v>
          </cell>
        </row>
        <row r="12680">
          <cell r="A12680" t="str">
            <v>13.006.9999-A</v>
          </cell>
          <cell r="B12680">
            <v>5441</v>
          </cell>
        </row>
        <row r="12681">
          <cell r="A12681" t="str">
            <v>13.007.9999-0</v>
          </cell>
          <cell r="B12681">
            <v>5038</v>
          </cell>
        </row>
        <row r="12682">
          <cell r="A12682" t="str">
            <v>13.007.9999-A</v>
          </cell>
          <cell r="B12682">
            <v>4712</v>
          </cell>
        </row>
        <row r="12683">
          <cell r="A12683" t="str">
            <v>13.008.0010-0</v>
          </cell>
          <cell r="B12683">
            <v>16.72</v>
          </cell>
        </row>
        <row r="12684">
          <cell r="A12684" t="str">
            <v>13.008.0010-A</v>
          </cell>
          <cell r="B12684">
            <v>14.63</v>
          </cell>
        </row>
        <row r="12685">
          <cell r="A12685" t="str">
            <v>13.008.0020-0</v>
          </cell>
          <cell r="B12685">
            <v>17.88</v>
          </cell>
        </row>
        <row r="12686">
          <cell r="A12686" t="str">
            <v>13.008.0020-A</v>
          </cell>
          <cell r="B12686">
            <v>15.78</v>
          </cell>
        </row>
        <row r="12687">
          <cell r="A12687" t="str">
            <v>13.008.9999-0</v>
          </cell>
          <cell r="B12687">
            <v>7203</v>
          </cell>
        </row>
        <row r="12688">
          <cell r="A12688" t="str">
            <v>13.008.9999-A</v>
          </cell>
          <cell r="B12688">
            <v>6334</v>
          </cell>
        </row>
        <row r="12689">
          <cell r="A12689" t="str">
            <v>13.009.0030-0</v>
          </cell>
          <cell r="B12689">
            <v>20.6</v>
          </cell>
        </row>
        <row r="12690">
          <cell r="A12690" t="str">
            <v>13.009.0030-A</v>
          </cell>
          <cell r="B12690">
            <v>18.71</v>
          </cell>
        </row>
        <row r="12691">
          <cell r="A12691" t="str">
            <v>13.009.0050-0</v>
          </cell>
          <cell r="B12691">
            <v>37.979999999999997</v>
          </cell>
        </row>
        <row r="12692">
          <cell r="A12692" t="str">
            <v>13.009.0050-A</v>
          </cell>
          <cell r="B12692">
            <v>34.81</v>
          </cell>
        </row>
        <row r="12693">
          <cell r="A12693" t="str">
            <v>13.009.0051-0</v>
          </cell>
          <cell r="B12693">
            <v>44.56</v>
          </cell>
        </row>
        <row r="12694">
          <cell r="A12694" t="str">
            <v>13.009.0051-A</v>
          </cell>
          <cell r="B12694">
            <v>41.3</v>
          </cell>
        </row>
        <row r="12695">
          <cell r="A12695" t="str">
            <v>13.009.9999-0</v>
          </cell>
          <cell r="B12695">
            <v>8787</v>
          </cell>
        </row>
        <row r="12696">
          <cell r="A12696" t="str">
            <v>13.009.9999-A</v>
          </cell>
          <cell r="B12696">
            <v>8009</v>
          </cell>
        </row>
        <row r="12697">
          <cell r="A12697" t="str">
            <v>13.010.0015-0</v>
          </cell>
          <cell r="B12697">
            <v>14.06</v>
          </cell>
        </row>
        <row r="12698">
          <cell r="A12698" t="str">
            <v>13.010.0015-A</v>
          </cell>
          <cell r="B12698">
            <v>12.19</v>
          </cell>
        </row>
        <row r="12699">
          <cell r="A12699" t="str">
            <v>13.010.0020-0</v>
          </cell>
          <cell r="B12699">
            <v>14.89</v>
          </cell>
        </row>
        <row r="12700">
          <cell r="A12700" t="str">
            <v>13.010.0020-A</v>
          </cell>
          <cell r="B12700">
            <v>12.91</v>
          </cell>
        </row>
        <row r="12701">
          <cell r="A12701" t="str">
            <v>13.010.0025-0</v>
          </cell>
          <cell r="B12701">
            <v>14.81</v>
          </cell>
        </row>
        <row r="12702">
          <cell r="A12702" t="str">
            <v>13.010.0025-A</v>
          </cell>
          <cell r="B12702">
            <v>12.83</v>
          </cell>
        </row>
        <row r="12703">
          <cell r="A12703" t="str">
            <v>13.010.0029-0</v>
          </cell>
          <cell r="B12703">
            <v>739.71</v>
          </cell>
        </row>
        <row r="12704">
          <cell r="A12704" t="str">
            <v>13.010.0029-A</v>
          </cell>
          <cell r="B12704">
            <v>673.02</v>
          </cell>
        </row>
        <row r="12705">
          <cell r="A12705" t="str">
            <v>13.010.0049-0</v>
          </cell>
          <cell r="B12705">
            <v>710.33</v>
          </cell>
        </row>
        <row r="12706">
          <cell r="A12706" t="str">
            <v>13.010.0049-A</v>
          </cell>
          <cell r="B12706">
            <v>638.9</v>
          </cell>
        </row>
        <row r="12707">
          <cell r="A12707" t="str">
            <v>13.010.9999-0</v>
          </cell>
          <cell r="B12707">
            <v>6200</v>
          </cell>
        </row>
        <row r="12708">
          <cell r="A12708" t="str">
            <v>13.010.9999-A</v>
          </cell>
          <cell r="B12708">
            <v>5467</v>
          </cell>
        </row>
        <row r="12709">
          <cell r="A12709" t="str">
            <v>13.011.0005-0</v>
          </cell>
          <cell r="B12709">
            <v>9.06</v>
          </cell>
        </row>
        <row r="12710">
          <cell r="A12710" t="str">
            <v>13.011.0005-A</v>
          </cell>
          <cell r="B12710">
            <v>8.11</v>
          </cell>
        </row>
        <row r="12711">
          <cell r="A12711" t="str">
            <v>13.011.0010-0</v>
          </cell>
          <cell r="B12711">
            <v>24.67</v>
          </cell>
        </row>
        <row r="12712">
          <cell r="A12712" t="str">
            <v>13.011.0010-A</v>
          </cell>
          <cell r="B12712">
            <v>22.58</v>
          </cell>
        </row>
        <row r="12713">
          <cell r="A12713" t="str">
            <v>13.011.9999-0</v>
          </cell>
          <cell r="B12713">
            <v>4884</v>
          </cell>
        </row>
        <row r="12714">
          <cell r="A12714" t="str">
            <v>13.011.9999-A</v>
          </cell>
          <cell r="B12714">
            <v>4432</v>
          </cell>
        </row>
        <row r="12715">
          <cell r="A12715" t="str">
            <v>13.012.0010-0</v>
          </cell>
          <cell r="B12715">
            <v>49.82</v>
          </cell>
        </row>
        <row r="12716">
          <cell r="A12716" t="str">
            <v>13.012.0010-A</v>
          </cell>
          <cell r="B12716">
            <v>48.88</v>
          </cell>
        </row>
        <row r="12717">
          <cell r="A12717" t="str">
            <v>13.012.9999-0</v>
          </cell>
          <cell r="B12717">
            <v>5687</v>
          </cell>
        </row>
        <row r="12718">
          <cell r="A12718" t="str">
            <v>13.012.9999-A</v>
          </cell>
          <cell r="B12718">
            <v>5533</v>
          </cell>
        </row>
        <row r="12719">
          <cell r="A12719" t="str">
            <v>13.013.9999-0</v>
          </cell>
          <cell r="B12719">
            <v>7408</v>
          </cell>
        </row>
        <row r="12720">
          <cell r="A12720" t="str">
            <v>13.013.9999-A</v>
          </cell>
          <cell r="B12720">
            <v>6462</v>
          </cell>
        </row>
        <row r="12721">
          <cell r="A12721" t="str">
            <v>13.014.9999-0</v>
          </cell>
          <cell r="B12721">
            <v>8909</v>
          </cell>
        </row>
        <row r="12722">
          <cell r="A12722" t="str">
            <v>13.014.9999-A</v>
          </cell>
          <cell r="B12722">
            <v>7891</v>
          </cell>
        </row>
        <row r="12723">
          <cell r="A12723" t="str">
            <v>13.015.9999-0</v>
          </cell>
          <cell r="B12723">
            <v>6316</v>
          </cell>
        </row>
        <row r="12724">
          <cell r="A12724" t="str">
            <v>13.015.9999-A</v>
          </cell>
          <cell r="B12724">
            <v>5607</v>
          </cell>
        </row>
        <row r="12725">
          <cell r="A12725" t="str">
            <v>13.022.0010-0</v>
          </cell>
          <cell r="B12725">
            <v>424.93</v>
          </cell>
        </row>
        <row r="12726">
          <cell r="A12726" t="str">
            <v>13.022.0010-A</v>
          </cell>
          <cell r="B12726">
            <v>418.48</v>
          </cell>
        </row>
        <row r="12727">
          <cell r="A12727" t="str">
            <v>13.022.0015-0</v>
          </cell>
          <cell r="B12727">
            <v>424.93</v>
          </cell>
        </row>
        <row r="12728">
          <cell r="A12728" t="str">
            <v>13.022.0015-A</v>
          </cell>
          <cell r="B12728">
            <v>418.48</v>
          </cell>
        </row>
        <row r="12729">
          <cell r="A12729" t="str">
            <v>13.022.0020-0</v>
          </cell>
          <cell r="B12729">
            <v>171.46</v>
          </cell>
        </row>
        <row r="12730">
          <cell r="A12730" t="str">
            <v>13.022.0020-A</v>
          </cell>
          <cell r="B12730">
            <v>165</v>
          </cell>
        </row>
        <row r="12731">
          <cell r="A12731" t="str">
            <v>13.022.0025-0</v>
          </cell>
          <cell r="B12731">
            <v>202.26</v>
          </cell>
        </row>
        <row r="12732">
          <cell r="A12732" t="str">
            <v>13.022.0025-A</v>
          </cell>
          <cell r="B12732">
            <v>195.8</v>
          </cell>
        </row>
        <row r="12733">
          <cell r="A12733" t="str">
            <v>13.022.0027-0</v>
          </cell>
          <cell r="B12733">
            <v>72.45</v>
          </cell>
        </row>
        <row r="12734">
          <cell r="A12734" t="str">
            <v>13.022.0027-A</v>
          </cell>
          <cell r="B12734">
            <v>67.81</v>
          </cell>
        </row>
        <row r="12735">
          <cell r="A12735" t="str">
            <v>13.022.0029-0</v>
          </cell>
          <cell r="B12735">
            <v>91.82</v>
          </cell>
        </row>
        <row r="12736">
          <cell r="A12736" t="str">
            <v>13.022.0029-A</v>
          </cell>
          <cell r="B12736">
            <v>87.12</v>
          </cell>
        </row>
        <row r="12737">
          <cell r="A12737" t="str">
            <v>13.022.0035-0</v>
          </cell>
          <cell r="B12737">
            <v>214.18</v>
          </cell>
        </row>
        <row r="12738">
          <cell r="A12738" t="str">
            <v>13.022.0035-A</v>
          </cell>
          <cell r="B12738">
            <v>207.74</v>
          </cell>
        </row>
        <row r="12739">
          <cell r="A12739" t="str">
            <v>13.022.0040-0</v>
          </cell>
          <cell r="B12739">
            <v>131.35</v>
          </cell>
        </row>
        <row r="12740">
          <cell r="A12740" t="str">
            <v>13.022.0040-A</v>
          </cell>
          <cell r="B12740">
            <v>124.91</v>
          </cell>
        </row>
        <row r="12741">
          <cell r="A12741" t="str">
            <v>13.022.0500-0</v>
          </cell>
          <cell r="B12741">
            <v>70.680000000000007</v>
          </cell>
        </row>
        <row r="12742">
          <cell r="A12742" t="str">
            <v>13.022.0500-A</v>
          </cell>
          <cell r="B12742">
            <v>63.29</v>
          </cell>
        </row>
        <row r="12743">
          <cell r="A12743" t="str">
            <v>13.022.9999-0</v>
          </cell>
          <cell r="B12743">
            <v>6938</v>
          </cell>
        </row>
        <row r="12744">
          <cell r="A12744" t="str">
            <v>13.022.9999-A</v>
          </cell>
          <cell r="B12744">
            <v>6552</v>
          </cell>
        </row>
        <row r="12745">
          <cell r="A12745" t="str">
            <v>13.024.0010-0</v>
          </cell>
          <cell r="B12745">
            <v>178.09</v>
          </cell>
        </row>
        <row r="12746">
          <cell r="A12746" t="str">
            <v>13.024.0010-A</v>
          </cell>
          <cell r="B12746">
            <v>170.9</v>
          </cell>
        </row>
        <row r="12747">
          <cell r="A12747" t="str">
            <v>13.024.0011-0</v>
          </cell>
          <cell r="B12747">
            <v>138.53</v>
          </cell>
        </row>
        <row r="12748">
          <cell r="A12748" t="str">
            <v>13.024.0011-A</v>
          </cell>
          <cell r="B12748">
            <v>134.58000000000001</v>
          </cell>
        </row>
        <row r="12749">
          <cell r="A12749" t="str">
            <v>13.024.0015-0</v>
          </cell>
          <cell r="B12749">
            <v>194.95</v>
          </cell>
        </row>
        <row r="12750">
          <cell r="A12750" t="str">
            <v>13.024.0015-A</v>
          </cell>
          <cell r="B12750">
            <v>187.76</v>
          </cell>
        </row>
        <row r="12751">
          <cell r="A12751" t="str">
            <v>13.024.0016-0</v>
          </cell>
          <cell r="B12751">
            <v>155.38999999999999</v>
          </cell>
        </row>
        <row r="12752">
          <cell r="A12752" t="str">
            <v>13.024.0016-A</v>
          </cell>
          <cell r="B12752">
            <v>151.44</v>
          </cell>
        </row>
        <row r="12753">
          <cell r="A12753" t="str">
            <v>13.024.0018-0</v>
          </cell>
          <cell r="B12753">
            <v>161.72</v>
          </cell>
        </row>
        <row r="12754">
          <cell r="A12754" t="str">
            <v>13.024.0018-A</v>
          </cell>
          <cell r="B12754">
            <v>154.53</v>
          </cell>
        </row>
        <row r="12755">
          <cell r="A12755" t="str">
            <v>13.024.0019-0</v>
          </cell>
          <cell r="B12755">
            <v>122.16</v>
          </cell>
        </row>
        <row r="12756">
          <cell r="A12756" t="str">
            <v>13.024.0019-A</v>
          </cell>
          <cell r="B12756">
            <v>118.21</v>
          </cell>
        </row>
        <row r="12757">
          <cell r="A12757" t="str">
            <v>13.024.0020-0</v>
          </cell>
          <cell r="B12757">
            <v>178.17</v>
          </cell>
        </row>
        <row r="12758">
          <cell r="A12758" t="str">
            <v>13.024.0020-A</v>
          </cell>
          <cell r="B12758">
            <v>170.97</v>
          </cell>
        </row>
        <row r="12759">
          <cell r="A12759" t="str">
            <v>13.024.0021-0</v>
          </cell>
          <cell r="B12759">
            <v>138.6</v>
          </cell>
        </row>
        <row r="12760">
          <cell r="A12760" t="str">
            <v>13.024.0021-A</v>
          </cell>
          <cell r="B12760">
            <v>134.66</v>
          </cell>
        </row>
        <row r="12761">
          <cell r="A12761" t="str">
            <v>13.024.9999-0</v>
          </cell>
          <cell r="B12761">
            <v>5805</v>
          </cell>
        </row>
        <row r="12762">
          <cell r="A12762" t="str">
            <v>13.024.9999-A</v>
          </cell>
          <cell r="B12762">
            <v>5507</v>
          </cell>
        </row>
        <row r="12763">
          <cell r="A12763" t="str">
            <v>13.025.0005-0</v>
          </cell>
          <cell r="B12763">
            <v>38.9</v>
          </cell>
        </row>
        <row r="12764">
          <cell r="A12764" t="str">
            <v>13.025.0005-A</v>
          </cell>
          <cell r="B12764">
            <v>33.909999999999997</v>
          </cell>
        </row>
        <row r="12765">
          <cell r="A12765" t="str">
            <v>13.025.0010-0</v>
          </cell>
          <cell r="B12765">
            <v>69.94</v>
          </cell>
        </row>
        <row r="12766">
          <cell r="A12766" t="str">
            <v>13.025.0010-A</v>
          </cell>
          <cell r="B12766">
            <v>61.77</v>
          </cell>
        </row>
        <row r="12767">
          <cell r="A12767" t="str">
            <v>13.025.0016-0</v>
          </cell>
          <cell r="B12767">
            <v>73.14</v>
          </cell>
        </row>
        <row r="12768">
          <cell r="A12768" t="str">
            <v>13.025.0016-A</v>
          </cell>
          <cell r="B12768">
            <v>64.97</v>
          </cell>
        </row>
        <row r="12769">
          <cell r="A12769" t="str">
            <v>13.025.0020-0</v>
          </cell>
          <cell r="B12769">
            <v>2.17</v>
          </cell>
        </row>
        <row r="12770">
          <cell r="A12770" t="str">
            <v>13.025.0020-A</v>
          </cell>
          <cell r="B12770">
            <v>1.91</v>
          </cell>
        </row>
        <row r="12771">
          <cell r="A12771" t="str">
            <v>13.025.0055-0</v>
          </cell>
          <cell r="B12771">
            <v>53.38</v>
          </cell>
        </row>
        <row r="12772">
          <cell r="A12772" t="str">
            <v>13.025.0055-A</v>
          </cell>
          <cell r="B12772">
            <v>48.45</v>
          </cell>
        </row>
        <row r="12773">
          <cell r="A12773" t="str">
            <v>13.025.0058-0</v>
          </cell>
          <cell r="B12773">
            <v>58.28</v>
          </cell>
        </row>
        <row r="12774">
          <cell r="A12774" t="str">
            <v>13.025.0058-A</v>
          </cell>
          <cell r="B12774">
            <v>52.84</v>
          </cell>
        </row>
        <row r="12775">
          <cell r="A12775" t="str">
            <v>13.025.0059-0</v>
          </cell>
          <cell r="B12775">
            <v>37.03</v>
          </cell>
        </row>
        <row r="12776">
          <cell r="A12776" t="str">
            <v>13.025.0059-A</v>
          </cell>
          <cell r="B12776">
            <v>32.1</v>
          </cell>
        </row>
        <row r="12777">
          <cell r="A12777" t="str">
            <v>13.025.0060-0</v>
          </cell>
          <cell r="B12777">
            <v>36.9</v>
          </cell>
        </row>
        <row r="12778">
          <cell r="A12778" t="str">
            <v>13.025.0060-A</v>
          </cell>
          <cell r="B12778">
            <v>32.31</v>
          </cell>
        </row>
        <row r="12779">
          <cell r="A12779" t="str">
            <v>13.025.0061-0</v>
          </cell>
          <cell r="B12779">
            <v>38.39</v>
          </cell>
        </row>
        <row r="12780">
          <cell r="A12780" t="str">
            <v>13.025.0061-A</v>
          </cell>
          <cell r="B12780">
            <v>33.770000000000003</v>
          </cell>
        </row>
        <row r="12781">
          <cell r="A12781" t="str">
            <v>13.025.0080-0</v>
          </cell>
          <cell r="B12781">
            <v>20.37</v>
          </cell>
        </row>
        <row r="12782">
          <cell r="A12782" t="str">
            <v>13.025.0080-A</v>
          </cell>
          <cell r="B12782">
            <v>20.260000000000002</v>
          </cell>
        </row>
        <row r="12783">
          <cell r="A12783" t="str">
            <v>13.025.9999-0</v>
          </cell>
          <cell r="B12783">
            <v>6246</v>
          </cell>
        </row>
        <row r="12784">
          <cell r="A12784" t="str">
            <v>13.025.9999-A</v>
          </cell>
          <cell r="B12784">
            <v>5589</v>
          </cell>
        </row>
        <row r="12785">
          <cell r="A12785" t="str">
            <v>13.026.0010-0</v>
          </cell>
          <cell r="B12785">
            <v>81.99</v>
          </cell>
        </row>
        <row r="12786">
          <cell r="A12786" t="str">
            <v>13.026.0010-A</v>
          </cell>
          <cell r="B12786">
            <v>73.81</v>
          </cell>
        </row>
        <row r="12787">
          <cell r="A12787" t="str">
            <v>13.026.0011-0</v>
          </cell>
          <cell r="B12787">
            <v>50.94</v>
          </cell>
        </row>
        <row r="12788">
          <cell r="A12788" t="str">
            <v>13.026.0011-A</v>
          </cell>
          <cell r="B12788">
            <v>45.95</v>
          </cell>
        </row>
        <row r="12789">
          <cell r="A12789" t="str">
            <v>13.026.0015-0</v>
          </cell>
          <cell r="B12789">
            <v>70.33</v>
          </cell>
        </row>
        <row r="12790">
          <cell r="A12790" t="str">
            <v>13.026.0015-A</v>
          </cell>
          <cell r="B12790">
            <v>64.89</v>
          </cell>
        </row>
        <row r="12791">
          <cell r="A12791" t="str">
            <v>13.026.9999-0</v>
          </cell>
          <cell r="B12791">
            <v>4590</v>
          </cell>
        </row>
        <row r="12792">
          <cell r="A12792" t="str">
            <v>13.026.9999-A</v>
          </cell>
          <cell r="B12792">
            <v>4175</v>
          </cell>
        </row>
        <row r="12793">
          <cell r="A12793" t="str">
            <v>13.030.0200-0</v>
          </cell>
          <cell r="B12793">
            <v>171.4</v>
          </cell>
        </row>
        <row r="12794">
          <cell r="A12794" t="str">
            <v>13.030.0200-A</v>
          </cell>
          <cell r="B12794">
            <v>152.38</v>
          </cell>
        </row>
        <row r="12795">
          <cell r="A12795" t="str">
            <v>13.030.0210-0</v>
          </cell>
          <cell r="B12795">
            <v>170.07</v>
          </cell>
        </row>
        <row r="12796">
          <cell r="A12796" t="str">
            <v>13.030.0210-A</v>
          </cell>
          <cell r="B12796">
            <v>150.55000000000001</v>
          </cell>
        </row>
        <row r="12797">
          <cell r="A12797" t="str">
            <v>13.030.0250-0</v>
          </cell>
          <cell r="B12797">
            <v>92.55</v>
          </cell>
        </row>
        <row r="12798">
          <cell r="A12798" t="str">
            <v>13.030.0250-A</v>
          </cell>
          <cell r="B12798">
            <v>83.39</v>
          </cell>
        </row>
        <row r="12799">
          <cell r="A12799" t="str">
            <v>13.030.0251-0</v>
          </cell>
          <cell r="B12799">
            <v>80.89</v>
          </cell>
        </row>
        <row r="12800">
          <cell r="A12800" t="str">
            <v>13.030.0251-A</v>
          </cell>
          <cell r="B12800">
            <v>74.459999999999994</v>
          </cell>
        </row>
        <row r="12801">
          <cell r="A12801" t="str">
            <v>13.030.0252-0</v>
          </cell>
          <cell r="B12801">
            <v>70.739999999999995</v>
          </cell>
        </row>
        <row r="12802">
          <cell r="A12802" t="str">
            <v>13.030.0252-A</v>
          </cell>
          <cell r="B12802">
            <v>66.3</v>
          </cell>
        </row>
        <row r="12803">
          <cell r="A12803" t="str">
            <v>13.030.0255-0</v>
          </cell>
          <cell r="B12803">
            <v>70.739999999999995</v>
          </cell>
        </row>
        <row r="12804">
          <cell r="A12804" t="str">
            <v>13.030.0255-A</v>
          </cell>
          <cell r="B12804">
            <v>66.3</v>
          </cell>
        </row>
        <row r="12805">
          <cell r="A12805" t="str">
            <v>13.030.0256-0</v>
          </cell>
          <cell r="B12805">
            <v>61.37</v>
          </cell>
        </row>
        <row r="12806">
          <cell r="A12806" t="str">
            <v>13.030.0256-A</v>
          </cell>
          <cell r="B12806">
            <v>56.93</v>
          </cell>
        </row>
        <row r="12807">
          <cell r="A12807" t="str">
            <v>13.030.0257-0</v>
          </cell>
          <cell r="B12807">
            <v>85.27</v>
          </cell>
        </row>
        <row r="12808">
          <cell r="A12808" t="str">
            <v>13.030.0257-A</v>
          </cell>
          <cell r="B12808">
            <v>80.319999999999993</v>
          </cell>
        </row>
        <row r="12809">
          <cell r="A12809" t="str">
            <v>13.030.0258-0</v>
          </cell>
          <cell r="B12809">
            <v>75.89</v>
          </cell>
        </row>
        <row r="12810">
          <cell r="A12810" t="str">
            <v>13.030.0258-A</v>
          </cell>
          <cell r="B12810">
            <v>70.95</v>
          </cell>
        </row>
        <row r="12811">
          <cell r="A12811" t="str">
            <v>13.030.0259-0</v>
          </cell>
          <cell r="B12811">
            <v>60.37</v>
          </cell>
        </row>
        <row r="12812">
          <cell r="A12812" t="str">
            <v>13.030.0259-A</v>
          </cell>
          <cell r="B12812">
            <v>55.93</v>
          </cell>
        </row>
        <row r="12813">
          <cell r="A12813" t="str">
            <v>13.030.0260-0</v>
          </cell>
          <cell r="B12813">
            <v>74.89</v>
          </cell>
        </row>
        <row r="12814">
          <cell r="A12814" t="str">
            <v>13.030.0260-A</v>
          </cell>
          <cell r="B12814">
            <v>69.95</v>
          </cell>
        </row>
        <row r="12815">
          <cell r="A12815" t="str">
            <v>13.030.0262-0</v>
          </cell>
          <cell r="B12815">
            <v>114.28</v>
          </cell>
        </row>
        <row r="12816">
          <cell r="A12816" t="str">
            <v>13.030.0262-A</v>
          </cell>
          <cell r="B12816">
            <v>107.07</v>
          </cell>
        </row>
        <row r="12817">
          <cell r="A12817" t="str">
            <v>13.030.0263-0</v>
          </cell>
          <cell r="B12817">
            <v>103.16</v>
          </cell>
        </row>
        <row r="12818">
          <cell r="A12818" t="str">
            <v>13.030.0263-A</v>
          </cell>
          <cell r="B12818">
            <v>96.5</v>
          </cell>
        </row>
        <row r="12819">
          <cell r="A12819" t="str">
            <v>13.030.0264-0</v>
          </cell>
          <cell r="B12819">
            <v>107.13</v>
          </cell>
        </row>
        <row r="12820">
          <cell r="A12820" t="str">
            <v>13.030.0264-A</v>
          </cell>
          <cell r="B12820">
            <v>100.91</v>
          </cell>
        </row>
        <row r="12821">
          <cell r="A12821" t="str">
            <v>13.030.0265-0</v>
          </cell>
          <cell r="B12821">
            <v>96.01</v>
          </cell>
        </row>
        <row r="12822">
          <cell r="A12822" t="str">
            <v>13.030.0265-A</v>
          </cell>
          <cell r="B12822">
            <v>90.33</v>
          </cell>
        </row>
        <row r="12823">
          <cell r="A12823" t="str">
            <v>13.030.0267-0</v>
          </cell>
          <cell r="B12823">
            <v>107.13</v>
          </cell>
        </row>
        <row r="12824">
          <cell r="A12824" t="str">
            <v>13.030.0267-A</v>
          </cell>
          <cell r="B12824">
            <v>100.91</v>
          </cell>
        </row>
        <row r="12825">
          <cell r="A12825" t="str">
            <v>13.030.0268-0</v>
          </cell>
          <cell r="B12825">
            <v>96.01</v>
          </cell>
        </row>
        <row r="12826">
          <cell r="A12826" t="str">
            <v>13.030.0268-A</v>
          </cell>
          <cell r="B12826">
            <v>90.33</v>
          </cell>
        </row>
        <row r="12827">
          <cell r="A12827" t="str">
            <v>13.030.0270-0</v>
          </cell>
          <cell r="B12827">
            <v>133.19999999999999</v>
          </cell>
        </row>
        <row r="12828">
          <cell r="A12828" t="str">
            <v>13.030.0270-A</v>
          </cell>
          <cell r="B12828">
            <v>123.79</v>
          </cell>
        </row>
        <row r="12829">
          <cell r="A12829" t="str">
            <v>13.030.0271-0</v>
          </cell>
          <cell r="B12829">
            <v>118.34</v>
          </cell>
        </row>
        <row r="12830">
          <cell r="A12830" t="str">
            <v>13.030.0271-A</v>
          </cell>
          <cell r="B12830">
            <v>111.67</v>
          </cell>
        </row>
        <row r="12831">
          <cell r="A12831" t="str">
            <v>13.030.0272-0</v>
          </cell>
          <cell r="B12831">
            <v>97.09</v>
          </cell>
        </row>
        <row r="12832">
          <cell r="A12832" t="str">
            <v>13.030.0272-A</v>
          </cell>
          <cell r="B12832">
            <v>90.92</v>
          </cell>
        </row>
        <row r="12833">
          <cell r="A12833" t="str">
            <v>13.030.0290-0</v>
          </cell>
          <cell r="B12833">
            <v>86.18</v>
          </cell>
        </row>
        <row r="12834">
          <cell r="A12834" t="str">
            <v>13.030.0290-A</v>
          </cell>
          <cell r="B12834">
            <v>78</v>
          </cell>
        </row>
        <row r="12835">
          <cell r="A12835" t="str">
            <v>13.030.0291-0</v>
          </cell>
          <cell r="B12835">
            <v>71.319999999999993</v>
          </cell>
        </row>
        <row r="12836">
          <cell r="A12836" t="str">
            <v>13.030.0291-A</v>
          </cell>
          <cell r="B12836">
            <v>65.88</v>
          </cell>
        </row>
        <row r="12837">
          <cell r="A12837" t="str">
            <v>13.030.0292-0</v>
          </cell>
          <cell r="B12837">
            <v>50.07</v>
          </cell>
        </row>
        <row r="12838">
          <cell r="A12838" t="str">
            <v>13.030.0292-A</v>
          </cell>
          <cell r="B12838">
            <v>45.14</v>
          </cell>
        </row>
        <row r="12839">
          <cell r="A12839" t="str">
            <v>13.030.9999-0</v>
          </cell>
          <cell r="B12839">
            <v>5217</v>
          </cell>
        </row>
        <row r="12840">
          <cell r="A12840" t="str">
            <v>13.030.9999-A</v>
          </cell>
          <cell r="B12840">
            <v>4833</v>
          </cell>
        </row>
        <row r="12841">
          <cell r="A12841" t="str">
            <v>13.035.0010-0</v>
          </cell>
          <cell r="B12841">
            <v>280.5</v>
          </cell>
        </row>
        <row r="12842">
          <cell r="A12842" t="str">
            <v>13.035.0010-A</v>
          </cell>
          <cell r="B12842">
            <v>251.58</v>
          </cell>
        </row>
        <row r="12843">
          <cell r="A12843" t="str">
            <v>13.035.0015-0</v>
          </cell>
          <cell r="B12843">
            <v>353.76</v>
          </cell>
        </row>
        <row r="12844">
          <cell r="A12844" t="str">
            <v>13.035.0015-A</v>
          </cell>
          <cell r="B12844">
            <v>315.36</v>
          </cell>
        </row>
        <row r="12845">
          <cell r="A12845" t="str">
            <v>13.035.0020-0</v>
          </cell>
          <cell r="B12845">
            <v>388.27</v>
          </cell>
        </row>
        <row r="12846">
          <cell r="A12846" t="str">
            <v>13.035.0020-A</v>
          </cell>
          <cell r="B12846">
            <v>345.1</v>
          </cell>
        </row>
        <row r="12847">
          <cell r="A12847" t="str">
            <v>13.035.0025-0</v>
          </cell>
          <cell r="B12847">
            <v>497.01</v>
          </cell>
        </row>
        <row r="12848">
          <cell r="A12848" t="str">
            <v>13.035.0025-A</v>
          </cell>
          <cell r="B12848">
            <v>439.62</v>
          </cell>
        </row>
        <row r="12849">
          <cell r="A12849" t="str">
            <v>13.035.9999-0</v>
          </cell>
          <cell r="B12849">
            <v>7559</v>
          </cell>
        </row>
        <row r="12850">
          <cell r="A12850" t="str">
            <v>13.035.9999-A</v>
          </cell>
          <cell r="B12850">
            <v>6731</v>
          </cell>
        </row>
        <row r="12851">
          <cell r="A12851" t="str">
            <v>13.036.0010-0</v>
          </cell>
          <cell r="B12851">
            <v>184.72</v>
          </cell>
        </row>
        <row r="12852">
          <cell r="A12852" t="str">
            <v>13.036.0010-A</v>
          </cell>
          <cell r="B12852">
            <v>172.44</v>
          </cell>
        </row>
        <row r="12853">
          <cell r="A12853" t="str">
            <v>13.036.0011-0</v>
          </cell>
          <cell r="B12853">
            <v>175.22</v>
          </cell>
        </row>
        <row r="12854">
          <cell r="A12854" t="str">
            <v>13.036.0011-A</v>
          </cell>
          <cell r="B12854">
            <v>163.37</v>
          </cell>
        </row>
        <row r="12855">
          <cell r="A12855" t="str">
            <v>13.036.0015-0</v>
          </cell>
          <cell r="B12855">
            <v>36.31</v>
          </cell>
        </row>
        <row r="12856">
          <cell r="A12856" t="str">
            <v>13.036.0015-A</v>
          </cell>
          <cell r="B12856">
            <v>33.42</v>
          </cell>
        </row>
        <row r="12857">
          <cell r="A12857" t="str">
            <v>13.036.0016-0</v>
          </cell>
          <cell r="B12857">
            <v>32.049999999999997</v>
          </cell>
        </row>
        <row r="12858">
          <cell r="A12858" t="str">
            <v>13.036.0016-A</v>
          </cell>
          <cell r="B12858">
            <v>29.24</v>
          </cell>
        </row>
        <row r="12859">
          <cell r="A12859" t="str">
            <v>13.036.0050-0</v>
          </cell>
          <cell r="B12859">
            <v>237.58</v>
          </cell>
        </row>
        <row r="12860">
          <cell r="A12860" t="str">
            <v>13.036.0050-A</v>
          </cell>
          <cell r="B12860">
            <v>225.3</v>
          </cell>
        </row>
        <row r="12861">
          <cell r="A12861" t="str">
            <v>13.036.0051-0</v>
          </cell>
          <cell r="B12861">
            <v>228.08</v>
          </cell>
        </row>
        <row r="12862">
          <cell r="A12862" t="str">
            <v>13.036.0051-A</v>
          </cell>
          <cell r="B12862">
            <v>216.24</v>
          </cell>
        </row>
        <row r="12863">
          <cell r="A12863" t="str">
            <v>13.036.0080-0</v>
          </cell>
          <cell r="B12863">
            <v>219.85</v>
          </cell>
        </row>
        <row r="12864">
          <cell r="A12864" t="str">
            <v>13.036.0080-A</v>
          </cell>
          <cell r="B12864">
            <v>209.93</v>
          </cell>
        </row>
        <row r="12865">
          <cell r="A12865" t="str">
            <v>13.036.0081-0</v>
          </cell>
          <cell r="B12865">
            <v>210.35</v>
          </cell>
        </row>
        <row r="12866">
          <cell r="A12866" t="str">
            <v>13.036.0081-A</v>
          </cell>
          <cell r="B12866">
            <v>200.87</v>
          </cell>
        </row>
        <row r="12867">
          <cell r="A12867" t="str">
            <v>13.036.9999-0</v>
          </cell>
          <cell r="B12867">
            <v>1214</v>
          </cell>
        </row>
        <row r="12868">
          <cell r="A12868" t="str">
            <v>13.036.9999-A</v>
          </cell>
          <cell r="B12868">
            <v>1138</v>
          </cell>
        </row>
        <row r="12869">
          <cell r="A12869" t="str">
            <v>13.037.9999-0</v>
          </cell>
          <cell r="B12869">
            <v>1307</v>
          </cell>
        </row>
        <row r="12870">
          <cell r="A12870" t="str">
            <v>13.037.9999-A</v>
          </cell>
          <cell r="B12870">
            <v>1185</v>
          </cell>
        </row>
        <row r="12871">
          <cell r="A12871" t="str">
            <v>13.045.0040-0</v>
          </cell>
          <cell r="B12871">
            <v>64.400000000000006</v>
          </cell>
        </row>
        <row r="12872">
          <cell r="A12872" t="str">
            <v>13.045.0040-A</v>
          </cell>
          <cell r="B12872">
            <v>61.93</v>
          </cell>
        </row>
        <row r="12873">
          <cell r="A12873" t="str">
            <v>13.045.0045-0</v>
          </cell>
          <cell r="B12873">
            <v>69.510000000000005</v>
          </cell>
        </row>
        <row r="12874">
          <cell r="A12874" t="str">
            <v>13.045.0045-A</v>
          </cell>
          <cell r="B12874">
            <v>66.989999999999995</v>
          </cell>
        </row>
        <row r="12875">
          <cell r="A12875" t="str">
            <v>13.045.0050-0</v>
          </cell>
          <cell r="B12875">
            <v>88.97</v>
          </cell>
        </row>
        <row r="12876">
          <cell r="A12876" t="str">
            <v>13.045.0050-A</v>
          </cell>
          <cell r="B12876">
            <v>86.4</v>
          </cell>
        </row>
        <row r="12877">
          <cell r="A12877" t="str">
            <v>13.045.0051-0</v>
          </cell>
          <cell r="B12877">
            <v>30.74</v>
          </cell>
        </row>
        <row r="12878">
          <cell r="A12878" t="str">
            <v>13.045.0051-A</v>
          </cell>
          <cell r="B12878">
            <v>29.1</v>
          </cell>
        </row>
        <row r="12879">
          <cell r="A12879" t="str">
            <v>13.045.0052-0</v>
          </cell>
          <cell r="B12879">
            <v>56.86</v>
          </cell>
        </row>
        <row r="12880">
          <cell r="A12880" t="str">
            <v>13.045.0052-A</v>
          </cell>
          <cell r="B12880">
            <v>54.77</v>
          </cell>
        </row>
        <row r="12881">
          <cell r="A12881" t="str">
            <v>13.045.0054-0</v>
          </cell>
          <cell r="B12881">
            <v>48.75</v>
          </cell>
        </row>
        <row r="12882">
          <cell r="A12882" t="str">
            <v>13.045.0054-A</v>
          </cell>
          <cell r="B12882">
            <v>46.28</v>
          </cell>
        </row>
        <row r="12883">
          <cell r="A12883" t="str">
            <v>13.045.0065-0</v>
          </cell>
          <cell r="B12883">
            <v>357.83</v>
          </cell>
        </row>
        <row r="12884">
          <cell r="A12884" t="str">
            <v>13.045.0065-A</v>
          </cell>
          <cell r="B12884">
            <v>345.5</v>
          </cell>
        </row>
        <row r="12885">
          <cell r="A12885" t="str">
            <v>13.045.0066-0</v>
          </cell>
          <cell r="B12885">
            <v>342.33</v>
          </cell>
        </row>
        <row r="12886">
          <cell r="A12886" t="str">
            <v>13.045.0066-A</v>
          </cell>
          <cell r="B12886">
            <v>330.49</v>
          </cell>
        </row>
        <row r="12887">
          <cell r="A12887" t="str">
            <v>13.045.0070-0</v>
          </cell>
          <cell r="B12887">
            <v>371.35</v>
          </cell>
        </row>
        <row r="12888">
          <cell r="A12888" t="str">
            <v>13.045.0070-A</v>
          </cell>
          <cell r="B12888">
            <v>355.95</v>
          </cell>
        </row>
        <row r="12889">
          <cell r="A12889" t="str">
            <v>13.045.0071-0</v>
          </cell>
          <cell r="B12889">
            <v>352.61</v>
          </cell>
        </row>
        <row r="12890">
          <cell r="A12890" t="str">
            <v>13.045.0071-A</v>
          </cell>
          <cell r="B12890">
            <v>337.93</v>
          </cell>
        </row>
        <row r="12891">
          <cell r="A12891" t="str">
            <v>13.045.0075-0</v>
          </cell>
          <cell r="B12891">
            <v>342.23</v>
          </cell>
        </row>
        <row r="12892">
          <cell r="A12892" t="str">
            <v>13.045.0075-A</v>
          </cell>
          <cell r="B12892">
            <v>329.9</v>
          </cell>
        </row>
        <row r="12893">
          <cell r="A12893" t="str">
            <v>13.045.0076-0</v>
          </cell>
          <cell r="B12893">
            <v>322.45999999999998</v>
          </cell>
        </row>
        <row r="12894">
          <cell r="A12894" t="str">
            <v>13.045.0076-A</v>
          </cell>
          <cell r="B12894">
            <v>311.8</v>
          </cell>
        </row>
        <row r="12895">
          <cell r="A12895" t="str">
            <v>13.045.0080-0</v>
          </cell>
          <cell r="B12895">
            <v>326.63</v>
          </cell>
        </row>
        <row r="12896">
          <cell r="A12896" t="str">
            <v>13.045.0080-A</v>
          </cell>
          <cell r="B12896">
            <v>317.85000000000002</v>
          </cell>
        </row>
        <row r="12897">
          <cell r="A12897" t="str">
            <v>13.045.0081-0</v>
          </cell>
          <cell r="B12897">
            <v>315.73</v>
          </cell>
        </row>
        <row r="12898">
          <cell r="A12898" t="str">
            <v>13.045.0081-A</v>
          </cell>
          <cell r="B12898">
            <v>307.43</v>
          </cell>
        </row>
        <row r="12899">
          <cell r="A12899" t="str">
            <v>13.045.9999-0</v>
          </cell>
          <cell r="B12899">
            <v>4836</v>
          </cell>
        </row>
        <row r="12900">
          <cell r="A12900" t="str">
            <v>13.045.9999-A</v>
          </cell>
          <cell r="B12900">
            <v>4557</v>
          </cell>
        </row>
        <row r="12901">
          <cell r="A12901" t="str">
            <v>13.050.0055-0</v>
          </cell>
          <cell r="B12901">
            <v>58.3</v>
          </cell>
        </row>
        <row r="12902">
          <cell r="A12902" t="str">
            <v>13.050.0055-A</v>
          </cell>
          <cell r="B12902">
            <v>55.83</v>
          </cell>
        </row>
        <row r="12903">
          <cell r="A12903" t="str">
            <v>13.050.0065-0</v>
          </cell>
          <cell r="B12903">
            <v>346.83</v>
          </cell>
        </row>
        <row r="12904">
          <cell r="A12904" t="str">
            <v>13.050.0065-A</v>
          </cell>
          <cell r="B12904">
            <v>334.5</v>
          </cell>
        </row>
        <row r="12905">
          <cell r="A12905" t="str">
            <v>13.050.0070-0</v>
          </cell>
          <cell r="B12905">
            <v>371.35</v>
          </cell>
        </row>
        <row r="12906">
          <cell r="A12906" t="str">
            <v>13.050.0070-A</v>
          </cell>
          <cell r="B12906">
            <v>355.95</v>
          </cell>
        </row>
        <row r="12907">
          <cell r="A12907" t="str">
            <v>13.050.9999-0</v>
          </cell>
          <cell r="B12907">
            <v>3547</v>
          </cell>
        </row>
        <row r="12908">
          <cell r="A12908" t="str">
            <v>13.050.9999-A</v>
          </cell>
          <cell r="B12908">
            <v>3338</v>
          </cell>
        </row>
        <row r="12909">
          <cell r="A12909" t="str">
            <v>13.060.9999-0</v>
          </cell>
          <cell r="B12909">
            <v>4149</v>
          </cell>
        </row>
        <row r="12910">
          <cell r="A12910" t="str">
            <v>13.060.9999-A</v>
          </cell>
          <cell r="B12910">
            <v>3699</v>
          </cell>
        </row>
        <row r="12911">
          <cell r="A12911" t="str">
            <v>13.065.0010-0</v>
          </cell>
          <cell r="B12911">
            <v>434.13</v>
          </cell>
        </row>
        <row r="12912">
          <cell r="A12912" t="str">
            <v>13.065.0010-A</v>
          </cell>
          <cell r="B12912">
            <v>421.8</v>
          </cell>
        </row>
        <row r="12913">
          <cell r="A12913" t="str">
            <v>13.065.0015-0</v>
          </cell>
          <cell r="B12913">
            <v>567.37</v>
          </cell>
        </row>
        <row r="12914">
          <cell r="A12914" t="str">
            <v>13.065.0015-A</v>
          </cell>
          <cell r="B12914">
            <v>554.35</v>
          </cell>
        </row>
        <row r="12915">
          <cell r="A12915" t="str">
            <v>13.065.0030-0</v>
          </cell>
          <cell r="B12915">
            <v>585.11</v>
          </cell>
        </row>
        <row r="12916">
          <cell r="A12916" t="str">
            <v>13.065.0030-A</v>
          </cell>
          <cell r="B12916">
            <v>569.71</v>
          </cell>
        </row>
        <row r="12917">
          <cell r="A12917" t="str">
            <v>13.065.9999-0</v>
          </cell>
          <cell r="B12917">
            <v>4582</v>
          </cell>
        </row>
        <row r="12918">
          <cell r="A12918" t="str">
            <v>13.065.9999-A</v>
          </cell>
          <cell r="B12918">
            <v>4442</v>
          </cell>
        </row>
        <row r="12919">
          <cell r="A12919" t="str">
            <v>13.075.0010-0</v>
          </cell>
          <cell r="B12919">
            <v>99.21</v>
          </cell>
        </row>
        <row r="12920">
          <cell r="A12920" t="str">
            <v>13.075.0010-A</v>
          </cell>
          <cell r="B12920">
            <v>94.36</v>
          </cell>
        </row>
        <row r="12921">
          <cell r="A12921" t="str">
            <v>13.075.9999-0</v>
          </cell>
          <cell r="B12921">
            <v>1131</v>
          </cell>
        </row>
        <row r="12922">
          <cell r="A12922" t="str">
            <v>13.075.9999-A</v>
          </cell>
          <cell r="B12922">
            <v>1074</v>
          </cell>
        </row>
        <row r="12923">
          <cell r="A12923" t="str">
            <v>13.080.0005-0</v>
          </cell>
          <cell r="B12923">
            <v>1041.18</v>
          </cell>
        </row>
        <row r="12924">
          <cell r="A12924" t="str">
            <v>13.080.0005-A</v>
          </cell>
          <cell r="B12924">
            <v>1041.18</v>
          </cell>
        </row>
        <row r="12925">
          <cell r="A12925" t="str">
            <v>13.080.0020-0</v>
          </cell>
          <cell r="B12925">
            <v>1855.58</v>
          </cell>
        </row>
        <row r="12926">
          <cell r="A12926" t="str">
            <v>13.080.0020-A</v>
          </cell>
          <cell r="B12926">
            <v>1855.58</v>
          </cell>
        </row>
        <row r="12927">
          <cell r="A12927" t="str">
            <v>13.080.0025-0</v>
          </cell>
          <cell r="B12927">
            <v>2267.9299999999998</v>
          </cell>
        </row>
        <row r="12928">
          <cell r="A12928" t="str">
            <v>13.080.0025-A</v>
          </cell>
          <cell r="B12928">
            <v>2267.9299999999998</v>
          </cell>
        </row>
        <row r="12929">
          <cell r="A12929" t="str">
            <v>13.080.9999-0</v>
          </cell>
          <cell r="B12929">
            <v>999</v>
          </cell>
        </row>
        <row r="12930">
          <cell r="A12930" t="str">
            <v>13.080.9999-A</v>
          </cell>
          <cell r="B12930">
            <v>999</v>
          </cell>
        </row>
        <row r="12931">
          <cell r="A12931" t="str">
            <v>13.150.9999-0</v>
          </cell>
          <cell r="B12931">
            <v>3568</v>
          </cell>
        </row>
        <row r="12932">
          <cell r="A12932" t="str">
            <v>13.150.9999-A</v>
          </cell>
          <cell r="B12932">
            <v>3369</v>
          </cell>
        </row>
        <row r="12933">
          <cell r="A12933" t="str">
            <v>13.155.9999-0</v>
          </cell>
          <cell r="B12933">
            <v>5398</v>
          </cell>
        </row>
        <row r="12934">
          <cell r="A12934" t="str">
            <v>13.155.9999-A</v>
          </cell>
          <cell r="B12934">
            <v>5398</v>
          </cell>
        </row>
        <row r="12935">
          <cell r="A12935" t="str">
            <v>13.157.0010-0</v>
          </cell>
          <cell r="B12935">
            <v>28.32</v>
          </cell>
        </row>
        <row r="12936">
          <cell r="A12936" t="str">
            <v>13.157.0010-A</v>
          </cell>
          <cell r="B12936">
            <v>26.68</v>
          </cell>
        </row>
        <row r="12937">
          <cell r="A12937" t="str">
            <v>13.157.9999-0</v>
          </cell>
          <cell r="B12937">
            <v>7182</v>
          </cell>
        </row>
        <row r="12938">
          <cell r="A12938" t="str">
            <v>13.157.9999-A</v>
          </cell>
          <cell r="B12938">
            <v>6768</v>
          </cell>
        </row>
        <row r="12939">
          <cell r="A12939" t="str">
            <v>13.160.0010-0</v>
          </cell>
          <cell r="B12939">
            <v>797.88</v>
          </cell>
        </row>
        <row r="12940">
          <cell r="A12940" t="str">
            <v>13.160.0010-A</v>
          </cell>
          <cell r="B12940">
            <v>783.08</v>
          </cell>
        </row>
        <row r="12941">
          <cell r="A12941" t="str">
            <v>13.160.9999-0</v>
          </cell>
          <cell r="B12941">
            <v>6563</v>
          </cell>
        </row>
        <row r="12942">
          <cell r="A12942" t="str">
            <v>13.160.9999-A</v>
          </cell>
          <cell r="B12942">
            <v>6338</v>
          </cell>
        </row>
        <row r="12943">
          <cell r="A12943" t="str">
            <v>13.165.0010-0</v>
          </cell>
          <cell r="B12943">
            <v>165.74</v>
          </cell>
        </row>
        <row r="12944">
          <cell r="A12944" t="str">
            <v>13.165.0010-A</v>
          </cell>
          <cell r="B12944">
            <v>158.63999999999999</v>
          </cell>
        </row>
        <row r="12945">
          <cell r="A12945" t="str">
            <v>13.165.9999-0</v>
          </cell>
          <cell r="B12945">
            <v>2597</v>
          </cell>
        </row>
        <row r="12946">
          <cell r="A12946" t="str">
            <v>13.165.9999-A</v>
          </cell>
          <cell r="B12946">
            <v>2447</v>
          </cell>
        </row>
        <row r="12947">
          <cell r="A12947" t="str">
            <v>13.167.9999-0</v>
          </cell>
          <cell r="B12947">
            <v>4634</v>
          </cell>
        </row>
        <row r="12948">
          <cell r="A12948" t="str">
            <v>13.167.9999-A</v>
          </cell>
          <cell r="B12948">
            <v>4204</v>
          </cell>
        </row>
        <row r="12949">
          <cell r="A12949" t="str">
            <v>13.168.0010-0</v>
          </cell>
          <cell r="B12949">
            <v>365</v>
          </cell>
        </row>
        <row r="12950">
          <cell r="A12950" t="str">
            <v>13.168.0010-A</v>
          </cell>
          <cell r="B12950">
            <v>365</v>
          </cell>
        </row>
        <row r="12951">
          <cell r="A12951" t="str">
            <v>13.168.0015-0</v>
          </cell>
          <cell r="B12951">
            <v>375.03</v>
          </cell>
        </row>
        <row r="12952">
          <cell r="A12952" t="str">
            <v>13.168.0015-A</v>
          </cell>
          <cell r="B12952">
            <v>375.03</v>
          </cell>
        </row>
        <row r="12953">
          <cell r="A12953" t="str">
            <v>13.168.0020-0</v>
          </cell>
          <cell r="B12953">
            <v>372.52</v>
          </cell>
        </row>
        <row r="12954">
          <cell r="A12954" t="str">
            <v>13.168.0020-A</v>
          </cell>
          <cell r="B12954">
            <v>372.52</v>
          </cell>
        </row>
        <row r="12955">
          <cell r="A12955" t="str">
            <v>13.168.9999-0</v>
          </cell>
          <cell r="B12955">
            <v>964</v>
          </cell>
        </row>
        <row r="12956">
          <cell r="A12956" t="str">
            <v>13.168.9999-A</v>
          </cell>
          <cell r="B12956">
            <v>964</v>
          </cell>
        </row>
        <row r="12957">
          <cell r="A12957" t="str">
            <v>13.170.0011-0</v>
          </cell>
          <cell r="B12957">
            <v>88</v>
          </cell>
        </row>
        <row r="12958">
          <cell r="A12958" t="str">
            <v>13.170.0011-A</v>
          </cell>
          <cell r="B12958">
            <v>83.47</v>
          </cell>
        </row>
        <row r="12959">
          <cell r="A12959" t="str">
            <v>13.170.0016-0</v>
          </cell>
          <cell r="B12959">
            <v>99.38</v>
          </cell>
        </row>
        <row r="12960">
          <cell r="A12960" t="str">
            <v>13.170.0016-A</v>
          </cell>
          <cell r="B12960">
            <v>93.08</v>
          </cell>
        </row>
        <row r="12961">
          <cell r="A12961" t="str">
            <v>13.170.0018-0</v>
          </cell>
          <cell r="B12961">
            <v>31.48</v>
          </cell>
        </row>
        <row r="12962">
          <cell r="A12962" t="str">
            <v>13.170.0018-A</v>
          </cell>
          <cell r="B12962">
            <v>31.48</v>
          </cell>
        </row>
        <row r="12963">
          <cell r="A12963" t="str">
            <v>13.170.0020-0</v>
          </cell>
          <cell r="B12963">
            <v>47.99</v>
          </cell>
        </row>
        <row r="12964">
          <cell r="A12964" t="str">
            <v>13.170.0020-A</v>
          </cell>
          <cell r="B12964">
            <v>43.25</v>
          </cell>
        </row>
        <row r="12965">
          <cell r="A12965" t="str">
            <v>13.170.0025-0</v>
          </cell>
          <cell r="B12965">
            <v>51.64</v>
          </cell>
        </row>
        <row r="12966">
          <cell r="A12966" t="str">
            <v>13.170.0025-A</v>
          </cell>
          <cell r="B12966">
            <v>47.85</v>
          </cell>
        </row>
        <row r="12967">
          <cell r="A12967" t="str">
            <v>13.170.9999-0</v>
          </cell>
          <cell r="B12967">
            <v>5654</v>
          </cell>
        </row>
        <row r="12968">
          <cell r="A12968" t="str">
            <v>13.170.9999-A</v>
          </cell>
          <cell r="B12968">
            <v>5267</v>
          </cell>
        </row>
        <row r="12969">
          <cell r="A12969" t="str">
            <v>13.175.0010-0</v>
          </cell>
          <cell r="B12969">
            <v>45</v>
          </cell>
        </row>
        <row r="12970">
          <cell r="A12970" t="str">
            <v>13.175.0010-A</v>
          </cell>
          <cell r="B12970">
            <v>45</v>
          </cell>
        </row>
        <row r="12971">
          <cell r="A12971" t="str">
            <v>13.175.0012-0</v>
          </cell>
          <cell r="B12971">
            <v>39.270000000000003</v>
          </cell>
        </row>
        <row r="12972">
          <cell r="A12972" t="str">
            <v>13.175.0012-A</v>
          </cell>
          <cell r="B12972">
            <v>39.270000000000003</v>
          </cell>
        </row>
        <row r="12973">
          <cell r="A12973" t="str">
            <v>13.175.0015-0</v>
          </cell>
          <cell r="B12973">
            <v>45.07</v>
          </cell>
        </row>
        <row r="12974">
          <cell r="A12974" t="str">
            <v>13.175.0015-A</v>
          </cell>
          <cell r="B12974">
            <v>45.07</v>
          </cell>
        </row>
        <row r="12975">
          <cell r="A12975" t="str">
            <v>13.175.0016-0</v>
          </cell>
          <cell r="B12975">
            <v>27.36</v>
          </cell>
        </row>
        <row r="12976">
          <cell r="A12976" t="str">
            <v>13.175.0016-A</v>
          </cell>
          <cell r="B12976">
            <v>27.36</v>
          </cell>
        </row>
        <row r="12977">
          <cell r="A12977" t="str">
            <v>13.175.9999-0</v>
          </cell>
          <cell r="B12977">
            <v>5127</v>
          </cell>
        </row>
        <row r="12978">
          <cell r="A12978" t="str">
            <v>13.175.9999-A</v>
          </cell>
          <cell r="B12978">
            <v>5127</v>
          </cell>
        </row>
        <row r="12979">
          <cell r="A12979" t="str">
            <v>13.180.0010-0</v>
          </cell>
          <cell r="B12979">
            <v>46.97</v>
          </cell>
        </row>
        <row r="12980">
          <cell r="A12980" t="str">
            <v>13.180.0010-A</v>
          </cell>
          <cell r="B12980">
            <v>42.03</v>
          </cell>
        </row>
        <row r="12981">
          <cell r="A12981" t="str">
            <v>13.180.0015-1</v>
          </cell>
          <cell r="B12981">
            <v>47</v>
          </cell>
        </row>
        <row r="12982">
          <cell r="A12982" t="str">
            <v>13.180.0015-B</v>
          </cell>
          <cell r="B12982">
            <v>47</v>
          </cell>
        </row>
        <row r="12983">
          <cell r="A12983" t="str">
            <v>13.180.9999-0</v>
          </cell>
          <cell r="B12983">
            <v>6715</v>
          </cell>
        </row>
        <row r="12984">
          <cell r="A12984" t="str">
            <v>13.180.9999-A</v>
          </cell>
          <cell r="B12984">
            <v>6313</v>
          </cell>
        </row>
        <row r="12985">
          <cell r="A12985" t="str">
            <v>13.185.9999-0</v>
          </cell>
          <cell r="B12985">
            <v>3294</v>
          </cell>
        </row>
        <row r="12986">
          <cell r="A12986" t="str">
            <v>13.185.9999-A</v>
          </cell>
          <cell r="B12986">
            <v>3294</v>
          </cell>
        </row>
        <row r="12987">
          <cell r="A12987" t="str">
            <v>13.187.0010-0</v>
          </cell>
          <cell r="B12987">
            <v>99.33</v>
          </cell>
        </row>
        <row r="12988">
          <cell r="A12988" t="str">
            <v>13.187.0010-A</v>
          </cell>
          <cell r="B12988">
            <v>91.97</v>
          </cell>
        </row>
        <row r="12989">
          <cell r="A12989" t="str">
            <v>13.187.9999-0</v>
          </cell>
          <cell r="B12989">
            <v>1251</v>
          </cell>
        </row>
        <row r="12990">
          <cell r="A12990" t="str">
            <v>13.187.9999-A</v>
          </cell>
          <cell r="B12990">
            <v>1148</v>
          </cell>
        </row>
        <row r="12991">
          <cell r="A12991" t="str">
            <v>13.190.0015-0</v>
          </cell>
          <cell r="B12991">
            <v>98</v>
          </cell>
        </row>
        <row r="12992">
          <cell r="A12992" t="str">
            <v>13.190.0015-A</v>
          </cell>
          <cell r="B12992">
            <v>98</v>
          </cell>
        </row>
        <row r="12993">
          <cell r="A12993" t="str">
            <v>13.190.9999-0</v>
          </cell>
          <cell r="B12993">
            <v>5023</v>
          </cell>
        </row>
        <row r="12994">
          <cell r="A12994" t="str">
            <v>13.190.9999-A</v>
          </cell>
          <cell r="B12994">
            <v>5023</v>
          </cell>
        </row>
        <row r="12995">
          <cell r="A12995" t="str">
            <v>13.191.9999-0</v>
          </cell>
          <cell r="B12995">
            <v>1251</v>
          </cell>
        </row>
        <row r="12996">
          <cell r="A12996" t="str">
            <v>13.191.9999-A</v>
          </cell>
          <cell r="B12996">
            <v>1148</v>
          </cell>
        </row>
        <row r="12997">
          <cell r="A12997" t="str">
            <v>13.192.9999-0</v>
          </cell>
          <cell r="B12997">
            <v>2948</v>
          </cell>
        </row>
        <row r="12998">
          <cell r="A12998" t="str">
            <v>13.192.9999-A</v>
          </cell>
          <cell r="B12998">
            <v>2948</v>
          </cell>
        </row>
        <row r="12999">
          <cell r="A12999" t="str">
            <v>13.193.0010-0</v>
          </cell>
          <cell r="B12999">
            <v>147.27000000000001</v>
          </cell>
        </row>
        <row r="13000">
          <cell r="A13000" t="str">
            <v>13.193.0010-A</v>
          </cell>
          <cell r="B13000">
            <v>147.27000000000001</v>
          </cell>
        </row>
        <row r="13001">
          <cell r="A13001" t="str">
            <v>13.193.9999-0</v>
          </cell>
          <cell r="B13001">
            <v>1295</v>
          </cell>
        </row>
        <row r="13002">
          <cell r="A13002" t="str">
            <v>13.193.9999-A</v>
          </cell>
          <cell r="B13002">
            <v>1295</v>
          </cell>
        </row>
        <row r="13003">
          <cell r="A13003" t="str">
            <v>13.195.0010-0</v>
          </cell>
          <cell r="B13003">
            <v>68.75</v>
          </cell>
        </row>
        <row r="13004">
          <cell r="A13004" t="str">
            <v>13.195.0010-A</v>
          </cell>
          <cell r="B13004">
            <v>63.54</v>
          </cell>
        </row>
        <row r="13005">
          <cell r="A13005" t="str">
            <v>13.195.0012-0</v>
          </cell>
          <cell r="B13005">
            <v>101.06</v>
          </cell>
        </row>
        <row r="13006">
          <cell r="A13006" t="str">
            <v>13.195.0012-A</v>
          </cell>
          <cell r="B13006">
            <v>95.85</v>
          </cell>
        </row>
        <row r="13007">
          <cell r="A13007" t="str">
            <v>13.195.0015-0</v>
          </cell>
          <cell r="B13007">
            <v>116.89</v>
          </cell>
        </row>
        <row r="13008">
          <cell r="A13008" t="str">
            <v>13.195.0015-A</v>
          </cell>
          <cell r="B13008">
            <v>111.68</v>
          </cell>
        </row>
        <row r="13009">
          <cell r="A13009" t="str">
            <v>13.195.0020-0</v>
          </cell>
          <cell r="B13009">
            <v>254.83</v>
          </cell>
        </row>
        <row r="13010">
          <cell r="A13010" t="str">
            <v>13.195.0020-A</v>
          </cell>
          <cell r="B13010">
            <v>231.99</v>
          </cell>
        </row>
        <row r="13011">
          <cell r="A13011" t="str">
            <v>13.195.0030-0</v>
          </cell>
          <cell r="B13011">
            <v>55.04</v>
          </cell>
        </row>
        <row r="13012">
          <cell r="A13012" t="str">
            <v>13.195.0030-A</v>
          </cell>
          <cell r="B13012">
            <v>50.41</v>
          </cell>
        </row>
        <row r="13013">
          <cell r="A13013" t="str">
            <v>13.195.9999-0</v>
          </cell>
          <cell r="B13013">
            <v>9869</v>
          </cell>
        </row>
        <row r="13014">
          <cell r="A13014" t="str">
            <v>13.195.9999-A</v>
          </cell>
          <cell r="B13014">
            <v>9103</v>
          </cell>
        </row>
        <row r="13015">
          <cell r="A13015" t="str">
            <v>13.196.0010-0</v>
          </cell>
          <cell r="B13015">
            <v>49.97</v>
          </cell>
        </row>
        <row r="13016">
          <cell r="A13016" t="str">
            <v>13.196.0010-A</v>
          </cell>
          <cell r="B13016">
            <v>49.97</v>
          </cell>
        </row>
        <row r="13017">
          <cell r="A13017" t="str">
            <v>13.196.0015-0</v>
          </cell>
          <cell r="B13017">
            <v>67.98</v>
          </cell>
        </row>
        <row r="13018">
          <cell r="A13018" t="str">
            <v>13.196.0015-A</v>
          </cell>
          <cell r="B13018">
            <v>67.98</v>
          </cell>
        </row>
        <row r="13019">
          <cell r="A13019" t="str">
            <v>13.196.0020-0</v>
          </cell>
          <cell r="B13019">
            <v>46.68</v>
          </cell>
        </row>
        <row r="13020">
          <cell r="A13020" t="str">
            <v>13.196.0020-A</v>
          </cell>
          <cell r="B13020">
            <v>46.68</v>
          </cell>
        </row>
        <row r="13021">
          <cell r="A13021" t="str">
            <v>13.196.0025-0</v>
          </cell>
          <cell r="B13021">
            <v>73.44</v>
          </cell>
        </row>
        <row r="13022">
          <cell r="A13022" t="str">
            <v>13.196.0025-A</v>
          </cell>
          <cell r="B13022">
            <v>73.44</v>
          </cell>
        </row>
        <row r="13023">
          <cell r="A13023" t="str">
            <v>13.196.0030-0</v>
          </cell>
          <cell r="B13023">
            <v>56.7</v>
          </cell>
        </row>
        <row r="13024">
          <cell r="A13024" t="str">
            <v>13.196.0030-A</v>
          </cell>
          <cell r="B13024">
            <v>56.7</v>
          </cell>
        </row>
        <row r="13025">
          <cell r="A13025" t="str">
            <v>13.196.0035-0</v>
          </cell>
          <cell r="B13025">
            <v>60.34</v>
          </cell>
        </row>
        <row r="13026">
          <cell r="A13026" t="str">
            <v>13.196.0035-A</v>
          </cell>
          <cell r="B13026">
            <v>60.34</v>
          </cell>
        </row>
        <row r="13027">
          <cell r="A13027" t="str">
            <v>13.196.0040-0</v>
          </cell>
          <cell r="B13027">
            <v>72.650000000000006</v>
          </cell>
        </row>
        <row r="13028">
          <cell r="A13028" t="str">
            <v>13.196.0040-A</v>
          </cell>
          <cell r="B13028">
            <v>72.650000000000006</v>
          </cell>
        </row>
        <row r="13029">
          <cell r="A13029" t="str">
            <v>13.196.0045-0</v>
          </cell>
          <cell r="B13029">
            <v>69.97</v>
          </cell>
        </row>
        <row r="13030">
          <cell r="A13030" t="str">
            <v>13.196.0045-A</v>
          </cell>
          <cell r="B13030">
            <v>69.97</v>
          </cell>
        </row>
        <row r="13031">
          <cell r="A13031" t="str">
            <v>13.196.0050-0</v>
          </cell>
          <cell r="B13031">
            <v>111.87</v>
          </cell>
        </row>
        <row r="13032">
          <cell r="A13032" t="str">
            <v>13.196.0050-A</v>
          </cell>
          <cell r="B13032">
            <v>111.87</v>
          </cell>
        </row>
        <row r="13033">
          <cell r="A13033" t="str">
            <v>13.196.0080-0</v>
          </cell>
          <cell r="B13033">
            <v>69.709999999999994</v>
          </cell>
        </row>
        <row r="13034">
          <cell r="A13034" t="str">
            <v>13.196.0080-A</v>
          </cell>
          <cell r="B13034">
            <v>69.709999999999994</v>
          </cell>
        </row>
        <row r="13035">
          <cell r="A13035" t="str">
            <v>13.196.0085-0</v>
          </cell>
          <cell r="B13035">
            <v>76.28</v>
          </cell>
        </row>
        <row r="13036">
          <cell r="A13036" t="str">
            <v>13.196.0085-A</v>
          </cell>
          <cell r="B13036">
            <v>76.28</v>
          </cell>
        </row>
        <row r="13037">
          <cell r="A13037" t="str">
            <v>13.196.0090-0</v>
          </cell>
          <cell r="B13037">
            <v>76.28</v>
          </cell>
        </row>
        <row r="13038">
          <cell r="A13038" t="str">
            <v>13.196.0090-A</v>
          </cell>
          <cell r="B13038">
            <v>76.28</v>
          </cell>
        </row>
        <row r="13039">
          <cell r="A13039" t="str">
            <v>13.196.0095-0</v>
          </cell>
          <cell r="B13039">
            <v>103.09</v>
          </cell>
        </row>
        <row r="13040">
          <cell r="A13040" t="str">
            <v>13.196.0095-A</v>
          </cell>
          <cell r="B13040">
            <v>103.09</v>
          </cell>
        </row>
        <row r="13041">
          <cell r="A13041" t="str">
            <v>13.196.0100-0</v>
          </cell>
          <cell r="B13041">
            <v>66.760000000000005</v>
          </cell>
        </row>
        <row r="13042">
          <cell r="A13042" t="str">
            <v>13.196.0100-A</v>
          </cell>
          <cell r="B13042">
            <v>66.760000000000005</v>
          </cell>
        </row>
        <row r="13043">
          <cell r="A13043" t="str">
            <v>13.196.0101-0</v>
          </cell>
          <cell r="B13043">
            <v>44.18</v>
          </cell>
        </row>
        <row r="13044">
          <cell r="A13044" t="str">
            <v>13.196.0101-A</v>
          </cell>
          <cell r="B13044">
            <v>44.18</v>
          </cell>
        </row>
        <row r="13045">
          <cell r="A13045" t="str">
            <v>13.196.0102-0</v>
          </cell>
          <cell r="B13045">
            <v>44.18</v>
          </cell>
        </row>
        <row r="13046">
          <cell r="A13046" t="str">
            <v>13.196.0102-A</v>
          </cell>
          <cell r="B13046">
            <v>44.18</v>
          </cell>
        </row>
        <row r="13047">
          <cell r="A13047" t="str">
            <v>13.196.0103-0</v>
          </cell>
          <cell r="B13047">
            <v>54.88</v>
          </cell>
        </row>
        <row r="13048">
          <cell r="A13048" t="str">
            <v>13.196.0103-A</v>
          </cell>
          <cell r="B13048">
            <v>54.88</v>
          </cell>
        </row>
        <row r="13049">
          <cell r="A13049" t="str">
            <v>13.196.0104-0</v>
          </cell>
          <cell r="B13049">
            <v>61.36</v>
          </cell>
        </row>
        <row r="13050">
          <cell r="A13050" t="str">
            <v>13.196.0104-A</v>
          </cell>
          <cell r="B13050">
            <v>61.36</v>
          </cell>
        </row>
        <row r="13051">
          <cell r="A13051" t="str">
            <v>13.196.0105-0</v>
          </cell>
          <cell r="B13051">
            <v>61.36</v>
          </cell>
        </row>
        <row r="13052">
          <cell r="A13052" t="str">
            <v>13.196.0105-A</v>
          </cell>
          <cell r="B13052">
            <v>61.36</v>
          </cell>
        </row>
        <row r="13053">
          <cell r="A13053" t="str">
            <v>13.196.0106-0</v>
          </cell>
          <cell r="B13053">
            <v>61.36</v>
          </cell>
        </row>
        <row r="13054">
          <cell r="A13054" t="str">
            <v>13.196.0106-A</v>
          </cell>
          <cell r="B13054">
            <v>61.36</v>
          </cell>
        </row>
        <row r="13055">
          <cell r="A13055" t="str">
            <v>13.196.0107-0</v>
          </cell>
          <cell r="B13055">
            <v>61.36</v>
          </cell>
        </row>
        <row r="13056">
          <cell r="A13056" t="str">
            <v>13.196.0107-A</v>
          </cell>
          <cell r="B13056">
            <v>61.36</v>
          </cell>
        </row>
        <row r="13057">
          <cell r="A13057" t="str">
            <v>13.196.0108-0</v>
          </cell>
          <cell r="B13057">
            <v>61.36</v>
          </cell>
        </row>
        <row r="13058">
          <cell r="A13058" t="str">
            <v>13.196.0108-A</v>
          </cell>
          <cell r="B13058">
            <v>61.36</v>
          </cell>
        </row>
        <row r="13059">
          <cell r="A13059" t="str">
            <v>13.196.0109-0</v>
          </cell>
          <cell r="B13059">
            <v>61.36</v>
          </cell>
        </row>
        <row r="13060">
          <cell r="A13060" t="str">
            <v>13.196.0109-A</v>
          </cell>
          <cell r="B13060">
            <v>61.36</v>
          </cell>
        </row>
        <row r="13061">
          <cell r="A13061" t="str">
            <v>13.196.0110-0</v>
          </cell>
          <cell r="B13061">
            <v>61.36</v>
          </cell>
        </row>
        <row r="13062">
          <cell r="A13062" t="str">
            <v>13.196.0110-A</v>
          </cell>
          <cell r="B13062">
            <v>61.36</v>
          </cell>
        </row>
        <row r="13063">
          <cell r="A13063" t="str">
            <v>13.196.0111-0</v>
          </cell>
          <cell r="B13063">
            <v>32.89</v>
          </cell>
        </row>
        <row r="13064">
          <cell r="A13064" t="str">
            <v>13.196.0111-A</v>
          </cell>
          <cell r="B13064">
            <v>32.89</v>
          </cell>
        </row>
        <row r="13065">
          <cell r="A13065" t="str">
            <v>13.196.0112-0</v>
          </cell>
          <cell r="B13065">
            <v>38.04</v>
          </cell>
        </row>
        <row r="13066">
          <cell r="A13066" t="str">
            <v>13.196.0112-A</v>
          </cell>
          <cell r="B13066">
            <v>38.04</v>
          </cell>
        </row>
        <row r="13067">
          <cell r="A13067" t="str">
            <v>13.196.0113-0</v>
          </cell>
          <cell r="B13067">
            <v>37.799999999999997</v>
          </cell>
        </row>
        <row r="13068">
          <cell r="A13068" t="str">
            <v>13.196.0113-A</v>
          </cell>
          <cell r="B13068">
            <v>37.799999999999997</v>
          </cell>
        </row>
        <row r="13069">
          <cell r="A13069" t="str">
            <v>13.196.0114-0</v>
          </cell>
          <cell r="B13069">
            <v>45.9</v>
          </cell>
        </row>
        <row r="13070">
          <cell r="A13070" t="str">
            <v>13.196.0114-A</v>
          </cell>
          <cell r="B13070">
            <v>45.9</v>
          </cell>
        </row>
        <row r="13071">
          <cell r="A13071" t="str">
            <v>13.196.0115-0</v>
          </cell>
          <cell r="B13071">
            <v>60.38</v>
          </cell>
        </row>
        <row r="13072">
          <cell r="A13072" t="str">
            <v>13.196.0115-A</v>
          </cell>
          <cell r="B13072">
            <v>60.38</v>
          </cell>
        </row>
        <row r="13073">
          <cell r="A13073" t="str">
            <v>13.196.0116-0</v>
          </cell>
          <cell r="B13073">
            <v>51.05</v>
          </cell>
        </row>
        <row r="13074">
          <cell r="A13074" t="str">
            <v>13.196.0116-A</v>
          </cell>
          <cell r="B13074">
            <v>51.05</v>
          </cell>
        </row>
        <row r="13075">
          <cell r="A13075" t="str">
            <v>13.196.0117-0</v>
          </cell>
          <cell r="B13075">
            <v>65.53</v>
          </cell>
        </row>
        <row r="13076">
          <cell r="A13076" t="str">
            <v>13.196.0117-A</v>
          </cell>
          <cell r="B13076">
            <v>65.53</v>
          </cell>
        </row>
        <row r="13077">
          <cell r="A13077" t="str">
            <v>13.196.0118-0</v>
          </cell>
          <cell r="B13077">
            <v>50.81</v>
          </cell>
        </row>
        <row r="13078">
          <cell r="A13078" t="str">
            <v>13.196.0118-A</v>
          </cell>
          <cell r="B13078">
            <v>50.81</v>
          </cell>
        </row>
        <row r="13079">
          <cell r="A13079" t="str">
            <v>13.196.0119-0</v>
          </cell>
          <cell r="B13079">
            <v>65.53</v>
          </cell>
        </row>
        <row r="13080">
          <cell r="A13080" t="str">
            <v>13.196.0119-A</v>
          </cell>
          <cell r="B13080">
            <v>65.53</v>
          </cell>
        </row>
        <row r="13081">
          <cell r="A13081" t="str">
            <v>13.196.0120-0</v>
          </cell>
          <cell r="B13081">
            <v>44.67</v>
          </cell>
        </row>
        <row r="13082">
          <cell r="A13082" t="str">
            <v>13.196.0120-A</v>
          </cell>
          <cell r="B13082">
            <v>44.67</v>
          </cell>
        </row>
        <row r="13083">
          <cell r="A13083" t="str">
            <v>13.196.0121-0</v>
          </cell>
          <cell r="B13083">
            <v>60.87</v>
          </cell>
        </row>
        <row r="13084">
          <cell r="A13084" t="str">
            <v>13.196.0121-A</v>
          </cell>
          <cell r="B13084">
            <v>60.87</v>
          </cell>
        </row>
        <row r="13085">
          <cell r="A13085" t="str">
            <v>13.196.0122-0</v>
          </cell>
          <cell r="B13085">
            <v>50.81</v>
          </cell>
        </row>
        <row r="13086">
          <cell r="A13086" t="str">
            <v>13.196.0122-A</v>
          </cell>
          <cell r="B13086">
            <v>50.81</v>
          </cell>
        </row>
        <row r="13087">
          <cell r="A13087" t="str">
            <v>13.196.0123-0</v>
          </cell>
          <cell r="B13087">
            <v>65.53</v>
          </cell>
        </row>
        <row r="13088">
          <cell r="A13088" t="str">
            <v>13.196.0123-A</v>
          </cell>
          <cell r="B13088">
            <v>65.53</v>
          </cell>
        </row>
        <row r="13089">
          <cell r="A13089" t="str">
            <v>13.196.0124-0</v>
          </cell>
          <cell r="B13089">
            <v>50.81</v>
          </cell>
        </row>
        <row r="13090">
          <cell r="A13090" t="str">
            <v>13.196.0124-A</v>
          </cell>
          <cell r="B13090">
            <v>50.81</v>
          </cell>
        </row>
        <row r="13091">
          <cell r="A13091" t="str">
            <v>13.196.0125-0</v>
          </cell>
          <cell r="B13091">
            <v>65.53</v>
          </cell>
        </row>
        <row r="13092">
          <cell r="A13092" t="str">
            <v>13.196.0125-A</v>
          </cell>
          <cell r="B13092">
            <v>65.53</v>
          </cell>
        </row>
        <row r="13093">
          <cell r="A13093" t="str">
            <v>13.196.0126-0</v>
          </cell>
          <cell r="B13093">
            <v>47.86</v>
          </cell>
        </row>
        <row r="13094">
          <cell r="A13094" t="str">
            <v>13.196.0126-A</v>
          </cell>
          <cell r="B13094">
            <v>47.86</v>
          </cell>
        </row>
        <row r="13095">
          <cell r="A13095" t="str">
            <v>13.196.0127-0</v>
          </cell>
          <cell r="B13095">
            <v>62.83</v>
          </cell>
        </row>
        <row r="13096">
          <cell r="A13096" t="str">
            <v>13.196.0127-A</v>
          </cell>
          <cell r="B13096">
            <v>62.83</v>
          </cell>
        </row>
        <row r="13097">
          <cell r="A13097" t="str">
            <v>13.196.0128-0</v>
          </cell>
          <cell r="B13097">
            <v>52.77</v>
          </cell>
        </row>
        <row r="13098">
          <cell r="A13098" t="str">
            <v>13.196.0128-A</v>
          </cell>
          <cell r="B13098">
            <v>52.77</v>
          </cell>
        </row>
        <row r="13099">
          <cell r="A13099" t="str">
            <v>13.196.0129-0</v>
          </cell>
          <cell r="B13099">
            <v>67.5</v>
          </cell>
        </row>
        <row r="13100">
          <cell r="A13100" t="str">
            <v>13.196.0129-A</v>
          </cell>
          <cell r="B13100">
            <v>67.5</v>
          </cell>
        </row>
        <row r="13101">
          <cell r="A13101" t="str">
            <v>13.196.0130-0</v>
          </cell>
          <cell r="B13101">
            <v>52.77</v>
          </cell>
        </row>
        <row r="13102">
          <cell r="A13102" t="str">
            <v>13.196.0130-A</v>
          </cell>
          <cell r="B13102">
            <v>52.77</v>
          </cell>
        </row>
        <row r="13103">
          <cell r="A13103" t="str">
            <v>13.196.0131-0</v>
          </cell>
          <cell r="B13103">
            <v>67.5</v>
          </cell>
        </row>
        <row r="13104">
          <cell r="A13104" t="str">
            <v>13.196.0131-A</v>
          </cell>
          <cell r="B13104">
            <v>67.5</v>
          </cell>
        </row>
        <row r="13105">
          <cell r="A13105" t="str">
            <v>13.196.0132-0</v>
          </cell>
          <cell r="B13105">
            <v>49.58</v>
          </cell>
        </row>
        <row r="13106">
          <cell r="A13106" t="str">
            <v>13.196.0132-A</v>
          </cell>
          <cell r="B13106">
            <v>49.58</v>
          </cell>
        </row>
        <row r="13107">
          <cell r="A13107" t="str">
            <v>13.196.0133-0</v>
          </cell>
          <cell r="B13107">
            <v>64.8</v>
          </cell>
        </row>
        <row r="13108">
          <cell r="A13108" t="str">
            <v>13.196.0133-A</v>
          </cell>
          <cell r="B13108">
            <v>64.8</v>
          </cell>
        </row>
        <row r="13109">
          <cell r="A13109" t="str">
            <v>13.196.0134-0</v>
          </cell>
          <cell r="B13109">
            <v>54.98</v>
          </cell>
        </row>
        <row r="13110">
          <cell r="A13110" t="str">
            <v>13.196.0134-A</v>
          </cell>
          <cell r="B13110">
            <v>54.98</v>
          </cell>
        </row>
        <row r="13111">
          <cell r="A13111" t="str">
            <v>13.196.0135-0</v>
          </cell>
          <cell r="B13111">
            <v>70.69</v>
          </cell>
        </row>
        <row r="13112">
          <cell r="A13112" t="str">
            <v>13.196.0135-A</v>
          </cell>
          <cell r="B13112">
            <v>70.69</v>
          </cell>
        </row>
        <row r="13113">
          <cell r="A13113" t="str">
            <v>13.196.0136-0</v>
          </cell>
          <cell r="B13113">
            <v>54.73</v>
          </cell>
        </row>
        <row r="13114">
          <cell r="A13114" t="str">
            <v>13.196.0136-A</v>
          </cell>
          <cell r="B13114">
            <v>54.73</v>
          </cell>
        </row>
        <row r="13115">
          <cell r="A13115" t="str">
            <v>13.196.0137-0</v>
          </cell>
          <cell r="B13115">
            <v>70.2</v>
          </cell>
        </row>
        <row r="13116">
          <cell r="A13116" t="str">
            <v>13.196.0137-A</v>
          </cell>
          <cell r="B13116">
            <v>70.2</v>
          </cell>
        </row>
        <row r="13117">
          <cell r="A13117" t="str">
            <v>13.196.0138-0</v>
          </cell>
          <cell r="B13117">
            <v>44.67</v>
          </cell>
        </row>
        <row r="13118">
          <cell r="A13118" t="str">
            <v>13.196.0138-A</v>
          </cell>
          <cell r="B13118">
            <v>44.67</v>
          </cell>
        </row>
        <row r="13119">
          <cell r="A13119" t="str">
            <v>13.196.0139-0</v>
          </cell>
          <cell r="B13119">
            <v>60.87</v>
          </cell>
        </row>
        <row r="13120">
          <cell r="A13120" t="str">
            <v>13.196.0139-A</v>
          </cell>
          <cell r="B13120">
            <v>60.87</v>
          </cell>
        </row>
        <row r="13121">
          <cell r="A13121" t="str">
            <v>13.196.0140-0</v>
          </cell>
          <cell r="B13121">
            <v>50.81</v>
          </cell>
        </row>
        <row r="13122">
          <cell r="A13122" t="str">
            <v>13.196.0140-A</v>
          </cell>
          <cell r="B13122">
            <v>50.81</v>
          </cell>
        </row>
        <row r="13123">
          <cell r="A13123" t="str">
            <v>13.196.0141-0</v>
          </cell>
          <cell r="B13123">
            <v>65.53</v>
          </cell>
        </row>
        <row r="13124">
          <cell r="A13124" t="str">
            <v>13.196.0141-A</v>
          </cell>
          <cell r="B13124">
            <v>65.53</v>
          </cell>
        </row>
        <row r="13125">
          <cell r="A13125" t="str">
            <v>13.196.0142-0</v>
          </cell>
          <cell r="B13125">
            <v>50.81</v>
          </cell>
        </row>
        <row r="13126">
          <cell r="A13126" t="str">
            <v>13.196.0142-A</v>
          </cell>
          <cell r="B13126">
            <v>50.81</v>
          </cell>
        </row>
        <row r="13127">
          <cell r="A13127" t="str">
            <v>13.196.0143-0</v>
          </cell>
          <cell r="B13127">
            <v>65.53</v>
          </cell>
        </row>
        <row r="13128">
          <cell r="A13128" t="str">
            <v>13.196.0143-A</v>
          </cell>
          <cell r="B13128">
            <v>65.53</v>
          </cell>
        </row>
        <row r="13129">
          <cell r="A13129" t="str">
            <v>13.196.0144-0</v>
          </cell>
          <cell r="B13129">
            <v>47.86</v>
          </cell>
        </row>
        <row r="13130">
          <cell r="A13130" t="str">
            <v>13.196.0144-A</v>
          </cell>
          <cell r="B13130">
            <v>47.86</v>
          </cell>
        </row>
        <row r="13131">
          <cell r="A13131" t="str">
            <v>13.196.0145-0</v>
          </cell>
          <cell r="B13131">
            <v>62.83</v>
          </cell>
        </row>
        <row r="13132">
          <cell r="A13132" t="str">
            <v>13.196.0145-A</v>
          </cell>
          <cell r="B13132">
            <v>62.83</v>
          </cell>
        </row>
        <row r="13133">
          <cell r="A13133" t="str">
            <v>13.196.0146-0</v>
          </cell>
          <cell r="B13133">
            <v>52.77</v>
          </cell>
        </row>
        <row r="13134">
          <cell r="A13134" t="str">
            <v>13.196.0146-A</v>
          </cell>
          <cell r="B13134">
            <v>52.77</v>
          </cell>
        </row>
        <row r="13135">
          <cell r="A13135" t="str">
            <v>13.196.0147-0</v>
          </cell>
          <cell r="B13135">
            <v>67.5</v>
          </cell>
        </row>
        <row r="13136">
          <cell r="A13136" t="str">
            <v>13.196.0147-A</v>
          </cell>
          <cell r="B13136">
            <v>67.5</v>
          </cell>
        </row>
        <row r="13137">
          <cell r="A13137" t="str">
            <v>13.196.0148-0</v>
          </cell>
          <cell r="B13137">
            <v>52.77</v>
          </cell>
        </row>
        <row r="13138">
          <cell r="A13138" t="str">
            <v>13.196.0148-A</v>
          </cell>
          <cell r="B13138">
            <v>52.77</v>
          </cell>
        </row>
        <row r="13139">
          <cell r="A13139" t="str">
            <v>13.196.0149-0</v>
          </cell>
          <cell r="B13139">
            <v>67.5</v>
          </cell>
        </row>
        <row r="13140">
          <cell r="A13140" t="str">
            <v>13.196.0149-A</v>
          </cell>
          <cell r="B13140">
            <v>67.5</v>
          </cell>
        </row>
        <row r="13141">
          <cell r="A13141" t="str">
            <v>13.196.0150-0</v>
          </cell>
          <cell r="B13141">
            <v>49.58</v>
          </cell>
        </row>
        <row r="13142">
          <cell r="A13142" t="str">
            <v>13.196.0150-A</v>
          </cell>
          <cell r="B13142">
            <v>49.58</v>
          </cell>
        </row>
        <row r="13143">
          <cell r="A13143" t="str">
            <v>13.196.0151-0</v>
          </cell>
          <cell r="B13143">
            <v>64.8</v>
          </cell>
        </row>
        <row r="13144">
          <cell r="A13144" t="str">
            <v>13.196.0151-A</v>
          </cell>
          <cell r="B13144">
            <v>64.8</v>
          </cell>
        </row>
        <row r="13145">
          <cell r="A13145" t="str">
            <v>13.196.0152-0</v>
          </cell>
          <cell r="B13145">
            <v>54.98</v>
          </cell>
        </row>
        <row r="13146">
          <cell r="A13146" t="str">
            <v>13.196.0152-A</v>
          </cell>
          <cell r="B13146">
            <v>54.98</v>
          </cell>
        </row>
        <row r="13147">
          <cell r="A13147" t="str">
            <v>13.196.0153-0</v>
          </cell>
          <cell r="B13147">
            <v>66.62</v>
          </cell>
        </row>
        <row r="13148">
          <cell r="A13148" t="str">
            <v>13.196.0153-A</v>
          </cell>
          <cell r="B13148">
            <v>66.62</v>
          </cell>
        </row>
        <row r="13149">
          <cell r="A13149" t="str">
            <v>13.196.0154-0</v>
          </cell>
          <cell r="B13149">
            <v>54.73</v>
          </cell>
        </row>
        <row r="13150">
          <cell r="A13150" t="str">
            <v>13.196.0154-A</v>
          </cell>
          <cell r="B13150">
            <v>54.73</v>
          </cell>
        </row>
        <row r="13151">
          <cell r="A13151" t="str">
            <v>13.196.0155-0</v>
          </cell>
          <cell r="B13151">
            <v>70.2</v>
          </cell>
        </row>
        <row r="13152">
          <cell r="A13152" t="str">
            <v>13.196.0155-A</v>
          </cell>
          <cell r="B13152">
            <v>70.2</v>
          </cell>
        </row>
        <row r="13153">
          <cell r="A13153" t="str">
            <v>13.196.0156-0</v>
          </cell>
          <cell r="B13153">
            <v>57.1</v>
          </cell>
        </row>
        <row r="13154">
          <cell r="A13154" t="str">
            <v>13.196.0156-A</v>
          </cell>
          <cell r="B13154">
            <v>57.1</v>
          </cell>
        </row>
        <row r="13155">
          <cell r="A13155" t="str">
            <v>13.196.0157-0</v>
          </cell>
          <cell r="B13155">
            <v>73.42</v>
          </cell>
        </row>
        <row r="13156">
          <cell r="A13156" t="str">
            <v>13.196.0157-A</v>
          </cell>
          <cell r="B13156">
            <v>73.42</v>
          </cell>
        </row>
        <row r="13157">
          <cell r="A13157" t="str">
            <v>13.196.0158-0</v>
          </cell>
          <cell r="B13157">
            <v>64.8</v>
          </cell>
        </row>
        <row r="13158">
          <cell r="A13158" t="str">
            <v>13.196.0158-A</v>
          </cell>
          <cell r="B13158">
            <v>64.8</v>
          </cell>
        </row>
        <row r="13159">
          <cell r="A13159" t="str">
            <v>13.196.0159-0</v>
          </cell>
          <cell r="B13159">
            <v>80.510000000000005</v>
          </cell>
        </row>
        <row r="13160">
          <cell r="A13160" t="str">
            <v>13.196.0159-A</v>
          </cell>
          <cell r="B13160">
            <v>80.510000000000005</v>
          </cell>
        </row>
        <row r="13161">
          <cell r="A13161" t="str">
            <v>13.196.0160-0</v>
          </cell>
          <cell r="B13161">
            <v>64.55</v>
          </cell>
        </row>
        <row r="13162">
          <cell r="A13162" t="str">
            <v>13.196.0160-A</v>
          </cell>
          <cell r="B13162">
            <v>64.55</v>
          </cell>
        </row>
        <row r="13163">
          <cell r="A13163" t="str">
            <v>13.196.0161-0</v>
          </cell>
          <cell r="B13163">
            <v>81</v>
          </cell>
        </row>
        <row r="13164">
          <cell r="A13164" t="str">
            <v>13.196.0161-A</v>
          </cell>
          <cell r="B13164">
            <v>81</v>
          </cell>
        </row>
        <row r="13165">
          <cell r="A13165" t="str">
            <v>13.196.0162-0</v>
          </cell>
          <cell r="B13165">
            <v>57.1</v>
          </cell>
        </row>
        <row r="13166">
          <cell r="A13166" t="str">
            <v>13.196.0162-A</v>
          </cell>
          <cell r="B13166">
            <v>57.1</v>
          </cell>
        </row>
        <row r="13167">
          <cell r="A13167" t="str">
            <v>13.196.0163-0</v>
          </cell>
          <cell r="B13167">
            <v>73.42</v>
          </cell>
        </row>
        <row r="13168">
          <cell r="A13168" t="str">
            <v>13.196.0163-A</v>
          </cell>
          <cell r="B13168">
            <v>73.42</v>
          </cell>
        </row>
        <row r="13169">
          <cell r="A13169" t="str">
            <v>13.196.0164-0</v>
          </cell>
          <cell r="B13169">
            <v>66.52</v>
          </cell>
        </row>
        <row r="13170">
          <cell r="A13170" t="str">
            <v>13.196.0164-A</v>
          </cell>
          <cell r="B13170">
            <v>66.52</v>
          </cell>
        </row>
        <row r="13171">
          <cell r="A13171" t="str">
            <v>13.196.0165-0</v>
          </cell>
          <cell r="B13171">
            <v>81.489999999999995</v>
          </cell>
        </row>
        <row r="13172">
          <cell r="A13172" t="str">
            <v>13.196.0165-A</v>
          </cell>
          <cell r="B13172">
            <v>81.489999999999995</v>
          </cell>
        </row>
        <row r="13173">
          <cell r="A13173" t="str">
            <v>13.196.0166-0</v>
          </cell>
          <cell r="B13173">
            <v>73.42</v>
          </cell>
        </row>
        <row r="13174">
          <cell r="A13174" t="str">
            <v>13.196.0166-A</v>
          </cell>
          <cell r="B13174">
            <v>73.42</v>
          </cell>
        </row>
        <row r="13175">
          <cell r="A13175" t="str">
            <v>13.196.0167-0</v>
          </cell>
          <cell r="B13175">
            <v>81.489999999999995</v>
          </cell>
        </row>
        <row r="13176">
          <cell r="A13176" t="str">
            <v>13.196.0167-A</v>
          </cell>
          <cell r="B13176">
            <v>81.489999999999995</v>
          </cell>
        </row>
        <row r="13177">
          <cell r="A13177" t="str">
            <v>13.196.0168-0</v>
          </cell>
          <cell r="B13177">
            <v>58.47</v>
          </cell>
        </row>
        <row r="13178">
          <cell r="A13178" t="str">
            <v>13.196.0168-A</v>
          </cell>
          <cell r="B13178">
            <v>58.47</v>
          </cell>
        </row>
        <row r="13179">
          <cell r="A13179" t="str">
            <v>13.196.0169-0</v>
          </cell>
          <cell r="B13179">
            <v>74.78</v>
          </cell>
        </row>
        <row r="13180">
          <cell r="A13180" t="str">
            <v>13.196.0169-A</v>
          </cell>
          <cell r="B13180">
            <v>74.78</v>
          </cell>
        </row>
        <row r="13181">
          <cell r="A13181" t="str">
            <v>13.196.0170-0</v>
          </cell>
          <cell r="B13181">
            <v>65.260000000000005</v>
          </cell>
        </row>
        <row r="13182">
          <cell r="A13182" t="str">
            <v>13.196.0170-A</v>
          </cell>
          <cell r="B13182">
            <v>65.260000000000005</v>
          </cell>
        </row>
        <row r="13183">
          <cell r="A13183" t="str">
            <v>13.196.0171-0</v>
          </cell>
          <cell r="B13183">
            <v>81.569999999999993</v>
          </cell>
        </row>
        <row r="13184">
          <cell r="A13184" t="str">
            <v>13.196.0171-A</v>
          </cell>
          <cell r="B13184">
            <v>81.569999999999993</v>
          </cell>
        </row>
        <row r="13185">
          <cell r="A13185" t="str">
            <v>13.196.0172-0</v>
          </cell>
          <cell r="B13185">
            <v>68.23</v>
          </cell>
        </row>
        <row r="13186">
          <cell r="A13186" t="str">
            <v>13.196.0172-A</v>
          </cell>
          <cell r="B13186">
            <v>68.23</v>
          </cell>
        </row>
        <row r="13187">
          <cell r="A13187" t="str">
            <v>13.196.0173-0</v>
          </cell>
          <cell r="B13187">
            <v>83.21</v>
          </cell>
        </row>
        <row r="13188">
          <cell r="A13188" t="str">
            <v>13.196.0173-A</v>
          </cell>
          <cell r="B13188">
            <v>83.21</v>
          </cell>
        </row>
        <row r="13189">
          <cell r="A13189" t="str">
            <v>13.196.9999-0</v>
          </cell>
          <cell r="B13189">
            <v>999</v>
          </cell>
        </row>
        <row r="13190">
          <cell r="A13190" t="str">
            <v>13.196.9999-A</v>
          </cell>
          <cell r="B13190">
            <v>999</v>
          </cell>
        </row>
        <row r="13191">
          <cell r="A13191" t="str">
            <v>13.197.0010-0</v>
          </cell>
          <cell r="B13191">
            <v>40.299999999999997</v>
          </cell>
        </row>
        <row r="13192">
          <cell r="A13192" t="str">
            <v>13.197.0010-A</v>
          </cell>
          <cell r="B13192">
            <v>36.04</v>
          </cell>
        </row>
        <row r="13193">
          <cell r="A13193" t="str">
            <v>13.197.9999-0</v>
          </cell>
          <cell r="B13193">
            <v>1387</v>
          </cell>
        </row>
        <row r="13194">
          <cell r="A13194" t="str">
            <v>13.197.9999-A</v>
          </cell>
          <cell r="B13194">
            <v>1236</v>
          </cell>
        </row>
        <row r="13195">
          <cell r="A13195" t="str">
            <v>13.198.9999-0</v>
          </cell>
          <cell r="B13195">
            <v>5635</v>
          </cell>
        </row>
        <row r="13196">
          <cell r="A13196" t="str">
            <v>13.198.9999-A</v>
          </cell>
          <cell r="B13196">
            <v>5635</v>
          </cell>
        </row>
        <row r="13197">
          <cell r="A13197" t="str">
            <v>13.199.0010-0</v>
          </cell>
          <cell r="B13197">
            <v>152.83000000000001</v>
          </cell>
        </row>
        <row r="13198">
          <cell r="A13198" t="str">
            <v>13.199.0010-A</v>
          </cell>
          <cell r="B13198">
            <v>144.44</v>
          </cell>
        </row>
        <row r="13199">
          <cell r="A13199" t="str">
            <v>13.199.0015-0</v>
          </cell>
          <cell r="B13199">
            <v>597.77</v>
          </cell>
        </row>
        <row r="13200">
          <cell r="A13200" t="str">
            <v>13.199.0015-A</v>
          </cell>
          <cell r="B13200">
            <v>589.38</v>
          </cell>
        </row>
        <row r="13201">
          <cell r="A13201" t="str">
            <v>13.199.9999-0</v>
          </cell>
          <cell r="B13201">
            <v>1371</v>
          </cell>
        </row>
        <row r="13202">
          <cell r="A13202" t="str">
            <v>13.199.9999-A</v>
          </cell>
          <cell r="B13202">
            <v>1324</v>
          </cell>
        </row>
        <row r="13203">
          <cell r="A13203" t="str">
            <v>13.200.0010-0</v>
          </cell>
          <cell r="B13203">
            <v>93.83</v>
          </cell>
        </row>
        <row r="13204">
          <cell r="A13204" t="str">
            <v>13.200.0010-A</v>
          </cell>
          <cell r="B13204">
            <v>89.78</v>
          </cell>
        </row>
        <row r="13205">
          <cell r="A13205" t="str">
            <v>13.200.0015-1</v>
          </cell>
          <cell r="B13205">
            <v>83.8</v>
          </cell>
        </row>
        <row r="13206">
          <cell r="A13206" t="str">
            <v>13.200.0015-B</v>
          </cell>
          <cell r="B13206">
            <v>76.19</v>
          </cell>
        </row>
        <row r="13207">
          <cell r="A13207" t="str">
            <v>13.200.0020-0</v>
          </cell>
          <cell r="B13207">
            <v>112.26</v>
          </cell>
        </row>
        <row r="13208">
          <cell r="A13208" t="str">
            <v>13.200.0020-A</v>
          </cell>
          <cell r="B13208">
            <v>100.86</v>
          </cell>
        </row>
        <row r="13209">
          <cell r="A13209" t="str">
            <v>13.200.0025-0</v>
          </cell>
          <cell r="B13209">
            <v>140.72999999999999</v>
          </cell>
        </row>
        <row r="13210">
          <cell r="A13210" t="str">
            <v>13.200.0025-A</v>
          </cell>
          <cell r="B13210">
            <v>125.53</v>
          </cell>
        </row>
        <row r="13211">
          <cell r="A13211" t="str">
            <v>13.200.0030-0</v>
          </cell>
          <cell r="B13211">
            <v>303</v>
          </cell>
        </row>
        <row r="13212">
          <cell r="A13212" t="str">
            <v>13.200.0030-A</v>
          </cell>
          <cell r="B13212">
            <v>285.64</v>
          </cell>
        </row>
        <row r="13213">
          <cell r="A13213" t="str">
            <v>13.200.9999-0</v>
          </cell>
          <cell r="B13213">
            <v>4781</v>
          </cell>
        </row>
        <row r="13214">
          <cell r="A13214" t="str">
            <v>13.200.9999-A</v>
          </cell>
          <cell r="B13214">
            <v>4400</v>
          </cell>
        </row>
        <row r="13215">
          <cell r="A13215" t="str">
            <v>13.201.9999-0</v>
          </cell>
          <cell r="B13215">
            <v>5293</v>
          </cell>
        </row>
        <row r="13216">
          <cell r="A13216" t="str">
            <v>13.201.9999-A</v>
          </cell>
          <cell r="B13216">
            <v>4708</v>
          </cell>
        </row>
        <row r="13217">
          <cell r="A13217" t="str">
            <v>13.205.0010-0</v>
          </cell>
          <cell r="B13217">
            <v>202.85</v>
          </cell>
        </row>
        <row r="13218">
          <cell r="A13218" t="str">
            <v>13.205.0010-A</v>
          </cell>
          <cell r="B13218">
            <v>202.06</v>
          </cell>
        </row>
        <row r="13219">
          <cell r="A13219" t="str">
            <v>13.205.0015-0</v>
          </cell>
          <cell r="B13219">
            <v>199.45</v>
          </cell>
        </row>
        <row r="13220">
          <cell r="A13220" t="str">
            <v>13.205.0015-A</v>
          </cell>
          <cell r="B13220">
            <v>198.66</v>
          </cell>
        </row>
        <row r="13221">
          <cell r="A13221" t="str">
            <v>13.205.0020-0</v>
          </cell>
          <cell r="B13221">
            <v>155.91999999999999</v>
          </cell>
        </row>
        <row r="13222">
          <cell r="A13222" t="str">
            <v>13.205.0020-A</v>
          </cell>
          <cell r="B13222">
            <v>155.13</v>
          </cell>
        </row>
        <row r="13223">
          <cell r="A13223" t="str">
            <v>13.205.0025-0</v>
          </cell>
          <cell r="B13223">
            <v>184.45</v>
          </cell>
        </row>
        <row r="13224">
          <cell r="A13224" t="str">
            <v>13.205.0025-A</v>
          </cell>
          <cell r="B13224">
            <v>179.52</v>
          </cell>
        </row>
        <row r="13225">
          <cell r="A13225" t="str">
            <v>13.205.9999-0</v>
          </cell>
          <cell r="B13225">
            <v>993</v>
          </cell>
        </row>
        <row r="13226">
          <cell r="A13226" t="str">
            <v>13.205.9999-A</v>
          </cell>
          <cell r="B13226">
            <v>983</v>
          </cell>
        </row>
        <row r="13227">
          <cell r="A13227" t="str">
            <v>13.301.0080-1</v>
          </cell>
          <cell r="B13227">
            <v>31.98</v>
          </cell>
        </row>
        <row r="13228">
          <cell r="A13228" t="str">
            <v>13.301.0080-B</v>
          </cell>
          <cell r="B13228">
            <v>28.16</v>
          </cell>
        </row>
        <row r="13229">
          <cell r="A13229" t="str">
            <v>13.301.0081-0</v>
          </cell>
          <cell r="B13229">
            <v>29.14</v>
          </cell>
        </row>
        <row r="13230">
          <cell r="A13230" t="str">
            <v>13.301.0081-A</v>
          </cell>
          <cell r="B13230">
            <v>25.7</v>
          </cell>
        </row>
        <row r="13231">
          <cell r="A13231" t="str">
            <v>13.301.0082-0</v>
          </cell>
          <cell r="B13231">
            <v>43.81</v>
          </cell>
        </row>
        <row r="13232">
          <cell r="A13232" t="str">
            <v>13.301.0082-A</v>
          </cell>
          <cell r="B13232">
            <v>38.94</v>
          </cell>
        </row>
        <row r="13233">
          <cell r="A13233" t="str">
            <v>13.301.0083-0</v>
          </cell>
          <cell r="B13233">
            <v>47.3</v>
          </cell>
        </row>
        <row r="13234">
          <cell r="A13234" t="str">
            <v>13.301.0083-A</v>
          </cell>
          <cell r="B13234">
            <v>42.05</v>
          </cell>
        </row>
        <row r="13235">
          <cell r="A13235" t="str">
            <v>13.301.0085-0</v>
          </cell>
          <cell r="B13235">
            <v>43.07</v>
          </cell>
        </row>
        <row r="13236">
          <cell r="A13236" t="str">
            <v>13.301.0085-A</v>
          </cell>
          <cell r="B13236">
            <v>37.770000000000003</v>
          </cell>
        </row>
        <row r="13237">
          <cell r="A13237" t="str">
            <v>13.301.0090-0</v>
          </cell>
          <cell r="B13237">
            <v>39.56</v>
          </cell>
        </row>
        <row r="13238">
          <cell r="A13238" t="str">
            <v>13.301.0090-A</v>
          </cell>
          <cell r="B13238">
            <v>34.729999999999997</v>
          </cell>
        </row>
        <row r="13239">
          <cell r="A13239" t="str">
            <v>13.301.0092-0</v>
          </cell>
          <cell r="B13239">
            <v>15.41</v>
          </cell>
        </row>
        <row r="13240">
          <cell r="A13240" t="str">
            <v>13.301.0092-A</v>
          </cell>
          <cell r="B13240">
            <v>13.44</v>
          </cell>
        </row>
        <row r="13241">
          <cell r="A13241" t="str">
            <v>13.301.0093-0</v>
          </cell>
          <cell r="B13241">
            <v>21.59</v>
          </cell>
        </row>
        <row r="13242">
          <cell r="A13242" t="str">
            <v>13.301.0093-A</v>
          </cell>
          <cell r="B13242">
            <v>19.23</v>
          </cell>
        </row>
        <row r="13243">
          <cell r="A13243" t="str">
            <v>13.301.0094-0</v>
          </cell>
          <cell r="B13243">
            <v>12.53</v>
          </cell>
        </row>
        <row r="13244">
          <cell r="A13244" t="str">
            <v>13.301.0094-A</v>
          </cell>
          <cell r="B13244">
            <v>10.9</v>
          </cell>
        </row>
        <row r="13245">
          <cell r="A13245" t="str">
            <v>13.301.0095-0</v>
          </cell>
          <cell r="B13245">
            <v>29.33</v>
          </cell>
        </row>
        <row r="13246">
          <cell r="A13246" t="str">
            <v>13.301.0095-A</v>
          </cell>
          <cell r="B13246">
            <v>25.99</v>
          </cell>
        </row>
        <row r="13247">
          <cell r="A13247" t="str">
            <v>13.301.0100-0</v>
          </cell>
          <cell r="B13247">
            <v>50.98</v>
          </cell>
        </row>
        <row r="13248">
          <cell r="A13248" t="str">
            <v>13.301.0100-A</v>
          </cell>
          <cell r="B13248">
            <v>45.31</v>
          </cell>
        </row>
        <row r="13249">
          <cell r="A13249" t="str">
            <v>13.301.0105-0</v>
          </cell>
          <cell r="B13249">
            <v>13.37</v>
          </cell>
        </row>
        <row r="13250">
          <cell r="A13250" t="str">
            <v>13.301.0105-A</v>
          </cell>
          <cell r="B13250">
            <v>11.64</v>
          </cell>
        </row>
        <row r="13251">
          <cell r="A13251" t="str">
            <v>13.301.0110-0</v>
          </cell>
          <cell r="B13251">
            <v>14.71</v>
          </cell>
        </row>
        <row r="13252">
          <cell r="A13252" t="str">
            <v>13.301.0110-A</v>
          </cell>
          <cell r="B13252">
            <v>12.86</v>
          </cell>
        </row>
        <row r="13253">
          <cell r="A13253" t="str">
            <v>13.301.0115-0</v>
          </cell>
          <cell r="B13253">
            <v>24.32</v>
          </cell>
        </row>
        <row r="13254">
          <cell r="A13254" t="str">
            <v>13.301.0115-A</v>
          </cell>
          <cell r="B13254">
            <v>21.36</v>
          </cell>
        </row>
        <row r="13255">
          <cell r="A13255" t="str">
            <v>13.301.0117-0</v>
          </cell>
          <cell r="B13255">
            <v>14.99</v>
          </cell>
        </row>
        <row r="13256">
          <cell r="A13256" t="str">
            <v>13.301.0117-A</v>
          </cell>
          <cell r="B13256">
            <v>13.26</v>
          </cell>
        </row>
        <row r="13257">
          <cell r="A13257" t="str">
            <v>13.301.0118-0</v>
          </cell>
          <cell r="B13257">
            <v>18.059999999999999</v>
          </cell>
        </row>
        <row r="13258">
          <cell r="A13258" t="str">
            <v>13.301.0118-A</v>
          </cell>
          <cell r="B13258">
            <v>16.05</v>
          </cell>
        </row>
        <row r="13259">
          <cell r="A13259" t="str">
            <v>13.301.0119-0</v>
          </cell>
          <cell r="B13259">
            <v>21.12</v>
          </cell>
        </row>
        <row r="13260">
          <cell r="A13260" t="str">
            <v>13.301.0119-A</v>
          </cell>
          <cell r="B13260">
            <v>18.850000000000001</v>
          </cell>
        </row>
        <row r="13261">
          <cell r="A13261" t="str">
            <v>13.301.0120-1</v>
          </cell>
          <cell r="B13261">
            <v>24.19</v>
          </cell>
        </row>
        <row r="13262">
          <cell r="A13262" t="str">
            <v>13.301.0120-B</v>
          </cell>
          <cell r="B13262">
            <v>21.64</v>
          </cell>
        </row>
        <row r="13263">
          <cell r="A13263" t="str">
            <v>13.301.0125-1</v>
          </cell>
          <cell r="B13263">
            <v>27.25</v>
          </cell>
        </row>
        <row r="13264">
          <cell r="A13264" t="str">
            <v>13.301.0125-B</v>
          </cell>
          <cell r="B13264">
            <v>24.43</v>
          </cell>
        </row>
        <row r="13265">
          <cell r="A13265" t="str">
            <v>13.301.0130-1</v>
          </cell>
          <cell r="B13265">
            <v>30.32</v>
          </cell>
        </row>
        <row r="13266">
          <cell r="A13266" t="str">
            <v>13.301.0130-B</v>
          </cell>
          <cell r="B13266">
            <v>27.22</v>
          </cell>
        </row>
        <row r="13267">
          <cell r="A13267" t="str">
            <v>13.301.0131-0</v>
          </cell>
          <cell r="B13267">
            <v>33.380000000000003</v>
          </cell>
        </row>
        <row r="13268">
          <cell r="A13268" t="str">
            <v>13.301.0131-A</v>
          </cell>
          <cell r="B13268">
            <v>30.01</v>
          </cell>
        </row>
        <row r="13269">
          <cell r="A13269" t="str">
            <v>13.301.0132-0</v>
          </cell>
          <cell r="B13269">
            <v>39.51</v>
          </cell>
        </row>
        <row r="13270">
          <cell r="A13270" t="str">
            <v>13.301.0132-A</v>
          </cell>
          <cell r="B13270">
            <v>35.6</v>
          </cell>
        </row>
        <row r="13271">
          <cell r="A13271" t="str">
            <v>13.301.0133-0</v>
          </cell>
          <cell r="B13271">
            <v>45.65</v>
          </cell>
        </row>
        <row r="13272">
          <cell r="A13272" t="str">
            <v>13.301.0133-A</v>
          </cell>
          <cell r="B13272">
            <v>41.18</v>
          </cell>
        </row>
        <row r="13273">
          <cell r="A13273" t="str">
            <v>13.301.0134-0</v>
          </cell>
          <cell r="B13273">
            <v>48.71</v>
          </cell>
        </row>
        <row r="13274">
          <cell r="A13274" t="str">
            <v>13.301.0134-A</v>
          </cell>
          <cell r="B13274">
            <v>43.97</v>
          </cell>
        </row>
        <row r="13275">
          <cell r="A13275" t="str">
            <v>13.301.0140-0</v>
          </cell>
          <cell r="B13275">
            <v>57.91</v>
          </cell>
        </row>
        <row r="13276">
          <cell r="A13276" t="str">
            <v>13.301.0140-A</v>
          </cell>
          <cell r="B13276">
            <v>52.35</v>
          </cell>
        </row>
        <row r="13277">
          <cell r="A13277" t="str">
            <v>13.301.0500-0</v>
          </cell>
          <cell r="B13277">
            <v>44.4</v>
          </cell>
        </row>
        <row r="13278">
          <cell r="A13278" t="str">
            <v>13.301.0500-A</v>
          </cell>
          <cell r="B13278">
            <v>39.130000000000003</v>
          </cell>
        </row>
        <row r="13279">
          <cell r="A13279" t="str">
            <v>13.301.0505-0</v>
          </cell>
          <cell r="B13279">
            <v>70.3</v>
          </cell>
        </row>
        <row r="13280">
          <cell r="A13280" t="str">
            <v>13.301.0505-A</v>
          </cell>
          <cell r="B13280">
            <v>64.459999999999994</v>
          </cell>
        </row>
        <row r="13281">
          <cell r="A13281" t="str">
            <v>13.301.0510-0</v>
          </cell>
          <cell r="B13281">
            <v>78.33</v>
          </cell>
        </row>
        <row r="13282">
          <cell r="A13282" t="str">
            <v>13.301.0510-A</v>
          </cell>
          <cell r="B13282">
            <v>71.8</v>
          </cell>
        </row>
        <row r="13283">
          <cell r="A13283" t="str">
            <v>13.301.9999-0</v>
          </cell>
          <cell r="B13283">
            <v>6203</v>
          </cell>
        </row>
        <row r="13284">
          <cell r="A13284" t="str">
            <v>13.301.9999-A</v>
          </cell>
          <cell r="B13284">
            <v>5511</v>
          </cell>
        </row>
        <row r="13285">
          <cell r="A13285" t="str">
            <v>13.302.0010-0</v>
          </cell>
          <cell r="B13285">
            <v>9.35</v>
          </cell>
        </row>
        <row r="13286">
          <cell r="A13286" t="str">
            <v>13.302.0010-A</v>
          </cell>
          <cell r="B13286">
            <v>8.31</v>
          </cell>
        </row>
        <row r="13287">
          <cell r="A13287" t="str">
            <v>13.302.9999-0</v>
          </cell>
          <cell r="B13287">
            <v>1328</v>
          </cell>
        </row>
        <row r="13288">
          <cell r="A13288" t="str">
            <v>13.302.9999-A</v>
          </cell>
          <cell r="B13288">
            <v>1179</v>
          </cell>
        </row>
        <row r="13289">
          <cell r="A13289" t="str">
            <v>13.330.0010-0</v>
          </cell>
          <cell r="B13289">
            <v>56.55</v>
          </cell>
        </row>
        <row r="13290">
          <cell r="A13290" t="str">
            <v>13.330.0010-A</v>
          </cell>
          <cell r="B13290">
            <v>50.33</v>
          </cell>
        </row>
        <row r="13291">
          <cell r="A13291" t="str">
            <v>13.330.0012-0</v>
          </cell>
          <cell r="B13291">
            <v>54.33</v>
          </cell>
        </row>
        <row r="13292">
          <cell r="A13292" t="str">
            <v>13.330.0012-A</v>
          </cell>
          <cell r="B13292">
            <v>48.54</v>
          </cell>
        </row>
        <row r="13293">
          <cell r="A13293" t="str">
            <v>13.330.0015-0</v>
          </cell>
          <cell r="B13293">
            <v>48.38</v>
          </cell>
        </row>
        <row r="13294">
          <cell r="A13294" t="str">
            <v>13.330.0015-A</v>
          </cell>
          <cell r="B13294">
            <v>42.95</v>
          </cell>
        </row>
        <row r="13295">
          <cell r="A13295" t="str">
            <v>13.330.0018-0</v>
          </cell>
          <cell r="B13295">
            <v>30.82</v>
          </cell>
        </row>
        <row r="13296">
          <cell r="A13296" t="str">
            <v>13.330.0018-A</v>
          </cell>
          <cell r="B13296">
            <v>27.54</v>
          </cell>
        </row>
        <row r="13297">
          <cell r="A13297" t="str">
            <v>13.330.0020-0</v>
          </cell>
          <cell r="B13297">
            <v>89.36</v>
          </cell>
        </row>
        <row r="13298">
          <cell r="A13298" t="str">
            <v>13.330.0020-A</v>
          </cell>
          <cell r="B13298">
            <v>79.58</v>
          </cell>
        </row>
        <row r="13299">
          <cell r="A13299" t="str">
            <v>13.330.0022-0</v>
          </cell>
          <cell r="B13299">
            <v>84.74</v>
          </cell>
        </row>
        <row r="13300">
          <cell r="A13300" t="str">
            <v>13.330.0022-A</v>
          </cell>
          <cell r="B13300">
            <v>74.88</v>
          </cell>
        </row>
        <row r="13301">
          <cell r="A13301" t="str">
            <v>13.330.0023-0</v>
          </cell>
          <cell r="B13301">
            <v>89.36</v>
          </cell>
        </row>
        <row r="13302">
          <cell r="A13302" t="str">
            <v>13.330.0023-A</v>
          </cell>
          <cell r="B13302">
            <v>79.58</v>
          </cell>
        </row>
        <row r="13303">
          <cell r="A13303" t="str">
            <v>13.330.0024-0</v>
          </cell>
          <cell r="B13303">
            <v>84.74</v>
          </cell>
        </row>
        <row r="13304">
          <cell r="A13304" t="str">
            <v>13.330.0024-A</v>
          </cell>
          <cell r="B13304">
            <v>74.88</v>
          </cell>
        </row>
        <row r="13305">
          <cell r="A13305" t="str">
            <v>13.330.0025-0</v>
          </cell>
          <cell r="B13305">
            <v>45.4</v>
          </cell>
        </row>
        <row r="13306">
          <cell r="A13306" t="str">
            <v>13.330.0025-A</v>
          </cell>
          <cell r="B13306">
            <v>39.630000000000003</v>
          </cell>
        </row>
        <row r="13307">
          <cell r="A13307" t="str">
            <v>13.330.0028-0</v>
          </cell>
          <cell r="B13307">
            <v>23.28</v>
          </cell>
        </row>
        <row r="13308">
          <cell r="A13308" t="str">
            <v>13.330.0028-A</v>
          </cell>
          <cell r="B13308">
            <v>20.38</v>
          </cell>
        </row>
        <row r="13309">
          <cell r="A13309" t="str">
            <v>13.330.0030-0</v>
          </cell>
          <cell r="B13309">
            <v>57.24</v>
          </cell>
        </row>
        <row r="13310">
          <cell r="A13310" t="str">
            <v>13.330.0030-A</v>
          </cell>
          <cell r="B13310">
            <v>49.99</v>
          </cell>
        </row>
        <row r="13311">
          <cell r="A13311" t="str">
            <v>13.330.0031-0</v>
          </cell>
          <cell r="B13311">
            <v>17.38</v>
          </cell>
        </row>
        <row r="13312">
          <cell r="A13312" t="str">
            <v>13.330.0031-A</v>
          </cell>
          <cell r="B13312">
            <v>15.34</v>
          </cell>
        </row>
        <row r="13313">
          <cell r="A13313" t="str">
            <v>13.330.0033-0</v>
          </cell>
          <cell r="B13313">
            <v>20.65</v>
          </cell>
        </row>
        <row r="13314">
          <cell r="A13314" t="str">
            <v>13.330.0033-A</v>
          </cell>
          <cell r="B13314">
            <v>18.23</v>
          </cell>
        </row>
        <row r="13315">
          <cell r="A13315" t="str">
            <v>13.330.0034-0</v>
          </cell>
          <cell r="B13315">
            <v>27.71</v>
          </cell>
        </row>
        <row r="13316">
          <cell r="A13316" t="str">
            <v>13.330.0034-A</v>
          </cell>
          <cell r="B13316">
            <v>24.58</v>
          </cell>
        </row>
        <row r="13317">
          <cell r="A13317" t="str">
            <v>13.330.0035-0</v>
          </cell>
          <cell r="B13317">
            <v>47.9</v>
          </cell>
        </row>
        <row r="13318">
          <cell r="A13318" t="str">
            <v>13.330.0035-A</v>
          </cell>
          <cell r="B13318">
            <v>42.11</v>
          </cell>
        </row>
        <row r="13319">
          <cell r="A13319" t="str">
            <v>13.330.0036-0</v>
          </cell>
          <cell r="B13319">
            <v>23.68</v>
          </cell>
        </row>
        <row r="13320">
          <cell r="A13320" t="str">
            <v>13.330.0036-A</v>
          </cell>
          <cell r="B13320">
            <v>21.21</v>
          </cell>
        </row>
        <row r="13321">
          <cell r="A13321" t="str">
            <v>13.330.0050-0</v>
          </cell>
          <cell r="B13321">
            <v>66.73</v>
          </cell>
        </row>
        <row r="13322">
          <cell r="A13322" t="str">
            <v>13.330.0050-A</v>
          </cell>
          <cell r="B13322">
            <v>60.98</v>
          </cell>
        </row>
        <row r="13323">
          <cell r="A13323" t="str">
            <v>13.330.0051-0</v>
          </cell>
          <cell r="B13323">
            <v>70.77</v>
          </cell>
        </row>
        <row r="13324">
          <cell r="A13324" t="str">
            <v>13.330.0051-A</v>
          </cell>
          <cell r="B13324">
            <v>65.069999999999993</v>
          </cell>
        </row>
        <row r="13325">
          <cell r="A13325" t="str">
            <v>13.330.0060-0</v>
          </cell>
          <cell r="B13325">
            <v>81.44</v>
          </cell>
        </row>
        <row r="13326">
          <cell r="A13326" t="str">
            <v>13.330.0060-A</v>
          </cell>
          <cell r="B13326">
            <v>74.7</v>
          </cell>
        </row>
        <row r="13327">
          <cell r="A13327" t="str">
            <v>13.330.0061-0</v>
          </cell>
          <cell r="B13327">
            <v>85.47</v>
          </cell>
        </row>
        <row r="13328">
          <cell r="A13328" t="str">
            <v>13.330.0061-A</v>
          </cell>
          <cell r="B13328">
            <v>78.790000000000006</v>
          </cell>
        </row>
        <row r="13329">
          <cell r="A13329" t="str">
            <v>13.330.0070-0</v>
          </cell>
          <cell r="B13329">
            <v>103.01</v>
          </cell>
        </row>
        <row r="13330">
          <cell r="A13330" t="str">
            <v>13.330.0070-A</v>
          </cell>
          <cell r="B13330">
            <v>97.26</v>
          </cell>
        </row>
        <row r="13331">
          <cell r="A13331" t="str">
            <v>13.330.0071-0</v>
          </cell>
          <cell r="B13331">
            <v>107.05</v>
          </cell>
        </row>
        <row r="13332">
          <cell r="A13332" t="str">
            <v>13.330.0071-A</v>
          </cell>
          <cell r="B13332">
            <v>101.35</v>
          </cell>
        </row>
        <row r="13333">
          <cell r="A13333" t="str">
            <v>13.330.0075-0</v>
          </cell>
          <cell r="B13333">
            <v>54.81</v>
          </cell>
        </row>
        <row r="13334">
          <cell r="A13334" t="str">
            <v>13.330.0075-A</v>
          </cell>
          <cell r="B13334">
            <v>49.8</v>
          </cell>
        </row>
        <row r="13335">
          <cell r="A13335" t="str">
            <v>13.330.0076-0</v>
          </cell>
          <cell r="B13335">
            <v>58.85</v>
          </cell>
        </row>
        <row r="13336">
          <cell r="A13336" t="str">
            <v>13.330.0076-A</v>
          </cell>
          <cell r="B13336">
            <v>53.89</v>
          </cell>
        </row>
        <row r="13337">
          <cell r="A13337" t="str">
            <v>13.330.0078-0</v>
          </cell>
          <cell r="B13337">
            <v>46.06</v>
          </cell>
        </row>
        <row r="13338">
          <cell r="A13338" t="str">
            <v>13.330.0078-A</v>
          </cell>
          <cell r="B13338">
            <v>41.88</v>
          </cell>
        </row>
        <row r="13339">
          <cell r="A13339" t="str">
            <v>13.330.0079-0</v>
          </cell>
          <cell r="B13339">
            <v>53.92</v>
          </cell>
        </row>
        <row r="13340">
          <cell r="A13340" t="str">
            <v>13.330.0079-A</v>
          </cell>
          <cell r="B13340">
            <v>49.18</v>
          </cell>
        </row>
        <row r="13341">
          <cell r="A13341" t="str">
            <v>13.330.0100-0</v>
          </cell>
          <cell r="B13341">
            <v>27</v>
          </cell>
        </row>
        <row r="13342">
          <cell r="A13342" t="str">
            <v>13.330.0100-A</v>
          </cell>
          <cell r="B13342">
            <v>23.76</v>
          </cell>
        </row>
        <row r="13343">
          <cell r="A13343" t="str">
            <v>13.330.0101-0</v>
          </cell>
          <cell r="B13343">
            <v>26.56</v>
          </cell>
        </row>
        <row r="13344">
          <cell r="A13344" t="str">
            <v>13.330.0101-A</v>
          </cell>
          <cell r="B13344">
            <v>23.45</v>
          </cell>
        </row>
        <row r="13345">
          <cell r="A13345" t="str">
            <v>13.330.0110-0</v>
          </cell>
          <cell r="B13345">
            <v>29.49</v>
          </cell>
        </row>
        <row r="13346">
          <cell r="A13346" t="str">
            <v>13.330.0110-A</v>
          </cell>
          <cell r="B13346">
            <v>26.09</v>
          </cell>
        </row>
        <row r="13347">
          <cell r="A13347" t="str">
            <v>13.330.0111-0</v>
          </cell>
          <cell r="B13347">
            <v>29.04</v>
          </cell>
        </row>
        <row r="13348">
          <cell r="A13348" t="str">
            <v>13.330.0111-A</v>
          </cell>
          <cell r="B13348">
            <v>25.82</v>
          </cell>
        </row>
        <row r="13349">
          <cell r="A13349" t="str">
            <v>13.330.0500-0</v>
          </cell>
          <cell r="B13349">
            <v>52.85</v>
          </cell>
        </row>
        <row r="13350">
          <cell r="A13350" t="str">
            <v>13.330.0500-A</v>
          </cell>
          <cell r="B13350">
            <v>47.12</v>
          </cell>
        </row>
        <row r="13351">
          <cell r="A13351" t="str">
            <v>13.330.9999-0</v>
          </cell>
          <cell r="B13351">
            <v>5369</v>
          </cell>
        </row>
        <row r="13352">
          <cell r="A13352" t="str">
            <v>13.330.9999-A</v>
          </cell>
          <cell r="B13352">
            <v>4804</v>
          </cell>
        </row>
        <row r="13353">
          <cell r="A13353" t="str">
            <v>13.331.0015-0</v>
          </cell>
          <cell r="B13353">
            <v>111.23</v>
          </cell>
        </row>
        <row r="13354">
          <cell r="A13354" t="str">
            <v>13.331.0015-A</v>
          </cell>
          <cell r="B13354">
            <v>105.81</v>
          </cell>
        </row>
        <row r="13355">
          <cell r="A13355" t="str">
            <v>13.331.0016-0</v>
          </cell>
          <cell r="B13355">
            <v>119.41</v>
          </cell>
        </row>
        <row r="13356">
          <cell r="A13356" t="str">
            <v>13.331.0016-A</v>
          </cell>
          <cell r="B13356">
            <v>113.18</v>
          </cell>
        </row>
        <row r="13357">
          <cell r="A13357" t="str">
            <v>13.331.0017-0</v>
          </cell>
          <cell r="B13357">
            <v>103.59</v>
          </cell>
        </row>
        <row r="13358">
          <cell r="A13358" t="str">
            <v>13.331.0017-A</v>
          </cell>
          <cell r="B13358">
            <v>98.16</v>
          </cell>
        </row>
        <row r="13359">
          <cell r="A13359" t="str">
            <v>13.331.0050-0</v>
          </cell>
          <cell r="B13359">
            <v>32.659999999999997</v>
          </cell>
        </row>
        <row r="13360">
          <cell r="A13360" t="str">
            <v>13.331.0050-A</v>
          </cell>
          <cell r="B13360">
            <v>29.42</v>
          </cell>
        </row>
        <row r="13361">
          <cell r="A13361" t="str">
            <v>13.331.0051-0</v>
          </cell>
          <cell r="B13361">
            <v>32.14</v>
          </cell>
        </row>
        <row r="13362">
          <cell r="A13362" t="str">
            <v>13.331.0051-A</v>
          </cell>
          <cell r="B13362">
            <v>29.04</v>
          </cell>
        </row>
        <row r="13363">
          <cell r="A13363" t="str">
            <v>13.331.9999-0</v>
          </cell>
          <cell r="B13363">
            <v>1378</v>
          </cell>
        </row>
        <row r="13364">
          <cell r="A13364" t="str">
            <v>13.331.9999-A</v>
          </cell>
          <cell r="B13364">
            <v>1265</v>
          </cell>
        </row>
        <row r="13365">
          <cell r="A13365" t="str">
            <v>13.332.0010-0</v>
          </cell>
          <cell r="B13365">
            <v>108.1</v>
          </cell>
        </row>
        <row r="13366">
          <cell r="A13366" t="str">
            <v>13.332.0010-A</v>
          </cell>
          <cell r="B13366">
            <v>101.87</v>
          </cell>
        </row>
        <row r="13367">
          <cell r="A13367" t="str">
            <v>13.332.0011-0</v>
          </cell>
          <cell r="B13367">
            <v>99.93</v>
          </cell>
        </row>
        <row r="13368">
          <cell r="A13368" t="str">
            <v>13.332.0011-A</v>
          </cell>
          <cell r="B13368">
            <v>94.5</v>
          </cell>
        </row>
        <row r="13369">
          <cell r="A13369" t="str">
            <v>13.332.0012-0</v>
          </cell>
          <cell r="B13369">
            <v>92.28</v>
          </cell>
        </row>
        <row r="13370">
          <cell r="A13370" t="str">
            <v>13.332.0012-A</v>
          </cell>
          <cell r="B13370">
            <v>86.86</v>
          </cell>
        </row>
        <row r="13371">
          <cell r="A13371" t="str">
            <v>13.332.9999-0</v>
          </cell>
          <cell r="B13371">
            <v>1314</v>
          </cell>
        </row>
        <row r="13372">
          <cell r="A13372" t="str">
            <v>13.332.9999-A</v>
          </cell>
          <cell r="B13372">
            <v>1242</v>
          </cell>
        </row>
        <row r="13373">
          <cell r="A13373" t="str">
            <v>13.333.0010-0</v>
          </cell>
          <cell r="B13373">
            <v>116.09</v>
          </cell>
        </row>
        <row r="13374">
          <cell r="A13374" t="str">
            <v>13.333.0010-A</v>
          </cell>
          <cell r="B13374">
            <v>109.86</v>
          </cell>
        </row>
        <row r="13375">
          <cell r="A13375" t="str">
            <v>13.333.0011-0</v>
          </cell>
          <cell r="B13375">
            <v>100.27</v>
          </cell>
        </row>
        <row r="13376">
          <cell r="A13376" t="str">
            <v>13.333.0011-A</v>
          </cell>
          <cell r="B13376">
            <v>94.85</v>
          </cell>
        </row>
        <row r="13377">
          <cell r="A13377" t="str">
            <v>13.333.0015-0</v>
          </cell>
          <cell r="B13377">
            <v>116.09</v>
          </cell>
        </row>
        <row r="13378">
          <cell r="A13378" t="str">
            <v>13.333.0015-A</v>
          </cell>
          <cell r="B13378">
            <v>109.86</v>
          </cell>
        </row>
        <row r="13379">
          <cell r="A13379" t="str">
            <v>13.333.0016-0</v>
          </cell>
          <cell r="B13379">
            <v>100.27</v>
          </cell>
        </row>
        <row r="13380">
          <cell r="A13380" t="str">
            <v>13.333.0016-A</v>
          </cell>
          <cell r="B13380">
            <v>94.85</v>
          </cell>
        </row>
        <row r="13381">
          <cell r="A13381" t="str">
            <v>13.333.9999-0</v>
          </cell>
          <cell r="B13381">
            <v>1165</v>
          </cell>
        </row>
        <row r="13382">
          <cell r="A13382" t="str">
            <v>13.333.9999-A</v>
          </cell>
          <cell r="B13382">
            <v>1151</v>
          </cell>
        </row>
        <row r="13383">
          <cell r="A13383" t="str">
            <v>13.335.0030-0</v>
          </cell>
          <cell r="B13383">
            <v>135</v>
          </cell>
        </row>
        <row r="13384">
          <cell r="A13384" t="str">
            <v>13.335.0030-A</v>
          </cell>
          <cell r="B13384">
            <v>124.57</v>
          </cell>
        </row>
        <row r="13385">
          <cell r="A13385" t="str">
            <v>13.335.9999-0</v>
          </cell>
          <cell r="B13385">
            <v>7586</v>
          </cell>
        </row>
        <row r="13386">
          <cell r="A13386" t="str">
            <v>13.335.9999-A</v>
          </cell>
          <cell r="B13386">
            <v>7004</v>
          </cell>
        </row>
        <row r="13387">
          <cell r="A13387" t="str">
            <v>13.337.9999-0</v>
          </cell>
          <cell r="B13387">
            <v>1247</v>
          </cell>
        </row>
        <row r="13388">
          <cell r="A13388" t="str">
            <v>13.337.9999-A</v>
          </cell>
          <cell r="B13388">
            <v>1140</v>
          </cell>
        </row>
        <row r="13389">
          <cell r="A13389" t="str">
            <v>13.340.9999-0</v>
          </cell>
          <cell r="B13389">
            <v>4057</v>
          </cell>
        </row>
        <row r="13390">
          <cell r="A13390" t="str">
            <v>13.340.9999-A</v>
          </cell>
          <cell r="B13390">
            <v>4057</v>
          </cell>
        </row>
        <row r="13391">
          <cell r="A13391" t="str">
            <v>13.345.0015-0</v>
          </cell>
          <cell r="B13391">
            <v>318.31</v>
          </cell>
        </row>
        <row r="13392">
          <cell r="A13392" t="str">
            <v>13.345.0015-A</v>
          </cell>
          <cell r="B13392">
            <v>308.56</v>
          </cell>
        </row>
        <row r="13393">
          <cell r="A13393" t="str">
            <v>13.345.0016-0</v>
          </cell>
          <cell r="B13393">
            <v>360.31</v>
          </cell>
        </row>
        <row r="13394">
          <cell r="A13394" t="str">
            <v>13.345.0016-A</v>
          </cell>
          <cell r="B13394">
            <v>350.56</v>
          </cell>
        </row>
        <row r="13395">
          <cell r="A13395" t="str">
            <v>13.345.0017-0</v>
          </cell>
          <cell r="B13395">
            <v>301.94</v>
          </cell>
        </row>
        <row r="13396">
          <cell r="A13396" t="str">
            <v>13.345.0017-A</v>
          </cell>
          <cell r="B13396">
            <v>292.47000000000003</v>
          </cell>
        </row>
        <row r="13397">
          <cell r="A13397" t="str">
            <v>13.345.0018-0</v>
          </cell>
          <cell r="B13397">
            <v>343.94</v>
          </cell>
        </row>
        <row r="13398">
          <cell r="A13398" t="str">
            <v>13.345.0018-A</v>
          </cell>
          <cell r="B13398">
            <v>334.47</v>
          </cell>
        </row>
        <row r="13399">
          <cell r="A13399" t="str">
            <v>13.345.0020-0</v>
          </cell>
          <cell r="B13399">
            <v>47.82</v>
          </cell>
        </row>
        <row r="13400">
          <cell r="A13400" t="str">
            <v>13.345.0020-A</v>
          </cell>
          <cell r="B13400">
            <v>44.92</v>
          </cell>
        </row>
        <row r="13401">
          <cell r="A13401" t="str">
            <v>13.345.0021-0</v>
          </cell>
          <cell r="B13401">
            <v>45.27</v>
          </cell>
        </row>
        <row r="13402">
          <cell r="A13402" t="str">
            <v>13.345.0021-A</v>
          </cell>
          <cell r="B13402">
            <v>42.45</v>
          </cell>
        </row>
        <row r="13403">
          <cell r="A13403" t="str">
            <v>13.345.0025-0</v>
          </cell>
          <cell r="B13403">
            <v>53.93</v>
          </cell>
        </row>
        <row r="13404">
          <cell r="A13404" t="str">
            <v>13.345.0025-A</v>
          </cell>
          <cell r="B13404">
            <v>51.89</v>
          </cell>
        </row>
        <row r="13405">
          <cell r="A13405" t="str">
            <v>13.345.0026-0</v>
          </cell>
          <cell r="B13405">
            <v>51.33</v>
          </cell>
        </row>
        <row r="13406">
          <cell r="A13406" t="str">
            <v>13.345.0026-A</v>
          </cell>
          <cell r="B13406">
            <v>49.33</v>
          </cell>
        </row>
        <row r="13407">
          <cell r="A13407" t="str">
            <v>13.345.0030-0</v>
          </cell>
          <cell r="B13407">
            <v>59.46</v>
          </cell>
        </row>
        <row r="13408">
          <cell r="A13408" t="str">
            <v>13.345.0030-A</v>
          </cell>
          <cell r="B13408">
            <v>57.41</v>
          </cell>
        </row>
        <row r="13409">
          <cell r="A13409" t="str">
            <v>13.345.0031-0</v>
          </cell>
          <cell r="B13409">
            <v>56.53</v>
          </cell>
        </row>
        <row r="13410">
          <cell r="A13410" t="str">
            <v>13.345.0031-A</v>
          </cell>
          <cell r="B13410">
            <v>54.53</v>
          </cell>
        </row>
        <row r="13411">
          <cell r="A13411" t="str">
            <v>13.345.0035-0</v>
          </cell>
          <cell r="B13411">
            <v>87.02</v>
          </cell>
        </row>
        <row r="13412">
          <cell r="A13412" t="str">
            <v>13.345.0035-A</v>
          </cell>
          <cell r="B13412">
            <v>84.94</v>
          </cell>
        </row>
        <row r="13413">
          <cell r="A13413" t="str">
            <v>13.345.0036-0</v>
          </cell>
          <cell r="B13413">
            <v>82.53</v>
          </cell>
        </row>
        <row r="13414">
          <cell r="A13414" t="str">
            <v>13.345.0036-A</v>
          </cell>
          <cell r="B13414">
            <v>80.53</v>
          </cell>
        </row>
        <row r="13415">
          <cell r="A13415" t="str">
            <v>13.345.0040-0</v>
          </cell>
          <cell r="B13415">
            <v>143.52000000000001</v>
          </cell>
        </row>
        <row r="13416">
          <cell r="A13416" t="str">
            <v>13.345.0040-A</v>
          </cell>
          <cell r="B13416">
            <v>141.37</v>
          </cell>
        </row>
        <row r="13417">
          <cell r="A13417" t="str">
            <v>13.345.0041-0</v>
          </cell>
          <cell r="B13417">
            <v>134.53</v>
          </cell>
        </row>
        <row r="13418">
          <cell r="A13418" t="str">
            <v>13.345.0041-A</v>
          </cell>
          <cell r="B13418">
            <v>132.53</v>
          </cell>
        </row>
        <row r="13419">
          <cell r="A13419" t="str">
            <v>13.345.0055-0</v>
          </cell>
          <cell r="B13419">
            <v>58.4</v>
          </cell>
        </row>
        <row r="13420">
          <cell r="A13420" t="str">
            <v>13.345.0055-A</v>
          </cell>
          <cell r="B13420">
            <v>56.26</v>
          </cell>
        </row>
        <row r="13421">
          <cell r="A13421" t="str">
            <v>13.345.0056-0</v>
          </cell>
          <cell r="B13421">
            <v>54.53</v>
          </cell>
        </row>
        <row r="13422">
          <cell r="A13422" t="str">
            <v>13.345.0056-A</v>
          </cell>
          <cell r="B13422">
            <v>52.53</v>
          </cell>
        </row>
        <row r="13423">
          <cell r="A13423" t="str">
            <v>13.345.0060-0</v>
          </cell>
          <cell r="B13423">
            <v>112.71</v>
          </cell>
        </row>
        <row r="13424">
          <cell r="A13424" t="str">
            <v>13.345.0060-A</v>
          </cell>
          <cell r="B13424">
            <v>108.63</v>
          </cell>
        </row>
        <row r="13425">
          <cell r="A13425" t="str">
            <v>13.345.0061-0</v>
          </cell>
          <cell r="B13425">
            <v>107.86</v>
          </cell>
        </row>
        <row r="13426">
          <cell r="A13426" t="str">
            <v>13.345.0061-A</v>
          </cell>
          <cell r="B13426">
            <v>103.87</v>
          </cell>
        </row>
        <row r="13427">
          <cell r="A13427" t="str">
            <v>13.345.0065-0</v>
          </cell>
          <cell r="B13427">
            <v>116.16</v>
          </cell>
        </row>
        <row r="13428">
          <cell r="A13428" t="str">
            <v>13.345.0065-A</v>
          </cell>
          <cell r="B13428">
            <v>112.07</v>
          </cell>
        </row>
        <row r="13429">
          <cell r="A13429" t="str">
            <v>13.345.0066-0</v>
          </cell>
          <cell r="B13429">
            <v>110.46</v>
          </cell>
        </row>
        <row r="13430">
          <cell r="A13430" t="str">
            <v>13.345.0066-A</v>
          </cell>
          <cell r="B13430">
            <v>106.47</v>
          </cell>
        </row>
        <row r="13431">
          <cell r="A13431" t="str">
            <v>13.345.9999-0</v>
          </cell>
          <cell r="B13431">
            <v>4353</v>
          </cell>
        </row>
        <row r="13432">
          <cell r="A13432" t="str">
            <v>13.345.9999-A</v>
          </cell>
          <cell r="B13432">
            <v>4139</v>
          </cell>
        </row>
        <row r="13433">
          <cell r="A13433" t="str">
            <v>13.348.0010-0</v>
          </cell>
          <cell r="B13433">
            <v>240.49</v>
          </cell>
        </row>
        <row r="13434">
          <cell r="A13434" t="str">
            <v>13.348.0010-A</v>
          </cell>
          <cell r="B13434">
            <v>230.74</v>
          </cell>
        </row>
        <row r="13435">
          <cell r="A13435" t="str">
            <v>13.348.0011-0</v>
          </cell>
          <cell r="B13435">
            <v>228.44</v>
          </cell>
        </row>
        <row r="13436">
          <cell r="A13436" t="str">
            <v>13.348.0011-A</v>
          </cell>
          <cell r="B13436">
            <v>218.97</v>
          </cell>
        </row>
        <row r="13437">
          <cell r="A13437" t="str">
            <v>13.348.0012-0</v>
          </cell>
          <cell r="B13437">
            <v>333.12</v>
          </cell>
        </row>
        <row r="13438">
          <cell r="A13438" t="str">
            <v>13.348.0012-A</v>
          </cell>
          <cell r="B13438">
            <v>326.02</v>
          </cell>
        </row>
        <row r="13439">
          <cell r="A13439" t="str">
            <v>13.348.0030-0</v>
          </cell>
          <cell r="B13439">
            <v>40.97</v>
          </cell>
        </row>
        <row r="13440">
          <cell r="A13440" t="str">
            <v>13.348.0030-A</v>
          </cell>
          <cell r="B13440">
            <v>38.1</v>
          </cell>
        </row>
        <row r="13441">
          <cell r="A13441" t="str">
            <v>13.348.0031-0</v>
          </cell>
          <cell r="B13441">
            <v>39.619999999999997</v>
          </cell>
        </row>
        <row r="13442">
          <cell r="A13442" t="str">
            <v>13.348.0031-A</v>
          </cell>
          <cell r="B13442">
            <v>36.81</v>
          </cell>
        </row>
        <row r="13443">
          <cell r="A13443" t="str">
            <v>13.348.0040-0</v>
          </cell>
          <cell r="B13443">
            <v>71.150000000000006</v>
          </cell>
        </row>
        <row r="13444">
          <cell r="A13444" t="str">
            <v>13.348.0040-A</v>
          </cell>
          <cell r="B13444">
            <v>67.16</v>
          </cell>
        </row>
        <row r="13445">
          <cell r="A13445" t="str">
            <v>13.348.0041-0</v>
          </cell>
          <cell r="B13445">
            <v>66.86</v>
          </cell>
        </row>
        <row r="13446">
          <cell r="A13446" t="str">
            <v>13.348.0041-A</v>
          </cell>
          <cell r="B13446">
            <v>62.97</v>
          </cell>
        </row>
        <row r="13447">
          <cell r="A13447" t="str">
            <v>13.348.0045-0</v>
          </cell>
          <cell r="B13447">
            <v>37.47</v>
          </cell>
        </row>
        <row r="13448">
          <cell r="A13448" t="str">
            <v>13.348.0045-A</v>
          </cell>
          <cell r="B13448">
            <v>35.31</v>
          </cell>
        </row>
        <row r="13449">
          <cell r="A13449" t="str">
            <v>13.348.0046-0</v>
          </cell>
          <cell r="B13449">
            <v>33.4</v>
          </cell>
        </row>
        <row r="13450">
          <cell r="A13450" t="str">
            <v>13.348.0046-A</v>
          </cell>
          <cell r="B13450">
            <v>31.4</v>
          </cell>
        </row>
        <row r="13451">
          <cell r="A13451" t="str">
            <v>13.348.0050-0</v>
          </cell>
          <cell r="B13451">
            <v>40.880000000000003</v>
          </cell>
        </row>
        <row r="13452">
          <cell r="A13452" t="str">
            <v>13.348.0050-A</v>
          </cell>
          <cell r="B13452">
            <v>38.409999999999997</v>
          </cell>
        </row>
        <row r="13453">
          <cell r="A13453" t="str">
            <v>13.348.0051-0</v>
          </cell>
          <cell r="B13453">
            <v>37.92</v>
          </cell>
        </row>
        <row r="13454">
          <cell r="A13454" t="str">
            <v>13.348.0051-A</v>
          </cell>
          <cell r="B13454">
            <v>35.590000000000003</v>
          </cell>
        </row>
        <row r="13455">
          <cell r="A13455" t="str">
            <v>13.348.0055-0</v>
          </cell>
          <cell r="B13455">
            <v>65.260000000000005</v>
          </cell>
        </row>
        <row r="13456">
          <cell r="A13456" t="str">
            <v>13.348.0055-A</v>
          </cell>
          <cell r="B13456">
            <v>63.04</v>
          </cell>
        </row>
        <row r="13457">
          <cell r="A13457" t="str">
            <v>13.348.0056-0</v>
          </cell>
          <cell r="B13457">
            <v>62.26</v>
          </cell>
        </row>
        <row r="13458">
          <cell r="A13458" t="str">
            <v>13.348.0056-A</v>
          </cell>
          <cell r="B13458">
            <v>59.93</v>
          </cell>
        </row>
        <row r="13459">
          <cell r="A13459" t="str">
            <v>13.348.0070-0</v>
          </cell>
          <cell r="B13459">
            <v>40.58</v>
          </cell>
        </row>
        <row r="13460">
          <cell r="A13460" t="str">
            <v>13.348.0070-A</v>
          </cell>
          <cell r="B13460">
            <v>38.549999999999997</v>
          </cell>
        </row>
        <row r="13461">
          <cell r="A13461" t="str">
            <v>13.348.0071-0</v>
          </cell>
          <cell r="B13461">
            <v>38.35</v>
          </cell>
        </row>
        <row r="13462">
          <cell r="A13462" t="str">
            <v>13.348.0071-A</v>
          </cell>
          <cell r="B13462">
            <v>36.36</v>
          </cell>
        </row>
        <row r="13463">
          <cell r="A13463" t="str">
            <v>13.348.0075-0</v>
          </cell>
          <cell r="B13463">
            <v>49.67</v>
          </cell>
        </row>
        <row r="13464">
          <cell r="A13464" t="str">
            <v>13.348.0075-A</v>
          </cell>
          <cell r="B13464">
            <v>47.63</v>
          </cell>
        </row>
        <row r="13465">
          <cell r="A13465" t="str">
            <v>13.348.0076-0</v>
          </cell>
          <cell r="B13465">
            <v>47.09</v>
          </cell>
        </row>
        <row r="13466">
          <cell r="A13466" t="str">
            <v>13.348.0076-A</v>
          </cell>
          <cell r="B13466">
            <v>45.1</v>
          </cell>
        </row>
        <row r="13467">
          <cell r="A13467" t="str">
            <v>13.348.0080-0</v>
          </cell>
          <cell r="B13467">
            <v>60.93</v>
          </cell>
        </row>
        <row r="13468">
          <cell r="A13468" t="str">
            <v>13.348.0080-A</v>
          </cell>
          <cell r="B13468">
            <v>58.86</v>
          </cell>
        </row>
        <row r="13469">
          <cell r="A13469" t="str">
            <v>13.348.0081-0</v>
          </cell>
          <cell r="B13469">
            <v>56.66</v>
          </cell>
        </row>
        <row r="13470">
          <cell r="A13470" t="str">
            <v>13.348.0081-A</v>
          </cell>
          <cell r="B13470">
            <v>54.66</v>
          </cell>
        </row>
        <row r="13471">
          <cell r="A13471" t="str">
            <v>13.348.9999-0</v>
          </cell>
          <cell r="B13471">
            <v>1180</v>
          </cell>
        </row>
        <row r="13472">
          <cell r="A13472" t="str">
            <v>13.348.9999-A</v>
          </cell>
          <cell r="B13472">
            <v>1121</v>
          </cell>
        </row>
        <row r="13473">
          <cell r="A13473" t="str">
            <v>13.350.9999-0</v>
          </cell>
          <cell r="B13473">
            <v>3350</v>
          </cell>
        </row>
        <row r="13474">
          <cell r="A13474" t="str">
            <v>13.350.9999-A</v>
          </cell>
          <cell r="B13474">
            <v>3191</v>
          </cell>
        </row>
        <row r="13475">
          <cell r="A13475" t="str">
            <v>13.360.9999-0</v>
          </cell>
          <cell r="B13475">
            <v>4234</v>
          </cell>
        </row>
        <row r="13476">
          <cell r="A13476" t="str">
            <v>13.360.9999-A</v>
          </cell>
          <cell r="B13476">
            <v>3768</v>
          </cell>
        </row>
        <row r="13477">
          <cell r="A13477" t="str">
            <v>13.365.0010-0</v>
          </cell>
          <cell r="B13477">
            <v>403.14</v>
          </cell>
        </row>
        <row r="13478">
          <cell r="A13478" t="str">
            <v>13.365.0010-A</v>
          </cell>
          <cell r="B13478">
            <v>393.39</v>
          </cell>
        </row>
        <row r="13479">
          <cell r="A13479" t="str">
            <v>13.365.0011-0</v>
          </cell>
          <cell r="B13479">
            <v>385.94</v>
          </cell>
        </row>
        <row r="13480">
          <cell r="A13480" t="str">
            <v>13.365.0011-A</v>
          </cell>
          <cell r="B13480">
            <v>376.47</v>
          </cell>
        </row>
        <row r="13481">
          <cell r="A13481" t="str">
            <v>13.365.0015-0</v>
          </cell>
          <cell r="B13481">
            <v>529.14</v>
          </cell>
        </row>
        <row r="13482">
          <cell r="A13482" t="str">
            <v>13.365.0015-A</v>
          </cell>
          <cell r="B13482">
            <v>519.39</v>
          </cell>
        </row>
        <row r="13483">
          <cell r="A13483" t="str">
            <v>13.365.0016-0</v>
          </cell>
          <cell r="B13483">
            <v>511.94</v>
          </cell>
        </row>
        <row r="13484">
          <cell r="A13484" t="str">
            <v>13.365.0016-A</v>
          </cell>
          <cell r="B13484">
            <v>502.47</v>
          </cell>
        </row>
        <row r="13485">
          <cell r="A13485" t="str">
            <v>13.365.0020-0</v>
          </cell>
          <cell r="B13485">
            <v>56.28</v>
          </cell>
        </row>
        <row r="13486">
          <cell r="A13486" t="str">
            <v>13.365.0020-A</v>
          </cell>
          <cell r="B13486">
            <v>53.38</v>
          </cell>
        </row>
        <row r="13487">
          <cell r="A13487" t="str">
            <v>13.365.0021-0</v>
          </cell>
          <cell r="B13487">
            <v>54.07</v>
          </cell>
        </row>
        <row r="13488">
          <cell r="A13488" t="str">
            <v>13.365.0021-A</v>
          </cell>
          <cell r="B13488">
            <v>51.25</v>
          </cell>
        </row>
        <row r="13489">
          <cell r="A13489" t="str">
            <v>13.365.0025-0</v>
          </cell>
          <cell r="B13489">
            <v>76.180000000000007</v>
          </cell>
        </row>
        <row r="13490">
          <cell r="A13490" t="str">
            <v>13.365.0025-A</v>
          </cell>
          <cell r="B13490">
            <v>74.14</v>
          </cell>
        </row>
        <row r="13491">
          <cell r="A13491" t="str">
            <v>13.365.0026-0</v>
          </cell>
          <cell r="B13491">
            <v>73.73</v>
          </cell>
        </row>
        <row r="13492">
          <cell r="A13492" t="str">
            <v>13.365.0026-A</v>
          </cell>
          <cell r="B13492">
            <v>71.73</v>
          </cell>
        </row>
        <row r="13493">
          <cell r="A13493" t="str">
            <v>13.365.0030-0</v>
          </cell>
          <cell r="B13493">
            <v>85.05</v>
          </cell>
        </row>
        <row r="13494">
          <cell r="A13494" t="str">
            <v>13.365.0030-A</v>
          </cell>
          <cell r="B13494">
            <v>83</v>
          </cell>
        </row>
        <row r="13495">
          <cell r="A13495" t="str">
            <v>13.365.0031-0</v>
          </cell>
          <cell r="B13495">
            <v>82.13</v>
          </cell>
        </row>
        <row r="13496">
          <cell r="A13496" t="str">
            <v>13.365.0031-A</v>
          </cell>
          <cell r="B13496">
            <v>80.13</v>
          </cell>
        </row>
        <row r="13497">
          <cell r="A13497" t="str">
            <v>13.365.0035-0</v>
          </cell>
          <cell r="B13497">
            <v>128.82</v>
          </cell>
        </row>
        <row r="13498">
          <cell r="A13498" t="str">
            <v>13.365.0035-A</v>
          </cell>
          <cell r="B13498">
            <v>126.75</v>
          </cell>
        </row>
        <row r="13499">
          <cell r="A13499" t="str">
            <v>13.365.0036-0</v>
          </cell>
          <cell r="B13499">
            <v>124.13</v>
          </cell>
        </row>
        <row r="13500">
          <cell r="A13500" t="str">
            <v>13.365.0036-A</v>
          </cell>
          <cell r="B13500">
            <v>122.13</v>
          </cell>
        </row>
        <row r="13501">
          <cell r="A13501" t="str">
            <v>13.365.0055-0</v>
          </cell>
          <cell r="B13501">
            <v>72.959999999999994</v>
          </cell>
        </row>
        <row r="13502">
          <cell r="A13502" t="str">
            <v>13.365.0055-A</v>
          </cell>
          <cell r="B13502">
            <v>70.83</v>
          </cell>
        </row>
        <row r="13503">
          <cell r="A13503" t="str">
            <v>13.365.0056-0</v>
          </cell>
          <cell r="B13503">
            <v>68.930000000000007</v>
          </cell>
        </row>
        <row r="13504">
          <cell r="A13504" t="str">
            <v>13.365.0056-A</v>
          </cell>
          <cell r="B13504">
            <v>66.930000000000007</v>
          </cell>
        </row>
        <row r="13505">
          <cell r="A13505" t="str">
            <v>13.365.0060-0</v>
          </cell>
          <cell r="B13505">
            <v>160.44999999999999</v>
          </cell>
        </row>
        <row r="13506">
          <cell r="A13506" t="str">
            <v>13.365.0060-A</v>
          </cell>
          <cell r="B13506">
            <v>156.47</v>
          </cell>
        </row>
        <row r="13507">
          <cell r="A13507" t="str">
            <v>13.365.0061-0</v>
          </cell>
          <cell r="B13507">
            <v>155.12</v>
          </cell>
        </row>
        <row r="13508">
          <cell r="A13508" t="str">
            <v>13.365.0061-A</v>
          </cell>
          <cell r="B13508">
            <v>151.22999999999999</v>
          </cell>
        </row>
        <row r="13509">
          <cell r="A13509" t="str">
            <v>13.365.0065-0</v>
          </cell>
          <cell r="B13509">
            <v>165.27</v>
          </cell>
        </row>
        <row r="13510">
          <cell r="A13510" t="str">
            <v>13.365.0065-A</v>
          </cell>
          <cell r="B13510">
            <v>161.27000000000001</v>
          </cell>
        </row>
        <row r="13511">
          <cell r="A13511" t="str">
            <v>13.365.0066-0</v>
          </cell>
          <cell r="B13511">
            <v>159.32</v>
          </cell>
        </row>
        <row r="13512">
          <cell r="A13512" t="str">
            <v>13.365.0066-A</v>
          </cell>
          <cell r="B13512">
            <v>155.43</v>
          </cell>
        </row>
        <row r="13513">
          <cell r="A13513" t="str">
            <v>13.365.0075-0</v>
          </cell>
          <cell r="B13513">
            <v>150.99</v>
          </cell>
        </row>
        <row r="13514">
          <cell r="A13514" t="str">
            <v>13.365.0075-A</v>
          </cell>
          <cell r="B13514">
            <v>141.52000000000001</v>
          </cell>
        </row>
        <row r="13515">
          <cell r="A13515" t="str">
            <v>13.365.0076-0</v>
          </cell>
          <cell r="B13515">
            <v>142.43</v>
          </cell>
        </row>
        <row r="13516">
          <cell r="A13516" t="str">
            <v>13.365.0076-A</v>
          </cell>
          <cell r="B13516">
            <v>132.94999999999999</v>
          </cell>
        </row>
        <row r="13517">
          <cell r="A13517" t="str">
            <v>13.365.0078-0</v>
          </cell>
          <cell r="B13517">
            <v>115.61</v>
          </cell>
        </row>
        <row r="13518">
          <cell r="A13518" t="str">
            <v>13.365.0078-A</v>
          </cell>
          <cell r="B13518">
            <v>106.13</v>
          </cell>
        </row>
        <row r="13519">
          <cell r="A13519" t="str">
            <v>13.365.0079-0</v>
          </cell>
          <cell r="B13519">
            <v>107.04</v>
          </cell>
        </row>
        <row r="13520">
          <cell r="A13520" t="str">
            <v>13.365.0079-A</v>
          </cell>
          <cell r="B13520">
            <v>97.56</v>
          </cell>
        </row>
        <row r="13521">
          <cell r="A13521" t="str">
            <v>13.365.0083-0</v>
          </cell>
          <cell r="B13521">
            <v>36.72</v>
          </cell>
        </row>
        <row r="13522">
          <cell r="A13522" t="str">
            <v>13.365.0083-A</v>
          </cell>
          <cell r="B13522">
            <v>33.82</v>
          </cell>
        </row>
        <row r="13523">
          <cell r="A13523" t="str">
            <v>13.365.0084-0</v>
          </cell>
          <cell r="B13523">
            <v>32.049999999999997</v>
          </cell>
        </row>
        <row r="13524">
          <cell r="A13524" t="str">
            <v>13.365.0084-A</v>
          </cell>
          <cell r="B13524">
            <v>29.24</v>
          </cell>
        </row>
        <row r="13525">
          <cell r="A13525" t="str">
            <v>13.365.0085-0</v>
          </cell>
          <cell r="B13525">
            <v>44</v>
          </cell>
        </row>
        <row r="13526">
          <cell r="A13526" t="str">
            <v>13.365.0085-A</v>
          </cell>
          <cell r="B13526">
            <v>40</v>
          </cell>
        </row>
        <row r="13527">
          <cell r="A13527" t="str">
            <v>13.365.0086-0</v>
          </cell>
          <cell r="B13527">
            <v>38.61</v>
          </cell>
        </row>
        <row r="13528">
          <cell r="A13528" t="str">
            <v>13.365.0086-A</v>
          </cell>
          <cell r="B13528">
            <v>34.72</v>
          </cell>
        </row>
        <row r="13529">
          <cell r="A13529" t="str">
            <v>13.365.0087-0</v>
          </cell>
          <cell r="B13529">
            <v>30.05</v>
          </cell>
        </row>
        <row r="13530">
          <cell r="A13530" t="str">
            <v>13.365.0087-A</v>
          </cell>
          <cell r="B13530">
            <v>27.9</v>
          </cell>
        </row>
        <row r="13531">
          <cell r="A13531" t="str">
            <v>13.365.0088-0</v>
          </cell>
          <cell r="B13531">
            <v>19.440000000000001</v>
          </cell>
        </row>
        <row r="13532">
          <cell r="A13532" t="str">
            <v>13.365.0088-A</v>
          </cell>
          <cell r="B13532">
            <v>17.45</v>
          </cell>
        </row>
        <row r="13533">
          <cell r="A13533" t="str">
            <v>13.365.0100-0</v>
          </cell>
          <cell r="B13533">
            <v>42.3</v>
          </cell>
        </row>
        <row r="13534">
          <cell r="A13534" t="str">
            <v>13.365.0100-A</v>
          </cell>
          <cell r="B13534">
            <v>40.22</v>
          </cell>
        </row>
        <row r="13535">
          <cell r="A13535" t="str">
            <v>13.365.0101-0</v>
          </cell>
          <cell r="B13535">
            <v>36.99</v>
          </cell>
        </row>
        <row r="13536">
          <cell r="A13536" t="str">
            <v>13.365.0101-A</v>
          </cell>
          <cell r="B13536">
            <v>35</v>
          </cell>
        </row>
        <row r="13537">
          <cell r="A13537" t="str">
            <v>13.365.0150-0</v>
          </cell>
          <cell r="B13537">
            <v>51.33</v>
          </cell>
        </row>
        <row r="13538">
          <cell r="A13538" t="str">
            <v>13.365.0150-A</v>
          </cell>
          <cell r="B13538">
            <v>48.85</v>
          </cell>
        </row>
        <row r="13539">
          <cell r="A13539" t="str">
            <v>13.365.0151-0</v>
          </cell>
          <cell r="B13539">
            <v>48.37</v>
          </cell>
        </row>
        <row r="13540">
          <cell r="A13540" t="str">
            <v>13.365.0151-A</v>
          </cell>
          <cell r="B13540">
            <v>46.04</v>
          </cell>
        </row>
        <row r="13541">
          <cell r="A13541" t="str">
            <v>13.365.0155-0</v>
          </cell>
          <cell r="B13541">
            <v>56.99</v>
          </cell>
        </row>
        <row r="13542">
          <cell r="A13542" t="str">
            <v>13.365.0155-A</v>
          </cell>
          <cell r="B13542">
            <v>54.42</v>
          </cell>
        </row>
        <row r="13543">
          <cell r="A13543" t="str">
            <v>13.365.0156-0</v>
          </cell>
          <cell r="B13543">
            <v>48.95</v>
          </cell>
        </row>
        <row r="13544">
          <cell r="A13544" t="str">
            <v>13.365.0156-A</v>
          </cell>
          <cell r="B13544">
            <v>46.95</v>
          </cell>
        </row>
        <row r="13545">
          <cell r="A13545" t="str">
            <v>13.365.0170-0</v>
          </cell>
          <cell r="B13545">
            <v>21.07</v>
          </cell>
        </row>
        <row r="13546">
          <cell r="A13546" t="str">
            <v>13.365.0170-A</v>
          </cell>
          <cell r="B13546">
            <v>19.04</v>
          </cell>
        </row>
        <row r="13547">
          <cell r="A13547" t="str">
            <v>13.365.0171-0</v>
          </cell>
          <cell r="B13547">
            <v>18.63</v>
          </cell>
        </row>
        <row r="13548">
          <cell r="A13548" t="str">
            <v>13.365.0171-A</v>
          </cell>
          <cell r="B13548">
            <v>16.63</v>
          </cell>
        </row>
        <row r="13549">
          <cell r="A13549" t="str">
            <v>13.365.0175-0</v>
          </cell>
          <cell r="B13549">
            <v>24.54</v>
          </cell>
        </row>
        <row r="13550">
          <cell r="A13550" t="str">
            <v>13.365.0175-A</v>
          </cell>
          <cell r="B13550">
            <v>22.49</v>
          </cell>
        </row>
        <row r="13551">
          <cell r="A13551" t="str">
            <v>13.365.0176-0</v>
          </cell>
          <cell r="B13551">
            <v>21.68</v>
          </cell>
        </row>
        <row r="13552">
          <cell r="A13552" t="str">
            <v>13.365.0176-A</v>
          </cell>
          <cell r="B13552">
            <v>19.690000000000001</v>
          </cell>
        </row>
        <row r="13553">
          <cell r="A13553" t="str">
            <v>13.365.0180-0</v>
          </cell>
          <cell r="B13553">
            <v>53.66</v>
          </cell>
        </row>
        <row r="13554">
          <cell r="A13554" t="str">
            <v>13.365.0180-A</v>
          </cell>
          <cell r="B13554">
            <v>51.58</v>
          </cell>
        </row>
        <row r="13555">
          <cell r="A13555" t="str">
            <v>13.365.0181-0</v>
          </cell>
          <cell r="B13555">
            <v>48.95</v>
          </cell>
        </row>
        <row r="13556">
          <cell r="A13556" t="str">
            <v>13.365.0181-A</v>
          </cell>
          <cell r="B13556">
            <v>46.95</v>
          </cell>
        </row>
        <row r="13557">
          <cell r="A13557" t="str">
            <v>13.365.9999-0</v>
          </cell>
          <cell r="B13557">
            <v>4644</v>
          </cell>
        </row>
        <row r="13558">
          <cell r="A13558" t="str">
            <v>13.365.9999-A</v>
          </cell>
          <cell r="B13558">
            <v>4429</v>
          </cell>
        </row>
        <row r="13559">
          <cell r="A13559" t="str">
            <v>13.366.0010-0</v>
          </cell>
          <cell r="B13559">
            <v>147.31</v>
          </cell>
        </row>
        <row r="13560">
          <cell r="A13560" t="str">
            <v>13.366.0010-A</v>
          </cell>
          <cell r="B13560">
            <v>137.11000000000001</v>
          </cell>
        </row>
        <row r="13561">
          <cell r="A13561" t="str">
            <v>13.366.0011-0</v>
          </cell>
          <cell r="B13561">
            <v>115.7</v>
          </cell>
        </row>
        <row r="13562">
          <cell r="A13562" t="str">
            <v>13.366.0011-A</v>
          </cell>
          <cell r="B13562">
            <v>106.23</v>
          </cell>
        </row>
        <row r="13563">
          <cell r="A13563" t="str">
            <v>13.366.9999-0</v>
          </cell>
          <cell r="B13563">
            <v>1275</v>
          </cell>
        </row>
        <row r="13564">
          <cell r="A13564" t="str">
            <v>13.366.9999-A</v>
          </cell>
          <cell r="B13564">
            <v>1171</v>
          </cell>
        </row>
        <row r="13565">
          <cell r="A13565" t="str">
            <v>13.368.0010-0</v>
          </cell>
          <cell r="B13565">
            <v>239.14</v>
          </cell>
        </row>
        <row r="13566">
          <cell r="A13566" t="str">
            <v>13.368.0010-A</v>
          </cell>
          <cell r="B13566">
            <v>233.87</v>
          </cell>
        </row>
        <row r="13567">
          <cell r="A13567" t="str">
            <v>13.368.0011-0</v>
          </cell>
          <cell r="B13567">
            <v>213.97</v>
          </cell>
        </row>
        <row r="13568">
          <cell r="A13568" t="str">
            <v>13.368.0011-A</v>
          </cell>
          <cell r="B13568">
            <v>209.23</v>
          </cell>
        </row>
        <row r="13569">
          <cell r="A13569" t="str">
            <v>13.368.0012-0</v>
          </cell>
          <cell r="B13569">
            <v>274.33</v>
          </cell>
        </row>
        <row r="13570">
          <cell r="A13570" t="str">
            <v>13.368.0012-A</v>
          </cell>
          <cell r="B13570">
            <v>264.13</v>
          </cell>
        </row>
        <row r="13571">
          <cell r="A13571" t="str">
            <v>13.368.0013-0</v>
          </cell>
          <cell r="B13571">
            <v>249.44</v>
          </cell>
        </row>
        <row r="13572">
          <cell r="A13572" t="str">
            <v>13.368.0013-A</v>
          </cell>
          <cell r="B13572">
            <v>239.97</v>
          </cell>
        </row>
        <row r="13573">
          <cell r="A13573" t="str">
            <v>13.368.0015-0</v>
          </cell>
          <cell r="B13573">
            <v>312.62</v>
          </cell>
        </row>
        <row r="13574">
          <cell r="A13574" t="str">
            <v>13.368.0015-A</v>
          </cell>
          <cell r="B13574">
            <v>307.35000000000002</v>
          </cell>
        </row>
        <row r="13575">
          <cell r="A13575" t="str">
            <v>13.368.0016-0</v>
          </cell>
          <cell r="B13575">
            <v>287.45</v>
          </cell>
        </row>
        <row r="13576">
          <cell r="A13576" t="str">
            <v>13.368.0016-A</v>
          </cell>
          <cell r="B13576">
            <v>282.70999999999998</v>
          </cell>
        </row>
        <row r="13577">
          <cell r="A13577" t="str">
            <v>13.368.9999-0</v>
          </cell>
          <cell r="B13577">
            <v>1069</v>
          </cell>
        </row>
        <row r="13578">
          <cell r="A13578" t="str">
            <v>13.368.9999-A</v>
          </cell>
          <cell r="B13578">
            <v>1043</v>
          </cell>
        </row>
        <row r="13579">
          <cell r="A13579" t="str">
            <v>13.369.0010-0</v>
          </cell>
          <cell r="B13579">
            <v>261.88</v>
          </cell>
        </row>
        <row r="13580">
          <cell r="A13580" t="str">
            <v>13.369.0010-A</v>
          </cell>
          <cell r="B13580">
            <v>254.23</v>
          </cell>
        </row>
        <row r="13581">
          <cell r="A13581" t="str">
            <v>13.369.0011-0</v>
          </cell>
          <cell r="B13581">
            <v>236.7</v>
          </cell>
        </row>
        <row r="13582">
          <cell r="A13582" t="str">
            <v>13.369.0011-A</v>
          </cell>
          <cell r="B13582">
            <v>229.6</v>
          </cell>
        </row>
        <row r="13583">
          <cell r="A13583" t="str">
            <v>13.369.0015-0</v>
          </cell>
          <cell r="B13583">
            <v>181.47</v>
          </cell>
        </row>
        <row r="13584">
          <cell r="A13584" t="str">
            <v>13.369.0015-A</v>
          </cell>
          <cell r="B13584">
            <v>173.82</v>
          </cell>
        </row>
        <row r="13585">
          <cell r="A13585" t="str">
            <v>13.369.0016-0</v>
          </cell>
          <cell r="B13585">
            <v>156.29</v>
          </cell>
        </row>
        <row r="13586">
          <cell r="A13586" t="str">
            <v>13.369.0016-A</v>
          </cell>
          <cell r="B13586">
            <v>149.19</v>
          </cell>
        </row>
        <row r="13587">
          <cell r="A13587" t="str">
            <v>13.369.0020-0</v>
          </cell>
          <cell r="B13587">
            <v>122.83</v>
          </cell>
        </row>
        <row r="13588">
          <cell r="A13588" t="str">
            <v>13.369.0020-A</v>
          </cell>
          <cell r="B13588">
            <v>115.18</v>
          </cell>
        </row>
        <row r="13589">
          <cell r="A13589" t="str">
            <v>13.369.0021-0</v>
          </cell>
          <cell r="B13589">
            <v>97.65</v>
          </cell>
        </row>
        <row r="13590">
          <cell r="A13590" t="str">
            <v>13.369.0021-A</v>
          </cell>
          <cell r="B13590">
            <v>90.54</v>
          </cell>
        </row>
        <row r="13591">
          <cell r="A13591" t="str">
            <v>13.369.0025-0</v>
          </cell>
          <cell r="B13591">
            <v>178.39</v>
          </cell>
        </row>
        <row r="13592">
          <cell r="A13592" t="str">
            <v>13.369.0025-A</v>
          </cell>
          <cell r="B13592">
            <v>173.04</v>
          </cell>
        </row>
        <row r="13593">
          <cell r="A13593" t="str">
            <v>13.369.0026-0</v>
          </cell>
          <cell r="B13593">
            <v>159.16999999999999</v>
          </cell>
        </row>
        <row r="13594">
          <cell r="A13594" t="str">
            <v>13.369.0026-A</v>
          </cell>
          <cell r="B13594">
            <v>154.43</v>
          </cell>
        </row>
        <row r="13595">
          <cell r="A13595" t="str">
            <v>13.369.9999-0</v>
          </cell>
          <cell r="B13595">
            <v>1138</v>
          </cell>
        </row>
        <row r="13596">
          <cell r="A13596" t="str">
            <v>13.369.9999-A</v>
          </cell>
          <cell r="B13596">
            <v>1087</v>
          </cell>
        </row>
        <row r="13597">
          <cell r="A13597" t="str">
            <v>13.370.0010-0</v>
          </cell>
          <cell r="B13597">
            <v>45.04</v>
          </cell>
        </row>
        <row r="13598">
          <cell r="A13598" t="str">
            <v>13.370.0010-A</v>
          </cell>
          <cell r="B13598">
            <v>41.57</v>
          </cell>
        </row>
        <row r="13599">
          <cell r="A13599" t="str">
            <v>13.370.0015-0</v>
          </cell>
          <cell r="B13599">
            <v>44.51</v>
          </cell>
        </row>
        <row r="13600">
          <cell r="A13600" t="str">
            <v>13.370.0015-A</v>
          </cell>
          <cell r="B13600">
            <v>41.67</v>
          </cell>
        </row>
        <row r="13601">
          <cell r="A13601" t="str">
            <v>13.370.0020-0</v>
          </cell>
          <cell r="B13601">
            <v>50.77</v>
          </cell>
        </row>
        <row r="13602">
          <cell r="A13602" t="str">
            <v>13.370.0020-A</v>
          </cell>
          <cell r="B13602">
            <v>47.68</v>
          </cell>
        </row>
        <row r="13603">
          <cell r="A13603" t="str">
            <v>13.370.0025-0</v>
          </cell>
          <cell r="B13603">
            <v>60.6</v>
          </cell>
        </row>
        <row r="13604">
          <cell r="A13604" t="str">
            <v>13.370.0025-A</v>
          </cell>
          <cell r="B13604">
            <v>57.13</v>
          </cell>
        </row>
        <row r="13605">
          <cell r="A13605" t="str">
            <v>13.370.0040-0</v>
          </cell>
          <cell r="B13605">
            <v>56.02</v>
          </cell>
        </row>
        <row r="13606">
          <cell r="A13606" t="str">
            <v>13.370.0040-A</v>
          </cell>
          <cell r="B13606">
            <v>51.45</v>
          </cell>
        </row>
        <row r="13607">
          <cell r="A13607" t="str">
            <v>13.370.0045-0</v>
          </cell>
          <cell r="B13607">
            <v>65.150000000000006</v>
          </cell>
        </row>
        <row r="13608">
          <cell r="A13608" t="str">
            <v>13.370.0045-A</v>
          </cell>
          <cell r="B13608">
            <v>59.99</v>
          </cell>
        </row>
        <row r="13609">
          <cell r="A13609" t="str">
            <v>13.370.0050-0</v>
          </cell>
          <cell r="B13609">
            <v>60.22</v>
          </cell>
        </row>
        <row r="13610">
          <cell r="A13610" t="str">
            <v>13.370.0050-A</v>
          </cell>
          <cell r="B13610">
            <v>55.23</v>
          </cell>
        </row>
        <row r="13611">
          <cell r="A13611" t="str">
            <v>13.370.0055-0</v>
          </cell>
          <cell r="B13611">
            <v>63.64</v>
          </cell>
        </row>
        <row r="13612">
          <cell r="A13612" t="str">
            <v>13.370.0055-A</v>
          </cell>
          <cell r="B13612">
            <v>57.86</v>
          </cell>
        </row>
        <row r="13613">
          <cell r="A13613" t="str">
            <v>13.370.0060-0</v>
          </cell>
          <cell r="B13613">
            <v>45.32</v>
          </cell>
        </row>
        <row r="13614">
          <cell r="A13614" t="str">
            <v>13.370.0060-A</v>
          </cell>
          <cell r="B13614">
            <v>40.53</v>
          </cell>
        </row>
        <row r="13615">
          <cell r="A13615" t="str">
            <v>13.370.9999-0</v>
          </cell>
          <cell r="B13615">
            <v>4315</v>
          </cell>
        </row>
        <row r="13616">
          <cell r="A13616" t="str">
            <v>13.370.9999-A</v>
          </cell>
          <cell r="B13616">
            <v>3981</v>
          </cell>
        </row>
        <row r="13617">
          <cell r="A13617" t="str">
            <v>13.371.0010-0</v>
          </cell>
          <cell r="B13617">
            <v>45.92</v>
          </cell>
        </row>
        <row r="13618">
          <cell r="A13618" t="str">
            <v>13.371.0010-A</v>
          </cell>
          <cell r="B13618">
            <v>42.89</v>
          </cell>
        </row>
        <row r="13619">
          <cell r="A13619" t="str">
            <v>13.371.0015-0</v>
          </cell>
          <cell r="B13619">
            <v>45.85</v>
          </cell>
        </row>
        <row r="13620">
          <cell r="A13620" t="str">
            <v>13.371.0015-A</v>
          </cell>
          <cell r="B13620">
            <v>43.41</v>
          </cell>
        </row>
        <row r="13621">
          <cell r="A13621" t="str">
            <v>13.371.0020-0</v>
          </cell>
          <cell r="B13621">
            <v>52.16</v>
          </cell>
        </row>
        <row r="13622">
          <cell r="A13622" t="str">
            <v>13.371.0020-A</v>
          </cell>
          <cell r="B13622">
            <v>49.55</v>
          </cell>
        </row>
        <row r="13623">
          <cell r="A13623" t="str">
            <v>13.371.0025-0</v>
          </cell>
          <cell r="B13623">
            <v>61.64</v>
          </cell>
        </row>
        <row r="13624">
          <cell r="A13624" t="str">
            <v>13.371.0025-A</v>
          </cell>
          <cell r="B13624">
            <v>58.76</v>
          </cell>
        </row>
        <row r="13625">
          <cell r="A13625" t="str">
            <v>13.371.9999-0</v>
          </cell>
          <cell r="B13625">
            <v>3830</v>
          </cell>
        </row>
        <row r="13626">
          <cell r="A13626" t="str">
            <v>13.371.9999-A</v>
          </cell>
          <cell r="B13626">
            <v>3627</v>
          </cell>
        </row>
        <row r="13627">
          <cell r="A13627" t="str">
            <v>13.373.0010-0</v>
          </cell>
          <cell r="B13627">
            <v>24.61</v>
          </cell>
        </row>
        <row r="13628">
          <cell r="A13628" t="str">
            <v>13.373.0010-A</v>
          </cell>
          <cell r="B13628">
            <v>22.12</v>
          </cell>
        </row>
        <row r="13629">
          <cell r="A13629" t="str">
            <v>13.373.0020-0</v>
          </cell>
          <cell r="B13629">
            <v>80</v>
          </cell>
        </row>
        <row r="13630">
          <cell r="A13630" t="str">
            <v>13.373.0020-A</v>
          </cell>
          <cell r="B13630">
            <v>75.290000000000006</v>
          </cell>
        </row>
        <row r="13631">
          <cell r="A13631" t="str">
            <v>13.373.0021-0</v>
          </cell>
          <cell r="B13631">
            <v>64.64</v>
          </cell>
        </row>
        <row r="13632">
          <cell r="A13632" t="str">
            <v>13.373.0021-A</v>
          </cell>
          <cell r="B13632">
            <v>60.68</v>
          </cell>
        </row>
        <row r="13633">
          <cell r="A13633" t="str">
            <v>13.373.0025-0</v>
          </cell>
          <cell r="B13633">
            <v>96.6</v>
          </cell>
        </row>
        <row r="13634">
          <cell r="A13634" t="str">
            <v>13.373.0025-A</v>
          </cell>
          <cell r="B13634">
            <v>89.53</v>
          </cell>
        </row>
        <row r="13635">
          <cell r="A13635" t="str">
            <v>13.373.0026-0</v>
          </cell>
          <cell r="B13635">
            <v>82.82</v>
          </cell>
        </row>
        <row r="13636">
          <cell r="A13636" t="str">
            <v>13.373.0026-A</v>
          </cell>
          <cell r="B13636">
            <v>76.2</v>
          </cell>
        </row>
        <row r="13637">
          <cell r="A13637" t="str">
            <v>13.373.0030-0</v>
          </cell>
          <cell r="B13637">
            <v>95.57</v>
          </cell>
        </row>
        <row r="13638">
          <cell r="A13638" t="str">
            <v>13.373.0030-A</v>
          </cell>
          <cell r="B13638">
            <v>90.86</v>
          </cell>
        </row>
        <row r="13639">
          <cell r="A13639" t="str">
            <v>13.373.0031-0</v>
          </cell>
          <cell r="B13639">
            <v>84.6</v>
          </cell>
        </row>
        <row r="13640">
          <cell r="A13640" t="str">
            <v>13.373.0031-A</v>
          </cell>
          <cell r="B13640">
            <v>79.95</v>
          </cell>
        </row>
        <row r="13641">
          <cell r="A13641" t="str">
            <v>13.373.0035-0</v>
          </cell>
          <cell r="B13641">
            <v>111.92</v>
          </cell>
        </row>
        <row r="13642">
          <cell r="A13642" t="str">
            <v>13.373.0035-A</v>
          </cell>
          <cell r="B13642">
            <v>107.21</v>
          </cell>
        </row>
        <row r="13643">
          <cell r="A13643" t="str">
            <v>13.373.0036-0</v>
          </cell>
          <cell r="B13643">
            <v>101.44</v>
          </cell>
        </row>
        <row r="13644">
          <cell r="A13644" t="str">
            <v>13.373.0036-A</v>
          </cell>
          <cell r="B13644">
            <v>96.73</v>
          </cell>
        </row>
        <row r="13645">
          <cell r="A13645" t="str">
            <v>13.373.9999-0</v>
          </cell>
          <cell r="B13645">
            <v>4967</v>
          </cell>
        </row>
        <row r="13646">
          <cell r="A13646" t="str">
            <v>13.373.9999-A</v>
          </cell>
          <cell r="B13646">
            <v>4657</v>
          </cell>
        </row>
        <row r="13647">
          <cell r="A13647" t="str">
            <v>13.375.0010-0</v>
          </cell>
          <cell r="B13647">
            <v>24.05</v>
          </cell>
        </row>
        <row r="13648">
          <cell r="A13648" t="str">
            <v>13.375.0010-A</v>
          </cell>
          <cell r="B13648">
            <v>23.03</v>
          </cell>
        </row>
        <row r="13649">
          <cell r="A13649" t="str">
            <v>13.375.0015-0</v>
          </cell>
          <cell r="B13649">
            <v>29.89</v>
          </cell>
        </row>
        <row r="13650">
          <cell r="A13650" t="str">
            <v>13.375.0015-A</v>
          </cell>
          <cell r="B13650">
            <v>28.63</v>
          </cell>
        </row>
        <row r="13651">
          <cell r="A13651" t="str">
            <v>13.375.9999-0</v>
          </cell>
          <cell r="B13651">
            <v>4148</v>
          </cell>
        </row>
        <row r="13652">
          <cell r="A13652" t="str">
            <v>13.375.9999-A</v>
          </cell>
          <cell r="B13652">
            <v>3974</v>
          </cell>
        </row>
        <row r="13653">
          <cell r="A13653" t="str">
            <v>13.380.0010-0</v>
          </cell>
          <cell r="B13653">
            <v>58.83</v>
          </cell>
        </row>
        <row r="13654">
          <cell r="A13654" t="str">
            <v>13.380.0010-A</v>
          </cell>
          <cell r="B13654">
            <v>54.17</v>
          </cell>
        </row>
        <row r="13655">
          <cell r="A13655" t="str">
            <v>13.380.0011-0</v>
          </cell>
          <cell r="B13655">
            <v>60.7</v>
          </cell>
        </row>
        <row r="13656">
          <cell r="A13656" t="str">
            <v>13.380.0011-A</v>
          </cell>
          <cell r="B13656">
            <v>56.04</v>
          </cell>
        </row>
        <row r="13657">
          <cell r="A13657" t="str">
            <v>13.380.0012-0</v>
          </cell>
          <cell r="B13657">
            <v>52.82</v>
          </cell>
        </row>
        <row r="13658">
          <cell r="A13658" t="str">
            <v>13.380.0012-A</v>
          </cell>
          <cell r="B13658">
            <v>48.16</v>
          </cell>
        </row>
        <row r="13659">
          <cell r="A13659" t="str">
            <v>13.380.0013-0</v>
          </cell>
          <cell r="B13659">
            <v>58.47</v>
          </cell>
        </row>
        <row r="13660">
          <cell r="A13660" t="str">
            <v>13.380.0013-A</v>
          </cell>
          <cell r="B13660">
            <v>53.82</v>
          </cell>
        </row>
        <row r="13661">
          <cell r="A13661" t="str">
            <v>13.380.0015-0</v>
          </cell>
          <cell r="B13661">
            <v>21.01</v>
          </cell>
        </row>
        <row r="13662">
          <cell r="A13662" t="str">
            <v>13.380.0015-A</v>
          </cell>
          <cell r="B13662">
            <v>18.43</v>
          </cell>
        </row>
        <row r="13663">
          <cell r="A13663" t="str">
            <v>13.380.0016-0</v>
          </cell>
          <cell r="B13663">
            <v>21.06</v>
          </cell>
        </row>
        <row r="13664">
          <cell r="A13664" t="str">
            <v>13.380.0016-A</v>
          </cell>
          <cell r="B13664">
            <v>18.48</v>
          </cell>
        </row>
        <row r="13665">
          <cell r="A13665" t="str">
            <v>13.380.0020-0</v>
          </cell>
          <cell r="B13665">
            <v>50.67</v>
          </cell>
        </row>
        <row r="13666">
          <cell r="A13666" t="str">
            <v>13.380.0020-A</v>
          </cell>
          <cell r="B13666">
            <v>45.77</v>
          </cell>
        </row>
        <row r="13667">
          <cell r="A13667" t="str">
            <v>13.380.0021-0</v>
          </cell>
          <cell r="B13667">
            <v>50.58</v>
          </cell>
        </row>
        <row r="13668">
          <cell r="A13668" t="str">
            <v>13.380.0021-A</v>
          </cell>
          <cell r="B13668">
            <v>45.68</v>
          </cell>
        </row>
        <row r="13669">
          <cell r="A13669" t="str">
            <v>13.380.0025-0</v>
          </cell>
          <cell r="B13669">
            <v>128.19999999999999</v>
          </cell>
        </row>
        <row r="13670">
          <cell r="A13670" t="str">
            <v>13.380.0025-A</v>
          </cell>
          <cell r="B13670">
            <v>114.42</v>
          </cell>
        </row>
        <row r="13671">
          <cell r="A13671" t="str">
            <v>13.380.0026-0</v>
          </cell>
          <cell r="B13671">
            <v>146.99</v>
          </cell>
        </row>
        <row r="13672">
          <cell r="A13672" t="str">
            <v>13.380.0026-A</v>
          </cell>
          <cell r="B13672">
            <v>131.16999999999999</v>
          </cell>
        </row>
        <row r="13673">
          <cell r="A13673" t="str">
            <v>13.380.0100-0</v>
          </cell>
          <cell r="B13673">
            <v>88.33</v>
          </cell>
        </row>
        <row r="13674">
          <cell r="A13674" t="str">
            <v>13.380.0100-A</v>
          </cell>
          <cell r="B13674">
            <v>77.989999999999995</v>
          </cell>
        </row>
        <row r="13675">
          <cell r="A13675" t="str">
            <v>13.380.0101-0</v>
          </cell>
          <cell r="B13675">
            <v>77.34</v>
          </cell>
        </row>
        <row r="13676">
          <cell r="A13676" t="str">
            <v>13.380.0101-A</v>
          </cell>
          <cell r="B13676">
            <v>67.010000000000005</v>
          </cell>
        </row>
        <row r="13677">
          <cell r="A13677" t="str">
            <v>13.380.9999-0</v>
          </cell>
          <cell r="B13677">
            <v>5588</v>
          </cell>
        </row>
        <row r="13678">
          <cell r="A13678" t="str">
            <v>13.380.9999-A</v>
          </cell>
          <cell r="B13678">
            <v>5008</v>
          </cell>
        </row>
        <row r="13679">
          <cell r="A13679" t="str">
            <v>13.381.0050-0</v>
          </cell>
          <cell r="B13679">
            <v>6.84</v>
          </cell>
        </row>
        <row r="13680">
          <cell r="A13680" t="str">
            <v>13.381.0050-A</v>
          </cell>
          <cell r="B13680">
            <v>6.1</v>
          </cell>
        </row>
        <row r="13681">
          <cell r="A13681" t="str">
            <v>13.381.0051-0</v>
          </cell>
          <cell r="B13681">
            <v>7.24</v>
          </cell>
        </row>
        <row r="13682">
          <cell r="A13682" t="str">
            <v>13.381.0051-A</v>
          </cell>
          <cell r="B13682">
            <v>6.5</v>
          </cell>
        </row>
        <row r="13683">
          <cell r="A13683" t="str">
            <v>13.381.0085-0</v>
          </cell>
          <cell r="B13683">
            <v>11.29</v>
          </cell>
        </row>
        <row r="13684">
          <cell r="A13684" t="str">
            <v>13.381.0085-A</v>
          </cell>
          <cell r="B13684">
            <v>10.54</v>
          </cell>
        </row>
        <row r="13685">
          <cell r="A13685" t="str">
            <v>13.381.9999-0</v>
          </cell>
          <cell r="B13685">
            <v>5164</v>
          </cell>
        </row>
        <row r="13686">
          <cell r="A13686" t="str">
            <v>13.381.9999-A</v>
          </cell>
          <cell r="B13686">
            <v>4679</v>
          </cell>
        </row>
        <row r="13687">
          <cell r="A13687" t="str">
            <v>13.382.0001-0</v>
          </cell>
          <cell r="B13687">
            <v>11.31</v>
          </cell>
        </row>
        <row r="13688">
          <cell r="A13688" t="str">
            <v>13.382.0001-A</v>
          </cell>
          <cell r="B13688">
            <v>9.8800000000000008</v>
          </cell>
        </row>
        <row r="13689">
          <cell r="A13689" t="str">
            <v>13.382.9999-0</v>
          </cell>
          <cell r="B13689">
            <v>5579</v>
          </cell>
        </row>
        <row r="13690">
          <cell r="A13690" t="str">
            <v>13.382.9999-A</v>
          </cell>
          <cell r="B13690">
            <v>4867</v>
          </cell>
        </row>
        <row r="13691">
          <cell r="A13691" t="str">
            <v>13.383.0002-0</v>
          </cell>
          <cell r="B13691">
            <v>27.07</v>
          </cell>
        </row>
        <row r="13692">
          <cell r="A13692" t="str">
            <v>13.383.0002-A</v>
          </cell>
          <cell r="B13692">
            <v>24.98</v>
          </cell>
        </row>
        <row r="13693">
          <cell r="A13693" t="str">
            <v>13.383.0003-0</v>
          </cell>
          <cell r="B13693">
            <v>19.809999999999999</v>
          </cell>
        </row>
        <row r="13694">
          <cell r="A13694" t="str">
            <v>13.383.0003-A</v>
          </cell>
          <cell r="B13694">
            <v>18.39</v>
          </cell>
        </row>
        <row r="13695">
          <cell r="A13695" t="str">
            <v>13.383.9999-0</v>
          </cell>
          <cell r="B13695">
            <v>7021</v>
          </cell>
        </row>
        <row r="13696">
          <cell r="A13696" t="str">
            <v>13.383.9999-A</v>
          </cell>
          <cell r="B13696">
            <v>6518</v>
          </cell>
        </row>
        <row r="13697">
          <cell r="A13697" t="str">
            <v>13.384.0001-0</v>
          </cell>
          <cell r="B13697">
            <v>14.49</v>
          </cell>
        </row>
        <row r="13698">
          <cell r="A13698" t="str">
            <v>13.384.0001-A</v>
          </cell>
          <cell r="B13698">
            <v>12.6</v>
          </cell>
        </row>
        <row r="13699">
          <cell r="A13699" t="str">
            <v>13.384.0002-0</v>
          </cell>
          <cell r="B13699">
            <v>14.68</v>
          </cell>
        </row>
        <row r="13700">
          <cell r="A13700" t="str">
            <v>13.384.0002-A</v>
          </cell>
          <cell r="B13700">
            <v>12.78</v>
          </cell>
        </row>
        <row r="13701">
          <cell r="A13701" t="str">
            <v>13.384.9999-0</v>
          </cell>
          <cell r="B13701">
            <v>5501</v>
          </cell>
        </row>
        <row r="13702">
          <cell r="A13702" t="str">
            <v>13.384.9999-A</v>
          </cell>
          <cell r="B13702">
            <v>4784</v>
          </cell>
        </row>
        <row r="13703">
          <cell r="A13703" t="str">
            <v>13.385.0001-0</v>
          </cell>
          <cell r="B13703">
            <v>65.739999999999995</v>
          </cell>
        </row>
        <row r="13704">
          <cell r="A13704" t="str">
            <v>13.385.0001-A</v>
          </cell>
          <cell r="B13704">
            <v>65.739999999999995</v>
          </cell>
        </row>
        <row r="13705">
          <cell r="A13705" t="str">
            <v>13.385.0002-0</v>
          </cell>
          <cell r="B13705">
            <v>71.739999999999995</v>
          </cell>
        </row>
        <row r="13706">
          <cell r="A13706" t="str">
            <v>13.385.0002-A</v>
          </cell>
          <cell r="B13706">
            <v>71.739999999999995</v>
          </cell>
        </row>
        <row r="13707">
          <cell r="A13707" t="str">
            <v>13.385.0003-0</v>
          </cell>
          <cell r="B13707">
            <v>71.739999999999995</v>
          </cell>
        </row>
        <row r="13708">
          <cell r="A13708" t="str">
            <v>13.385.0003-A</v>
          </cell>
          <cell r="B13708">
            <v>71.739999999999995</v>
          </cell>
        </row>
        <row r="13709">
          <cell r="A13709" t="str">
            <v>13.385.0005-0</v>
          </cell>
          <cell r="B13709">
            <v>27.9</v>
          </cell>
        </row>
        <row r="13710">
          <cell r="A13710" t="str">
            <v>13.385.0005-A</v>
          </cell>
          <cell r="B13710">
            <v>27.9</v>
          </cell>
        </row>
        <row r="13711">
          <cell r="A13711" t="str">
            <v>13.385.0006-0</v>
          </cell>
          <cell r="B13711">
            <v>31.9</v>
          </cell>
        </row>
        <row r="13712">
          <cell r="A13712" t="str">
            <v>13.385.0006-A</v>
          </cell>
          <cell r="B13712">
            <v>31.9</v>
          </cell>
        </row>
        <row r="13713">
          <cell r="A13713" t="str">
            <v>13.385.0007-0</v>
          </cell>
          <cell r="B13713">
            <v>31.9</v>
          </cell>
        </row>
        <row r="13714">
          <cell r="A13714" t="str">
            <v>13.385.0007-A</v>
          </cell>
          <cell r="B13714">
            <v>31.9</v>
          </cell>
        </row>
        <row r="13715">
          <cell r="A13715" t="str">
            <v>13.385.0008-0</v>
          </cell>
          <cell r="B13715">
            <v>65.52</v>
          </cell>
        </row>
        <row r="13716">
          <cell r="A13716" t="str">
            <v>13.385.0008-A</v>
          </cell>
          <cell r="B13716">
            <v>65.52</v>
          </cell>
        </row>
        <row r="13717">
          <cell r="A13717" t="str">
            <v>13.385.0009-0</v>
          </cell>
          <cell r="B13717">
            <v>65.52</v>
          </cell>
        </row>
        <row r="13718">
          <cell r="A13718" t="str">
            <v>13.385.0009-A</v>
          </cell>
          <cell r="B13718">
            <v>65.52</v>
          </cell>
        </row>
        <row r="13719">
          <cell r="A13719" t="str">
            <v>13.385.0010-0</v>
          </cell>
          <cell r="B13719">
            <v>65.52</v>
          </cell>
        </row>
        <row r="13720">
          <cell r="A13720" t="str">
            <v>13.385.0010-A</v>
          </cell>
          <cell r="B13720">
            <v>65.52</v>
          </cell>
        </row>
        <row r="13721">
          <cell r="A13721" t="str">
            <v>13.385.0050-0</v>
          </cell>
          <cell r="B13721">
            <v>212.79</v>
          </cell>
        </row>
        <row r="13722">
          <cell r="A13722" t="str">
            <v>13.385.0050-A</v>
          </cell>
          <cell r="B13722">
            <v>200.15</v>
          </cell>
        </row>
        <row r="13723">
          <cell r="A13723" t="str">
            <v>13.385.0051-0</v>
          </cell>
          <cell r="B13723">
            <v>122.34</v>
          </cell>
        </row>
        <row r="13724">
          <cell r="A13724" t="str">
            <v>13.385.0051-A</v>
          </cell>
          <cell r="B13724">
            <v>113.85</v>
          </cell>
        </row>
        <row r="13725">
          <cell r="A13725" t="str">
            <v>13.385.0055-0</v>
          </cell>
          <cell r="B13725">
            <v>145.41999999999999</v>
          </cell>
        </row>
        <row r="13726">
          <cell r="A13726" t="str">
            <v>13.385.0055-A</v>
          </cell>
          <cell r="B13726">
            <v>135.33000000000001</v>
          </cell>
        </row>
        <row r="13727">
          <cell r="A13727" t="str">
            <v>13.385.0056-0</v>
          </cell>
          <cell r="B13727">
            <v>112</v>
          </cell>
        </row>
        <row r="13728">
          <cell r="A13728" t="str">
            <v>13.385.0056-A</v>
          </cell>
          <cell r="B13728">
            <v>104.9</v>
          </cell>
        </row>
        <row r="13729">
          <cell r="A13729" t="str">
            <v>13.385.0100-0</v>
          </cell>
          <cell r="B13729">
            <v>60.25</v>
          </cell>
        </row>
        <row r="13730">
          <cell r="A13730" t="str">
            <v>13.385.0100-A</v>
          </cell>
          <cell r="B13730">
            <v>55.74</v>
          </cell>
        </row>
        <row r="13731">
          <cell r="A13731" t="str">
            <v>13.385.0101-0</v>
          </cell>
          <cell r="B13731">
            <v>40.630000000000003</v>
          </cell>
        </row>
        <row r="13732">
          <cell r="A13732" t="str">
            <v>13.385.0101-A</v>
          </cell>
          <cell r="B13732">
            <v>37.96</v>
          </cell>
        </row>
        <row r="13733">
          <cell r="A13733" t="str">
            <v>13.385.9999-0</v>
          </cell>
          <cell r="B13733">
            <v>4026</v>
          </cell>
        </row>
        <row r="13734">
          <cell r="A13734" t="str">
            <v>13.385.9999-A</v>
          </cell>
          <cell r="B13734">
            <v>3686</v>
          </cell>
        </row>
        <row r="13735">
          <cell r="A13735" t="str">
            <v>13.387.9999-0</v>
          </cell>
          <cell r="B13735">
            <v>1527</v>
          </cell>
        </row>
        <row r="13736">
          <cell r="A13736" t="str">
            <v>13.387.9999-A</v>
          </cell>
          <cell r="B13736">
            <v>1527</v>
          </cell>
        </row>
        <row r="13737">
          <cell r="A13737" t="str">
            <v>13.390.0020-0</v>
          </cell>
          <cell r="B13737">
            <v>74.040000000000006</v>
          </cell>
        </row>
        <row r="13738">
          <cell r="A13738" t="str">
            <v>13.390.0020-A</v>
          </cell>
          <cell r="B13738">
            <v>71.58</v>
          </cell>
        </row>
        <row r="13739">
          <cell r="A13739" t="str">
            <v>13.390.0025-0</v>
          </cell>
          <cell r="B13739">
            <v>117.09</v>
          </cell>
        </row>
        <row r="13740">
          <cell r="A13740" t="str">
            <v>13.390.0025-A</v>
          </cell>
          <cell r="B13740">
            <v>114.63</v>
          </cell>
        </row>
        <row r="13741">
          <cell r="A13741" t="str">
            <v>13.390.0027-0</v>
          </cell>
          <cell r="B13741">
            <v>163.97</v>
          </cell>
        </row>
        <row r="13742">
          <cell r="A13742" t="str">
            <v>13.390.0027-A</v>
          </cell>
          <cell r="B13742">
            <v>161.5</v>
          </cell>
        </row>
        <row r="13743">
          <cell r="A13743" t="str">
            <v>13.390.0028-0</v>
          </cell>
          <cell r="B13743">
            <v>76.88</v>
          </cell>
        </row>
        <row r="13744">
          <cell r="A13744" t="str">
            <v>13.390.0028-A</v>
          </cell>
          <cell r="B13744">
            <v>74.41</v>
          </cell>
        </row>
        <row r="13745">
          <cell r="A13745" t="str">
            <v>13.390.0030-0</v>
          </cell>
          <cell r="B13745">
            <v>63.11</v>
          </cell>
        </row>
        <row r="13746">
          <cell r="A13746" t="str">
            <v>13.390.0030-A</v>
          </cell>
          <cell r="B13746">
            <v>60.65</v>
          </cell>
        </row>
        <row r="13747">
          <cell r="A13747" t="str">
            <v>13.390.0031-0</v>
          </cell>
          <cell r="B13747">
            <v>99.71</v>
          </cell>
        </row>
        <row r="13748">
          <cell r="A13748" t="str">
            <v>13.390.0031-A</v>
          </cell>
          <cell r="B13748">
            <v>97.24</v>
          </cell>
        </row>
        <row r="13749">
          <cell r="A13749" t="str">
            <v>13.390.0035-0</v>
          </cell>
          <cell r="B13749">
            <v>94.28</v>
          </cell>
        </row>
        <row r="13750">
          <cell r="A13750" t="str">
            <v>13.390.0035-A</v>
          </cell>
          <cell r="B13750">
            <v>91.81</v>
          </cell>
        </row>
        <row r="13751">
          <cell r="A13751" t="str">
            <v>13.390.0037-0</v>
          </cell>
          <cell r="B13751">
            <v>132.21</v>
          </cell>
        </row>
        <row r="13752">
          <cell r="A13752" t="str">
            <v>13.390.0037-A</v>
          </cell>
          <cell r="B13752">
            <v>129.75</v>
          </cell>
        </row>
        <row r="13753">
          <cell r="A13753" t="str">
            <v>13.390.0040-0</v>
          </cell>
          <cell r="B13753">
            <v>140.44</v>
          </cell>
        </row>
        <row r="13754">
          <cell r="A13754" t="str">
            <v>13.390.0040-A</v>
          </cell>
          <cell r="B13754">
            <v>137.97</v>
          </cell>
        </row>
        <row r="13755">
          <cell r="A13755" t="str">
            <v>13.390.0042-0</v>
          </cell>
          <cell r="B13755">
            <v>91.16</v>
          </cell>
        </row>
        <row r="13756">
          <cell r="A13756" t="str">
            <v>13.390.0042-A</v>
          </cell>
          <cell r="B13756">
            <v>88.69</v>
          </cell>
        </row>
        <row r="13757">
          <cell r="A13757" t="str">
            <v>13.390.0045-0</v>
          </cell>
          <cell r="B13757">
            <v>127.14</v>
          </cell>
        </row>
        <row r="13758">
          <cell r="A13758" t="str">
            <v>13.390.0045-A</v>
          </cell>
          <cell r="B13758">
            <v>124.68</v>
          </cell>
        </row>
        <row r="13759">
          <cell r="A13759" t="str">
            <v>13.390.0047-0</v>
          </cell>
          <cell r="B13759">
            <v>183.87</v>
          </cell>
        </row>
        <row r="13760">
          <cell r="A13760" t="str">
            <v>13.390.0047-A</v>
          </cell>
          <cell r="B13760">
            <v>181.41</v>
          </cell>
        </row>
        <row r="13761">
          <cell r="A13761" t="str">
            <v>13.390.0048-0</v>
          </cell>
          <cell r="B13761">
            <v>148.24</v>
          </cell>
        </row>
        <row r="13762">
          <cell r="A13762" t="str">
            <v>13.390.0048-A</v>
          </cell>
          <cell r="B13762">
            <v>145.77000000000001</v>
          </cell>
        </row>
        <row r="13763">
          <cell r="A13763" t="str">
            <v>13.390.0050-0</v>
          </cell>
          <cell r="B13763">
            <v>14.1</v>
          </cell>
        </row>
        <row r="13764">
          <cell r="A13764" t="str">
            <v>13.390.0050-A</v>
          </cell>
          <cell r="B13764">
            <v>13.89</v>
          </cell>
        </row>
        <row r="13765">
          <cell r="A13765" t="str">
            <v>13.390.0055-0</v>
          </cell>
          <cell r="B13765">
            <v>11.23</v>
          </cell>
        </row>
        <row r="13766">
          <cell r="A13766" t="str">
            <v>13.390.0055-A</v>
          </cell>
          <cell r="B13766">
            <v>10.79</v>
          </cell>
        </row>
        <row r="13767">
          <cell r="A13767" t="str">
            <v>13.390.0058-0</v>
          </cell>
          <cell r="B13767">
            <v>16.16</v>
          </cell>
        </row>
        <row r="13768">
          <cell r="A13768" t="str">
            <v>13.390.0058-A</v>
          </cell>
          <cell r="B13768">
            <v>15.72</v>
          </cell>
        </row>
        <row r="13769">
          <cell r="A13769" t="str">
            <v>13.390.0070-0</v>
          </cell>
          <cell r="B13769">
            <v>30.78</v>
          </cell>
        </row>
        <row r="13770">
          <cell r="A13770" t="str">
            <v>13.390.0070-A</v>
          </cell>
          <cell r="B13770">
            <v>28.56</v>
          </cell>
        </row>
        <row r="13771">
          <cell r="A13771" t="str">
            <v>13.390.0075-0</v>
          </cell>
          <cell r="B13771">
            <v>7.21</v>
          </cell>
        </row>
        <row r="13772">
          <cell r="A13772" t="str">
            <v>13.390.0075-A</v>
          </cell>
          <cell r="B13772">
            <v>6.77</v>
          </cell>
        </row>
        <row r="13773">
          <cell r="A13773" t="str">
            <v>13.390.9999-0</v>
          </cell>
          <cell r="B13773">
            <v>3899</v>
          </cell>
        </row>
        <row r="13774">
          <cell r="A13774" t="str">
            <v>13.390.9999-A</v>
          </cell>
          <cell r="B13774">
            <v>3772</v>
          </cell>
        </row>
        <row r="13775">
          <cell r="A13775" t="str">
            <v>13.391.0500-0</v>
          </cell>
          <cell r="B13775">
            <v>30.23</v>
          </cell>
        </row>
        <row r="13776">
          <cell r="A13776" t="str">
            <v>13.391.0500-A</v>
          </cell>
          <cell r="B13776">
            <v>26.91</v>
          </cell>
        </row>
        <row r="13777">
          <cell r="A13777" t="str">
            <v>13.391.9999-0</v>
          </cell>
          <cell r="B13777">
            <v>8193</v>
          </cell>
        </row>
        <row r="13778">
          <cell r="A13778" t="str">
            <v>13.391.9999-A</v>
          </cell>
          <cell r="B13778">
            <v>7301</v>
          </cell>
        </row>
        <row r="13779">
          <cell r="A13779" t="str">
            <v>13.395.0010-0</v>
          </cell>
          <cell r="B13779">
            <v>80</v>
          </cell>
        </row>
        <row r="13780">
          <cell r="A13780" t="str">
            <v>13.395.0010-A</v>
          </cell>
          <cell r="B13780">
            <v>80</v>
          </cell>
        </row>
        <row r="13781">
          <cell r="A13781" t="str">
            <v>13.395.0011-0</v>
          </cell>
          <cell r="B13781">
            <v>119</v>
          </cell>
        </row>
        <row r="13782">
          <cell r="A13782" t="str">
            <v>13.395.0011-A</v>
          </cell>
          <cell r="B13782">
            <v>119</v>
          </cell>
        </row>
        <row r="13783">
          <cell r="A13783" t="str">
            <v>13.395.0015-0</v>
          </cell>
          <cell r="B13783">
            <v>63.6</v>
          </cell>
        </row>
        <row r="13784">
          <cell r="A13784" t="str">
            <v>13.395.0015-A</v>
          </cell>
          <cell r="B13784">
            <v>63.6</v>
          </cell>
        </row>
        <row r="13785">
          <cell r="A13785" t="str">
            <v>13.395.0020-0</v>
          </cell>
          <cell r="B13785">
            <v>144.38</v>
          </cell>
        </row>
        <row r="13786">
          <cell r="A13786" t="str">
            <v>13.395.0020-A</v>
          </cell>
          <cell r="B13786">
            <v>144.38</v>
          </cell>
        </row>
        <row r="13787">
          <cell r="A13787" t="str">
            <v>13.395.0025-0</v>
          </cell>
          <cell r="B13787">
            <v>37.159999999999997</v>
          </cell>
        </row>
        <row r="13788">
          <cell r="A13788" t="str">
            <v>13.395.0025-A</v>
          </cell>
          <cell r="B13788">
            <v>37.159999999999997</v>
          </cell>
        </row>
        <row r="13789">
          <cell r="A13789" t="str">
            <v>13.395.0026-0</v>
          </cell>
          <cell r="B13789">
            <v>43.89</v>
          </cell>
        </row>
        <row r="13790">
          <cell r="A13790" t="str">
            <v>13.395.0026-A</v>
          </cell>
          <cell r="B13790">
            <v>43.89</v>
          </cell>
        </row>
        <row r="13791">
          <cell r="A13791" t="str">
            <v>13.395.0040-0</v>
          </cell>
          <cell r="B13791">
            <v>90.32</v>
          </cell>
        </row>
        <row r="13792">
          <cell r="A13792" t="str">
            <v>13.395.0040-A</v>
          </cell>
          <cell r="B13792">
            <v>90.32</v>
          </cell>
        </row>
        <row r="13793">
          <cell r="A13793" t="str">
            <v>13.395.9999-0</v>
          </cell>
          <cell r="B13793">
            <v>6350</v>
          </cell>
        </row>
        <row r="13794">
          <cell r="A13794" t="str">
            <v>13.395.9999-A</v>
          </cell>
          <cell r="B13794">
            <v>6350</v>
          </cell>
        </row>
        <row r="13795">
          <cell r="A13795" t="str">
            <v>13.398.0010-1</v>
          </cell>
          <cell r="B13795">
            <v>140.4</v>
          </cell>
        </row>
        <row r="13796">
          <cell r="A13796" t="str">
            <v>13.398.0010-B</v>
          </cell>
          <cell r="B13796">
            <v>136.22999999999999</v>
          </cell>
        </row>
        <row r="13797">
          <cell r="A13797" t="str">
            <v>13.398.0015-0</v>
          </cell>
          <cell r="B13797">
            <v>231.59</v>
          </cell>
        </row>
        <row r="13798">
          <cell r="A13798" t="str">
            <v>13.398.0015-A</v>
          </cell>
          <cell r="B13798">
            <v>224.31</v>
          </cell>
        </row>
        <row r="13799">
          <cell r="A13799" t="str">
            <v>13.398.0016-0</v>
          </cell>
          <cell r="B13799">
            <v>178.8</v>
          </cell>
        </row>
        <row r="13800">
          <cell r="A13800" t="str">
            <v>13.398.0016-A</v>
          </cell>
          <cell r="B13800">
            <v>175.01</v>
          </cell>
        </row>
        <row r="13801">
          <cell r="A13801" t="str">
            <v>13.398.0017-0</v>
          </cell>
          <cell r="B13801">
            <v>12.12</v>
          </cell>
        </row>
        <row r="13802">
          <cell r="A13802" t="str">
            <v>13.398.0017-A</v>
          </cell>
          <cell r="B13802">
            <v>10.77</v>
          </cell>
        </row>
        <row r="13803">
          <cell r="A13803" t="str">
            <v>13.398.0018-0</v>
          </cell>
          <cell r="B13803">
            <v>28</v>
          </cell>
        </row>
        <row r="13804">
          <cell r="A13804" t="str">
            <v>13.398.0018-A</v>
          </cell>
          <cell r="B13804">
            <v>26.66</v>
          </cell>
        </row>
        <row r="13805">
          <cell r="A13805" t="str">
            <v>13.398.0020-0</v>
          </cell>
          <cell r="B13805">
            <v>16.59</v>
          </cell>
        </row>
        <row r="13806">
          <cell r="A13806" t="str">
            <v>13.398.0020-A</v>
          </cell>
          <cell r="B13806">
            <v>15.36</v>
          </cell>
        </row>
        <row r="13807">
          <cell r="A13807" t="str">
            <v>13.398.0025-0</v>
          </cell>
          <cell r="B13807">
            <v>16.72</v>
          </cell>
        </row>
        <row r="13808">
          <cell r="A13808" t="str">
            <v>13.398.0025-A</v>
          </cell>
          <cell r="B13808">
            <v>15.49</v>
          </cell>
        </row>
        <row r="13809">
          <cell r="A13809" t="str">
            <v>13.398.0030-0</v>
          </cell>
          <cell r="B13809">
            <v>24.1</v>
          </cell>
        </row>
        <row r="13810">
          <cell r="A13810" t="str">
            <v>13.398.0030-A</v>
          </cell>
          <cell r="B13810">
            <v>22.87</v>
          </cell>
        </row>
        <row r="13811">
          <cell r="A13811" t="str">
            <v>13.398.9999-0</v>
          </cell>
          <cell r="B13811">
            <v>6121</v>
          </cell>
        </row>
        <row r="13812">
          <cell r="A13812" t="str">
            <v>13.398.9999-A</v>
          </cell>
          <cell r="B13812">
            <v>5719</v>
          </cell>
        </row>
        <row r="13813">
          <cell r="A13813" t="str">
            <v>13.400.9999-0</v>
          </cell>
          <cell r="B13813">
            <v>5524</v>
          </cell>
        </row>
        <row r="13814">
          <cell r="A13814" t="str">
            <v>13.400.9999-A</v>
          </cell>
          <cell r="B13814">
            <v>5343</v>
          </cell>
        </row>
        <row r="13815">
          <cell r="A13815" t="str">
            <v>13.410.0010-0</v>
          </cell>
          <cell r="B13815">
            <v>88.81</v>
          </cell>
        </row>
        <row r="13816">
          <cell r="A13816" t="str">
            <v>13.410.0010-A</v>
          </cell>
          <cell r="B13816">
            <v>84.65</v>
          </cell>
        </row>
        <row r="13817">
          <cell r="A13817" t="str">
            <v>13.410.0011-0</v>
          </cell>
          <cell r="B13817">
            <v>100.94</v>
          </cell>
        </row>
        <row r="13818">
          <cell r="A13818" t="str">
            <v>13.410.0011-A</v>
          </cell>
          <cell r="B13818">
            <v>95.16</v>
          </cell>
        </row>
        <row r="13819">
          <cell r="A13819" t="str">
            <v>13.410.0012-0</v>
          </cell>
          <cell r="B13819">
            <v>48.56</v>
          </cell>
        </row>
        <row r="13820">
          <cell r="A13820" t="str">
            <v>13.410.0012-A</v>
          </cell>
          <cell r="B13820">
            <v>48.56</v>
          </cell>
        </row>
        <row r="13821">
          <cell r="A13821" t="str">
            <v>13.410.0015-0</v>
          </cell>
          <cell r="B13821">
            <v>73.900000000000006</v>
          </cell>
        </row>
        <row r="13822">
          <cell r="A13822" t="str">
            <v>13.410.0015-A</v>
          </cell>
          <cell r="B13822">
            <v>71.73</v>
          </cell>
        </row>
        <row r="13823">
          <cell r="A13823" t="str">
            <v>13.410.0020-0</v>
          </cell>
          <cell r="B13823">
            <v>109.17</v>
          </cell>
        </row>
        <row r="13824">
          <cell r="A13824" t="str">
            <v>13.410.0020-A</v>
          </cell>
          <cell r="B13824">
            <v>102.29</v>
          </cell>
        </row>
        <row r="13825">
          <cell r="A13825" t="str">
            <v>13.410.0025-0</v>
          </cell>
          <cell r="B13825">
            <v>105.88</v>
          </cell>
        </row>
        <row r="13826">
          <cell r="A13826" t="str">
            <v>13.410.0025-A</v>
          </cell>
          <cell r="B13826">
            <v>99.44</v>
          </cell>
        </row>
        <row r="13827">
          <cell r="A13827" t="str">
            <v>13.410.0030-0</v>
          </cell>
          <cell r="B13827">
            <v>88.81</v>
          </cell>
        </row>
        <row r="13828">
          <cell r="A13828" t="str">
            <v>13.410.0030-A</v>
          </cell>
          <cell r="B13828">
            <v>84.65</v>
          </cell>
        </row>
        <row r="13829">
          <cell r="A13829" t="str">
            <v>13.410.9999-0</v>
          </cell>
          <cell r="B13829">
            <v>5287</v>
          </cell>
        </row>
        <row r="13830">
          <cell r="A13830" t="str">
            <v>13.410.9999-A</v>
          </cell>
          <cell r="B13830">
            <v>5062</v>
          </cell>
        </row>
        <row r="13831">
          <cell r="A13831" t="str">
            <v>13.411.0500-0</v>
          </cell>
          <cell r="B13831">
            <v>77.14</v>
          </cell>
        </row>
        <row r="13832">
          <cell r="A13832" t="str">
            <v>13.411.0500-A</v>
          </cell>
          <cell r="B13832">
            <v>67.67</v>
          </cell>
        </row>
        <row r="13833">
          <cell r="A13833" t="str">
            <v>13.411.9999-0</v>
          </cell>
          <cell r="B13833">
            <v>6940</v>
          </cell>
        </row>
        <row r="13834">
          <cell r="A13834" t="str">
            <v>13.411.9999-A</v>
          </cell>
          <cell r="B13834">
            <v>6097</v>
          </cell>
        </row>
        <row r="13835">
          <cell r="A13835" t="str">
            <v>13.413.0010-0</v>
          </cell>
          <cell r="B13835">
            <v>150.11000000000001</v>
          </cell>
        </row>
        <row r="13836">
          <cell r="A13836" t="str">
            <v>13.413.0010-A</v>
          </cell>
          <cell r="B13836">
            <v>143.16</v>
          </cell>
        </row>
        <row r="13837">
          <cell r="A13837" t="str">
            <v>13.413.0011-0</v>
          </cell>
          <cell r="B13837">
            <v>142.77000000000001</v>
          </cell>
        </row>
        <row r="13838">
          <cell r="A13838" t="str">
            <v>13.413.0011-A</v>
          </cell>
          <cell r="B13838">
            <v>136.05000000000001</v>
          </cell>
        </row>
        <row r="13839">
          <cell r="A13839" t="str">
            <v>13.413.0012-0</v>
          </cell>
          <cell r="B13839">
            <v>143.76</v>
          </cell>
        </row>
        <row r="13840">
          <cell r="A13840" t="str">
            <v>13.413.0012-A</v>
          </cell>
          <cell r="B13840">
            <v>136.82</v>
          </cell>
        </row>
        <row r="13841">
          <cell r="A13841" t="str">
            <v>13.413.0013-0</v>
          </cell>
          <cell r="B13841">
            <v>135.41999999999999</v>
          </cell>
        </row>
        <row r="13842">
          <cell r="A13842" t="str">
            <v>13.413.0013-A</v>
          </cell>
          <cell r="B13842">
            <v>128.69999999999999</v>
          </cell>
        </row>
        <row r="13843">
          <cell r="A13843" t="str">
            <v>13.413.0020-0</v>
          </cell>
          <cell r="B13843">
            <v>58.05</v>
          </cell>
        </row>
        <row r="13844">
          <cell r="A13844" t="str">
            <v>13.413.0020-A</v>
          </cell>
          <cell r="B13844">
            <v>53.57</v>
          </cell>
        </row>
        <row r="13845">
          <cell r="A13845" t="str">
            <v>13.413.0021-0</v>
          </cell>
          <cell r="B13845">
            <v>50.72</v>
          </cell>
        </row>
        <row r="13846">
          <cell r="A13846" t="str">
            <v>13.413.0021-A</v>
          </cell>
          <cell r="B13846">
            <v>46.45</v>
          </cell>
        </row>
        <row r="13847">
          <cell r="A13847" t="str">
            <v>13.413.0025-0</v>
          </cell>
          <cell r="B13847">
            <v>58.55</v>
          </cell>
        </row>
        <row r="13848">
          <cell r="A13848" t="str">
            <v>13.413.0025-A</v>
          </cell>
          <cell r="B13848">
            <v>53.6</v>
          </cell>
        </row>
        <row r="13849">
          <cell r="A13849" t="str">
            <v>13.413.0026-0</v>
          </cell>
          <cell r="B13849">
            <v>51.22</v>
          </cell>
        </row>
        <row r="13850">
          <cell r="A13850" t="str">
            <v>13.413.0026-A</v>
          </cell>
          <cell r="B13850">
            <v>46.48</v>
          </cell>
        </row>
        <row r="13851">
          <cell r="A13851" t="str">
            <v>13.413.0027-0</v>
          </cell>
          <cell r="B13851">
            <v>59.41</v>
          </cell>
        </row>
        <row r="13852">
          <cell r="A13852" t="str">
            <v>13.413.0027-A</v>
          </cell>
          <cell r="B13852">
            <v>54.93</v>
          </cell>
        </row>
        <row r="13853">
          <cell r="A13853" t="str">
            <v>13.413.0028-0</v>
          </cell>
          <cell r="B13853">
            <v>52.08</v>
          </cell>
        </row>
        <row r="13854">
          <cell r="A13854" t="str">
            <v>13.413.0028-A</v>
          </cell>
          <cell r="B13854">
            <v>47.82</v>
          </cell>
        </row>
        <row r="13855">
          <cell r="A13855" t="str">
            <v>13.413.0030-0</v>
          </cell>
          <cell r="B13855">
            <v>23.99</v>
          </cell>
        </row>
        <row r="13856">
          <cell r="A13856" t="str">
            <v>13.413.0030-A</v>
          </cell>
          <cell r="B13856">
            <v>21.55</v>
          </cell>
        </row>
        <row r="13857">
          <cell r="A13857" t="str">
            <v>13.413.0031-0</v>
          </cell>
          <cell r="B13857">
            <v>22.77</v>
          </cell>
        </row>
        <row r="13858">
          <cell r="A13858" t="str">
            <v>13.413.0031-A</v>
          </cell>
          <cell r="B13858">
            <v>20.399999999999999</v>
          </cell>
        </row>
        <row r="13859">
          <cell r="A13859" t="str">
            <v>13.413.0035-0</v>
          </cell>
          <cell r="B13859">
            <v>23.84</v>
          </cell>
        </row>
        <row r="13860">
          <cell r="A13860" t="str">
            <v>13.413.0035-A</v>
          </cell>
          <cell r="B13860">
            <v>21.42</v>
          </cell>
        </row>
        <row r="13861">
          <cell r="A13861" t="str">
            <v>13.413.0036-0</v>
          </cell>
          <cell r="B13861">
            <v>22.98</v>
          </cell>
        </row>
        <row r="13862">
          <cell r="A13862" t="str">
            <v>13.413.0036-A</v>
          </cell>
          <cell r="B13862">
            <v>20.61</v>
          </cell>
        </row>
        <row r="13863">
          <cell r="A13863" t="str">
            <v>13.413.9999-0</v>
          </cell>
          <cell r="B13863">
            <v>6560</v>
          </cell>
        </row>
        <row r="13864">
          <cell r="A13864" t="str">
            <v>13.413.9999-A</v>
          </cell>
          <cell r="B13864">
            <v>6009</v>
          </cell>
        </row>
        <row r="13865">
          <cell r="A13865" t="str">
            <v>13.415.0010-0</v>
          </cell>
          <cell r="B13865">
            <v>47.55</v>
          </cell>
        </row>
        <row r="13866">
          <cell r="A13866" t="str">
            <v>13.415.0010-A</v>
          </cell>
          <cell r="B13866">
            <v>45.66</v>
          </cell>
        </row>
        <row r="13867">
          <cell r="A13867" t="str">
            <v>13.415.0011-0</v>
          </cell>
          <cell r="B13867">
            <v>77.400000000000006</v>
          </cell>
        </row>
        <row r="13868">
          <cell r="A13868" t="str">
            <v>13.415.0011-A</v>
          </cell>
          <cell r="B13868">
            <v>74.930000000000007</v>
          </cell>
        </row>
        <row r="13869">
          <cell r="A13869" t="str">
            <v>13.415.0015-0</v>
          </cell>
          <cell r="B13869">
            <v>36.82</v>
          </cell>
        </row>
        <row r="13870">
          <cell r="A13870" t="str">
            <v>13.415.0015-A</v>
          </cell>
          <cell r="B13870">
            <v>35.31</v>
          </cell>
        </row>
        <row r="13871">
          <cell r="A13871" t="str">
            <v>13.415.0020-0</v>
          </cell>
          <cell r="B13871">
            <v>57.15</v>
          </cell>
        </row>
        <row r="13872">
          <cell r="A13872" t="str">
            <v>13.415.0020-A</v>
          </cell>
          <cell r="B13872">
            <v>54.73</v>
          </cell>
        </row>
        <row r="13873">
          <cell r="A13873" t="str">
            <v>13.415.9999-0</v>
          </cell>
          <cell r="B13873">
            <v>3428</v>
          </cell>
        </row>
        <row r="13874">
          <cell r="A13874" t="str">
            <v>13.415.9999-A</v>
          </cell>
          <cell r="B13874">
            <v>3258</v>
          </cell>
        </row>
        <row r="13875">
          <cell r="A13875" t="str">
            <v>13.416.0010-0</v>
          </cell>
          <cell r="B13875">
            <v>85.48</v>
          </cell>
        </row>
        <row r="13876">
          <cell r="A13876" t="str">
            <v>13.416.0010-A</v>
          </cell>
          <cell r="B13876">
            <v>83.01</v>
          </cell>
        </row>
        <row r="13877">
          <cell r="A13877" t="str">
            <v>13.416.0015-0</v>
          </cell>
          <cell r="B13877">
            <v>85.48</v>
          </cell>
        </row>
        <row r="13878">
          <cell r="A13878" t="str">
            <v>13.416.0015-A</v>
          </cell>
          <cell r="B13878">
            <v>83.01</v>
          </cell>
        </row>
        <row r="13879">
          <cell r="A13879" t="str">
            <v>13.416.9999-0</v>
          </cell>
          <cell r="B13879">
            <v>3736</v>
          </cell>
        </row>
        <row r="13880">
          <cell r="A13880" t="str">
            <v>13.416.9999-A</v>
          </cell>
          <cell r="B13880">
            <v>3645</v>
          </cell>
        </row>
        <row r="13881">
          <cell r="A13881" t="str">
            <v>13.420.9999-0</v>
          </cell>
          <cell r="B13881">
            <v>5045</v>
          </cell>
        </row>
        <row r="13882">
          <cell r="A13882" t="str">
            <v>13.420.9999-A</v>
          </cell>
          <cell r="B13882">
            <v>4601</v>
          </cell>
        </row>
        <row r="13883">
          <cell r="A13883" t="str">
            <v>13.440.0015-0</v>
          </cell>
          <cell r="B13883">
            <v>439.66</v>
          </cell>
        </row>
        <row r="13884">
          <cell r="A13884" t="str">
            <v>13.440.0015-A</v>
          </cell>
          <cell r="B13884">
            <v>425.45</v>
          </cell>
        </row>
        <row r="13885">
          <cell r="A13885" t="str">
            <v>13.440.0025-0</v>
          </cell>
          <cell r="B13885">
            <v>577.54</v>
          </cell>
        </row>
        <row r="13886">
          <cell r="A13886" t="str">
            <v>13.440.0025-A</v>
          </cell>
          <cell r="B13886">
            <v>563.33000000000004</v>
          </cell>
        </row>
        <row r="13887">
          <cell r="A13887" t="str">
            <v>13.440.0030-0</v>
          </cell>
          <cell r="B13887">
            <v>248.62</v>
          </cell>
        </row>
        <row r="13888">
          <cell r="A13888" t="str">
            <v>13.440.0030-A</v>
          </cell>
          <cell r="B13888">
            <v>243.88</v>
          </cell>
        </row>
        <row r="13889">
          <cell r="A13889" t="str">
            <v>13.440.0035-0</v>
          </cell>
          <cell r="B13889">
            <v>253.95</v>
          </cell>
        </row>
        <row r="13890">
          <cell r="A13890" t="str">
            <v>13.440.0035-A</v>
          </cell>
          <cell r="B13890">
            <v>251.11</v>
          </cell>
        </row>
        <row r="13891">
          <cell r="A13891" t="str">
            <v>13.440.9999-0</v>
          </cell>
          <cell r="B13891">
            <v>1107</v>
          </cell>
        </row>
        <row r="13892">
          <cell r="A13892" t="str">
            <v>13.440.9999-A</v>
          </cell>
          <cell r="B13892">
            <v>1081</v>
          </cell>
        </row>
        <row r="13893">
          <cell r="A13893" t="str">
            <v>13.460.0010-0</v>
          </cell>
          <cell r="B13893">
            <v>332.37</v>
          </cell>
        </row>
        <row r="13894">
          <cell r="A13894" t="str">
            <v>13.460.0010-A</v>
          </cell>
          <cell r="B13894">
            <v>322.51</v>
          </cell>
        </row>
        <row r="13895">
          <cell r="A13895" t="str">
            <v>13.460.0015-0</v>
          </cell>
          <cell r="B13895">
            <v>407.97</v>
          </cell>
        </row>
        <row r="13896">
          <cell r="A13896" t="str">
            <v>13.460.0015-A</v>
          </cell>
          <cell r="B13896">
            <v>398.11</v>
          </cell>
        </row>
        <row r="13897">
          <cell r="A13897" t="str">
            <v>13.460.0020-0</v>
          </cell>
          <cell r="B13897">
            <v>368.07</v>
          </cell>
        </row>
        <row r="13898">
          <cell r="A13898" t="str">
            <v>13.460.0020-A</v>
          </cell>
          <cell r="B13898">
            <v>358.21</v>
          </cell>
        </row>
        <row r="13899">
          <cell r="A13899" t="str">
            <v>13.460.9999-0</v>
          </cell>
          <cell r="B13899">
            <v>3360</v>
          </cell>
        </row>
        <row r="13900">
          <cell r="A13900" t="str">
            <v>13.460.9999-A</v>
          </cell>
          <cell r="B13900">
            <v>3250</v>
          </cell>
        </row>
        <row r="13901">
          <cell r="A13901" t="str">
            <v>13.462.0010-0</v>
          </cell>
          <cell r="B13901">
            <v>114.1</v>
          </cell>
        </row>
        <row r="13902">
          <cell r="A13902" t="str">
            <v>13.462.0010-A</v>
          </cell>
          <cell r="B13902">
            <v>107.83</v>
          </cell>
        </row>
        <row r="13903">
          <cell r="A13903" t="str">
            <v>13.462.0015-0</v>
          </cell>
          <cell r="B13903">
            <v>114.1</v>
          </cell>
        </row>
        <row r="13904">
          <cell r="A13904" t="str">
            <v>13.462.0015-A</v>
          </cell>
          <cell r="B13904">
            <v>107.83</v>
          </cell>
        </row>
        <row r="13905">
          <cell r="A13905" t="str">
            <v>13.462.0020-0</v>
          </cell>
          <cell r="B13905">
            <v>103.77</v>
          </cell>
        </row>
        <row r="13906">
          <cell r="A13906" t="str">
            <v>13.462.0020-A</v>
          </cell>
          <cell r="B13906">
            <v>98.15</v>
          </cell>
        </row>
        <row r="13907">
          <cell r="A13907" t="str">
            <v>13.462.0025-0</v>
          </cell>
          <cell r="B13907">
            <v>106.71</v>
          </cell>
        </row>
        <row r="13908">
          <cell r="A13908" t="str">
            <v>13.462.0025-A</v>
          </cell>
          <cell r="B13908">
            <v>101.09</v>
          </cell>
        </row>
        <row r="13909">
          <cell r="A13909" t="str">
            <v>13.462.9999-0</v>
          </cell>
          <cell r="B13909">
            <v>1695</v>
          </cell>
        </row>
        <row r="13910">
          <cell r="A13910" t="str">
            <v>13.462.9999-A</v>
          </cell>
          <cell r="B13910">
            <v>1632</v>
          </cell>
        </row>
        <row r="13911">
          <cell r="A13911" t="str">
            <v>13.468.0010-0</v>
          </cell>
          <cell r="B13911">
            <v>78.010000000000005</v>
          </cell>
        </row>
        <row r="13912">
          <cell r="A13912" t="str">
            <v>13.468.0010-A</v>
          </cell>
          <cell r="B13912">
            <v>70.63</v>
          </cell>
        </row>
        <row r="13913">
          <cell r="A13913" t="str">
            <v>13.468.9999-0</v>
          </cell>
          <cell r="B13913">
            <v>5368</v>
          </cell>
        </row>
        <row r="13914">
          <cell r="A13914" t="str">
            <v>13.468.9999-A</v>
          </cell>
          <cell r="B13914">
            <v>4829</v>
          </cell>
        </row>
        <row r="13915">
          <cell r="A13915" t="str">
            <v>13.469.0010-0</v>
          </cell>
          <cell r="B13915">
            <v>99.5</v>
          </cell>
        </row>
        <row r="13916">
          <cell r="A13916" t="str">
            <v>13.469.0010-A</v>
          </cell>
          <cell r="B13916">
            <v>92.58</v>
          </cell>
        </row>
        <row r="13917">
          <cell r="A13917" t="str">
            <v>13.469.9999-0</v>
          </cell>
          <cell r="B13917">
            <v>5346</v>
          </cell>
        </row>
        <row r="13918">
          <cell r="A13918" t="str">
            <v>13.469.9999-A</v>
          </cell>
          <cell r="B13918">
            <v>4956</v>
          </cell>
        </row>
        <row r="13919">
          <cell r="A13919" t="str">
            <v>14.000.9999-0</v>
          </cell>
          <cell r="B13919">
            <v>6965</v>
          </cell>
        </row>
        <row r="13920">
          <cell r="A13920" t="str">
            <v>14.000.9999-A</v>
          </cell>
          <cell r="B13920">
            <v>6215</v>
          </cell>
        </row>
        <row r="13921">
          <cell r="A13921" t="str">
            <v>14.001.0001-0</v>
          </cell>
          <cell r="B13921">
            <v>991.16</v>
          </cell>
        </row>
        <row r="13922">
          <cell r="A13922" t="str">
            <v>14.001.0001-A</v>
          </cell>
          <cell r="B13922">
            <v>986.96</v>
          </cell>
        </row>
        <row r="13923">
          <cell r="A13923" t="str">
            <v>14.001.0002-0</v>
          </cell>
          <cell r="B13923">
            <v>1899.03</v>
          </cell>
        </row>
        <row r="13924">
          <cell r="A13924" t="str">
            <v>14.001.0002-A</v>
          </cell>
          <cell r="B13924">
            <v>1894.1</v>
          </cell>
        </row>
        <row r="13925">
          <cell r="A13925" t="str">
            <v>14.001.0006-0</v>
          </cell>
          <cell r="B13925">
            <v>1542.9</v>
          </cell>
        </row>
        <row r="13926">
          <cell r="A13926" t="str">
            <v>14.001.0006-A</v>
          </cell>
          <cell r="B13926">
            <v>1535.5</v>
          </cell>
        </row>
        <row r="13927">
          <cell r="A13927" t="str">
            <v>14.001.0011-0</v>
          </cell>
          <cell r="B13927">
            <v>4871.33</v>
          </cell>
        </row>
        <row r="13928">
          <cell r="A13928" t="str">
            <v>14.001.0011-A</v>
          </cell>
          <cell r="B13928">
            <v>4860.2299999999996</v>
          </cell>
        </row>
        <row r="13929">
          <cell r="A13929" t="str">
            <v>14.001.0016-0</v>
          </cell>
          <cell r="B13929">
            <v>493.73</v>
          </cell>
        </row>
        <row r="13930">
          <cell r="A13930" t="str">
            <v>14.001.0016-A</v>
          </cell>
          <cell r="B13930">
            <v>490.03</v>
          </cell>
        </row>
        <row r="13931">
          <cell r="A13931" t="str">
            <v>14.001.0030-0</v>
          </cell>
          <cell r="B13931">
            <v>1014.01</v>
          </cell>
        </row>
        <row r="13932">
          <cell r="A13932" t="str">
            <v>14.001.0030-A</v>
          </cell>
          <cell r="B13932">
            <v>1007.59</v>
          </cell>
        </row>
        <row r="13933">
          <cell r="A13933" t="str">
            <v>14.001.0035-0</v>
          </cell>
          <cell r="B13933">
            <v>1001.1</v>
          </cell>
        </row>
        <row r="13934">
          <cell r="A13934" t="str">
            <v>14.001.0035-A</v>
          </cell>
          <cell r="B13934">
            <v>994.68</v>
          </cell>
        </row>
        <row r="13935">
          <cell r="A13935" t="str">
            <v>14.001.0040-0</v>
          </cell>
          <cell r="B13935">
            <v>988.2</v>
          </cell>
        </row>
        <row r="13936">
          <cell r="A13936" t="str">
            <v>14.001.0040-A</v>
          </cell>
          <cell r="B13936">
            <v>981.78</v>
          </cell>
        </row>
        <row r="13937">
          <cell r="A13937" t="str">
            <v>14.001.0045-0</v>
          </cell>
          <cell r="B13937">
            <v>1411.53</v>
          </cell>
        </row>
        <row r="13938">
          <cell r="A13938" t="str">
            <v>14.001.0045-A</v>
          </cell>
          <cell r="B13938">
            <v>1402.4</v>
          </cell>
        </row>
        <row r="13939">
          <cell r="A13939" t="str">
            <v>14.001.0050-0</v>
          </cell>
          <cell r="B13939">
            <v>1371.44</v>
          </cell>
        </row>
        <row r="13940">
          <cell r="A13940" t="str">
            <v>14.001.0050-A</v>
          </cell>
          <cell r="B13940">
            <v>1362.31</v>
          </cell>
        </row>
        <row r="13941">
          <cell r="A13941" t="str">
            <v>14.001.0055-0</v>
          </cell>
          <cell r="B13941">
            <v>2381.4499999999998</v>
          </cell>
        </row>
        <row r="13942">
          <cell r="A13942" t="str">
            <v>14.001.0055-A</v>
          </cell>
          <cell r="B13942">
            <v>2370.35</v>
          </cell>
        </row>
        <row r="13943">
          <cell r="A13943" t="str">
            <v>14.001.0065-0</v>
          </cell>
          <cell r="B13943">
            <v>135.88</v>
          </cell>
        </row>
        <row r="13944">
          <cell r="A13944" t="str">
            <v>14.001.0065-A</v>
          </cell>
          <cell r="B13944">
            <v>128.55000000000001</v>
          </cell>
        </row>
        <row r="13945">
          <cell r="A13945" t="str">
            <v>14.001.0070-0</v>
          </cell>
          <cell r="B13945">
            <v>97.9</v>
          </cell>
        </row>
        <row r="13946">
          <cell r="A13946" t="str">
            <v>14.001.0070-A</v>
          </cell>
          <cell r="B13946">
            <v>92.97</v>
          </cell>
        </row>
        <row r="13947">
          <cell r="A13947" t="str">
            <v>14.001.0072-0</v>
          </cell>
          <cell r="B13947">
            <v>116.44</v>
          </cell>
        </row>
        <row r="13948">
          <cell r="A13948" t="str">
            <v>14.001.0072-A</v>
          </cell>
          <cell r="B13948">
            <v>110.52</v>
          </cell>
        </row>
        <row r="13949">
          <cell r="A13949" t="str">
            <v>14.001.0076-0</v>
          </cell>
          <cell r="B13949">
            <v>178.73</v>
          </cell>
        </row>
        <row r="13950">
          <cell r="A13950" t="str">
            <v>14.001.0076-A</v>
          </cell>
          <cell r="B13950">
            <v>170.83</v>
          </cell>
        </row>
        <row r="13951">
          <cell r="A13951" t="str">
            <v>14.001.0080-0</v>
          </cell>
          <cell r="B13951">
            <v>2238.91</v>
          </cell>
        </row>
        <row r="13952">
          <cell r="A13952" t="str">
            <v>14.001.0080-A</v>
          </cell>
          <cell r="B13952">
            <v>2229.0500000000002</v>
          </cell>
        </row>
        <row r="13953">
          <cell r="A13953" t="str">
            <v>14.001.0100-0</v>
          </cell>
          <cell r="B13953">
            <v>202.65</v>
          </cell>
        </row>
        <row r="13954">
          <cell r="A13954" t="str">
            <v>14.001.0100-A</v>
          </cell>
          <cell r="B13954">
            <v>202.65</v>
          </cell>
        </row>
        <row r="13955">
          <cell r="A13955" t="str">
            <v>14.001.0105-0</v>
          </cell>
          <cell r="B13955">
            <v>325</v>
          </cell>
        </row>
        <row r="13956">
          <cell r="A13956" t="str">
            <v>14.001.0105-A</v>
          </cell>
          <cell r="B13956">
            <v>325</v>
          </cell>
        </row>
        <row r="13957">
          <cell r="A13957" t="str">
            <v>14.001.0110-0</v>
          </cell>
          <cell r="B13957">
            <v>158.55000000000001</v>
          </cell>
        </row>
        <row r="13958">
          <cell r="A13958" t="str">
            <v>14.001.0110-A</v>
          </cell>
          <cell r="B13958">
            <v>158.55000000000001</v>
          </cell>
        </row>
        <row r="13959">
          <cell r="A13959" t="str">
            <v>14.001.0115-0</v>
          </cell>
          <cell r="B13959">
            <v>285</v>
          </cell>
        </row>
        <row r="13960">
          <cell r="A13960" t="str">
            <v>14.001.0115-A</v>
          </cell>
          <cell r="B13960">
            <v>285</v>
          </cell>
        </row>
        <row r="13961">
          <cell r="A13961" t="str">
            <v>14.001.0120-0</v>
          </cell>
          <cell r="B13961">
            <v>165.9</v>
          </cell>
        </row>
        <row r="13962">
          <cell r="A13962" t="str">
            <v>14.001.0120-A</v>
          </cell>
          <cell r="B13962">
            <v>165.9</v>
          </cell>
        </row>
        <row r="13963">
          <cell r="A13963" t="str">
            <v>14.001.0125-0</v>
          </cell>
          <cell r="B13963">
            <v>300</v>
          </cell>
        </row>
        <row r="13964">
          <cell r="A13964" t="str">
            <v>14.001.0125-A</v>
          </cell>
          <cell r="B13964">
            <v>300</v>
          </cell>
        </row>
        <row r="13965">
          <cell r="A13965" t="str">
            <v>14.001.0130-0</v>
          </cell>
          <cell r="B13965">
            <v>500</v>
          </cell>
        </row>
        <row r="13966">
          <cell r="A13966" t="str">
            <v>14.001.0130-A</v>
          </cell>
          <cell r="B13966">
            <v>500</v>
          </cell>
        </row>
        <row r="13967">
          <cell r="A13967" t="str">
            <v>14.001.0200-0</v>
          </cell>
          <cell r="B13967">
            <v>115.3</v>
          </cell>
        </row>
        <row r="13968">
          <cell r="A13968" t="str">
            <v>14.001.0200-A</v>
          </cell>
          <cell r="B13968">
            <v>114.51</v>
          </cell>
        </row>
        <row r="13969">
          <cell r="A13969" t="str">
            <v>14.001.0205-0</v>
          </cell>
          <cell r="B13969">
            <v>149.97</v>
          </cell>
        </row>
        <row r="13970">
          <cell r="A13970" t="str">
            <v>14.001.0205-A</v>
          </cell>
          <cell r="B13970">
            <v>149.18</v>
          </cell>
        </row>
        <row r="13971">
          <cell r="A13971" t="str">
            <v>14.001.0210-0</v>
          </cell>
          <cell r="B13971">
            <v>173.97</v>
          </cell>
        </row>
        <row r="13972">
          <cell r="A13972" t="str">
            <v>14.001.0210-A</v>
          </cell>
          <cell r="B13972">
            <v>173.18</v>
          </cell>
        </row>
        <row r="13973">
          <cell r="A13973" t="str">
            <v>14.001.0212-0</v>
          </cell>
          <cell r="B13973">
            <v>177.1</v>
          </cell>
        </row>
        <row r="13974">
          <cell r="A13974" t="str">
            <v>14.001.0212-A</v>
          </cell>
          <cell r="B13974">
            <v>176.31</v>
          </cell>
        </row>
        <row r="13975">
          <cell r="A13975" t="str">
            <v>14.001.0215-0</v>
          </cell>
          <cell r="B13975">
            <v>212.59</v>
          </cell>
        </row>
        <row r="13976">
          <cell r="A13976" t="str">
            <v>14.001.0215-A</v>
          </cell>
          <cell r="B13976">
            <v>211.8</v>
          </cell>
        </row>
        <row r="13977">
          <cell r="A13977" t="str">
            <v>14.001.0250-0</v>
          </cell>
          <cell r="B13977">
            <v>206</v>
          </cell>
        </row>
        <row r="13978">
          <cell r="A13978" t="str">
            <v>14.001.0250-A</v>
          </cell>
          <cell r="B13978">
            <v>206</v>
          </cell>
        </row>
        <row r="13979">
          <cell r="A13979" t="str">
            <v>14.001.0255-0</v>
          </cell>
          <cell r="B13979">
            <v>247.2</v>
          </cell>
        </row>
        <row r="13980">
          <cell r="A13980" t="str">
            <v>14.001.0255-A</v>
          </cell>
          <cell r="B13980">
            <v>247.2</v>
          </cell>
        </row>
        <row r="13981">
          <cell r="A13981" t="str">
            <v>14.001.0258-0</v>
          </cell>
          <cell r="B13981">
            <v>87.55</v>
          </cell>
        </row>
        <row r="13982">
          <cell r="A13982" t="str">
            <v>14.001.0258-A</v>
          </cell>
          <cell r="B13982">
            <v>87.55</v>
          </cell>
        </row>
        <row r="13983">
          <cell r="A13983" t="str">
            <v>14.001.0260-0</v>
          </cell>
          <cell r="B13983">
            <v>61.8</v>
          </cell>
        </row>
        <row r="13984">
          <cell r="A13984" t="str">
            <v>14.001.0260-A</v>
          </cell>
          <cell r="B13984">
            <v>61.8</v>
          </cell>
        </row>
        <row r="13985">
          <cell r="A13985" t="str">
            <v>14.001.0265-0</v>
          </cell>
          <cell r="B13985">
            <v>185.4</v>
          </cell>
        </row>
        <row r="13986">
          <cell r="A13986" t="str">
            <v>14.001.0265-A</v>
          </cell>
          <cell r="B13986">
            <v>185.4</v>
          </cell>
        </row>
        <row r="13987">
          <cell r="A13987" t="str">
            <v>14.001.0300-0</v>
          </cell>
          <cell r="B13987">
            <v>85.42</v>
          </cell>
        </row>
        <row r="13988">
          <cell r="A13988" t="str">
            <v>14.001.0300-A</v>
          </cell>
          <cell r="B13988">
            <v>85.42</v>
          </cell>
        </row>
        <row r="13989">
          <cell r="A13989" t="str">
            <v>14.001.9999-0</v>
          </cell>
          <cell r="B13989">
            <v>4984</v>
          </cell>
        </row>
        <row r="13990">
          <cell r="A13990" t="str">
            <v>14.001.9999-A</v>
          </cell>
          <cell r="B13990">
            <v>4937</v>
          </cell>
        </row>
        <row r="13991">
          <cell r="A13991" t="str">
            <v>14.002.0010-0</v>
          </cell>
          <cell r="B13991">
            <v>1056.47</v>
          </cell>
        </row>
        <row r="13992">
          <cell r="A13992" t="str">
            <v>14.002.0010-A</v>
          </cell>
          <cell r="B13992">
            <v>943</v>
          </cell>
        </row>
        <row r="13993">
          <cell r="A13993" t="str">
            <v>14.002.0012-0</v>
          </cell>
          <cell r="B13993">
            <v>1096.56</v>
          </cell>
        </row>
        <row r="13994">
          <cell r="A13994" t="str">
            <v>14.002.0012-A</v>
          </cell>
          <cell r="B13994">
            <v>978.15</v>
          </cell>
        </row>
        <row r="13995">
          <cell r="A13995" t="str">
            <v>14.002.0013-0</v>
          </cell>
          <cell r="B13995">
            <v>1132.9000000000001</v>
          </cell>
        </row>
        <row r="13996">
          <cell r="A13996" t="str">
            <v>14.002.0013-A</v>
          </cell>
          <cell r="B13996">
            <v>1009.55</v>
          </cell>
        </row>
        <row r="13997">
          <cell r="A13997" t="str">
            <v>14.002.0014-0</v>
          </cell>
          <cell r="B13997">
            <v>869.22</v>
          </cell>
        </row>
        <row r="13998">
          <cell r="A13998" t="str">
            <v>14.002.0014-A</v>
          </cell>
          <cell r="B13998">
            <v>774.49</v>
          </cell>
        </row>
        <row r="13999">
          <cell r="A13999" t="str">
            <v>14.002.0020-0</v>
          </cell>
          <cell r="B13999">
            <v>410.19</v>
          </cell>
        </row>
        <row r="14000">
          <cell r="A14000" t="str">
            <v>14.002.0020-A</v>
          </cell>
          <cell r="B14000">
            <v>410.19</v>
          </cell>
        </row>
        <row r="14001">
          <cell r="A14001" t="str">
            <v>14.002.0025-0</v>
          </cell>
          <cell r="B14001">
            <v>466.19</v>
          </cell>
        </row>
        <row r="14002">
          <cell r="A14002" t="str">
            <v>14.002.0025-A</v>
          </cell>
          <cell r="B14002">
            <v>466.19</v>
          </cell>
        </row>
        <row r="14003">
          <cell r="A14003" t="str">
            <v>14.002.0041-0</v>
          </cell>
          <cell r="B14003">
            <v>2105.6999999999998</v>
          </cell>
        </row>
        <row r="14004">
          <cell r="A14004" t="str">
            <v>14.002.0041-A</v>
          </cell>
          <cell r="B14004">
            <v>1887.14</v>
          </cell>
        </row>
        <row r="14005">
          <cell r="A14005" t="str">
            <v>14.002.0046-0</v>
          </cell>
          <cell r="B14005">
            <v>840.19</v>
          </cell>
        </row>
        <row r="14006">
          <cell r="A14006" t="str">
            <v>14.002.0046-A</v>
          </cell>
          <cell r="B14006">
            <v>756.32</v>
          </cell>
        </row>
        <row r="14007">
          <cell r="A14007" t="str">
            <v>14.002.0050-0</v>
          </cell>
          <cell r="B14007">
            <v>1469.89</v>
          </cell>
        </row>
        <row r="14008">
          <cell r="A14008" t="str">
            <v>14.002.0050-A</v>
          </cell>
          <cell r="B14008">
            <v>1317.93</v>
          </cell>
        </row>
        <row r="14009">
          <cell r="A14009" t="str">
            <v>14.002.0052-0</v>
          </cell>
          <cell r="B14009">
            <v>446.85</v>
          </cell>
        </row>
        <row r="14010">
          <cell r="A14010" t="str">
            <v>14.002.0052-A</v>
          </cell>
          <cell r="B14010">
            <v>404.17</v>
          </cell>
        </row>
        <row r="14011">
          <cell r="A14011" t="str">
            <v>14.002.0053-0</v>
          </cell>
          <cell r="B14011">
            <v>469.07</v>
          </cell>
        </row>
        <row r="14012">
          <cell r="A14012" t="str">
            <v>14.002.0053-A</v>
          </cell>
          <cell r="B14012">
            <v>422.2</v>
          </cell>
        </row>
        <row r="14013">
          <cell r="A14013" t="str">
            <v>14.002.0054-0</v>
          </cell>
          <cell r="B14013">
            <v>85.63</v>
          </cell>
        </row>
        <row r="14014">
          <cell r="A14014" t="str">
            <v>14.002.0054-A</v>
          </cell>
          <cell r="B14014">
            <v>78.23</v>
          </cell>
        </row>
        <row r="14015">
          <cell r="A14015" t="str">
            <v>14.002.0055-0</v>
          </cell>
          <cell r="B14015">
            <v>676.54</v>
          </cell>
        </row>
        <row r="14016">
          <cell r="A14016" t="str">
            <v>14.002.0055-A</v>
          </cell>
          <cell r="B14016">
            <v>665.65</v>
          </cell>
        </row>
        <row r="14017">
          <cell r="A14017" t="str">
            <v>14.002.0058-0</v>
          </cell>
          <cell r="B14017">
            <v>701.54</v>
          </cell>
        </row>
        <row r="14018">
          <cell r="A14018" t="str">
            <v>14.002.0058-A</v>
          </cell>
          <cell r="B14018">
            <v>690.65</v>
          </cell>
        </row>
        <row r="14019">
          <cell r="A14019" t="str">
            <v>14.002.0059-0</v>
          </cell>
          <cell r="B14019">
            <v>866.54</v>
          </cell>
        </row>
        <row r="14020">
          <cell r="A14020" t="str">
            <v>14.002.0059-A</v>
          </cell>
          <cell r="B14020">
            <v>855.65</v>
          </cell>
        </row>
        <row r="14021">
          <cell r="A14021" t="str">
            <v>14.002.0070-0</v>
          </cell>
          <cell r="B14021">
            <v>905.96</v>
          </cell>
        </row>
        <row r="14022">
          <cell r="A14022" t="str">
            <v>14.002.0070-A</v>
          </cell>
          <cell r="B14022">
            <v>802.35</v>
          </cell>
        </row>
        <row r="14023">
          <cell r="A14023" t="str">
            <v>14.002.0071-0</v>
          </cell>
          <cell r="B14023">
            <v>961.35</v>
          </cell>
        </row>
        <row r="14024">
          <cell r="A14024" t="str">
            <v>14.002.0071-A</v>
          </cell>
          <cell r="B14024">
            <v>857.74</v>
          </cell>
        </row>
        <row r="14025">
          <cell r="A14025" t="str">
            <v>14.002.0072-0</v>
          </cell>
          <cell r="B14025">
            <v>1210.48</v>
          </cell>
        </row>
        <row r="14026">
          <cell r="A14026" t="str">
            <v>14.002.0072-A</v>
          </cell>
          <cell r="B14026">
            <v>1072.33</v>
          </cell>
        </row>
        <row r="14027">
          <cell r="A14027" t="str">
            <v>14.002.0076-0</v>
          </cell>
          <cell r="B14027">
            <v>1546.2</v>
          </cell>
        </row>
        <row r="14028">
          <cell r="A14028" t="str">
            <v>14.002.0076-A</v>
          </cell>
          <cell r="B14028">
            <v>1398.19</v>
          </cell>
        </row>
        <row r="14029">
          <cell r="A14029" t="str">
            <v>14.002.0078-0</v>
          </cell>
          <cell r="B14029">
            <v>1501.7</v>
          </cell>
        </row>
        <row r="14030">
          <cell r="A14030" t="str">
            <v>14.002.0078-A</v>
          </cell>
          <cell r="B14030">
            <v>1353.69</v>
          </cell>
        </row>
        <row r="14031">
          <cell r="A14031" t="str">
            <v>14.002.0081-0</v>
          </cell>
          <cell r="B14031">
            <v>1008.86</v>
          </cell>
        </row>
        <row r="14032">
          <cell r="A14032" t="str">
            <v>14.002.0081-A</v>
          </cell>
          <cell r="B14032">
            <v>918.08</v>
          </cell>
        </row>
        <row r="14033">
          <cell r="A14033" t="str">
            <v>14.002.0082-0</v>
          </cell>
          <cell r="B14033">
            <v>506.87</v>
          </cell>
        </row>
        <row r="14034">
          <cell r="A14034" t="str">
            <v>14.002.0082-A</v>
          </cell>
          <cell r="B14034">
            <v>487.14</v>
          </cell>
        </row>
        <row r="14035">
          <cell r="A14035" t="str">
            <v>14.002.0084-0</v>
          </cell>
          <cell r="B14035">
            <v>510.93</v>
          </cell>
        </row>
        <row r="14036">
          <cell r="A14036" t="str">
            <v>14.002.0084-A</v>
          </cell>
          <cell r="B14036">
            <v>471.46</v>
          </cell>
        </row>
        <row r="14037">
          <cell r="A14037" t="str">
            <v>14.002.0085-0</v>
          </cell>
          <cell r="B14037">
            <v>3464.25</v>
          </cell>
        </row>
        <row r="14038">
          <cell r="A14038" t="str">
            <v>14.002.0085-A</v>
          </cell>
          <cell r="B14038">
            <v>3385.19</v>
          </cell>
        </row>
        <row r="14039">
          <cell r="A14039" t="str">
            <v>14.002.0087-0</v>
          </cell>
          <cell r="B14039">
            <v>598.69000000000005</v>
          </cell>
        </row>
        <row r="14040">
          <cell r="A14040" t="str">
            <v>14.002.0087-A</v>
          </cell>
          <cell r="B14040">
            <v>566.62</v>
          </cell>
        </row>
        <row r="14041">
          <cell r="A14041" t="str">
            <v>14.002.0088-0</v>
          </cell>
          <cell r="B14041">
            <v>1116.17</v>
          </cell>
        </row>
        <row r="14042">
          <cell r="A14042" t="str">
            <v>14.002.0088-A</v>
          </cell>
          <cell r="B14042">
            <v>1028.1400000000001</v>
          </cell>
        </row>
        <row r="14043">
          <cell r="A14043" t="str">
            <v>14.002.0089-0</v>
          </cell>
          <cell r="B14043">
            <v>1475.16</v>
          </cell>
        </row>
        <row r="14044">
          <cell r="A14044" t="str">
            <v>14.002.0089-A</v>
          </cell>
          <cell r="B14044">
            <v>1377.06</v>
          </cell>
        </row>
        <row r="14045">
          <cell r="A14045" t="str">
            <v>14.002.0092-0</v>
          </cell>
          <cell r="B14045">
            <v>1494.86</v>
          </cell>
        </row>
        <row r="14046">
          <cell r="A14046" t="str">
            <v>14.002.0092-A</v>
          </cell>
          <cell r="B14046">
            <v>1392.01</v>
          </cell>
        </row>
        <row r="14047">
          <cell r="A14047" t="str">
            <v>14.002.0095-0</v>
          </cell>
          <cell r="B14047">
            <v>1903.48</v>
          </cell>
        </row>
        <row r="14048">
          <cell r="A14048" t="str">
            <v>14.002.0095-A</v>
          </cell>
          <cell r="B14048">
            <v>1785.43</v>
          </cell>
        </row>
        <row r="14049">
          <cell r="A14049" t="str">
            <v>14.002.0096-0</v>
          </cell>
          <cell r="B14049">
            <v>3010.39</v>
          </cell>
        </row>
        <row r="14050">
          <cell r="A14050" t="str">
            <v>14.002.0096-A</v>
          </cell>
          <cell r="B14050">
            <v>2899.38</v>
          </cell>
        </row>
        <row r="14051">
          <cell r="A14051" t="str">
            <v>14.002.0097-0</v>
          </cell>
          <cell r="B14051">
            <v>514.1</v>
          </cell>
        </row>
        <row r="14052">
          <cell r="A14052" t="str">
            <v>14.002.0097-A</v>
          </cell>
          <cell r="B14052">
            <v>491.9</v>
          </cell>
        </row>
        <row r="14053">
          <cell r="A14053" t="str">
            <v>14.002.0098-0</v>
          </cell>
          <cell r="B14053">
            <v>3702.93</v>
          </cell>
        </row>
        <row r="14054">
          <cell r="A14054" t="str">
            <v>14.002.0098-A</v>
          </cell>
          <cell r="B14054">
            <v>3511</v>
          </cell>
        </row>
        <row r="14055">
          <cell r="A14055" t="str">
            <v>14.002.0099-0</v>
          </cell>
          <cell r="B14055">
            <v>4123.92</v>
          </cell>
        </row>
        <row r="14056">
          <cell r="A14056" t="str">
            <v>14.002.0099-A</v>
          </cell>
          <cell r="B14056">
            <v>4068.76</v>
          </cell>
        </row>
        <row r="14057">
          <cell r="A14057" t="str">
            <v>14.002.0105-0</v>
          </cell>
          <cell r="B14057">
            <v>439.65</v>
          </cell>
        </row>
        <row r="14058">
          <cell r="A14058" t="str">
            <v>14.002.0105-A</v>
          </cell>
          <cell r="B14058">
            <v>385.38</v>
          </cell>
        </row>
        <row r="14059">
          <cell r="A14059" t="str">
            <v>14.002.0108-0</v>
          </cell>
          <cell r="B14059">
            <v>489.57</v>
          </cell>
        </row>
        <row r="14060">
          <cell r="A14060" t="str">
            <v>14.002.0108-A</v>
          </cell>
          <cell r="B14060">
            <v>430.37</v>
          </cell>
        </row>
        <row r="14061">
          <cell r="A14061" t="str">
            <v>14.002.0110-0</v>
          </cell>
          <cell r="B14061">
            <v>447.9</v>
          </cell>
        </row>
        <row r="14062">
          <cell r="A14062" t="str">
            <v>14.002.0110-A</v>
          </cell>
          <cell r="B14062">
            <v>404.49</v>
          </cell>
        </row>
        <row r="14063">
          <cell r="A14063" t="str">
            <v>14.002.0113-0</v>
          </cell>
          <cell r="B14063">
            <v>801.85</v>
          </cell>
        </row>
        <row r="14064">
          <cell r="A14064" t="str">
            <v>14.002.0113-A</v>
          </cell>
          <cell r="B14064">
            <v>779.76</v>
          </cell>
        </row>
        <row r="14065">
          <cell r="A14065" t="str">
            <v>14.002.0120-0</v>
          </cell>
          <cell r="B14065">
            <v>508.44</v>
          </cell>
        </row>
        <row r="14066">
          <cell r="A14066" t="str">
            <v>14.002.0120-A</v>
          </cell>
          <cell r="B14066">
            <v>453.85</v>
          </cell>
        </row>
        <row r="14067">
          <cell r="A14067" t="str">
            <v>14.002.0125-0</v>
          </cell>
          <cell r="B14067">
            <v>926.7</v>
          </cell>
        </row>
        <row r="14068">
          <cell r="A14068" t="str">
            <v>14.002.0125-A</v>
          </cell>
          <cell r="B14068">
            <v>911.9</v>
          </cell>
        </row>
        <row r="14069">
          <cell r="A14069" t="str">
            <v>14.002.0131-0</v>
          </cell>
          <cell r="B14069">
            <v>668.19</v>
          </cell>
        </row>
        <row r="14070">
          <cell r="A14070" t="str">
            <v>14.002.0131-A</v>
          </cell>
          <cell r="B14070">
            <v>601.34</v>
          </cell>
        </row>
        <row r="14071">
          <cell r="A14071" t="str">
            <v>14.002.0132-0</v>
          </cell>
          <cell r="B14071">
            <v>464.46</v>
          </cell>
        </row>
        <row r="14072">
          <cell r="A14072" t="str">
            <v>14.002.0132-A</v>
          </cell>
          <cell r="B14072">
            <v>430.42</v>
          </cell>
        </row>
        <row r="14073">
          <cell r="A14073" t="str">
            <v>14.002.0133-0</v>
          </cell>
          <cell r="B14073">
            <v>537.52</v>
          </cell>
        </row>
        <row r="14074">
          <cell r="A14074" t="str">
            <v>14.002.0133-A</v>
          </cell>
          <cell r="B14074">
            <v>498.06</v>
          </cell>
        </row>
        <row r="14075">
          <cell r="A14075" t="str">
            <v>14.002.0134-0</v>
          </cell>
          <cell r="B14075">
            <v>444.96</v>
          </cell>
        </row>
        <row r="14076">
          <cell r="A14076" t="str">
            <v>14.002.0134-A</v>
          </cell>
          <cell r="B14076">
            <v>400.46</v>
          </cell>
        </row>
        <row r="14077">
          <cell r="A14077" t="str">
            <v>14.002.0155-0</v>
          </cell>
          <cell r="B14077">
            <v>668.19</v>
          </cell>
        </row>
        <row r="14078">
          <cell r="A14078" t="str">
            <v>14.002.0155-A</v>
          </cell>
          <cell r="B14078">
            <v>601.34</v>
          </cell>
        </row>
        <row r="14079">
          <cell r="A14079" t="str">
            <v>14.002.0156-0</v>
          </cell>
          <cell r="B14079">
            <v>247.06</v>
          </cell>
        </row>
        <row r="14080">
          <cell r="A14080" t="str">
            <v>14.002.0156-A</v>
          </cell>
          <cell r="B14080">
            <v>237.2</v>
          </cell>
        </row>
        <row r="14081">
          <cell r="A14081" t="str">
            <v>14.002.0158-0</v>
          </cell>
          <cell r="B14081">
            <v>1196.08</v>
          </cell>
        </row>
        <row r="14082">
          <cell r="A14082" t="str">
            <v>14.002.0158-A</v>
          </cell>
          <cell r="B14082">
            <v>1097.4100000000001</v>
          </cell>
        </row>
        <row r="14083">
          <cell r="A14083" t="str">
            <v>14.002.0161-0</v>
          </cell>
          <cell r="B14083">
            <v>823.67</v>
          </cell>
        </row>
        <row r="14084">
          <cell r="A14084" t="str">
            <v>14.002.0161-A</v>
          </cell>
          <cell r="B14084">
            <v>741.28</v>
          </cell>
        </row>
        <row r="14085">
          <cell r="A14085" t="str">
            <v>14.002.0162-0</v>
          </cell>
          <cell r="B14085">
            <v>448.27</v>
          </cell>
        </row>
        <row r="14086">
          <cell r="A14086" t="str">
            <v>14.002.0162-A</v>
          </cell>
          <cell r="B14086">
            <v>408.8</v>
          </cell>
        </row>
        <row r="14087">
          <cell r="A14087" t="str">
            <v>14.002.0166-0</v>
          </cell>
          <cell r="B14087">
            <v>661.26</v>
          </cell>
        </row>
        <row r="14088">
          <cell r="A14088" t="str">
            <v>14.002.0166-A</v>
          </cell>
          <cell r="B14088">
            <v>594.41</v>
          </cell>
        </row>
        <row r="14089">
          <cell r="A14089" t="str">
            <v>14.002.0180-0</v>
          </cell>
          <cell r="B14089">
            <v>962.81</v>
          </cell>
        </row>
        <row r="14090">
          <cell r="A14090" t="str">
            <v>14.002.0180-A</v>
          </cell>
          <cell r="B14090">
            <v>890.31</v>
          </cell>
        </row>
        <row r="14091">
          <cell r="A14091" t="str">
            <v>14.002.0182-0</v>
          </cell>
          <cell r="B14091">
            <v>902.9</v>
          </cell>
        </row>
        <row r="14092">
          <cell r="A14092" t="str">
            <v>14.002.0182-A</v>
          </cell>
          <cell r="B14092">
            <v>838.39</v>
          </cell>
        </row>
        <row r="14093">
          <cell r="A14093" t="str">
            <v>14.002.0184-0</v>
          </cell>
          <cell r="B14093">
            <v>1088.2</v>
          </cell>
        </row>
        <row r="14094">
          <cell r="A14094" t="str">
            <v>14.002.0184-A</v>
          </cell>
          <cell r="B14094">
            <v>1015.52</v>
          </cell>
        </row>
        <row r="14095">
          <cell r="A14095" t="str">
            <v>14.002.0186-0</v>
          </cell>
          <cell r="B14095">
            <v>396.45</v>
          </cell>
        </row>
        <row r="14096">
          <cell r="A14096" t="str">
            <v>14.002.0186-A</v>
          </cell>
          <cell r="B14096">
            <v>353.68</v>
          </cell>
        </row>
        <row r="14097">
          <cell r="A14097" t="str">
            <v>14.002.0187-0</v>
          </cell>
          <cell r="B14097">
            <v>322.43</v>
          </cell>
        </row>
        <row r="14098">
          <cell r="A14098" t="str">
            <v>14.002.0187-A</v>
          </cell>
          <cell r="B14098">
            <v>296.89</v>
          </cell>
        </row>
        <row r="14099">
          <cell r="A14099" t="str">
            <v>14.002.0188-0</v>
          </cell>
          <cell r="B14099">
            <v>585.01</v>
          </cell>
        </row>
        <row r="14100">
          <cell r="A14100" t="str">
            <v>14.002.0188-A</v>
          </cell>
          <cell r="B14100">
            <v>561.09</v>
          </cell>
        </row>
        <row r="14101">
          <cell r="A14101" t="str">
            <v>14.002.0189-0</v>
          </cell>
          <cell r="B14101">
            <v>469.82</v>
          </cell>
        </row>
        <row r="14102">
          <cell r="A14102" t="str">
            <v>14.002.0189-A</v>
          </cell>
          <cell r="B14102">
            <v>459.5</v>
          </cell>
        </row>
        <row r="14103">
          <cell r="A14103" t="str">
            <v>14.002.0190-0</v>
          </cell>
          <cell r="B14103">
            <v>142.56</v>
          </cell>
        </row>
        <row r="14104">
          <cell r="A14104" t="str">
            <v>14.002.0190-A</v>
          </cell>
          <cell r="B14104">
            <v>142.56</v>
          </cell>
        </row>
        <row r="14105">
          <cell r="A14105" t="str">
            <v>14.002.0191-0</v>
          </cell>
          <cell r="B14105">
            <v>291.02999999999997</v>
          </cell>
        </row>
        <row r="14106">
          <cell r="A14106" t="str">
            <v>14.002.0191-A</v>
          </cell>
          <cell r="B14106">
            <v>271.88</v>
          </cell>
        </row>
        <row r="14107">
          <cell r="A14107" t="str">
            <v>14.002.0192-0</v>
          </cell>
          <cell r="B14107">
            <v>708.61</v>
          </cell>
        </row>
        <row r="14108">
          <cell r="A14108" t="str">
            <v>14.002.0192-A</v>
          </cell>
          <cell r="B14108">
            <v>640.44000000000005</v>
          </cell>
        </row>
        <row r="14109">
          <cell r="A14109" t="str">
            <v>14.002.0193-0</v>
          </cell>
          <cell r="B14109">
            <v>2139.25</v>
          </cell>
        </row>
        <row r="14110">
          <cell r="A14110" t="str">
            <v>14.002.0193-A</v>
          </cell>
          <cell r="B14110">
            <v>2069.08</v>
          </cell>
        </row>
        <row r="14111">
          <cell r="A14111" t="str">
            <v>14.002.0194-0</v>
          </cell>
          <cell r="B14111">
            <v>1354.86</v>
          </cell>
        </row>
        <row r="14112">
          <cell r="A14112" t="str">
            <v>14.002.0194-A</v>
          </cell>
          <cell r="B14112">
            <v>1285.81</v>
          </cell>
        </row>
        <row r="14113">
          <cell r="A14113" t="str">
            <v>14.002.0195-0</v>
          </cell>
          <cell r="B14113">
            <v>1107.79</v>
          </cell>
        </row>
        <row r="14114">
          <cell r="A14114" t="str">
            <v>14.002.0195-A</v>
          </cell>
          <cell r="B14114">
            <v>1046.98</v>
          </cell>
        </row>
        <row r="14115">
          <cell r="A14115" t="str">
            <v>14.002.0196-0</v>
          </cell>
          <cell r="B14115">
            <v>1542.5</v>
          </cell>
        </row>
        <row r="14116">
          <cell r="A14116" t="str">
            <v>14.002.0196-A</v>
          </cell>
          <cell r="B14116">
            <v>1469.44</v>
          </cell>
        </row>
        <row r="14117">
          <cell r="A14117" t="str">
            <v>14.002.0197-0</v>
          </cell>
          <cell r="B14117">
            <v>456.63</v>
          </cell>
        </row>
        <row r="14118">
          <cell r="A14118" t="str">
            <v>14.002.0197-A</v>
          </cell>
          <cell r="B14118">
            <v>440.11</v>
          </cell>
        </row>
        <row r="14119">
          <cell r="A14119" t="str">
            <v>14.002.0198-0</v>
          </cell>
          <cell r="B14119">
            <v>354.59</v>
          </cell>
        </row>
        <row r="14120">
          <cell r="A14120" t="str">
            <v>14.002.0198-A</v>
          </cell>
          <cell r="B14120">
            <v>347.19</v>
          </cell>
        </row>
        <row r="14121">
          <cell r="A14121" t="str">
            <v>14.002.0199-0</v>
          </cell>
          <cell r="B14121">
            <v>271.33999999999997</v>
          </cell>
        </row>
        <row r="14122">
          <cell r="A14122" t="str">
            <v>14.002.0199-A</v>
          </cell>
          <cell r="B14122">
            <v>254.82</v>
          </cell>
        </row>
        <row r="14123">
          <cell r="A14123" t="str">
            <v>14.002.0200-0</v>
          </cell>
          <cell r="B14123">
            <v>107.77</v>
          </cell>
        </row>
        <row r="14124">
          <cell r="A14124" t="str">
            <v>14.002.0200-A</v>
          </cell>
          <cell r="B14124">
            <v>102.83</v>
          </cell>
        </row>
        <row r="14125">
          <cell r="A14125" t="str">
            <v>14.002.0205-0</v>
          </cell>
          <cell r="B14125">
            <v>631.04999999999995</v>
          </cell>
        </row>
        <row r="14126">
          <cell r="A14126" t="str">
            <v>14.002.0205-A</v>
          </cell>
          <cell r="B14126">
            <v>575.29999999999995</v>
          </cell>
        </row>
        <row r="14127">
          <cell r="A14127" t="str">
            <v>14.002.0206-0</v>
          </cell>
          <cell r="B14127">
            <v>811.91</v>
          </cell>
        </row>
        <row r="14128">
          <cell r="A14128" t="str">
            <v>14.002.0206-A</v>
          </cell>
          <cell r="B14128">
            <v>728.53</v>
          </cell>
        </row>
        <row r="14129">
          <cell r="A14129" t="str">
            <v>14.002.0207-1</v>
          </cell>
          <cell r="B14129">
            <v>491.74</v>
          </cell>
        </row>
        <row r="14130">
          <cell r="A14130" t="str">
            <v>14.002.0207-B</v>
          </cell>
          <cell r="B14130">
            <v>460.77</v>
          </cell>
        </row>
        <row r="14131">
          <cell r="A14131" t="str">
            <v>14.002.0208-0</v>
          </cell>
          <cell r="B14131">
            <v>275.64</v>
          </cell>
        </row>
        <row r="14132">
          <cell r="A14132" t="str">
            <v>14.002.0208-A</v>
          </cell>
          <cell r="B14132">
            <v>256.86</v>
          </cell>
        </row>
        <row r="14133">
          <cell r="A14133" t="str">
            <v>14.002.0209-0</v>
          </cell>
          <cell r="B14133">
            <v>327.01</v>
          </cell>
        </row>
        <row r="14134">
          <cell r="A14134" t="str">
            <v>14.002.0209-A</v>
          </cell>
          <cell r="B14134">
            <v>305.91000000000003</v>
          </cell>
        </row>
        <row r="14135">
          <cell r="A14135" t="str">
            <v>14.002.0210-0</v>
          </cell>
          <cell r="B14135">
            <v>340.56</v>
          </cell>
        </row>
        <row r="14136">
          <cell r="A14136" t="str">
            <v>14.002.0210-A</v>
          </cell>
          <cell r="B14136">
            <v>330.68</v>
          </cell>
        </row>
        <row r="14137">
          <cell r="A14137" t="str">
            <v>14.002.0211-0</v>
          </cell>
          <cell r="B14137">
            <v>234.03</v>
          </cell>
        </row>
        <row r="14138">
          <cell r="A14138" t="str">
            <v>14.002.0211-A</v>
          </cell>
          <cell r="B14138">
            <v>228.17</v>
          </cell>
        </row>
        <row r="14139">
          <cell r="A14139" t="str">
            <v>14.002.0212-0</v>
          </cell>
          <cell r="B14139">
            <v>246.58</v>
          </cell>
        </row>
        <row r="14140">
          <cell r="A14140" t="str">
            <v>14.002.0212-A</v>
          </cell>
          <cell r="B14140">
            <v>241.64</v>
          </cell>
        </row>
        <row r="14141">
          <cell r="A14141" t="str">
            <v>14.002.0213-0</v>
          </cell>
          <cell r="B14141">
            <v>762.35</v>
          </cell>
        </row>
        <row r="14142">
          <cell r="A14142" t="str">
            <v>14.002.0213-A</v>
          </cell>
          <cell r="B14142">
            <v>754.95</v>
          </cell>
        </row>
        <row r="14143">
          <cell r="A14143" t="str">
            <v>14.002.0214-0</v>
          </cell>
          <cell r="B14143">
            <v>846.36</v>
          </cell>
        </row>
        <row r="14144">
          <cell r="A14144" t="str">
            <v>14.002.0214-A</v>
          </cell>
          <cell r="B14144">
            <v>801.51</v>
          </cell>
        </row>
        <row r="14145">
          <cell r="A14145" t="str">
            <v>14.002.0220-0</v>
          </cell>
          <cell r="B14145">
            <v>107.64</v>
          </cell>
        </row>
        <row r="14146">
          <cell r="A14146" t="str">
            <v>14.002.0220-A</v>
          </cell>
          <cell r="B14146">
            <v>97.77</v>
          </cell>
        </row>
        <row r="14147">
          <cell r="A14147" t="str">
            <v>14.002.0225-0</v>
          </cell>
          <cell r="B14147">
            <v>115.92</v>
          </cell>
        </row>
        <row r="14148">
          <cell r="A14148" t="str">
            <v>14.002.0225-A</v>
          </cell>
          <cell r="B14148">
            <v>106.05</v>
          </cell>
        </row>
        <row r="14149">
          <cell r="A14149" t="str">
            <v>14.002.0227-0</v>
          </cell>
          <cell r="B14149">
            <v>415.86</v>
          </cell>
        </row>
        <row r="14150">
          <cell r="A14150" t="str">
            <v>14.002.0227-A</v>
          </cell>
          <cell r="B14150">
            <v>368.99</v>
          </cell>
        </row>
        <row r="14151">
          <cell r="A14151" t="str">
            <v>14.002.0230-0</v>
          </cell>
          <cell r="B14151">
            <v>520.23</v>
          </cell>
        </row>
        <row r="14152">
          <cell r="A14152" t="str">
            <v>14.002.0230-A</v>
          </cell>
          <cell r="B14152">
            <v>461.02</v>
          </cell>
        </row>
        <row r="14153">
          <cell r="A14153" t="str">
            <v>14.002.0232-0</v>
          </cell>
          <cell r="B14153">
            <v>512.44000000000005</v>
          </cell>
        </row>
        <row r="14154">
          <cell r="A14154" t="str">
            <v>14.002.0232-A</v>
          </cell>
          <cell r="B14154">
            <v>453.24</v>
          </cell>
        </row>
        <row r="14155">
          <cell r="A14155" t="str">
            <v>14.002.0235-0</v>
          </cell>
          <cell r="B14155">
            <v>35.01</v>
          </cell>
        </row>
        <row r="14156">
          <cell r="A14156" t="str">
            <v>14.002.0235-A</v>
          </cell>
          <cell r="B14156">
            <v>31.75</v>
          </cell>
        </row>
        <row r="14157">
          <cell r="A14157" t="str">
            <v>14.002.0240-0</v>
          </cell>
          <cell r="B14157">
            <v>22.43</v>
          </cell>
        </row>
        <row r="14158">
          <cell r="A14158" t="str">
            <v>14.002.0240-A</v>
          </cell>
          <cell r="B14158">
            <v>19.97</v>
          </cell>
        </row>
        <row r="14159">
          <cell r="A14159" t="str">
            <v>14.002.0242-0</v>
          </cell>
          <cell r="B14159">
            <v>15</v>
          </cell>
        </row>
        <row r="14160">
          <cell r="A14160" t="str">
            <v>14.002.0242-A</v>
          </cell>
          <cell r="B14160">
            <v>13.37</v>
          </cell>
        </row>
        <row r="14161">
          <cell r="A14161" t="str">
            <v>14.002.0244-0</v>
          </cell>
          <cell r="B14161">
            <v>12.58</v>
          </cell>
        </row>
        <row r="14162">
          <cell r="A14162" t="str">
            <v>14.002.0244-A</v>
          </cell>
          <cell r="B14162">
            <v>11.2</v>
          </cell>
        </row>
        <row r="14163">
          <cell r="A14163" t="str">
            <v>14.002.0246-0</v>
          </cell>
          <cell r="B14163">
            <v>45.07</v>
          </cell>
        </row>
        <row r="14164">
          <cell r="A14164" t="str">
            <v>14.002.0246-A</v>
          </cell>
          <cell r="B14164">
            <v>41.61</v>
          </cell>
        </row>
        <row r="14165">
          <cell r="A14165" t="str">
            <v>14.002.0250-0</v>
          </cell>
          <cell r="B14165">
            <v>386.47</v>
          </cell>
        </row>
        <row r="14166">
          <cell r="A14166" t="str">
            <v>14.002.0250-A</v>
          </cell>
          <cell r="B14166">
            <v>342.07</v>
          </cell>
        </row>
        <row r="14167">
          <cell r="A14167" t="str">
            <v>14.002.0254-0</v>
          </cell>
          <cell r="B14167">
            <v>471.67</v>
          </cell>
        </row>
        <row r="14168">
          <cell r="A14168" t="str">
            <v>14.002.0254-A</v>
          </cell>
          <cell r="B14168">
            <v>427.26</v>
          </cell>
        </row>
        <row r="14169">
          <cell r="A14169" t="str">
            <v>14.002.0260-0</v>
          </cell>
          <cell r="B14169">
            <v>357.33</v>
          </cell>
        </row>
        <row r="14170">
          <cell r="A14170" t="str">
            <v>14.002.0260-A</v>
          </cell>
          <cell r="B14170">
            <v>315.39</v>
          </cell>
        </row>
        <row r="14171">
          <cell r="A14171" t="str">
            <v>14.002.0280-0</v>
          </cell>
          <cell r="B14171">
            <v>29.42</v>
          </cell>
        </row>
        <row r="14172">
          <cell r="A14172" t="str">
            <v>14.002.0280-A</v>
          </cell>
          <cell r="B14172">
            <v>26.96</v>
          </cell>
        </row>
        <row r="14173">
          <cell r="A14173" t="str">
            <v>14.002.0283-0</v>
          </cell>
          <cell r="B14173">
            <v>27.6</v>
          </cell>
        </row>
        <row r="14174">
          <cell r="A14174" t="str">
            <v>14.002.0283-A</v>
          </cell>
          <cell r="B14174">
            <v>25.14</v>
          </cell>
        </row>
        <row r="14175">
          <cell r="A14175" t="str">
            <v>14.002.0285-0</v>
          </cell>
          <cell r="B14175">
            <v>25.79</v>
          </cell>
        </row>
        <row r="14176">
          <cell r="A14176" t="str">
            <v>14.002.0285-A</v>
          </cell>
          <cell r="B14176">
            <v>23.32</v>
          </cell>
        </row>
        <row r="14177">
          <cell r="A14177" t="str">
            <v>14.002.0372-0</v>
          </cell>
          <cell r="B14177">
            <v>140.97999999999999</v>
          </cell>
        </row>
        <row r="14178">
          <cell r="A14178" t="str">
            <v>14.002.0372-A</v>
          </cell>
          <cell r="B14178">
            <v>135.03</v>
          </cell>
        </row>
        <row r="14179">
          <cell r="A14179" t="str">
            <v>14.002.0373-0</v>
          </cell>
          <cell r="B14179">
            <v>26.18</v>
          </cell>
        </row>
        <row r="14180">
          <cell r="A14180" t="str">
            <v>14.002.0373-A</v>
          </cell>
          <cell r="B14180">
            <v>23.72</v>
          </cell>
        </row>
        <row r="14181">
          <cell r="A14181" t="str">
            <v>14.002.0374-0</v>
          </cell>
          <cell r="B14181">
            <v>292.23</v>
          </cell>
        </row>
        <row r="14182">
          <cell r="A14182" t="str">
            <v>14.002.0374-A</v>
          </cell>
          <cell r="B14182">
            <v>282.36</v>
          </cell>
        </row>
        <row r="14183">
          <cell r="A14183" t="str">
            <v>14.002.0375-0</v>
          </cell>
          <cell r="B14183">
            <v>816.63</v>
          </cell>
        </row>
        <row r="14184">
          <cell r="A14184" t="str">
            <v>14.002.0375-A</v>
          </cell>
          <cell r="B14184">
            <v>809.22</v>
          </cell>
        </row>
        <row r="14185">
          <cell r="A14185" t="str">
            <v>14.002.0376-0</v>
          </cell>
          <cell r="B14185">
            <v>317.29000000000002</v>
          </cell>
        </row>
        <row r="14186">
          <cell r="A14186" t="str">
            <v>14.002.0376-A</v>
          </cell>
          <cell r="B14186">
            <v>302.49</v>
          </cell>
        </row>
        <row r="14187">
          <cell r="A14187" t="str">
            <v>14.002.0377-0</v>
          </cell>
          <cell r="B14187">
            <v>223.08</v>
          </cell>
        </row>
        <row r="14188">
          <cell r="A14188" t="str">
            <v>14.002.0377-A</v>
          </cell>
          <cell r="B14188">
            <v>203.35</v>
          </cell>
        </row>
        <row r="14189">
          <cell r="A14189" t="str">
            <v>14.002.0380-0</v>
          </cell>
          <cell r="B14189">
            <v>34.26</v>
          </cell>
        </row>
        <row r="14190">
          <cell r="A14190" t="str">
            <v>14.002.0380-A</v>
          </cell>
          <cell r="B14190">
            <v>33.67</v>
          </cell>
        </row>
        <row r="14191">
          <cell r="A14191" t="str">
            <v>14.002.0383-0</v>
          </cell>
          <cell r="B14191">
            <v>7.93</v>
          </cell>
        </row>
        <row r="14192">
          <cell r="A14192" t="str">
            <v>14.002.0383-A</v>
          </cell>
          <cell r="B14192">
            <v>7.41</v>
          </cell>
        </row>
        <row r="14193">
          <cell r="A14193" t="str">
            <v>14.002.0385-0</v>
          </cell>
          <cell r="B14193">
            <v>488.69</v>
          </cell>
        </row>
        <row r="14194">
          <cell r="A14194" t="str">
            <v>14.002.0385-A</v>
          </cell>
          <cell r="B14194">
            <v>445.52</v>
          </cell>
        </row>
        <row r="14195">
          <cell r="A14195" t="str">
            <v>14.002.0390-0</v>
          </cell>
          <cell r="B14195">
            <v>541.91999999999996</v>
          </cell>
        </row>
        <row r="14196">
          <cell r="A14196" t="str">
            <v>14.002.0390-A</v>
          </cell>
          <cell r="B14196">
            <v>496.53</v>
          </cell>
        </row>
        <row r="14197">
          <cell r="A14197" t="str">
            <v>14.002.0400-0</v>
          </cell>
          <cell r="B14197">
            <v>1701.63</v>
          </cell>
        </row>
        <row r="14198">
          <cell r="A14198" t="str">
            <v>14.002.0400-A</v>
          </cell>
          <cell r="B14198">
            <v>1691.77</v>
          </cell>
        </row>
        <row r="14199">
          <cell r="A14199" t="str">
            <v>14.002.0402-0</v>
          </cell>
          <cell r="B14199">
            <v>432.52</v>
          </cell>
        </row>
        <row r="14200">
          <cell r="A14200" t="str">
            <v>14.002.0402-A</v>
          </cell>
          <cell r="B14200">
            <v>425.12</v>
          </cell>
        </row>
        <row r="14201">
          <cell r="A14201" t="str">
            <v>14.002.0404-0</v>
          </cell>
          <cell r="B14201">
            <v>392.18</v>
          </cell>
        </row>
        <row r="14202">
          <cell r="A14202" t="str">
            <v>14.002.0404-A</v>
          </cell>
          <cell r="B14202">
            <v>384.78</v>
          </cell>
        </row>
        <row r="14203">
          <cell r="A14203" t="str">
            <v>14.002.0406-0</v>
          </cell>
          <cell r="B14203">
            <v>334.57</v>
          </cell>
        </row>
        <row r="14204">
          <cell r="A14204" t="str">
            <v>14.002.0406-A</v>
          </cell>
          <cell r="B14204">
            <v>327.17</v>
          </cell>
        </row>
        <row r="14205">
          <cell r="A14205" t="str">
            <v>14.002.0408-0</v>
          </cell>
          <cell r="B14205">
            <v>571.77</v>
          </cell>
        </row>
        <row r="14206">
          <cell r="A14206" t="str">
            <v>14.002.0408-A</v>
          </cell>
          <cell r="B14206">
            <v>564.37</v>
          </cell>
        </row>
        <row r="14207">
          <cell r="A14207" t="str">
            <v>14.002.0410-0</v>
          </cell>
          <cell r="B14207">
            <v>851.88</v>
          </cell>
        </row>
        <row r="14208">
          <cell r="A14208" t="str">
            <v>14.002.0410-A</v>
          </cell>
          <cell r="B14208">
            <v>842.02</v>
          </cell>
        </row>
        <row r="14209">
          <cell r="A14209" t="str">
            <v>14.002.0412-0</v>
          </cell>
          <cell r="B14209">
            <v>946.86</v>
          </cell>
        </row>
        <row r="14210">
          <cell r="A14210" t="str">
            <v>14.002.0412-A</v>
          </cell>
          <cell r="B14210">
            <v>937</v>
          </cell>
        </row>
        <row r="14211">
          <cell r="A14211" t="str">
            <v>14.002.0414-0</v>
          </cell>
          <cell r="B14211">
            <v>378.19</v>
          </cell>
        </row>
        <row r="14212">
          <cell r="A14212" t="str">
            <v>14.002.0414-A</v>
          </cell>
          <cell r="B14212">
            <v>370.79</v>
          </cell>
        </row>
        <row r="14213">
          <cell r="A14213" t="str">
            <v>14.002.0416-0</v>
          </cell>
          <cell r="B14213">
            <v>440.03</v>
          </cell>
        </row>
        <row r="14214">
          <cell r="A14214" t="str">
            <v>14.002.0416-A</v>
          </cell>
          <cell r="B14214">
            <v>432.63</v>
          </cell>
        </row>
        <row r="14215">
          <cell r="A14215" t="str">
            <v>14.002.0430-0</v>
          </cell>
          <cell r="B14215">
            <v>90.73</v>
          </cell>
        </row>
        <row r="14216">
          <cell r="A14216" t="str">
            <v>14.002.0430-A</v>
          </cell>
          <cell r="B14216">
            <v>88.84</v>
          </cell>
        </row>
        <row r="14217">
          <cell r="A14217" t="str">
            <v>14.002.0432-0</v>
          </cell>
          <cell r="B14217">
            <v>106.79</v>
          </cell>
        </row>
        <row r="14218">
          <cell r="A14218" t="str">
            <v>14.002.0432-A</v>
          </cell>
          <cell r="B14218">
            <v>104.21</v>
          </cell>
        </row>
        <row r="14219">
          <cell r="A14219" t="str">
            <v>14.002.0434-0</v>
          </cell>
          <cell r="B14219">
            <v>144.85</v>
          </cell>
        </row>
        <row r="14220">
          <cell r="A14220" t="str">
            <v>14.002.0434-A</v>
          </cell>
          <cell r="B14220">
            <v>141.99</v>
          </cell>
        </row>
        <row r="14221">
          <cell r="A14221" t="str">
            <v>14.002.0436-0</v>
          </cell>
          <cell r="B14221">
            <v>167.36</v>
          </cell>
        </row>
        <row r="14222">
          <cell r="A14222" t="str">
            <v>14.002.0436-A</v>
          </cell>
          <cell r="B14222">
            <v>164.15</v>
          </cell>
        </row>
        <row r="14223">
          <cell r="A14223" t="str">
            <v>14.002.0438-0</v>
          </cell>
          <cell r="B14223">
            <v>181.63</v>
          </cell>
        </row>
        <row r="14224">
          <cell r="A14224" t="str">
            <v>14.002.0438-A</v>
          </cell>
          <cell r="B14224">
            <v>177.94</v>
          </cell>
        </row>
        <row r="14225">
          <cell r="A14225" t="str">
            <v>14.002.0440-0</v>
          </cell>
          <cell r="B14225">
            <v>229.64</v>
          </cell>
        </row>
        <row r="14226">
          <cell r="A14226" t="str">
            <v>14.002.0440-A</v>
          </cell>
          <cell r="B14226">
            <v>225.13</v>
          </cell>
        </row>
        <row r="14227">
          <cell r="A14227" t="str">
            <v>14.002.0444-0</v>
          </cell>
          <cell r="B14227">
            <v>186.29</v>
          </cell>
        </row>
        <row r="14228">
          <cell r="A14228" t="str">
            <v>14.002.0444-A</v>
          </cell>
          <cell r="B14228">
            <v>182.79</v>
          </cell>
        </row>
        <row r="14229">
          <cell r="A14229" t="str">
            <v>14.002.0452-0</v>
          </cell>
          <cell r="B14229">
            <v>229.55</v>
          </cell>
        </row>
        <row r="14230">
          <cell r="A14230" t="str">
            <v>14.002.0452-A</v>
          </cell>
          <cell r="B14230">
            <v>224.82</v>
          </cell>
        </row>
        <row r="14231">
          <cell r="A14231" t="str">
            <v>14.002.0454-0</v>
          </cell>
          <cell r="B14231">
            <v>349.37</v>
          </cell>
        </row>
        <row r="14232">
          <cell r="A14232" t="str">
            <v>14.002.0454-A</v>
          </cell>
          <cell r="B14232">
            <v>343.72</v>
          </cell>
        </row>
        <row r="14233">
          <cell r="A14233" t="str">
            <v>14.002.0456-0</v>
          </cell>
          <cell r="B14233">
            <v>389.2</v>
          </cell>
        </row>
        <row r="14234">
          <cell r="A14234" t="str">
            <v>14.002.0456-A</v>
          </cell>
          <cell r="B14234">
            <v>382.82</v>
          </cell>
        </row>
        <row r="14235">
          <cell r="A14235" t="str">
            <v>14.002.0466-0</v>
          </cell>
          <cell r="B14235">
            <v>286.91000000000003</v>
          </cell>
        </row>
        <row r="14236">
          <cell r="A14236" t="str">
            <v>14.002.0466-A</v>
          </cell>
          <cell r="B14236">
            <v>278.26</v>
          </cell>
        </row>
        <row r="14237">
          <cell r="A14237" t="str">
            <v>14.002.0468-0</v>
          </cell>
          <cell r="B14237">
            <v>335.01</v>
          </cell>
        </row>
        <row r="14238">
          <cell r="A14238" t="str">
            <v>14.002.0468-A</v>
          </cell>
          <cell r="B14238">
            <v>325.14999999999998</v>
          </cell>
        </row>
        <row r="14239">
          <cell r="A14239" t="str">
            <v>14.002.0470-0</v>
          </cell>
          <cell r="B14239">
            <v>110.48</v>
          </cell>
        </row>
        <row r="14240">
          <cell r="A14240" t="str">
            <v>14.002.0470-A</v>
          </cell>
          <cell r="B14240">
            <v>104.55</v>
          </cell>
        </row>
        <row r="14241">
          <cell r="A14241" t="str">
            <v>14.002.0472-0</v>
          </cell>
          <cell r="B14241">
            <v>119.48</v>
          </cell>
        </row>
        <row r="14242">
          <cell r="A14242" t="str">
            <v>14.002.0472-A</v>
          </cell>
          <cell r="B14242">
            <v>113.55</v>
          </cell>
        </row>
        <row r="14243">
          <cell r="A14243" t="str">
            <v>14.002.0478-0</v>
          </cell>
          <cell r="B14243">
            <v>148.06</v>
          </cell>
        </row>
        <row r="14244">
          <cell r="A14244" t="str">
            <v>14.002.0478-A</v>
          </cell>
          <cell r="B14244">
            <v>140.66</v>
          </cell>
        </row>
        <row r="14245">
          <cell r="A14245" t="str">
            <v>14.002.0480-0</v>
          </cell>
          <cell r="B14245">
            <v>251.03</v>
          </cell>
        </row>
        <row r="14246">
          <cell r="A14246" t="str">
            <v>14.002.0480-A</v>
          </cell>
          <cell r="B14246">
            <v>246.1</v>
          </cell>
        </row>
        <row r="14247">
          <cell r="A14247" t="str">
            <v>14.002.0482-0</v>
          </cell>
          <cell r="B14247">
            <v>286.10000000000002</v>
          </cell>
        </row>
        <row r="14248">
          <cell r="A14248" t="str">
            <v>14.002.0482-A</v>
          </cell>
          <cell r="B14248">
            <v>279.68</v>
          </cell>
        </row>
        <row r="14249">
          <cell r="A14249" t="str">
            <v>14.002.0483-0</v>
          </cell>
          <cell r="B14249">
            <v>246.98</v>
          </cell>
        </row>
        <row r="14250">
          <cell r="A14250" t="str">
            <v>14.002.0483-A</v>
          </cell>
          <cell r="B14250">
            <v>242.05</v>
          </cell>
        </row>
        <row r="14251">
          <cell r="A14251" t="str">
            <v>14.002.0485-0</v>
          </cell>
          <cell r="B14251">
            <v>273.76</v>
          </cell>
        </row>
        <row r="14252">
          <cell r="A14252" t="str">
            <v>14.002.0485-A</v>
          </cell>
          <cell r="B14252">
            <v>269.12</v>
          </cell>
        </row>
        <row r="14253">
          <cell r="A14253" t="str">
            <v>14.002.0486-0</v>
          </cell>
          <cell r="B14253">
            <v>467.03</v>
          </cell>
        </row>
        <row r="14254">
          <cell r="A14254" t="str">
            <v>14.002.0486-A</v>
          </cell>
          <cell r="B14254">
            <v>452.23</v>
          </cell>
        </row>
        <row r="14255">
          <cell r="A14255" t="str">
            <v>14.002.0487-0</v>
          </cell>
          <cell r="B14255">
            <v>415.33</v>
          </cell>
        </row>
        <row r="14256">
          <cell r="A14256" t="str">
            <v>14.002.0487-A</v>
          </cell>
          <cell r="B14256">
            <v>410.89</v>
          </cell>
        </row>
        <row r="14257">
          <cell r="A14257" t="str">
            <v>14.002.0489-0</v>
          </cell>
          <cell r="B14257">
            <v>100.8</v>
          </cell>
        </row>
        <row r="14258">
          <cell r="A14258" t="str">
            <v>14.002.0489-A</v>
          </cell>
          <cell r="B14258">
            <v>96.16</v>
          </cell>
        </row>
        <row r="14259">
          <cell r="A14259" t="str">
            <v>14.002.0490-0</v>
          </cell>
          <cell r="B14259">
            <v>124.79</v>
          </cell>
        </row>
        <row r="14260">
          <cell r="A14260" t="str">
            <v>14.002.0490-A</v>
          </cell>
          <cell r="B14260">
            <v>120.15</v>
          </cell>
        </row>
        <row r="14261">
          <cell r="A14261" t="str">
            <v>14.002.0491-0</v>
          </cell>
          <cell r="B14261">
            <v>437.11</v>
          </cell>
        </row>
        <row r="14262">
          <cell r="A14262" t="str">
            <v>14.002.0491-A</v>
          </cell>
          <cell r="B14262">
            <v>424.78</v>
          </cell>
        </row>
        <row r="14263">
          <cell r="A14263" t="str">
            <v>14.002.0493-0</v>
          </cell>
          <cell r="B14263">
            <v>291.98</v>
          </cell>
        </row>
        <row r="14264">
          <cell r="A14264" t="str">
            <v>14.002.0493-A</v>
          </cell>
          <cell r="B14264">
            <v>287.05</v>
          </cell>
        </row>
        <row r="14265">
          <cell r="A14265" t="str">
            <v>14.002.0494-0</v>
          </cell>
          <cell r="B14265">
            <v>391.2</v>
          </cell>
        </row>
        <row r="14266">
          <cell r="A14266" t="str">
            <v>14.002.0494-A</v>
          </cell>
          <cell r="B14266">
            <v>386.56</v>
          </cell>
        </row>
        <row r="14267">
          <cell r="A14267" t="str">
            <v>14.002.0495-0</v>
          </cell>
          <cell r="B14267">
            <v>842.05</v>
          </cell>
        </row>
        <row r="14268">
          <cell r="A14268" t="str">
            <v>14.002.0495-A</v>
          </cell>
          <cell r="B14268">
            <v>835.23</v>
          </cell>
        </row>
        <row r="14269">
          <cell r="A14269" t="str">
            <v>14.002.0496-0</v>
          </cell>
          <cell r="B14269">
            <v>434.89</v>
          </cell>
        </row>
        <row r="14270">
          <cell r="A14270" t="str">
            <v>14.002.0496-A</v>
          </cell>
          <cell r="B14270">
            <v>425.51</v>
          </cell>
        </row>
        <row r="14271">
          <cell r="A14271" t="str">
            <v>14.002.0498-0</v>
          </cell>
          <cell r="B14271">
            <v>403.36</v>
          </cell>
        </row>
        <row r="14272">
          <cell r="A14272" t="str">
            <v>14.002.0498-A</v>
          </cell>
          <cell r="B14272">
            <v>395.84</v>
          </cell>
        </row>
        <row r="14273">
          <cell r="A14273" t="str">
            <v>14.002.0499-0</v>
          </cell>
          <cell r="B14273">
            <v>315.75</v>
          </cell>
        </row>
        <row r="14274">
          <cell r="A14274" t="str">
            <v>14.002.0499-A</v>
          </cell>
          <cell r="B14274">
            <v>311.11</v>
          </cell>
        </row>
        <row r="14275">
          <cell r="A14275" t="str">
            <v>14.002.0501-0</v>
          </cell>
          <cell r="B14275">
            <v>525.66</v>
          </cell>
        </row>
        <row r="14276">
          <cell r="A14276" t="str">
            <v>14.002.0501-A</v>
          </cell>
          <cell r="B14276">
            <v>519.24</v>
          </cell>
        </row>
        <row r="14277">
          <cell r="A14277" t="str">
            <v>14.002.0503-0</v>
          </cell>
          <cell r="B14277">
            <v>407.95</v>
          </cell>
        </row>
        <row r="14278">
          <cell r="A14278" t="str">
            <v>14.002.0503-A</v>
          </cell>
          <cell r="B14278">
            <v>403.02</v>
          </cell>
        </row>
        <row r="14279">
          <cell r="A14279" t="str">
            <v>14.002.0520-0</v>
          </cell>
          <cell r="B14279">
            <v>3583.24</v>
          </cell>
        </row>
        <row r="14280">
          <cell r="A14280" t="str">
            <v>14.002.0520-A</v>
          </cell>
          <cell r="B14280">
            <v>3568.44</v>
          </cell>
        </row>
        <row r="14281">
          <cell r="A14281" t="str">
            <v>14.002.0521-0</v>
          </cell>
          <cell r="B14281">
            <v>3973.61</v>
          </cell>
        </row>
        <row r="14282">
          <cell r="A14282" t="str">
            <v>14.002.0521-A</v>
          </cell>
          <cell r="B14282">
            <v>3958.81</v>
          </cell>
        </row>
        <row r="14283">
          <cell r="A14283" t="str">
            <v>14.002.0522-0</v>
          </cell>
          <cell r="B14283">
            <v>4365.01</v>
          </cell>
        </row>
        <row r="14284">
          <cell r="A14284" t="str">
            <v>14.002.0522-A</v>
          </cell>
          <cell r="B14284">
            <v>4350.21</v>
          </cell>
        </row>
        <row r="14285">
          <cell r="A14285" t="str">
            <v>14.002.0523-0</v>
          </cell>
          <cell r="B14285">
            <v>4756.41</v>
          </cell>
        </row>
        <row r="14286">
          <cell r="A14286" t="str">
            <v>14.002.0523-A</v>
          </cell>
          <cell r="B14286">
            <v>4741.6099999999997</v>
          </cell>
        </row>
        <row r="14287">
          <cell r="A14287" t="str">
            <v>14.002.0524-0</v>
          </cell>
          <cell r="B14287">
            <v>6926.62</v>
          </cell>
        </row>
        <row r="14288">
          <cell r="A14288" t="str">
            <v>14.002.0524-A</v>
          </cell>
          <cell r="B14288">
            <v>6911.82</v>
          </cell>
        </row>
        <row r="14289">
          <cell r="A14289" t="str">
            <v>14.002.0525-0</v>
          </cell>
          <cell r="B14289">
            <v>7710.45</v>
          </cell>
        </row>
        <row r="14290">
          <cell r="A14290" t="str">
            <v>14.002.0525-A</v>
          </cell>
          <cell r="B14290">
            <v>7695.65</v>
          </cell>
        </row>
        <row r="14291">
          <cell r="A14291" t="str">
            <v>14.002.0526-0</v>
          </cell>
          <cell r="B14291">
            <v>8494.2800000000007</v>
          </cell>
        </row>
        <row r="14292">
          <cell r="A14292" t="str">
            <v>14.002.0526-A</v>
          </cell>
          <cell r="B14292">
            <v>8479.48</v>
          </cell>
        </row>
        <row r="14293">
          <cell r="A14293" t="str">
            <v>14.002.0527-0</v>
          </cell>
          <cell r="B14293">
            <v>9279.14</v>
          </cell>
        </row>
        <row r="14294">
          <cell r="A14294" t="str">
            <v>14.002.0527-A</v>
          </cell>
          <cell r="B14294">
            <v>9264.34</v>
          </cell>
        </row>
        <row r="14295">
          <cell r="A14295" t="str">
            <v>14.002.0535-0</v>
          </cell>
          <cell r="B14295">
            <v>4311.1099999999997</v>
          </cell>
        </row>
        <row r="14296">
          <cell r="A14296" t="str">
            <v>14.002.0535-A</v>
          </cell>
          <cell r="B14296">
            <v>4296.3100000000004</v>
          </cell>
        </row>
        <row r="14297">
          <cell r="A14297" t="str">
            <v>14.002.0536-0</v>
          </cell>
          <cell r="B14297">
            <v>4911.1099999999997</v>
          </cell>
        </row>
        <row r="14298">
          <cell r="A14298" t="str">
            <v>14.002.0536-A</v>
          </cell>
          <cell r="B14298">
            <v>4896.3100000000004</v>
          </cell>
        </row>
        <row r="14299">
          <cell r="A14299" t="str">
            <v>14.002.0537-0</v>
          </cell>
          <cell r="B14299">
            <v>5411.11</v>
          </cell>
        </row>
        <row r="14300">
          <cell r="A14300" t="str">
            <v>14.002.0537-A</v>
          </cell>
          <cell r="B14300">
            <v>5396.31</v>
          </cell>
        </row>
        <row r="14301">
          <cell r="A14301" t="str">
            <v>14.002.0538-0</v>
          </cell>
          <cell r="B14301">
            <v>5911.11</v>
          </cell>
        </row>
        <row r="14302">
          <cell r="A14302" t="str">
            <v>14.002.0538-A</v>
          </cell>
          <cell r="B14302">
            <v>5896.31</v>
          </cell>
        </row>
        <row r="14303">
          <cell r="A14303" t="str">
            <v>14.002.0539-0</v>
          </cell>
          <cell r="B14303">
            <v>8011.11</v>
          </cell>
        </row>
        <row r="14304">
          <cell r="A14304" t="str">
            <v>14.002.0539-A</v>
          </cell>
          <cell r="B14304">
            <v>7996.31</v>
          </cell>
        </row>
        <row r="14305">
          <cell r="A14305" t="str">
            <v>14.002.0540-0</v>
          </cell>
          <cell r="B14305">
            <v>9011.11</v>
          </cell>
        </row>
        <row r="14306">
          <cell r="A14306" t="str">
            <v>14.002.0540-A</v>
          </cell>
          <cell r="B14306">
            <v>8996.31</v>
          </cell>
        </row>
        <row r="14307">
          <cell r="A14307" t="str">
            <v>14.002.0541-0</v>
          </cell>
          <cell r="B14307">
            <v>10061.11</v>
          </cell>
        </row>
        <row r="14308">
          <cell r="A14308" t="str">
            <v>14.002.0541-A</v>
          </cell>
          <cell r="B14308">
            <v>10046.31</v>
          </cell>
        </row>
        <row r="14309">
          <cell r="A14309" t="str">
            <v>14.002.0542-0</v>
          </cell>
          <cell r="B14309">
            <v>11101.11</v>
          </cell>
        </row>
        <row r="14310">
          <cell r="A14310" t="str">
            <v>14.002.0542-A</v>
          </cell>
          <cell r="B14310">
            <v>11086.31</v>
          </cell>
        </row>
        <row r="14311">
          <cell r="A14311" t="str">
            <v>14.002.9999-0</v>
          </cell>
          <cell r="B14311">
            <v>6177</v>
          </cell>
        </row>
        <row r="14312">
          <cell r="A14312" t="str">
            <v>14.002.9999-A</v>
          </cell>
          <cell r="B14312">
            <v>5833</v>
          </cell>
        </row>
        <row r="14313">
          <cell r="A14313" t="str">
            <v>14.003.0016-0</v>
          </cell>
          <cell r="B14313">
            <v>350.11</v>
          </cell>
        </row>
        <row r="14314">
          <cell r="A14314" t="str">
            <v>14.003.0016-A</v>
          </cell>
          <cell r="B14314">
            <v>330.38</v>
          </cell>
        </row>
        <row r="14315">
          <cell r="A14315" t="str">
            <v>14.003.0017-0</v>
          </cell>
          <cell r="B14315">
            <v>402.63</v>
          </cell>
        </row>
        <row r="14316">
          <cell r="A14316" t="str">
            <v>14.003.0017-A</v>
          </cell>
          <cell r="B14316">
            <v>379.93</v>
          </cell>
        </row>
        <row r="14317">
          <cell r="A14317" t="str">
            <v>14.003.0020-0</v>
          </cell>
          <cell r="B14317">
            <v>356.37</v>
          </cell>
        </row>
        <row r="14318">
          <cell r="A14318" t="str">
            <v>14.003.0020-A</v>
          </cell>
          <cell r="B14318">
            <v>336.64</v>
          </cell>
        </row>
        <row r="14319">
          <cell r="A14319" t="str">
            <v>14.003.0021-0</v>
          </cell>
          <cell r="B14319">
            <v>409.83</v>
          </cell>
        </row>
        <row r="14320">
          <cell r="A14320" t="str">
            <v>14.003.0021-A</v>
          </cell>
          <cell r="B14320">
            <v>387.14</v>
          </cell>
        </row>
        <row r="14321">
          <cell r="A14321" t="str">
            <v>14.003.0025-0</v>
          </cell>
          <cell r="B14321">
            <v>322.25</v>
          </cell>
        </row>
        <row r="14322">
          <cell r="A14322" t="str">
            <v>14.003.0025-A</v>
          </cell>
          <cell r="B14322">
            <v>302.51</v>
          </cell>
        </row>
        <row r="14323">
          <cell r="A14323" t="str">
            <v>14.003.0026-0</v>
          </cell>
          <cell r="B14323">
            <v>370.58</v>
          </cell>
        </row>
        <row r="14324">
          <cell r="A14324" t="str">
            <v>14.003.0026-A</v>
          </cell>
          <cell r="B14324">
            <v>347.89</v>
          </cell>
        </row>
        <row r="14325">
          <cell r="A14325" t="str">
            <v>14.003.0028-0</v>
          </cell>
          <cell r="B14325">
            <v>353.2</v>
          </cell>
        </row>
        <row r="14326">
          <cell r="A14326" t="str">
            <v>14.003.0028-A</v>
          </cell>
          <cell r="B14326">
            <v>333.46</v>
          </cell>
        </row>
        <row r="14327">
          <cell r="A14327" t="str">
            <v>14.003.0029-0</v>
          </cell>
          <cell r="B14327">
            <v>406.18</v>
          </cell>
        </row>
        <row r="14328">
          <cell r="A14328" t="str">
            <v>14.003.0029-A</v>
          </cell>
          <cell r="B14328">
            <v>383.48</v>
          </cell>
        </row>
        <row r="14329">
          <cell r="A14329" t="str">
            <v>14.003.0050-0</v>
          </cell>
          <cell r="B14329">
            <v>425.66</v>
          </cell>
        </row>
        <row r="14330">
          <cell r="A14330" t="str">
            <v>14.003.0050-A</v>
          </cell>
          <cell r="B14330">
            <v>405.92</v>
          </cell>
        </row>
        <row r="14331">
          <cell r="A14331" t="str">
            <v>14.003.0051-0</v>
          </cell>
          <cell r="B14331">
            <v>489.51</v>
          </cell>
        </row>
        <row r="14332">
          <cell r="A14332" t="str">
            <v>14.003.0051-A</v>
          </cell>
          <cell r="B14332">
            <v>466.81</v>
          </cell>
        </row>
        <row r="14333">
          <cell r="A14333" t="str">
            <v>14.003.0061-0</v>
          </cell>
          <cell r="B14333">
            <v>423.04</v>
          </cell>
        </row>
        <row r="14334">
          <cell r="A14334" t="str">
            <v>14.003.0061-A</v>
          </cell>
          <cell r="B14334">
            <v>403.31</v>
          </cell>
        </row>
        <row r="14335">
          <cell r="A14335" t="str">
            <v>14.003.0062-0</v>
          </cell>
          <cell r="B14335">
            <v>486.5</v>
          </cell>
        </row>
        <row r="14336">
          <cell r="A14336" t="str">
            <v>14.003.0062-A</v>
          </cell>
          <cell r="B14336">
            <v>463.8</v>
          </cell>
        </row>
        <row r="14337">
          <cell r="A14337" t="str">
            <v>14.003.0070-0</v>
          </cell>
          <cell r="B14337">
            <v>295.12</v>
          </cell>
        </row>
        <row r="14338">
          <cell r="A14338" t="str">
            <v>14.003.0070-A</v>
          </cell>
          <cell r="B14338">
            <v>280.32</v>
          </cell>
        </row>
        <row r="14339">
          <cell r="A14339" t="str">
            <v>14.003.0071-0</v>
          </cell>
          <cell r="B14339">
            <v>339.39</v>
          </cell>
        </row>
        <row r="14340">
          <cell r="A14340" t="str">
            <v>14.003.0071-A</v>
          </cell>
          <cell r="B14340">
            <v>322.37</v>
          </cell>
        </row>
        <row r="14341">
          <cell r="A14341" t="str">
            <v>14.003.0076-0</v>
          </cell>
          <cell r="B14341">
            <v>338.82</v>
          </cell>
        </row>
        <row r="14342">
          <cell r="A14342" t="str">
            <v>14.003.0076-A</v>
          </cell>
          <cell r="B14342">
            <v>324.02</v>
          </cell>
        </row>
        <row r="14343">
          <cell r="A14343" t="str">
            <v>14.003.0077-0</v>
          </cell>
          <cell r="B14343">
            <v>389.65</v>
          </cell>
        </row>
        <row r="14344">
          <cell r="A14344" t="str">
            <v>14.003.0077-A</v>
          </cell>
          <cell r="B14344">
            <v>372.62</v>
          </cell>
        </row>
        <row r="14345">
          <cell r="A14345" t="str">
            <v>14.003.0121-0</v>
          </cell>
          <cell r="B14345">
            <v>458.14</v>
          </cell>
        </row>
        <row r="14346">
          <cell r="A14346" t="str">
            <v>14.003.0121-A</v>
          </cell>
          <cell r="B14346">
            <v>438.41</v>
          </cell>
        </row>
        <row r="14347">
          <cell r="A14347" t="str">
            <v>14.003.0122-0</v>
          </cell>
          <cell r="B14347">
            <v>526.86</v>
          </cell>
        </row>
        <row r="14348">
          <cell r="A14348" t="str">
            <v>14.003.0122-A</v>
          </cell>
          <cell r="B14348">
            <v>504.17</v>
          </cell>
        </row>
        <row r="14349">
          <cell r="A14349" t="str">
            <v>14.003.0130-0</v>
          </cell>
          <cell r="B14349">
            <v>392.19</v>
          </cell>
        </row>
        <row r="14350">
          <cell r="A14350" t="str">
            <v>14.003.0130-A</v>
          </cell>
          <cell r="B14350">
            <v>372.45</v>
          </cell>
        </row>
        <row r="14351">
          <cell r="A14351" t="str">
            <v>14.003.0131-0</v>
          </cell>
          <cell r="B14351">
            <v>451.01</v>
          </cell>
        </row>
        <row r="14352">
          <cell r="A14352" t="str">
            <v>14.003.0131-A</v>
          </cell>
          <cell r="B14352">
            <v>428.32</v>
          </cell>
        </row>
        <row r="14353">
          <cell r="A14353" t="str">
            <v>14.003.0145-0</v>
          </cell>
          <cell r="B14353">
            <v>541.32000000000005</v>
          </cell>
        </row>
        <row r="14354">
          <cell r="A14354" t="str">
            <v>14.003.0145-A</v>
          </cell>
          <cell r="B14354">
            <v>521.58000000000004</v>
          </cell>
        </row>
        <row r="14355">
          <cell r="A14355" t="str">
            <v>14.003.0146-0</v>
          </cell>
          <cell r="B14355">
            <v>622.52</v>
          </cell>
        </row>
        <row r="14356">
          <cell r="A14356" t="str">
            <v>14.003.0146-A</v>
          </cell>
          <cell r="B14356">
            <v>599.82000000000005</v>
          </cell>
        </row>
        <row r="14357">
          <cell r="A14357" t="str">
            <v>14.003.0148-0</v>
          </cell>
          <cell r="B14357">
            <v>587.41</v>
          </cell>
        </row>
        <row r="14358">
          <cell r="A14358" t="str">
            <v>14.003.0148-A</v>
          </cell>
          <cell r="B14358">
            <v>567.67999999999995</v>
          </cell>
        </row>
        <row r="14359">
          <cell r="A14359" t="str">
            <v>14.003.0149-0</v>
          </cell>
          <cell r="B14359">
            <v>675.25</v>
          </cell>
        </row>
        <row r="14360">
          <cell r="A14360" t="str">
            <v>14.003.0149-A</v>
          </cell>
          <cell r="B14360">
            <v>652.55999999999995</v>
          </cell>
        </row>
        <row r="14361">
          <cell r="A14361" t="str">
            <v>14.003.0151-0</v>
          </cell>
          <cell r="B14361">
            <v>541.32000000000005</v>
          </cell>
        </row>
        <row r="14362">
          <cell r="A14362" t="str">
            <v>14.003.0151-A</v>
          </cell>
          <cell r="B14362">
            <v>521.58000000000004</v>
          </cell>
        </row>
        <row r="14363">
          <cell r="A14363" t="str">
            <v>14.003.0152-0</v>
          </cell>
          <cell r="B14363">
            <v>622.52</v>
          </cell>
        </row>
        <row r="14364">
          <cell r="A14364" t="str">
            <v>14.003.0152-A</v>
          </cell>
          <cell r="B14364">
            <v>599.82000000000005</v>
          </cell>
        </row>
        <row r="14365">
          <cell r="A14365" t="str">
            <v>14.003.0153-0</v>
          </cell>
          <cell r="B14365">
            <v>338.89</v>
          </cell>
        </row>
        <row r="14366">
          <cell r="A14366" t="str">
            <v>14.003.0153-A</v>
          </cell>
          <cell r="B14366">
            <v>319.16000000000003</v>
          </cell>
        </row>
        <row r="14367">
          <cell r="A14367" t="str">
            <v>14.003.0154-0</v>
          </cell>
          <cell r="B14367">
            <v>389.72</v>
          </cell>
        </row>
        <row r="14368">
          <cell r="A14368" t="str">
            <v>14.003.0154-A</v>
          </cell>
          <cell r="B14368">
            <v>367.03</v>
          </cell>
        </row>
        <row r="14369">
          <cell r="A14369" t="str">
            <v>14.003.0156-0</v>
          </cell>
          <cell r="B14369">
            <v>529.63</v>
          </cell>
        </row>
        <row r="14370">
          <cell r="A14370" t="str">
            <v>14.003.0156-A</v>
          </cell>
          <cell r="B14370">
            <v>509.9</v>
          </cell>
        </row>
        <row r="14371">
          <cell r="A14371" t="str">
            <v>14.003.0157-0</v>
          </cell>
          <cell r="B14371">
            <v>609.08000000000004</v>
          </cell>
        </row>
        <row r="14372">
          <cell r="A14372" t="str">
            <v>14.003.0157-A</v>
          </cell>
          <cell r="B14372">
            <v>586.38</v>
          </cell>
        </row>
        <row r="14373">
          <cell r="A14373" t="str">
            <v>14.003.0158-0</v>
          </cell>
          <cell r="B14373">
            <v>503.67</v>
          </cell>
        </row>
        <row r="14374">
          <cell r="A14374" t="str">
            <v>14.003.0158-A</v>
          </cell>
          <cell r="B14374">
            <v>483.94</v>
          </cell>
        </row>
        <row r="14375">
          <cell r="A14375" t="str">
            <v>14.003.0159-0</v>
          </cell>
          <cell r="B14375">
            <v>626.79999999999995</v>
          </cell>
        </row>
        <row r="14376">
          <cell r="A14376" t="str">
            <v>14.003.0159-A</v>
          </cell>
          <cell r="B14376">
            <v>604.1</v>
          </cell>
        </row>
        <row r="14377">
          <cell r="A14377" t="str">
            <v>14.003.0160-0</v>
          </cell>
          <cell r="B14377">
            <v>372.55</v>
          </cell>
        </row>
        <row r="14378">
          <cell r="A14378" t="str">
            <v>14.003.0160-A</v>
          </cell>
          <cell r="B14378">
            <v>352.82</v>
          </cell>
        </row>
        <row r="14379">
          <cell r="A14379" t="str">
            <v>14.003.0161-0</v>
          </cell>
          <cell r="B14379">
            <v>428.43</v>
          </cell>
        </row>
        <row r="14380">
          <cell r="A14380" t="str">
            <v>14.003.0161-A</v>
          </cell>
          <cell r="B14380">
            <v>405.74</v>
          </cell>
        </row>
        <row r="14381">
          <cell r="A14381" t="str">
            <v>14.003.0163-0</v>
          </cell>
          <cell r="B14381">
            <v>256.97000000000003</v>
          </cell>
        </row>
        <row r="14382">
          <cell r="A14382" t="str">
            <v>14.003.0163-A</v>
          </cell>
          <cell r="B14382">
            <v>242.17</v>
          </cell>
        </row>
        <row r="14383">
          <cell r="A14383" t="str">
            <v>14.003.0164-0</v>
          </cell>
          <cell r="B14383">
            <v>295.52</v>
          </cell>
        </row>
        <row r="14384">
          <cell r="A14384" t="str">
            <v>14.003.0164-A</v>
          </cell>
          <cell r="B14384">
            <v>278.5</v>
          </cell>
        </row>
        <row r="14385">
          <cell r="A14385" t="str">
            <v>14.003.0165-0</v>
          </cell>
          <cell r="B14385">
            <v>22.19</v>
          </cell>
        </row>
        <row r="14386">
          <cell r="A14386" t="str">
            <v>14.003.0165-A</v>
          </cell>
          <cell r="B14386">
            <v>19.72</v>
          </cell>
        </row>
        <row r="14387">
          <cell r="A14387" t="str">
            <v>14.003.0200-0</v>
          </cell>
          <cell r="B14387">
            <v>742.24</v>
          </cell>
        </row>
        <row r="14388">
          <cell r="A14388" t="str">
            <v>14.003.0200-A</v>
          </cell>
          <cell r="B14388">
            <v>727.44</v>
          </cell>
        </row>
        <row r="14389">
          <cell r="A14389" t="str">
            <v>14.003.0201-0</v>
          </cell>
          <cell r="B14389">
            <v>853.57</v>
          </cell>
        </row>
        <row r="14390">
          <cell r="A14390" t="str">
            <v>14.003.0201-A</v>
          </cell>
          <cell r="B14390">
            <v>836.55</v>
          </cell>
        </row>
        <row r="14391">
          <cell r="A14391" t="str">
            <v>14.003.0205-0</v>
          </cell>
          <cell r="B14391">
            <v>708.95</v>
          </cell>
        </row>
        <row r="14392">
          <cell r="A14392" t="str">
            <v>14.003.0205-A</v>
          </cell>
          <cell r="B14392">
            <v>694.15</v>
          </cell>
        </row>
        <row r="14393">
          <cell r="A14393" t="str">
            <v>14.003.0206-0</v>
          </cell>
          <cell r="B14393">
            <v>815.29</v>
          </cell>
        </row>
        <row r="14394">
          <cell r="A14394" t="str">
            <v>14.003.0206-A</v>
          </cell>
          <cell r="B14394">
            <v>798.27</v>
          </cell>
        </row>
        <row r="14395">
          <cell r="A14395" t="str">
            <v>14.003.0210-0</v>
          </cell>
          <cell r="B14395">
            <v>777.21</v>
          </cell>
        </row>
        <row r="14396">
          <cell r="A14396" t="str">
            <v>14.003.0210-A</v>
          </cell>
          <cell r="B14396">
            <v>762.4</v>
          </cell>
        </row>
        <row r="14397">
          <cell r="A14397" t="str">
            <v>14.003.0211-0</v>
          </cell>
          <cell r="B14397">
            <v>893.79</v>
          </cell>
        </row>
        <row r="14398">
          <cell r="A14398" t="str">
            <v>14.003.0211-A</v>
          </cell>
          <cell r="B14398">
            <v>876.77</v>
          </cell>
        </row>
        <row r="14399">
          <cell r="A14399" t="str">
            <v>14.003.0220-0</v>
          </cell>
          <cell r="B14399">
            <v>879.68</v>
          </cell>
        </row>
        <row r="14400">
          <cell r="A14400" t="str">
            <v>14.003.0220-A</v>
          </cell>
          <cell r="B14400">
            <v>864.88</v>
          </cell>
        </row>
        <row r="14401">
          <cell r="A14401" t="str">
            <v>14.003.0221-0</v>
          </cell>
          <cell r="B14401">
            <v>1011.63</v>
          </cell>
        </row>
        <row r="14402">
          <cell r="A14402" t="str">
            <v>14.003.0221-A</v>
          </cell>
          <cell r="B14402">
            <v>994.61</v>
          </cell>
        </row>
        <row r="14403">
          <cell r="A14403" t="str">
            <v>14.003.0225-0</v>
          </cell>
          <cell r="B14403">
            <v>760.94</v>
          </cell>
        </row>
        <row r="14404">
          <cell r="A14404" t="str">
            <v>14.003.0225-A</v>
          </cell>
          <cell r="B14404">
            <v>746.14</v>
          </cell>
        </row>
        <row r="14405">
          <cell r="A14405" t="str">
            <v>14.003.0226-0</v>
          </cell>
          <cell r="B14405">
            <v>875.08</v>
          </cell>
        </row>
        <row r="14406">
          <cell r="A14406" t="str">
            <v>14.003.0226-A</v>
          </cell>
          <cell r="B14406">
            <v>858.06</v>
          </cell>
        </row>
        <row r="14407">
          <cell r="A14407" t="str">
            <v>14.003.0230-0</v>
          </cell>
          <cell r="B14407">
            <v>760.94</v>
          </cell>
        </row>
        <row r="14408">
          <cell r="A14408" t="str">
            <v>14.003.0230-A</v>
          </cell>
          <cell r="B14408">
            <v>746.14</v>
          </cell>
        </row>
        <row r="14409">
          <cell r="A14409" t="str">
            <v>14.003.0231-0</v>
          </cell>
          <cell r="B14409">
            <v>875.08</v>
          </cell>
        </row>
        <row r="14410">
          <cell r="A14410" t="str">
            <v>14.003.0231-A</v>
          </cell>
          <cell r="B14410">
            <v>858.06</v>
          </cell>
        </row>
        <row r="14411">
          <cell r="A14411" t="str">
            <v>14.003.0240-0</v>
          </cell>
          <cell r="B14411">
            <v>131.78</v>
          </cell>
        </row>
        <row r="14412">
          <cell r="A14412" t="str">
            <v>14.003.0240-A</v>
          </cell>
          <cell r="B14412">
            <v>124.38</v>
          </cell>
        </row>
        <row r="14413">
          <cell r="A14413" t="str">
            <v>14.003.0241-0</v>
          </cell>
          <cell r="B14413">
            <v>358.12</v>
          </cell>
        </row>
        <row r="14414">
          <cell r="A14414" t="str">
            <v>14.003.0241-A</v>
          </cell>
          <cell r="B14414">
            <v>334.93</v>
          </cell>
        </row>
        <row r="14415">
          <cell r="A14415" t="str">
            <v>14.003.0243-0</v>
          </cell>
          <cell r="B14415">
            <v>567.76</v>
          </cell>
        </row>
        <row r="14416">
          <cell r="A14416" t="str">
            <v>14.003.0243-A</v>
          </cell>
          <cell r="B14416">
            <v>512.01</v>
          </cell>
        </row>
        <row r="14417">
          <cell r="A14417" t="str">
            <v>14.003.0245-0</v>
          </cell>
          <cell r="B14417">
            <v>550.51</v>
          </cell>
        </row>
        <row r="14418">
          <cell r="A14418" t="str">
            <v>14.003.0245-A</v>
          </cell>
          <cell r="B14418">
            <v>534.72</v>
          </cell>
        </row>
        <row r="14419">
          <cell r="A14419" t="str">
            <v>14.003.0250-0</v>
          </cell>
          <cell r="B14419">
            <v>38.340000000000003</v>
          </cell>
        </row>
        <row r="14420">
          <cell r="A14420" t="str">
            <v>14.003.0250-A</v>
          </cell>
          <cell r="B14420">
            <v>35.020000000000003</v>
          </cell>
        </row>
        <row r="14421">
          <cell r="A14421" t="str">
            <v>14.003.0255-0</v>
          </cell>
          <cell r="B14421">
            <v>12.63</v>
          </cell>
        </row>
        <row r="14422">
          <cell r="A14422" t="str">
            <v>14.003.0255-A</v>
          </cell>
          <cell r="B14422">
            <v>11.44</v>
          </cell>
        </row>
        <row r="14423">
          <cell r="A14423" t="str">
            <v>14.003.0260-0</v>
          </cell>
          <cell r="B14423">
            <v>16.579999999999998</v>
          </cell>
        </row>
        <row r="14424">
          <cell r="A14424" t="str">
            <v>14.003.0260-A</v>
          </cell>
          <cell r="B14424">
            <v>15.16</v>
          </cell>
        </row>
        <row r="14425">
          <cell r="A14425" t="str">
            <v>14.003.0265-0</v>
          </cell>
          <cell r="B14425">
            <v>77.239999999999995</v>
          </cell>
        </row>
        <row r="14426">
          <cell r="A14426" t="str">
            <v>14.003.0265-A</v>
          </cell>
          <cell r="B14426">
            <v>75.760000000000005</v>
          </cell>
        </row>
        <row r="14427">
          <cell r="A14427" t="str">
            <v>14.003.0300-0</v>
          </cell>
          <cell r="B14427">
            <v>679.04</v>
          </cell>
        </row>
        <row r="14428">
          <cell r="A14428" t="str">
            <v>14.003.0300-A</v>
          </cell>
          <cell r="B14428">
            <v>606.41999999999996</v>
          </cell>
        </row>
        <row r="14429">
          <cell r="A14429" t="str">
            <v>14.003.9999-0</v>
          </cell>
          <cell r="B14429">
            <v>5407</v>
          </cell>
        </row>
        <row r="14430">
          <cell r="A14430" t="str">
            <v>14.003.9999-A</v>
          </cell>
          <cell r="B14430">
            <v>4903</v>
          </cell>
        </row>
        <row r="14431">
          <cell r="A14431" t="str">
            <v>14.004.0010-0</v>
          </cell>
          <cell r="B14431">
            <v>42</v>
          </cell>
        </row>
        <row r="14432">
          <cell r="A14432" t="str">
            <v>14.004.0010-A</v>
          </cell>
          <cell r="B14432">
            <v>42</v>
          </cell>
        </row>
        <row r="14433">
          <cell r="A14433" t="str">
            <v>14.004.0015-0</v>
          </cell>
          <cell r="B14433">
            <v>54</v>
          </cell>
        </row>
        <row r="14434">
          <cell r="A14434" t="str">
            <v>14.004.0015-A</v>
          </cell>
          <cell r="B14434">
            <v>54</v>
          </cell>
        </row>
        <row r="14435">
          <cell r="A14435" t="str">
            <v>14.004.0020-0</v>
          </cell>
          <cell r="B14435">
            <v>79.2</v>
          </cell>
        </row>
        <row r="14436">
          <cell r="A14436" t="str">
            <v>14.004.0020-A</v>
          </cell>
          <cell r="B14436">
            <v>79.2</v>
          </cell>
        </row>
        <row r="14437">
          <cell r="A14437" t="str">
            <v>14.004.0025-0</v>
          </cell>
          <cell r="B14437">
            <v>85.2</v>
          </cell>
        </row>
        <row r="14438">
          <cell r="A14438" t="str">
            <v>14.004.0025-A</v>
          </cell>
          <cell r="B14438">
            <v>85.2</v>
          </cell>
        </row>
        <row r="14439">
          <cell r="A14439" t="str">
            <v>14.004.0030-0</v>
          </cell>
          <cell r="B14439">
            <v>177.6</v>
          </cell>
        </row>
        <row r="14440">
          <cell r="A14440" t="str">
            <v>14.004.0030-A</v>
          </cell>
          <cell r="B14440">
            <v>177.6</v>
          </cell>
        </row>
        <row r="14441">
          <cell r="A14441" t="str">
            <v>14.004.0040-0</v>
          </cell>
          <cell r="B14441">
            <v>66</v>
          </cell>
        </row>
        <row r="14442">
          <cell r="A14442" t="str">
            <v>14.004.0040-A</v>
          </cell>
          <cell r="B14442">
            <v>66</v>
          </cell>
        </row>
        <row r="14443">
          <cell r="A14443" t="str">
            <v>14.004.0045-0</v>
          </cell>
          <cell r="B14443">
            <v>40.799999999999997</v>
          </cell>
        </row>
        <row r="14444">
          <cell r="A14444" t="str">
            <v>14.004.0045-A</v>
          </cell>
          <cell r="B14444">
            <v>40.799999999999997</v>
          </cell>
        </row>
        <row r="14445">
          <cell r="A14445" t="str">
            <v>14.004.0046-0</v>
          </cell>
          <cell r="B14445">
            <v>264</v>
          </cell>
        </row>
        <row r="14446">
          <cell r="A14446" t="str">
            <v>14.004.0046-A</v>
          </cell>
          <cell r="B14446">
            <v>264</v>
          </cell>
        </row>
        <row r="14447">
          <cell r="A14447" t="str">
            <v>14.004.0047-0</v>
          </cell>
          <cell r="B14447">
            <v>240</v>
          </cell>
        </row>
        <row r="14448">
          <cell r="A14448" t="str">
            <v>14.004.0047-A</v>
          </cell>
          <cell r="B14448">
            <v>240</v>
          </cell>
        </row>
        <row r="14449">
          <cell r="A14449" t="str">
            <v>14.004.0048-0</v>
          </cell>
          <cell r="B14449">
            <v>162</v>
          </cell>
        </row>
        <row r="14450">
          <cell r="A14450" t="str">
            <v>14.004.0048-A</v>
          </cell>
          <cell r="B14450">
            <v>162</v>
          </cell>
        </row>
        <row r="14451">
          <cell r="A14451" t="str">
            <v>14.004.0050-0</v>
          </cell>
          <cell r="B14451">
            <v>96</v>
          </cell>
        </row>
        <row r="14452">
          <cell r="A14452" t="str">
            <v>14.004.0050-A</v>
          </cell>
          <cell r="B14452">
            <v>96</v>
          </cell>
        </row>
        <row r="14453">
          <cell r="A14453" t="str">
            <v>14.004.0060-0</v>
          </cell>
          <cell r="B14453">
            <v>76.8</v>
          </cell>
        </row>
        <row r="14454">
          <cell r="A14454" t="str">
            <v>14.004.0060-A</v>
          </cell>
          <cell r="B14454">
            <v>76.8</v>
          </cell>
        </row>
        <row r="14455">
          <cell r="A14455" t="str">
            <v>14.004.0070-0</v>
          </cell>
          <cell r="B14455">
            <v>264</v>
          </cell>
        </row>
        <row r="14456">
          <cell r="A14456" t="str">
            <v>14.004.0070-A</v>
          </cell>
          <cell r="B14456">
            <v>264</v>
          </cell>
        </row>
        <row r="14457">
          <cell r="A14457" t="str">
            <v>14.004.0073-0</v>
          </cell>
          <cell r="B14457">
            <v>300</v>
          </cell>
        </row>
        <row r="14458">
          <cell r="A14458" t="str">
            <v>14.004.0073-A</v>
          </cell>
          <cell r="B14458">
            <v>300</v>
          </cell>
        </row>
        <row r="14459">
          <cell r="A14459" t="str">
            <v>14.004.0100-0</v>
          </cell>
          <cell r="B14459">
            <v>248.58</v>
          </cell>
        </row>
        <row r="14460">
          <cell r="A14460" t="str">
            <v>14.004.0100-A</v>
          </cell>
          <cell r="B14460">
            <v>238.71</v>
          </cell>
        </row>
        <row r="14461">
          <cell r="A14461" t="str">
            <v>14.004.0120-0</v>
          </cell>
          <cell r="B14461">
            <v>340</v>
          </cell>
        </row>
        <row r="14462">
          <cell r="A14462" t="str">
            <v>14.004.0120-A</v>
          </cell>
          <cell r="B14462">
            <v>340</v>
          </cell>
        </row>
        <row r="14463">
          <cell r="A14463" t="str">
            <v>14.004.0121-0</v>
          </cell>
          <cell r="B14463">
            <v>220</v>
          </cell>
        </row>
        <row r="14464">
          <cell r="A14464" t="str">
            <v>14.004.0121-A</v>
          </cell>
          <cell r="B14464">
            <v>220</v>
          </cell>
        </row>
        <row r="14465">
          <cell r="A14465" t="str">
            <v>14.004.0150-0</v>
          </cell>
          <cell r="B14465">
            <v>1017.45</v>
          </cell>
        </row>
        <row r="14466">
          <cell r="A14466" t="str">
            <v>14.004.0150-A</v>
          </cell>
          <cell r="B14466">
            <v>1017.45</v>
          </cell>
        </row>
        <row r="14467">
          <cell r="A14467" t="str">
            <v>14.004.0155-0</v>
          </cell>
          <cell r="B14467">
            <v>2040.72</v>
          </cell>
        </row>
        <row r="14468">
          <cell r="A14468" t="str">
            <v>14.004.0155-A</v>
          </cell>
          <cell r="B14468">
            <v>2040.72</v>
          </cell>
        </row>
        <row r="14469">
          <cell r="A14469" t="str">
            <v>14.004.0160-0</v>
          </cell>
          <cell r="B14469">
            <v>11903.97</v>
          </cell>
        </row>
        <row r="14470">
          <cell r="A14470" t="str">
            <v>14.004.0160-A</v>
          </cell>
          <cell r="B14470">
            <v>11903.97</v>
          </cell>
        </row>
        <row r="14471">
          <cell r="A14471" t="str">
            <v>14.004.0200-0</v>
          </cell>
          <cell r="B14471">
            <v>34</v>
          </cell>
        </row>
        <row r="14472">
          <cell r="A14472" t="str">
            <v>14.004.0200-A</v>
          </cell>
          <cell r="B14472">
            <v>34</v>
          </cell>
        </row>
        <row r="14473">
          <cell r="A14473" t="str">
            <v>14.004.9999-0</v>
          </cell>
          <cell r="B14473">
            <v>4830</v>
          </cell>
        </row>
        <row r="14474">
          <cell r="A14474" t="str">
            <v>14.004.9999-A</v>
          </cell>
          <cell r="B14474">
            <v>4820</v>
          </cell>
        </row>
        <row r="14475">
          <cell r="A14475" t="str">
            <v>14.005.0010-0</v>
          </cell>
          <cell r="B14475">
            <v>129.74</v>
          </cell>
        </row>
        <row r="14476">
          <cell r="A14476" t="str">
            <v>14.005.0010-A</v>
          </cell>
          <cell r="B14476">
            <v>128.27000000000001</v>
          </cell>
        </row>
        <row r="14477">
          <cell r="A14477" t="str">
            <v>14.005.0015-0</v>
          </cell>
          <cell r="B14477">
            <v>189.08</v>
          </cell>
        </row>
        <row r="14478">
          <cell r="A14478" t="str">
            <v>14.005.0015-A</v>
          </cell>
          <cell r="B14478">
            <v>187.61</v>
          </cell>
        </row>
        <row r="14479">
          <cell r="A14479" t="str">
            <v>14.005.0020-0</v>
          </cell>
          <cell r="B14479">
            <v>248.42</v>
          </cell>
        </row>
        <row r="14480">
          <cell r="A14480" t="str">
            <v>14.005.0020-A</v>
          </cell>
          <cell r="B14480">
            <v>246.95</v>
          </cell>
        </row>
        <row r="14481">
          <cell r="A14481" t="str">
            <v>14.005.0025-0</v>
          </cell>
          <cell r="B14481">
            <v>307.76</v>
          </cell>
        </row>
        <row r="14482">
          <cell r="A14482" t="str">
            <v>14.005.0025-A</v>
          </cell>
          <cell r="B14482">
            <v>306.29000000000002</v>
          </cell>
        </row>
        <row r="14483">
          <cell r="A14483" t="str">
            <v>14.005.9999-0</v>
          </cell>
          <cell r="B14483">
            <v>2711</v>
          </cell>
        </row>
        <row r="14484">
          <cell r="A14484" t="str">
            <v>14.005.9999-A</v>
          </cell>
          <cell r="B14484">
            <v>2694</v>
          </cell>
        </row>
        <row r="14485">
          <cell r="A14485" t="str">
            <v>14.006.0005-0</v>
          </cell>
          <cell r="B14485">
            <v>450.49</v>
          </cell>
        </row>
        <row r="14486">
          <cell r="A14486" t="str">
            <v>14.006.0005-A</v>
          </cell>
          <cell r="B14486">
            <v>420.89</v>
          </cell>
        </row>
        <row r="14487">
          <cell r="A14487" t="str">
            <v>14.006.0008-0</v>
          </cell>
          <cell r="B14487">
            <v>438.62</v>
          </cell>
        </row>
        <row r="14488">
          <cell r="A14488" t="str">
            <v>14.006.0008-A</v>
          </cell>
          <cell r="B14488">
            <v>409.02</v>
          </cell>
        </row>
        <row r="14489">
          <cell r="A14489" t="str">
            <v>14.006.0010-0</v>
          </cell>
          <cell r="B14489">
            <v>418.25</v>
          </cell>
        </row>
        <row r="14490">
          <cell r="A14490" t="str">
            <v>14.006.0010-A</v>
          </cell>
          <cell r="B14490">
            <v>388.65</v>
          </cell>
        </row>
        <row r="14491">
          <cell r="A14491" t="str">
            <v>14.006.0012-0</v>
          </cell>
          <cell r="B14491">
            <v>415.78</v>
          </cell>
        </row>
        <row r="14492">
          <cell r="A14492" t="str">
            <v>14.006.0012-A</v>
          </cell>
          <cell r="B14492">
            <v>386.18</v>
          </cell>
        </row>
        <row r="14493">
          <cell r="A14493" t="str">
            <v>14.006.0014-0</v>
          </cell>
          <cell r="B14493">
            <v>410.41</v>
          </cell>
        </row>
        <row r="14494">
          <cell r="A14494" t="str">
            <v>14.006.0014-A</v>
          </cell>
          <cell r="B14494">
            <v>380.81</v>
          </cell>
        </row>
        <row r="14495">
          <cell r="A14495" t="str">
            <v>14.006.0017-0</v>
          </cell>
          <cell r="B14495">
            <v>208.05</v>
          </cell>
        </row>
        <row r="14496">
          <cell r="A14496" t="str">
            <v>14.006.0017-A</v>
          </cell>
          <cell r="B14496">
            <v>188.32</v>
          </cell>
        </row>
        <row r="14497">
          <cell r="A14497" t="str">
            <v>14.006.0019-0</v>
          </cell>
          <cell r="B14497">
            <v>211.05</v>
          </cell>
        </row>
        <row r="14498">
          <cell r="A14498" t="str">
            <v>14.006.0019-A</v>
          </cell>
          <cell r="B14498">
            <v>191.32</v>
          </cell>
        </row>
        <row r="14499">
          <cell r="A14499" t="str">
            <v>14.006.0021-0</v>
          </cell>
          <cell r="B14499">
            <v>211.15</v>
          </cell>
        </row>
        <row r="14500">
          <cell r="A14500" t="str">
            <v>14.006.0021-A</v>
          </cell>
          <cell r="B14500">
            <v>191.42</v>
          </cell>
        </row>
        <row r="14501">
          <cell r="A14501" t="str">
            <v>14.006.0023-0</v>
          </cell>
          <cell r="B14501">
            <v>229.15</v>
          </cell>
        </row>
        <row r="14502">
          <cell r="A14502" t="str">
            <v>14.006.0023-A</v>
          </cell>
          <cell r="B14502">
            <v>209.42</v>
          </cell>
        </row>
        <row r="14503">
          <cell r="A14503" t="str">
            <v>14.006.0025-0</v>
          </cell>
          <cell r="B14503">
            <v>238.65</v>
          </cell>
        </row>
        <row r="14504">
          <cell r="A14504" t="str">
            <v>14.006.0025-A</v>
          </cell>
          <cell r="B14504">
            <v>218.92</v>
          </cell>
        </row>
        <row r="14505">
          <cell r="A14505" t="str">
            <v>14.006.0030-0</v>
          </cell>
          <cell r="B14505">
            <v>592.03</v>
          </cell>
        </row>
        <row r="14506">
          <cell r="A14506" t="str">
            <v>14.006.0030-A</v>
          </cell>
          <cell r="B14506">
            <v>562.42999999999995</v>
          </cell>
        </row>
        <row r="14507">
          <cell r="A14507" t="str">
            <v>14.006.0033-0</v>
          </cell>
          <cell r="B14507">
            <v>589.66</v>
          </cell>
        </row>
        <row r="14508">
          <cell r="A14508" t="str">
            <v>14.006.0033-A</v>
          </cell>
          <cell r="B14508">
            <v>560.05999999999995</v>
          </cell>
        </row>
        <row r="14509">
          <cell r="A14509" t="str">
            <v>14.006.0036-0</v>
          </cell>
          <cell r="B14509">
            <v>587.29</v>
          </cell>
        </row>
        <row r="14510">
          <cell r="A14510" t="str">
            <v>14.006.0036-A</v>
          </cell>
          <cell r="B14510">
            <v>557.69000000000005</v>
          </cell>
        </row>
        <row r="14511">
          <cell r="A14511" t="str">
            <v>14.006.0037-0</v>
          </cell>
          <cell r="B14511">
            <v>556.86</v>
          </cell>
        </row>
        <row r="14512">
          <cell r="A14512" t="str">
            <v>14.006.0037-A</v>
          </cell>
          <cell r="B14512">
            <v>527.25</v>
          </cell>
        </row>
        <row r="14513">
          <cell r="A14513" t="str">
            <v>14.006.0038-0</v>
          </cell>
          <cell r="B14513">
            <v>555.34</v>
          </cell>
        </row>
        <row r="14514">
          <cell r="A14514" t="str">
            <v>14.006.0038-A</v>
          </cell>
          <cell r="B14514">
            <v>525.73</v>
          </cell>
        </row>
        <row r="14515">
          <cell r="A14515" t="str">
            <v>14.006.0039-0</v>
          </cell>
          <cell r="B14515">
            <v>384.93</v>
          </cell>
        </row>
        <row r="14516">
          <cell r="A14516" t="str">
            <v>14.006.0039-A</v>
          </cell>
          <cell r="B14516">
            <v>365.2</v>
          </cell>
        </row>
        <row r="14517">
          <cell r="A14517" t="str">
            <v>14.006.0041-0</v>
          </cell>
          <cell r="B14517">
            <v>384.93</v>
          </cell>
        </row>
        <row r="14518">
          <cell r="A14518" t="str">
            <v>14.006.0041-A</v>
          </cell>
          <cell r="B14518">
            <v>365.2</v>
          </cell>
        </row>
        <row r="14519">
          <cell r="A14519" t="str">
            <v>14.006.0043-0</v>
          </cell>
          <cell r="B14519">
            <v>384.93</v>
          </cell>
        </row>
        <row r="14520">
          <cell r="A14520" t="str">
            <v>14.006.0043-A</v>
          </cell>
          <cell r="B14520">
            <v>365.2</v>
          </cell>
        </row>
        <row r="14521">
          <cell r="A14521" t="str">
            <v>14.006.0050-0</v>
          </cell>
          <cell r="B14521">
            <v>694.05</v>
          </cell>
        </row>
        <row r="14522">
          <cell r="A14522" t="str">
            <v>14.006.0050-A</v>
          </cell>
          <cell r="B14522">
            <v>664.45</v>
          </cell>
        </row>
        <row r="14523">
          <cell r="A14523" t="str">
            <v>14.006.0052-0</v>
          </cell>
          <cell r="B14523">
            <v>662.88</v>
          </cell>
        </row>
        <row r="14524">
          <cell r="A14524" t="str">
            <v>14.006.0052-A</v>
          </cell>
          <cell r="B14524">
            <v>633.28</v>
          </cell>
        </row>
        <row r="14525">
          <cell r="A14525" t="str">
            <v>14.006.0054-0</v>
          </cell>
          <cell r="B14525">
            <v>645.51</v>
          </cell>
        </row>
        <row r="14526">
          <cell r="A14526" t="str">
            <v>14.006.0054-A</v>
          </cell>
          <cell r="B14526">
            <v>615.91</v>
          </cell>
        </row>
        <row r="14527">
          <cell r="A14527" t="str">
            <v>14.006.0058-0</v>
          </cell>
          <cell r="B14527">
            <v>486.95</v>
          </cell>
        </row>
        <row r="14528">
          <cell r="A14528" t="str">
            <v>14.006.0058-A</v>
          </cell>
          <cell r="B14528">
            <v>467.22</v>
          </cell>
        </row>
        <row r="14529">
          <cell r="A14529" t="str">
            <v>14.006.0062-0</v>
          </cell>
          <cell r="B14529">
            <v>458.15</v>
          </cell>
        </row>
        <row r="14530">
          <cell r="A14530" t="str">
            <v>14.006.0062-A</v>
          </cell>
          <cell r="B14530">
            <v>438.42</v>
          </cell>
        </row>
        <row r="14531">
          <cell r="A14531" t="str">
            <v>14.006.0064-0</v>
          </cell>
          <cell r="B14531">
            <v>443.15</v>
          </cell>
        </row>
        <row r="14532">
          <cell r="A14532" t="str">
            <v>14.006.0064-A</v>
          </cell>
          <cell r="B14532">
            <v>423.42</v>
          </cell>
        </row>
        <row r="14533">
          <cell r="A14533" t="str">
            <v>14.006.0077-0</v>
          </cell>
          <cell r="B14533">
            <v>551.92999999999995</v>
          </cell>
        </row>
        <row r="14534">
          <cell r="A14534" t="str">
            <v>14.006.0077-A</v>
          </cell>
          <cell r="B14534">
            <v>522.33000000000004</v>
          </cell>
        </row>
        <row r="14535">
          <cell r="A14535" t="str">
            <v>14.006.0078-0</v>
          </cell>
          <cell r="B14535">
            <v>563.67999999999995</v>
          </cell>
        </row>
        <row r="14536">
          <cell r="A14536" t="str">
            <v>14.006.0078-A</v>
          </cell>
          <cell r="B14536">
            <v>534.07000000000005</v>
          </cell>
        </row>
        <row r="14537">
          <cell r="A14537" t="str">
            <v>14.006.0079-0</v>
          </cell>
          <cell r="B14537">
            <v>561.84</v>
          </cell>
        </row>
        <row r="14538">
          <cell r="A14538" t="str">
            <v>14.006.0079-A</v>
          </cell>
          <cell r="B14538">
            <v>532.24</v>
          </cell>
        </row>
        <row r="14539">
          <cell r="A14539" t="str">
            <v>14.006.0081-0</v>
          </cell>
          <cell r="B14539">
            <v>560.01</v>
          </cell>
        </row>
        <row r="14540">
          <cell r="A14540" t="str">
            <v>14.006.0081-A</v>
          </cell>
          <cell r="B14540">
            <v>530.41</v>
          </cell>
        </row>
        <row r="14541">
          <cell r="A14541" t="str">
            <v>14.006.0082-0</v>
          </cell>
          <cell r="B14541">
            <v>384.93</v>
          </cell>
        </row>
        <row r="14542">
          <cell r="A14542" t="str">
            <v>14.006.0082-A</v>
          </cell>
          <cell r="B14542">
            <v>365.2</v>
          </cell>
        </row>
        <row r="14543">
          <cell r="A14543" t="str">
            <v>14.006.0083-0</v>
          </cell>
          <cell r="B14543">
            <v>384.93</v>
          </cell>
        </row>
        <row r="14544">
          <cell r="A14544" t="str">
            <v>14.006.0083-A</v>
          </cell>
          <cell r="B14544">
            <v>365.2</v>
          </cell>
        </row>
        <row r="14545">
          <cell r="A14545" t="str">
            <v>14.006.0084-0</v>
          </cell>
          <cell r="B14545">
            <v>384.93</v>
          </cell>
        </row>
        <row r="14546">
          <cell r="A14546" t="str">
            <v>14.006.0084-A</v>
          </cell>
          <cell r="B14546">
            <v>365.2</v>
          </cell>
        </row>
        <row r="14547">
          <cell r="A14547" t="str">
            <v>14.006.0085-0</v>
          </cell>
          <cell r="B14547">
            <v>231.4</v>
          </cell>
        </row>
        <row r="14548">
          <cell r="A14548" t="str">
            <v>14.006.0085-A</v>
          </cell>
          <cell r="B14548">
            <v>211.67</v>
          </cell>
        </row>
        <row r="14549">
          <cell r="A14549" t="str">
            <v>14.006.0086-0</v>
          </cell>
          <cell r="B14549">
            <v>223.63</v>
          </cell>
        </row>
        <row r="14550">
          <cell r="A14550" t="str">
            <v>14.006.0086-A</v>
          </cell>
          <cell r="B14550">
            <v>203.9</v>
          </cell>
        </row>
        <row r="14551">
          <cell r="A14551" t="str">
            <v>14.006.0087-0</v>
          </cell>
          <cell r="B14551">
            <v>213.47</v>
          </cell>
        </row>
        <row r="14552">
          <cell r="A14552" t="str">
            <v>14.006.0087-A</v>
          </cell>
          <cell r="B14552">
            <v>193.74</v>
          </cell>
        </row>
        <row r="14553">
          <cell r="A14553" t="str">
            <v>14.006.0088-0</v>
          </cell>
          <cell r="B14553">
            <v>274.77999999999997</v>
          </cell>
        </row>
        <row r="14554">
          <cell r="A14554" t="str">
            <v>14.006.0088-A</v>
          </cell>
          <cell r="B14554">
            <v>255.05</v>
          </cell>
        </row>
        <row r="14555">
          <cell r="A14555" t="str">
            <v>14.006.0089-0</v>
          </cell>
          <cell r="B14555">
            <v>265.83999999999997</v>
          </cell>
        </row>
        <row r="14556">
          <cell r="A14556" t="str">
            <v>14.006.0089-A</v>
          </cell>
          <cell r="B14556">
            <v>246.11</v>
          </cell>
        </row>
        <row r="14557">
          <cell r="A14557" t="str">
            <v>14.006.0091-0</v>
          </cell>
          <cell r="B14557">
            <v>862.35</v>
          </cell>
        </row>
        <row r="14558">
          <cell r="A14558" t="str">
            <v>14.006.0091-A</v>
          </cell>
          <cell r="B14558">
            <v>832.75</v>
          </cell>
        </row>
        <row r="14559">
          <cell r="A14559" t="str">
            <v>14.006.0092-0</v>
          </cell>
          <cell r="B14559">
            <v>859.98</v>
          </cell>
        </row>
        <row r="14560">
          <cell r="A14560" t="str">
            <v>14.006.0092-A</v>
          </cell>
          <cell r="B14560">
            <v>830.38</v>
          </cell>
        </row>
        <row r="14561">
          <cell r="A14561" t="str">
            <v>14.006.0093-0</v>
          </cell>
          <cell r="B14561">
            <v>968.33</v>
          </cell>
        </row>
        <row r="14562">
          <cell r="A14562" t="str">
            <v>14.006.0093-A</v>
          </cell>
          <cell r="B14562">
            <v>936.26</v>
          </cell>
        </row>
        <row r="14563">
          <cell r="A14563" t="str">
            <v>14.006.0094-0</v>
          </cell>
          <cell r="B14563">
            <v>964.31</v>
          </cell>
        </row>
        <row r="14564">
          <cell r="A14564" t="str">
            <v>14.006.0094-A</v>
          </cell>
          <cell r="B14564">
            <v>932.24</v>
          </cell>
        </row>
        <row r="14565">
          <cell r="A14565" t="str">
            <v>14.006.0095-0</v>
          </cell>
          <cell r="B14565">
            <v>960.3</v>
          </cell>
        </row>
        <row r="14566">
          <cell r="A14566" t="str">
            <v>14.006.0095-A</v>
          </cell>
          <cell r="B14566">
            <v>928.23</v>
          </cell>
        </row>
        <row r="14567">
          <cell r="A14567" t="str">
            <v>14.006.0100-0</v>
          </cell>
          <cell r="B14567">
            <v>1695.21</v>
          </cell>
        </row>
        <row r="14568">
          <cell r="A14568" t="str">
            <v>14.006.0100-A</v>
          </cell>
          <cell r="B14568">
            <v>1636</v>
          </cell>
        </row>
        <row r="14569">
          <cell r="A14569" t="str">
            <v>14.006.0101-0</v>
          </cell>
          <cell r="B14569">
            <v>1703.24</v>
          </cell>
        </row>
        <row r="14570">
          <cell r="A14570" t="str">
            <v>14.006.0101-A</v>
          </cell>
          <cell r="B14570">
            <v>1644.03</v>
          </cell>
        </row>
        <row r="14571">
          <cell r="A14571" t="str">
            <v>14.006.0102-0</v>
          </cell>
          <cell r="B14571">
            <v>2310.5</v>
          </cell>
        </row>
        <row r="14572">
          <cell r="A14572" t="str">
            <v>14.006.0102-A</v>
          </cell>
          <cell r="B14572">
            <v>2246.36</v>
          </cell>
        </row>
        <row r="14573">
          <cell r="A14573" t="str">
            <v>14.006.0103-0</v>
          </cell>
          <cell r="B14573">
            <v>655.25</v>
          </cell>
        </row>
        <row r="14574">
          <cell r="A14574" t="str">
            <v>14.006.0103-A</v>
          </cell>
          <cell r="B14574">
            <v>635.52</v>
          </cell>
        </row>
        <row r="14575">
          <cell r="A14575" t="str">
            <v>14.006.0104-0</v>
          </cell>
          <cell r="B14575">
            <v>655.25</v>
          </cell>
        </row>
        <row r="14576">
          <cell r="A14576" t="str">
            <v>14.006.0104-A</v>
          </cell>
          <cell r="B14576">
            <v>635.52</v>
          </cell>
        </row>
        <row r="14577">
          <cell r="A14577" t="str">
            <v>14.006.0105-0</v>
          </cell>
          <cell r="B14577">
            <v>679.16</v>
          </cell>
        </row>
        <row r="14578">
          <cell r="A14578" t="str">
            <v>14.006.0105-A</v>
          </cell>
          <cell r="B14578">
            <v>649.55999999999995</v>
          </cell>
        </row>
        <row r="14579">
          <cell r="A14579" t="str">
            <v>14.006.0110-0</v>
          </cell>
          <cell r="B14579">
            <v>676.11</v>
          </cell>
        </row>
        <row r="14580">
          <cell r="A14580" t="str">
            <v>14.006.0110-A</v>
          </cell>
          <cell r="B14580">
            <v>646.51</v>
          </cell>
        </row>
        <row r="14581">
          <cell r="A14581" t="str">
            <v>14.006.0115-0</v>
          </cell>
          <cell r="B14581">
            <v>670.36</v>
          </cell>
        </row>
        <row r="14582">
          <cell r="A14582" t="str">
            <v>14.006.0115-A</v>
          </cell>
          <cell r="B14582">
            <v>640.76</v>
          </cell>
        </row>
        <row r="14583">
          <cell r="A14583" t="str">
            <v>14.006.0120-0</v>
          </cell>
          <cell r="B14583">
            <v>998.48</v>
          </cell>
        </row>
        <row r="14584">
          <cell r="A14584" t="str">
            <v>14.006.0120-A</v>
          </cell>
          <cell r="B14584">
            <v>959.01</v>
          </cell>
        </row>
        <row r="14585">
          <cell r="A14585" t="str">
            <v>14.006.0121-0</v>
          </cell>
          <cell r="B14585">
            <v>989.06</v>
          </cell>
        </row>
        <row r="14586">
          <cell r="A14586" t="str">
            <v>14.006.0121-A</v>
          </cell>
          <cell r="B14586">
            <v>949.59</v>
          </cell>
        </row>
        <row r="14587">
          <cell r="A14587" t="str">
            <v>14.006.0123-0</v>
          </cell>
          <cell r="B14587">
            <v>1981.11</v>
          </cell>
        </row>
        <row r="14588">
          <cell r="A14588" t="str">
            <v>14.006.0123-A</v>
          </cell>
          <cell r="B14588">
            <v>1907.1</v>
          </cell>
        </row>
        <row r="14589">
          <cell r="A14589" t="str">
            <v>14.006.0124-0</v>
          </cell>
          <cell r="B14589">
            <v>4996.24</v>
          </cell>
        </row>
        <row r="14590">
          <cell r="A14590" t="str">
            <v>14.006.0124-A</v>
          </cell>
          <cell r="B14590">
            <v>4817.72</v>
          </cell>
        </row>
        <row r="14591">
          <cell r="A14591" t="str">
            <v>14.006.0126-0</v>
          </cell>
          <cell r="B14591">
            <v>1434.16</v>
          </cell>
        </row>
        <row r="14592">
          <cell r="A14592" t="str">
            <v>14.006.0126-A</v>
          </cell>
          <cell r="B14592">
            <v>1379.89</v>
          </cell>
        </row>
        <row r="14593">
          <cell r="A14593" t="str">
            <v>14.006.0127-0</v>
          </cell>
          <cell r="B14593">
            <v>482.12</v>
          </cell>
        </row>
        <row r="14594">
          <cell r="A14594" t="str">
            <v>14.006.0127-A</v>
          </cell>
          <cell r="B14594">
            <v>472.72</v>
          </cell>
        </row>
        <row r="14595">
          <cell r="A14595" t="str">
            <v>14.006.0150-0</v>
          </cell>
          <cell r="B14595">
            <v>688.41</v>
          </cell>
        </row>
        <row r="14596">
          <cell r="A14596" t="str">
            <v>14.006.0150-A</v>
          </cell>
          <cell r="B14596">
            <v>631.66999999999996</v>
          </cell>
        </row>
        <row r="14597">
          <cell r="A14597" t="str">
            <v>14.006.0155-0</v>
          </cell>
          <cell r="B14597">
            <v>699.15</v>
          </cell>
        </row>
        <row r="14598">
          <cell r="A14598" t="str">
            <v>14.006.0155-A</v>
          </cell>
          <cell r="B14598">
            <v>642.41</v>
          </cell>
        </row>
        <row r="14599">
          <cell r="A14599" t="str">
            <v>14.006.0156-0</v>
          </cell>
          <cell r="B14599">
            <v>701.72</v>
          </cell>
        </row>
        <row r="14600">
          <cell r="A14600" t="str">
            <v>14.006.0156-A</v>
          </cell>
          <cell r="B14600">
            <v>644.98</v>
          </cell>
        </row>
        <row r="14601">
          <cell r="A14601" t="str">
            <v>14.006.0160-0</v>
          </cell>
          <cell r="B14601">
            <v>704.08</v>
          </cell>
        </row>
        <row r="14602">
          <cell r="A14602" t="str">
            <v>14.006.0160-A</v>
          </cell>
          <cell r="B14602">
            <v>647.35</v>
          </cell>
        </row>
        <row r="14603">
          <cell r="A14603" t="str">
            <v>14.006.0185-0</v>
          </cell>
          <cell r="B14603">
            <v>852.95</v>
          </cell>
        </row>
        <row r="14604">
          <cell r="A14604" t="str">
            <v>14.006.0185-A</v>
          </cell>
          <cell r="B14604">
            <v>823.34</v>
          </cell>
        </row>
        <row r="14605">
          <cell r="A14605" t="str">
            <v>14.006.0190-0</v>
          </cell>
          <cell r="B14605">
            <v>604.23</v>
          </cell>
        </row>
        <row r="14606">
          <cell r="A14606" t="str">
            <v>14.006.0190-A</v>
          </cell>
          <cell r="B14606">
            <v>569.70000000000005</v>
          </cell>
        </row>
        <row r="14607">
          <cell r="A14607" t="str">
            <v>14.006.0220-0</v>
          </cell>
          <cell r="B14607">
            <v>371.66</v>
          </cell>
        </row>
        <row r="14608">
          <cell r="A14608" t="str">
            <v>14.006.0220-A</v>
          </cell>
          <cell r="B14608">
            <v>342.06</v>
          </cell>
        </row>
        <row r="14609">
          <cell r="A14609" t="str">
            <v>14.006.0225-0</v>
          </cell>
          <cell r="B14609">
            <v>551.94000000000005</v>
          </cell>
        </row>
        <row r="14610">
          <cell r="A14610" t="str">
            <v>14.006.0225-A</v>
          </cell>
          <cell r="B14610">
            <v>495.2</v>
          </cell>
        </row>
        <row r="14611">
          <cell r="A14611" t="str">
            <v>14.006.0232-0</v>
          </cell>
          <cell r="B14611">
            <v>860.88</v>
          </cell>
        </row>
        <row r="14612">
          <cell r="A14612" t="str">
            <v>14.006.0232-A</v>
          </cell>
          <cell r="B14612">
            <v>827.47</v>
          </cell>
        </row>
        <row r="14613">
          <cell r="A14613" t="str">
            <v>14.006.0233-0</v>
          </cell>
          <cell r="B14613">
            <v>881.8</v>
          </cell>
        </row>
        <row r="14614">
          <cell r="A14614" t="str">
            <v>14.006.0233-A</v>
          </cell>
          <cell r="B14614">
            <v>847.89</v>
          </cell>
        </row>
        <row r="14615">
          <cell r="A14615" t="str">
            <v>14.006.0234-0</v>
          </cell>
          <cell r="B14615">
            <v>920.61</v>
          </cell>
        </row>
        <row r="14616">
          <cell r="A14616" t="str">
            <v>14.006.0234-A</v>
          </cell>
          <cell r="B14616">
            <v>886.21</v>
          </cell>
        </row>
        <row r="14617">
          <cell r="A14617" t="str">
            <v>14.006.0235-0</v>
          </cell>
          <cell r="B14617">
            <v>403.33</v>
          </cell>
        </row>
        <row r="14618">
          <cell r="A14618" t="str">
            <v>14.006.0235-A</v>
          </cell>
          <cell r="B14618">
            <v>373.72</v>
          </cell>
        </row>
        <row r="14619">
          <cell r="A14619" t="str">
            <v>14.006.0237-0</v>
          </cell>
          <cell r="B14619">
            <v>393.88</v>
          </cell>
        </row>
        <row r="14620">
          <cell r="A14620" t="str">
            <v>14.006.0237-A</v>
          </cell>
          <cell r="B14620">
            <v>364.28</v>
          </cell>
        </row>
        <row r="14621">
          <cell r="A14621" t="str">
            <v>14.006.0238-0</v>
          </cell>
          <cell r="B14621">
            <v>382.05</v>
          </cell>
        </row>
        <row r="14622">
          <cell r="A14622" t="str">
            <v>14.006.0238-A</v>
          </cell>
          <cell r="B14622">
            <v>352.45</v>
          </cell>
        </row>
        <row r="14623">
          <cell r="A14623" t="str">
            <v>14.006.0240-0</v>
          </cell>
          <cell r="B14623">
            <v>280.61</v>
          </cell>
        </row>
        <row r="14624">
          <cell r="A14624" t="str">
            <v>14.006.0240-A</v>
          </cell>
          <cell r="B14624">
            <v>260.87</v>
          </cell>
        </row>
        <row r="14625">
          <cell r="A14625" t="str">
            <v>14.006.0245-0</v>
          </cell>
          <cell r="B14625">
            <v>152</v>
          </cell>
        </row>
        <row r="14626">
          <cell r="A14626" t="str">
            <v>14.006.0245-A</v>
          </cell>
          <cell r="B14626">
            <v>142.13</v>
          </cell>
        </row>
        <row r="14627">
          <cell r="A14627" t="str">
            <v>14.006.0255-0</v>
          </cell>
          <cell r="B14627">
            <v>1392.54</v>
          </cell>
        </row>
        <row r="14628">
          <cell r="A14628" t="str">
            <v>14.006.0255-A</v>
          </cell>
          <cell r="B14628">
            <v>1333.34</v>
          </cell>
        </row>
        <row r="14629">
          <cell r="A14629" t="str">
            <v>14.006.0260-0</v>
          </cell>
          <cell r="B14629">
            <v>1017.2</v>
          </cell>
        </row>
        <row r="14630">
          <cell r="A14630" t="str">
            <v>14.006.0260-A</v>
          </cell>
          <cell r="B14630">
            <v>926.79</v>
          </cell>
        </row>
        <row r="14631">
          <cell r="A14631" t="str">
            <v>14.006.0265-0</v>
          </cell>
          <cell r="B14631">
            <v>976.28</v>
          </cell>
        </row>
        <row r="14632">
          <cell r="A14632" t="str">
            <v>14.006.0265-A</v>
          </cell>
          <cell r="B14632">
            <v>946.68</v>
          </cell>
        </row>
        <row r="14633">
          <cell r="A14633" t="str">
            <v>14.006.0270-0</v>
          </cell>
          <cell r="B14633">
            <v>1124.3399999999999</v>
          </cell>
        </row>
        <row r="14634">
          <cell r="A14634" t="str">
            <v>14.006.0270-A</v>
          </cell>
          <cell r="B14634">
            <v>1094.74</v>
          </cell>
        </row>
        <row r="14635">
          <cell r="A14635" t="str">
            <v>14.006.0275-0</v>
          </cell>
          <cell r="B14635">
            <v>1391.2</v>
          </cell>
        </row>
        <row r="14636">
          <cell r="A14636" t="str">
            <v>14.006.0275-A</v>
          </cell>
          <cell r="B14636">
            <v>1356.66</v>
          </cell>
        </row>
        <row r="14637">
          <cell r="A14637" t="str">
            <v>14.006.0285-0</v>
          </cell>
          <cell r="B14637">
            <v>960.6</v>
          </cell>
        </row>
        <row r="14638">
          <cell r="A14638" t="str">
            <v>14.006.0285-A</v>
          </cell>
          <cell r="B14638">
            <v>931</v>
          </cell>
        </row>
        <row r="14639">
          <cell r="A14639" t="str">
            <v>14.006.0286-0</v>
          </cell>
          <cell r="B14639">
            <v>774</v>
          </cell>
        </row>
        <row r="14640">
          <cell r="A14640" t="str">
            <v>14.006.0286-A</v>
          </cell>
          <cell r="B14640">
            <v>749.33</v>
          </cell>
        </row>
        <row r="14641">
          <cell r="A14641" t="str">
            <v>14.006.0288-0</v>
          </cell>
          <cell r="B14641">
            <v>992.81</v>
          </cell>
        </row>
        <row r="14642">
          <cell r="A14642" t="str">
            <v>14.006.0288-A</v>
          </cell>
          <cell r="B14642">
            <v>948.41</v>
          </cell>
        </row>
        <row r="14643">
          <cell r="A14643" t="str">
            <v>14.006.0290-0</v>
          </cell>
          <cell r="B14643">
            <v>1438.45</v>
          </cell>
        </row>
        <row r="14644">
          <cell r="A14644" t="str">
            <v>14.006.0290-A</v>
          </cell>
          <cell r="B14644">
            <v>1403.92</v>
          </cell>
        </row>
        <row r="14645">
          <cell r="A14645" t="str">
            <v>14.006.0295-0</v>
          </cell>
          <cell r="B14645">
            <v>1852.86</v>
          </cell>
        </row>
        <row r="14646">
          <cell r="A14646" t="str">
            <v>14.006.0295-A</v>
          </cell>
          <cell r="B14646">
            <v>1813.39</v>
          </cell>
        </row>
        <row r="14647">
          <cell r="A14647" t="str">
            <v>14.006.0296-0</v>
          </cell>
          <cell r="B14647">
            <v>1981.73</v>
          </cell>
        </row>
        <row r="14648">
          <cell r="A14648" t="str">
            <v>14.006.0296-A</v>
          </cell>
          <cell r="B14648">
            <v>1937.33</v>
          </cell>
        </row>
        <row r="14649">
          <cell r="A14649" t="str">
            <v>14.006.0297-0</v>
          </cell>
          <cell r="B14649">
            <v>1238.24</v>
          </cell>
        </row>
        <row r="14650">
          <cell r="A14650" t="str">
            <v>14.006.0297-A</v>
          </cell>
          <cell r="B14650">
            <v>1213.57</v>
          </cell>
        </row>
        <row r="14651">
          <cell r="A14651" t="str">
            <v>14.006.0299-0</v>
          </cell>
          <cell r="B14651">
            <v>1406.24</v>
          </cell>
        </row>
        <row r="14652">
          <cell r="A14652" t="str">
            <v>14.006.0299-A</v>
          </cell>
          <cell r="B14652">
            <v>1381.57</v>
          </cell>
        </row>
        <row r="14653">
          <cell r="A14653" t="str">
            <v>14.006.0301-0</v>
          </cell>
          <cell r="B14653">
            <v>1774.31</v>
          </cell>
        </row>
        <row r="14654">
          <cell r="A14654" t="str">
            <v>14.006.0301-A</v>
          </cell>
          <cell r="B14654">
            <v>1739.78</v>
          </cell>
        </row>
        <row r="14655">
          <cell r="A14655" t="str">
            <v>14.006.0303-0</v>
          </cell>
          <cell r="B14655">
            <v>2609.35</v>
          </cell>
        </row>
        <row r="14656">
          <cell r="A14656" t="str">
            <v>14.006.0303-A</v>
          </cell>
          <cell r="B14656">
            <v>2569.88</v>
          </cell>
        </row>
        <row r="14657">
          <cell r="A14657" t="str">
            <v>14.006.0305-0</v>
          </cell>
          <cell r="B14657">
            <v>767.34</v>
          </cell>
        </row>
        <row r="14658">
          <cell r="A14658" t="str">
            <v>14.006.0305-A</v>
          </cell>
          <cell r="B14658">
            <v>727.87</v>
          </cell>
        </row>
        <row r="14659">
          <cell r="A14659" t="str">
            <v>14.006.0310-0</v>
          </cell>
          <cell r="B14659">
            <v>208.32</v>
          </cell>
        </row>
        <row r="14660">
          <cell r="A14660" t="str">
            <v>14.006.0310-A</v>
          </cell>
          <cell r="B14660">
            <v>194.48</v>
          </cell>
        </row>
        <row r="14661">
          <cell r="A14661" t="str">
            <v>14.006.0353-0</v>
          </cell>
          <cell r="B14661">
            <v>138.87</v>
          </cell>
        </row>
        <row r="14662">
          <cell r="A14662" t="str">
            <v>14.006.0353-A</v>
          </cell>
          <cell r="B14662">
            <v>126.06</v>
          </cell>
        </row>
        <row r="14663">
          <cell r="A14663" t="str">
            <v>14.006.0355-0</v>
          </cell>
          <cell r="B14663">
            <v>255.05</v>
          </cell>
        </row>
        <row r="14664">
          <cell r="A14664" t="str">
            <v>14.006.0355-A</v>
          </cell>
          <cell r="B14664">
            <v>240.25</v>
          </cell>
        </row>
        <row r="14665">
          <cell r="A14665" t="str">
            <v>14.006.0360-0</v>
          </cell>
          <cell r="B14665">
            <v>367.61</v>
          </cell>
        </row>
        <row r="14666">
          <cell r="A14666" t="str">
            <v>14.006.0360-A</v>
          </cell>
          <cell r="B14666">
            <v>342.94</v>
          </cell>
        </row>
        <row r="14667">
          <cell r="A14667" t="str">
            <v>14.006.0362-0</v>
          </cell>
          <cell r="B14667">
            <v>130.62</v>
          </cell>
        </row>
        <row r="14668">
          <cell r="A14668" t="str">
            <v>14.006.0362-A</v>
          </cell>
          <cell r="B14668">
            <v>120.75</v>
          </cell>
        </row>
        <row r="14669">
          <cell r="A14669" t="str">
            <v>14.006.0370-0</v>
          </cell>
          <cell r="B14669">
            <v>243.98</v>
          </cell>
        </row>
        <row r="14670">
          <cell r="A14670" t="str">
            <v>14.006.0370-A</v>
          </cell>
          <cell r="B14670">
            <v>234.12</v>
          </cell>
        </row>
        <row r="14671">
          <cell r="A14671" t="str">
            <v>14.006.0371-0</v>
          </cell>
          <cell r="B14671">
            <v>201.67</v>
          </cell>
        </row>
        <row r="14672">
          <cell r="A14672" t="str">
            <v>14.006.0371-A</v>
          </cell>
          <cell r="B14672">
            <v>182.85</v>
          </cell>
        </row>
        <row r="14673">
          <cell r="A14673" t="str">
            <v>14.006.0372-0</v>
          </cell>
          <cell r="B14673">
            <v>1290.1300000000001</v>
          </cell>
        </row>
        <row r="14674">
          <cell r="A14674" t="str">
            <v>14.006.0372-A</v>
          </cell>
          <cell r="B14674">
            <v>1183.77</v>
          </cell>
        </row>
        <row r="14675">
          <cell r="A14675" t="str">
            <v>14.006.0373-0</v>
          </cell>
          <cell r="B14675">
            <v>1340.43</v>
          </cell>
        </row>
        <row r="14676">
          <cell r="A14676" t="str">
            <v>14.006.0373-A</v>
          </cell>
          <cell r="B14676">
            <v>1276.3</v>
          </cell>
        </row>
        <row r="14677">
          <cell r="A14677" t="str">
            <v>14.006.0374-0</v>
          </cell>
          <cell r="B14677">
            <v>889.53</v>
          </cell>
        </row>
        <row r="14678">
          <cell r="A14678" t="str">
            <v>14.006.0374-A</v>
          </cell>
          <cell r="B14678">
            <v>810.6</v>
          </cell>
        </row>
        <row r="14679">
          <cell r="A14679" t="str">
            <v>14.006.0375-0</v>
          </cell>
          <cell r="B14679">
            <v>71.19</v>
          </cell>
        </row>
        <row r="14680">
          <cell r="A14680" t="str">
            <v>14.006.0375-A</v>
          </cell>
          <cell r="B14680">
            <v>66.260000000000005</v>
          </cell>
        </row>
        <row r="14681">
          <cell r="A14681" t="str">
            <v>14.006.0380-0</v>
          </cell>
          <cell r="B14681">
            <v>78.08</v>
          </cell>
        </row>
        <row r="14682">
          <cell r="A14682" t="str">
            <v>14.006.0380-A</v>
          </cell>
          <cell r="B14682">
            <v>73.150000000000006</v>
          </cell>
        </row>
        <row r="14683">
          <cell r="A14683" t="str">
            <v>14.006.0385-0</v>
          </cell>
          <cell r="B14683">
            <v>84.74</v>
          </cell>
        </row>
        <row r="14684">
          <cell r="A14684" t="str">
            <v>14.006.0385-A</v>
          </cell>
          <cell r="B14684">
            <v>79.81</v>
          </cell>
        </row>
        <row r="14685">
          <cell r="A14685" t="str">
            <v>14.006.0399-0</v>
          </cell>
          <cell r="B14685">
            <v>50.5</v>
          </cell>
        </row>
        <row r="14686">
          <cell r="A14686" t="str">
            <v>14.006.0399-A</v>
          </cell>
          <cell r="B14686">
            <v>46.56</v>
          </cell>
        </row>
        <row r="14687">
          <cell r="A14687" t="str">
            <v>14.006.0400-0</v>
          </cell>
          <cell r="B14687">
            <v>55.55</v>
          </cell>
        </row>
        <row r="14688">
          <cell r="A14688" t="str">
            <v>14.006.0400-A</v>
          </cell>
          <cell r="B14688">
            <v>51.61</v>
          </cell>
        </row>
        <row r="14689">
          <cell r="A14689" t="str">
            <v>14.006.0401-0</v>
          </cell>
          <cell r="B14689">
            <v>17.71</v>
          </cell>
        </row>
        <row r="14690">
          <cell r="A14690" t="str">
            <v>14.006.0401-A</v>
          </cell>
          <cell r="B14690">
            <v>16.760000000000002</v>
          </cell>
        </row>
        <row r="14691">
          <cell r="A14691" t="str">
            <v>14.006.0405-0</v>
          </cell>
          <cell r="B14691">
            <v>32.89</v>
          </cell>
        </row>
        <row r="14692">
          <cell r="A14692" t="str">
            <v>14.006.0405-A</v>
          </cell>
          <cell r="B14692">
            <v>31.17</v>
          </cell>
        </row>
        <row r="14693">
          <cell r="A14693" t="str">
            <v>14.006.0407-0</v>
          </cell>
          <cell r="B14693">
            <v>32.89</v>
          </cell>
        </row>
        <row r="14694">
          <cell r="A14694" t="str">
            <v>14.006.0407-A</v>
          </cell>
          <cell r="B14694">
            <v>31.17</v>
          </cell>
        </row>
        <row r="14695">
          <cell r="A14695" t="str">
            <v>14.006.0408-0</v>
          </cell>
          <cell r="B14695">
            <v>30.79</v>
          </cell>
        </row>
        <row r="14696">
          <cell r="A14696" t="str">
            <v>14.006.0408-A</v>
          </cell>
          <cell r="B14696">
            <v>29.06</v>
          </cell>
        </row>
        <row r="14697">
          <cell r="A14697" t="str">
            <v>14.006.0409-0</v>
          </cell>
          <cell r="B14697">
            <v>6.6</v>
          </cell>
        </row>
        <row r="14698">
          <cell r="A14698" t="str">
            <v>14.006.0409-A</v>
          </cell>
          <cell r="B14698">
            <v>6.23</v>
          </cell>
        </row>
        <row r="14699">
          <cell r="A14699" t="str">
            <v>14.006.0415-0</v>
          </cell>
          <cell r="B14699">
            <v>46.88</v>
          </cell>
        </row>
        <row r="14700">
          <cell r="A14700" t="str">
            <v>14.006.0415-A</v>
          </cell>
          <cell r="B14700">
            <v>41.95</v>
          </cell>
        </row>
        <row r="14701">
          <cell r="A14701" t="str">
            <v>14.006.0417-0</v>
          </cell>
          <cell r="B14701">
            <v>56.55</v>
          </cell>
        </row>
        <row r="14702">
          <cell r="A14702" t="str">
            <v>14.006.0417-A</v>
          </cell>
          <cell r="B14702">
            <v>51.62</v>
          </cell>
        </row>
        <row r="14703">
          <cell r="A14703" t="str">
            <v>14.006.0420-0</v>
          </cell>
          <cell r="B14703">
            <v>520.74</v>
          </cell>
        </row>
        <row r="14704">
          <cell r="A14704" t="str">
            <v>14.006.0420-A</v>
          </cell>
          <cell r="B14704">
            <v>507.32</v>
          </cell>
        </row>
        <row r="14705">
          <cell r="A14705" t="str">
            <v>14.006.0422-1</v>
          </cell>
          <cell r="B14705">
            <v>688.74</v>
          </cell>
        </row>
        <row r="14706">
          <cell r="A14706" t="str">
            <v>14.006.0422-B</v>
          </cell>
          <cell r="B14706">
            <v>675.32</v>
          </cell>
        </row>
        <row r="14707">
          <cell r="A14707" t="str">
            <v>14.006.0423-0</v>
          </cell>
          <cell r="B14707">
            <v>604.74</v>
          </cell>
        </row>
        <row r="14708">
          <cell r="A14708" t="str">
            <v>14.006.0423-A</v>
          </cell>
          <cell r="B14708">
            <v>591.32000000000005</v>
          </cell>
        </row>
        <row r="14709">
          <cell r="A14709" t="str">
            <v>14.006.0424-0</v>
          </cell>
          <cell r="B14709">
            <v>669.48</v>
          </cell>
        </row>
        <row r="14710">
          <cell r="A14710" t="str">
            <v>14.006.0424-A</v>
          </cell>
          <cell r="B14710">
            <v>658.63</v>
          </cell>
        </row>
        <row r="14711">
          <cell r="A14711" t="str">
            <v>14.006.0426-0</v>
          </cell>
          <cell r="B14711">
            <v>459.48</v>
          </cell>
        </row>
        <row r="14712">
          <cell r="A14712" t="str">
            <v>14.006.0426-A</v>
          </cell>
          <cell r="B14712">
            <v>448.63</v>
          </cell>
        </row>
        <row r="14713">
          <cell r="A14713" t="str">
            <v>14.006.0428-0</v>
          </cell>
          <cell r="B14713">
            <v>625.03</v>
          </cell>
        </row>
        <row r="14714">
          <cell r="A14714" t="str">
            <v>14.006.0428-A</v>
          </cell>
          <cell r="B14714">
            <v>620.1</v>
          </cell>
        </row>
        <row r="14715">
          <cell r="A14715" t="str">
            <v>14.006.0430-0</v>
          </cell>
          <cell r="B14715">
            <v>405.77</v>
          </cell>
        </row>
        <row r="14716">
          <cell r="A14716" t="str">
            <v>14.006.0430-A</v>
          </cell>
          <cell r="B14716">
            <v>402.07</v>
          </cell>
        </row>
        <row r="14717">
          <cell r="A14717" t="str">
            <v>14.006.0440-0</v>
          </cell>
          <cell r="B14717">
            <v>1443.99</v>
          </cell>
        </row>
        <row r="14718">
          <cell r="A14718" t="str">
            <v>14.006.0440-A</v>
          </cell>
          <cell r="B14718">
            <v>1329.04</v>
          </cell>
        </row>
        <row r="14719">
          <cell r="A14719" t="str">
            <v>14.006.0445-0</v>
          </cell>
          <cell r="B14719">
            <v>298.31</v>
          </cell>
        </row>
        <row r="14720">
          <cell r="A14720" t="str">
            <v>14.006.0445-A</v>
          </cell>
          <cell r="B14720">
            <v>284.47000000000003</v>
          </cell>
        </row>
        <row r="14721">
          <cell r="A14721" t="str">
            <v>14.006.0609-0</v>
          </cell>
          <cell r="B14721">
            <v>10</v>
          </cell>
        </row>
        <row r="14722">
          <cell r="A14722" t="str">
            <v>14.006.0609-A</v>
          </cell>
          <cell r="B14722">
            <v>10</v>
          </cell>
        </row>
        <row r="14723">
          <cell r="A14723" t="str">
            <v>14.006.0612-0</v>
          </cell>
          <cell r="B14723">
            <v>16.3</v>
          </cell>
        </row>
        <row r="14724">
          <cell r="A14724" t="str">
            <v>14.006.0612-A</v>
          </cell>
          <cell r="B14724">
            <v>16.3</v>
          </cell>
        </row>
        <row r="14725">
          <cell r="A14725" t="str">
            <v>14.006.0615-0</v>
          </cell>
          <cell r="B14725">
            <v>22.63</v>
          </cell>
        </row>
        <row r="14726">
          <cell r="A14726" t="str">
            <v>14.006.0615-A</v>
          </cell>
          <cell r="B14726">
            <v>22.63</v>
          </cell>
        </row>
        <row r="14727">
          <cell r="A14727" t="str">
            <v>14.006.0624-0</v>
          </cell>
          <cell r="B14727">
            <v>24.43</v>
          </cell>
        </row>
        <row r="14728">
          <cell r="A14728" t="str">
            <v>14.006.0624-A</v>
          </cell>
          <cell r="B14728">
            <v>24.43</v>
          </cell>
        </row>
        <row r="14729">
          <cell r="A14729" t="str">
            <v>14.006.0627-0</v>
          </cell>
          <cell r="B14729">
            <v>34.96</v>
          </cell>
        </row>
        <row r="14730">
          <cell r="A14730" t="str">
            <v>14.006.0627-A</v>
          </cell>
          <cell r="B14730">
            <v>34.96</v>
          </cell>
        </row>
        <row r="14731">
          <cell r="A14731" t="str">
            <v>14.006.0630-0</v>
          </cell>
          <cell r="B14731">
            <v>50.62</v>
          </cell>
        </row>
        <row r="14732">
          <cell r="A14732" t="str">
            <v>14.006.0630-A</v>
          </cell>
          <cell r="B14732">
            <v>50.62</v>
          </cell>
        </row>
        <row r="14733">
          <cell r="A14733" t="str">
            <v>14.006.0633-0</v>
          </cell>
          <cell r="B14733">
            <v>56.47</v>
          </cell>
        </row>
        <row r="14734">
          <cell r="A14734" t="str">
            <v>14.006.0633-A</v>
          </cell>
          <cell r="B14734">
            <v>56.47</v>
          </cell>
        </row>
        <row r="14735">
          <cell r="A14735" t="str">
            <v>14.006.0636-0</v>
          </cell>
          <cell r="B14735">
            <v>88.12</v>
          </cell>
        </row>
        <row r="14736">
          <cell r="A14736" t="str">
            <v>14.006.0636-A</v>
          </cell>
          <cell r="B14736">
            <v>88.12</v>
          </cell>
        </row>
        <row r="14737">
          <cell r="A14737" t="str">
            <v>14.006.0639-0</v>
          </cell>
          <cell r="B14737">
            <v>20.45</v>
          </cell>
        </row>
        <row r="14738">
          <cell r="A14738" t="str">
            <v>14.006.0639-A</v>
          </cell>
          <cell r="B14738">
            <v>20.45</v>
          </cell>
        </row>
        <row r="14739">
          <cell r="A14739" t="str">
            <v>14.006.0645-0</v>
          </cell>
          <cell r="B14739">
            <v>30.4</v>
          </cell>
        </row>
        <row r="14740">
          <cell r="A14740" t="str">
            <v>14.006.0645-A</v>
          </cell>
          <cell r="B14740">
            <v>30.4</v>
          </cell>
        </row>
        <row r="14741">
          <cell r="A14741" t="str">
            <v>14.006.0648-0</v>
          </cell>
          <cell r="B14741">
            <v>23</v>
          </cell>
        </row>
        <row r="14742">
          <cell r="A14742" t="str">
            <v>14.006.0648-A</v>
          </cell>
          <cell r="B14742">
            <v>23</v>
          </cell>
        </row>
        <row r="14743">
          <cell r="A14743" t="str">
            <v>14.006.0680-0</v>
          </cell>
          <cell r="B14743">
            <v>6.3</v>
          </cell>
        </row>
        <row r="14744">
          <cell r="A14744" t="str">
            <v>14.006.0680-A</v>
          </cell>
          <cell r="B14744">
            <v>6.3</v>
          </cell>
        </row>
        <row r="14745">
          <cell r="A14745" t="str">
            <v>14.006.0685-0</v>
          </cell>
          <cell r="B14745">
            <v>11.88</v>
          </cell>
        </row>
        <row r="14746">
          <cell r="A14746" t="str">
            <v>14.006.0685-A</v>
          </cell>
          <cell r="B14746">
            <v>11.88</v>
          </cell>
        </row>
        <row r="14747">
          <cell r="A14747" t="str">
            <v>14.006.0688-0</v>
          </cell>
          <cell r="B14747">
            <v>17.46</v>
          </cell>
        </row>
        <row r="14748">
          <cell r="A14748" t="str">
            <v>14.006.0688-A</v>
          </cell>
          <cell r="B14748">
            <v>17.46</v>
          </cell>
        </row>
        <row r="14749">
          <cell r="A14749" t="str">
            <v>14.006.0695-0</v>
          </cell>
          <cell r="B14749">
            <v>24.02</v>
          </cell>
        </row>
        <row r="14750">
          <cell r="A14750" t="str">
            <v>14.006.0695-A</v>
          </cell>
          <cell r="B14750">
            <v>24.02</v>
          </cell>
        </row>
        <row r="14751">
          <cell r="A14751" t="str">
            <v>14.006.9999-0</v>
          </cell>
          <cell r="B14751">
            <v>4951</v>
          </cell>
        </row>
        <row r="14752">
          <cell r="A14752" t="str">
            <v>14.006.9999-A</v>
          </cell>
          <cell r="B14752">
            <v>4606</v>
          </cell>
        </row>
        <row r="14753">
          <cell r="A14753" t="str">
            <v>14.007.0005-0</v>
          </cell>
          <cell r="B14753">
            <v>688.84</v>
          </cell>
        </row>
        <row r="14754">
          <cell r="A14754" t="str">
            <v>14.007.0005-A</v>
          </cell>
          <cell r="B14754">
            <v>688.84</v>
          </cell>
        </row>
        <row r="14755">
          <cell r="A14755" t="str">
            <v>14.007.0010-0</v>
          </cell>
          <cell r="B14755">
            <v>225.14</v>
          </cell>
        </row>
        <row r="14756">
          <cell r="A14756" t="str">
            <v>14.007.0010-A</v>
          </cell>
          <cell r="B14756">
            <v>225.14</v>
          </cell>
        </row>
        <row r="14757">
          <cell r="A14757" t="str">
            <v>14.007.0015-0</v>
          </cell>
          <cell r="B14757">
            <v>217.4</v>
          </cell>
        </row>
        <row r="14758">
          <cell r="A14758" t="str">
            <v>14.007.0015-A</v>
          </cell>
          <cell r="B14758">
            <v>217.4</v>
          </cell>
        </row>
        <row r="14759">
          <cell r="A14759" t="str">
            <v>14.007.0020-0</v>
          </cell>
          <cell r="B14759">
            <v>814.05</v>
          </cell>
        </row>
        <row r="14760">
          <cell r="A14760" t="str">
            <v>14.007.0020-A</v>
          </cell>
          <cell r="B14760">
            <v>814.05</v>
          </cell>
        </row>
        <row r="14761">
          <cell r="A14761" t="str">
            <v>14.007.0025-0</v>
          </cell>
          <cell r="B14761">
            <v>430.91</v>
          </cell>
        </row>
        <row r="14762">
          <cell r="A14762" t="str">
            <v>14.007.0025-A</v>
          </cell>
          <cell r="B14762">
            <v>430.91</v>
          </cell>
        </row>
        <row r="14763">
          <cell r="A14763" t="str">
            <v>14.007.0030-0</v>
          </cell>
          <cell r="B14763">
            <v>114.64</v>
          </cell>
        </row>
        <row r="14764">
          <cell r="A14764" t="str">
            <v>14.007.0030-A</v>
          </cell>
          <cell r="B14764">
            <v>114.64</v>
          </cell>
        </row>
        <row r="14765">
          <cell r="A14765" t="str">
            <v>14.007.0035-0</v>
          </cell>
          <cell r="B14765">
            <v>216.14</v>
          </cell>
        </row>
        <row r="14766">
          <cell r="A14766" t="str">
            <v>14.007.0035-A</v>
          </cell>
          <cell r="B14766">
            <v>216.14</v>
          </cell>
        </row>
        <row r="14767">
          <cell r="A14767" t="str">
            <v>14.007.0038-0</v>
          </cell>
          <cell r="B14767">
            <v>55.37</v>
          </cell>
        </row>
        <row r="14768">
          <cell r="A14768" t="str">
            <v>14.007.0038-A</v>
          </cell>
          <cell r="B14768">
            <v>55.37</v>
          </cell>
        </row>
        <row r="14769">
          <cell r="A14769" t="str">
            <v>14.007.0040-0</v>
          </cell>
          <cell r="B14769">
            <v>300.20999999999998</v>
          </cell>
        </row>
        <row r="14770">
          <cell r="A14770" t="str">
            <v>14.007.0040-A</v>
          </cell>
          <cell r="B14770">
            <v>300.20999999999998</v>
          </cell>
        </row>
        <row r="14771">
          <cell r="A14771" t="str">
            <v>14.007.0045-0</v>
          </cell>
          <cell r="B14771">
            <v>56.65</v>
          </cell>
        </row>
        <row r="14772">
          <cell r="A14772" t="str">
            <v>14.007.0045-A</v>
          </cell>
          <cell r="B14772">
            <v>56.65</v>
          </cell>
        </row>
        <row r="14773">
          <cell r="A14773" t="str">
            <v>14.007.0050-0</v>
          </cell>
          <cell r="B14773">
            <v>561.04999999999995</v>
          </cell>
        </row>
        <row r="14774">
          <cell r="A14774" t="str">
            <v>14.007.0050-A</v>
          </cell>
          <cell r="B14774">
            <v>561.04999999999995</v>
          </cell>
        </row>
        <row r="14775">
          <cell r="A14775" t="str">
            <v>14.007.0055-0</v>
          </cell>
          <cell r="B14775">
            <v>394.13</v>
          </cell>
        </row>
        <row r="14776">
          <cell r="A14776" t="str">
            <v>14.007.0055-A</v>
          </cell>
          <cell r="B14776">
            <v>394.13</v>
          </cell>
        </row>
        <row r="14777">
          <cell r="A14777" t="str">
            <v>14.007.0057-0</v>
          </cell>
          <cell r="B14777">
            <v>43.88</v>
          </cell>
        </row>
        <row r="14778">
          <cell r="A14778" t="str">
            <v>14.007.0057-A</v>
          </cell>
          <cell r="B14778">
            <v>43.88</v>
          </cell>
        </row>
        <row r="14779">
          <cell r="A14779" t="str">
            <v>14.007.0060-0</v>
          </cell>
          <cell r="B14779">
            <v>300.20999999999998</v>
          </cell>
        </row>
        <row r="14780">
          <cell r="A14780" t="str">
            <v>14.007.0060-A</v>
          </cell>
          <cell r="B14780">
            <v>300.20999999999998</v>
          </cell>
        </row>
        <row r="14781">
          <cell r="A14781" t="str">
            <v>14.007.0065-0</v>
          </cell>
          <cell r="B14781">
            <v>115.8</v>
          </cell>
        </row>
        <row r="14782">
          <cell r="A14782" t="str">
            <v>14.007.0065-A</v>
          </cell>
          <cell r="B14782">
            <v>115.8</v>
          </cell>
        </row>
        <row r="14783">
          <cell r="A14783" t="str">
            <v>14.007.0070-0</v>
          </cell>
          <cell r="B14783">
            <v>44.32</v>
          </cell>
        </row>
        <row r="14784">
          <cell r="A14784" t="str">
            <v>14.007.0070-A</v>
          </cell>
          <cell r="B14784">
            <v>44.32</v>
          </cell>
        </row>
        <row r="14785">
          <cell r="A14785" t="str">
            <v>14.007.0075-0</v>
          </cell>
          <cell r="B14785">
            <v>45.58</v>
          </cell>
        </row>
        <row r="14786">
          <cell r="A14786" t="str">
            <v>14.007.0075-A</v>
          </cell>
          <cell r="B14786">
            <v>45.58</v>
          </cell>
        </row>
        <row r="14787">
          <cell r="A14787" t="str">
            <v>14.007.0080-0</v>
          </cell>
          <cell r="B14787">
            <v>62.48</v>
          </cell>
        </row>
        <row r="14788">
          <cell r="A14788" t="str">
            <v>14.007.0080-A</v>
          </cell>
          <cell r="B14788">
            <v>62.48</v>
          </cell>
        </row>
        <row r="14789">
          <cell r="A14789" t="str">
            <v>14.007.0085-0</v>
          </cell>
          <cell r="B14789">
            <v>174.09</v>
          </cell>
        </row>
        <row r="14790">
          <cell r="A14790" t="str">
            <v>14.007.0085-A</v>
          </cell>
          <cell r="B14790">
            <v>174.09</v>
          </cell>
        </row>
        <row r="14791">
          <cell r="A14791" t="str">
            <v>14.007.0090-0</v>
          </cell>
          <cell r="B14791">
            <v>257.74</v>
          </cell>
        </row>
        <row r="14792">
          <cell r="A14792" t="str">
            <v>14.007.0090-A</v>
          </cell>
          <cell r="B14792">
            <v>257.74</v>
          </cell>
        </row>
        <row r="14793">
          <cell r="A14793" t="str">
            <v>14.007.0095-0</v>
          </cell>
          <cell r="B14793">
            <v>400.54</v>
          </cell>
        </row>
        <row r="14794">
          <cell r="A14794" t="str">
            <v>14.007.0095-A</v>
          </cell>
          <cell r="B14794">
            <v>400.54</v>
          </cell>
        </row>
        <row r="14795">
          <cell r="A14795" t="str">
            <v>14.007.0101-0</v>
          </cell>
          <cell r="B14795">
            <v>856.04</v>
          </cell>
        </row>
        <row r="14796">
          <cell r="A14796" t="str">
            <v>14.007.0101-A</v>
          </cell>
          <cell r="B14796">
            <v>856.04</v>
          </cell>
        </row>
        <row r="14797">
          <cell r="A14797" t="str">
            <v>14.007.0105-0</v>
          </cell>
          <cell r="B14797">
            <v>1045.56</v>
          </cell>
        </row>
        <row r="14798">
          <cell r="A14798" t="str">
            <v>14.007.0105-A</v>
          </cell>
          <cell r="B14798">
            <v>1045.56</v>
          </cell>
        </row>
        <row r="14799">
          <cell r="A14799" t="str">
            <v>14.007.0110-0</v>
          </cell>
          <cell r="B14799">
            <v>24.96</v>
          </cell>
        </row>
        <row r="14800">
          <cell r="A14800" t="str">
            <v>14.007.0110-A</v>
          </cell>
          <cell r="B14800">
            <v>24.96</v>
          </cell>
        </row>
        <row r="14801">
          <cell r="A14801" t="str">
            <v>14.007.0115-0</v>
          </cell>
          <cell r="B14801">
            <v>96.97</v>
          </cell>
        </row>
        <row r="14802">
          <cell r="A14802" t="str">
            <v>14.007.0115-A</v>
          </cell>
          <cell r="B14802">
            <v>96.97</v>
          </cell>
        </row>
        <row r="14803">
          <cell r="A14803" t="str">
            <v>14.007.0120-0</v>
          </cell>
          <cell r="B14803">
            <v>51.34</v>
          </cell>
        </row>
        <row r="14804">
          <cell r="A14804" t="str">
            <v>14.007.0120-A</v>
          </cell>
          <cell r="B14804">
            <v>51.34</v>
          </cell>
        </row>
        <row r="14805">
          <cell r="A14805" t="str">
            <v>14.007.0125-0</v>
          </cell>
          <cell r="B14805">
            <v>50.42</v>
          </cell>
        </row>
        <row r="14806">
          <cell r="A14806" t="str">
            <v>14.007.0125-A</v>
          </cell>
          <cell r="B14806">
            <v>50.42</v>
          </cell>
        </row>
        <row r="14807">
          <cell r="A14807" t="str">
            <v>14.007.0130-0</v>
          </cell>
          <cell r="B14807">
            <v>213.01</v>
          </cell>
        </row>
        <row r="14808">
          <cell r="A14808" t="str">
            <v>14.007.0130-A</v>
          </cell>
          <cell r="B14808">
            <v>213.01</v>
          </cell>
        </row>
        <row r="14809">
          <cell r="A14809" t="str">
            <v>14.007.0135-0</v>
          </cell>
          <cell r="B14809">
            <v>30.72</v>
          </cell>
        </row>
        <row r="14810">
          <cell r="A14810" t="str">
            <v>14.007.0135-A</v>
          </cell>
          <cell r="B14810">
            <v>30.72</v>
          </cell>
        </row>
        <row r="14811">
          <cell r="A14811" t="str">
            <v>14.007.0140-0</v>
          </cell>
          <cell r="B14811">
            <v>91.48</v>
          </cell>
        </row>
        <row r="14812">
          <cell r="A14812" t="str">
            <v>14.007.0140-A</v>
          </cell>
          <cell r="B14812">
            <v>91.48</v>
          </cell>
        </row>
        <row r="14813">
          <cell r="A14813" t="str">
            <v>14.007.0145-0</v>
          </cell>
          <cell r="B14813">
            <v>152.74</v>
          </cell>
        </row>
        <row r="14814">
          <cell r="A14814" t="str">
            <v>14.007.0145-A</v>
          </cell>
          <cell r="B14814">
            <v>152.74</v>
          </cell>
        </row>
        <row r="14815">
          <cell r="A14815" t="str">
            <v>14.007.0150-0</v>
          </cell>
          <cell r="B14815">
            <v>210.54</v>
          </cell>
        </row>
        <row r="14816">
          <cell r="A14816" t="str">
            <v>14.007.0150-A</v>
          </cell>
          <cell r="B14816">
            <v>210.54</v>
          </cell>
        </row>
        <row r="14817">
          <cell r="A14817" t="str">
            <v>14.007.0155-0</v>
          </cell>
          <cell r="B14817">
            <v>138.82</v>
          </cell>
        </row>
        <row r="14818">
          <cell r="A14818" t="str">
            <v>14.007.0155-A</v>
          </cell>
          <cell r="B14818">
            <v>138.82</v>
          </cell>
        </row>
        <row r="14819">
          <cell r="A14819" t="str">
            <v>14.007.0160-0</v>
          </cell>
          <cell r="B14819">
            <v>166.87</v>
          </cell>
        </row>
        <row r="14820">
          <cell r="A14820" t="str">
            <v>14.007.0160-A</v>
          </cell>
          <cell r="B14820">
            <v>166.87</v>
          </cell>
        </row>
        <row r="14821">
          <cell r="A14821" t="str">
            <v>14.007.0165-0</v>
          </cell>
          <cell r="B14821">
            <v>217.3</v>
          </cell>
        </row>
        <row r="14822">
          <cell r="A14822" t="str">
            <v>14.007.0165-A</v>
          </cell>
          <cell r="B14822">
            <v>217.3</v>
          </cell>
        </row>
        <row r="14823">
          <cell r="A14823" t="str">
            <v>14.007.0170-0</v>
          </cell>
          <cell r="B14823">
            <v>324.52</v>
          </cell>
        </row>
        <row r="14824">
          <cell r="A14824" t="str">
            <v>14.007.0170-A</v>
          </cell>
          <cell r="B14824">
            <v>324.52</v>
          </cell>
        </row>
        <row r="14825">
          <cell r="A14825" t="str">
            <v>14.007.0175-0</v>
          </cell>
          <cell r="B14825">
            <v>423.41</v>
          </cell>
        </row>
        <row r="14826">
          <cell r="A14826" t="str">
            <v>14.007.0175-A</v>
          </cell>
          <cell r="B14826">
            <v>423.41</v>
          </cell>
        </row>
        <row r="14827">
          <cell r="A14827" t="str">
            <v>14.007.0185-0</v>
          </cell>
          <cell r="B14827">
            <v>654.30999999999995</v>
          </cell>
        </row>
        <row r="14828">
          <cell r="A14828" t="str">
            <v>14.007.0185-A</v>
          </cell>
          <cell r="B14828">
            <v>654.30999999999995</v>
          </cell>
        </row>
        <row r="14829">
          <cell r="A14829" t="str">
            <v>14.007.0190-0</v>
          </cell>
          <cell r="B14829">
            <v>430.5</v>
          </cell>
        </row>
        <row r="14830">
          <cell r="A14830" t="str">
            <v>14.007.0190-A</v>
          </cell>
          <cell r="B14830">
            <v>430.5</v>
          </cell>
        </row>
        <row r="14831">
          <cell r="A14831" t="str">
            <v>14.007.0195-0</v>
          </cell>
          <cell r="B14831">
            <v>92.98</v>
          </cell>
        </row>
        <row r="14832">
          <cell r="A14832" t="str">
            <v>14.007.0195-A</v>
          </cell>
          <cell r="B14832">
            <v>92.98</v>
          </cell>
        </row>
        <row r="14833">
          <cell r="A14833" t="str">
            <v>14.007.0200-0</v>
          </cell>
          <cell r="B14833">
            <v>109.48</v>
          </cell>
        </row>
        <row r="14834">
          <cell r="A14834" t="str">
            <v>14.007.0200-A</v>
          </cell>
          <cell r="B14834">
            <v>109.48</v>
          </cell>
        </row>
        <row r="14835">
          <cell r="A14835" t="str">
            <v>14.007.0250-0</v>
          </cell>
          <cell r="B14835">
            <v>382.52</v>
          </cell>
        </row>
        <row r="14836">
          <cell r="A14836" t="str">
            <v>14.007.0250-A</v>
          </cell>
          <cell r="B14836">
            <v>382.52</v>
          </cell>
        </row>
        <row r="14837">
          <cell r="A14837" t="str">
            <v>14.007.0251-0</v>
          </cell>
          <cell r="B14837">
            <v>202.82</v>
          </cell>
        </row>
        <row r="14838">
          <cell r="A14838" t="str">
            <v>14.007.0251-A</v>
          </cell>
          <cell r="B14838">
            <v>202.82</v>
          </cell>
        </row>
        <row r="14839">
          <cell r="A14839" t="str">
            <v>14.007.0253-0</v>
          </cell>
          <cell r="B14839">
            <v>202.82</v>
          </cell>
        </row>
        <row r="14840">
          <cell r="A14840" t="str">
            <v>14.007.0253-A</v>
          </cell>
          <cell r="B14840">
            <v>202.82</v>
          </cell>
        </row>
        <row r="14841">
          <cell r="A14841" t="str">
            <v>14.007.0256-0</v>
          </cell>
          <cell r="B14841">
            <v>19.920000000000002</v>
          </cell>
        </row>
        <row r="14842">
          <cell r="A14842" t="str">
            <v>14.007.0256-A</v>
          </cell>
          <cell r="B14842">
            <v>19.920000000000002</v>
          </cell>
        </row>
        <row r="14843">
          <cell r="A14843" t="str">
            <v>14.007.0258-0</v>
          </cell>
          <cell r="B14843">
            <v>286.89</v>
          </cell>
        </row>
        <row r="14844">
          <cell r="A14844" t="str">
            <v>14.007.0258-A</v>
          </cell>
          <cell r="B14844">
            <v>286.89</v>
          </cell>
        </row>
        <row r="14845">
          <cell r="A14845" t="str">
            <v>14.007.0261-0</v>
          </cell>
          <cell r="B14845">
            <v>19.920000000000002</v>
          </cell>
        </row>
        <row r="14846">
          <cell r="A14846" t="str">
            <v>14.007.0261-A</v>
          </cell>
          <cell r="B14846">
            <v>19.920000000000002</v>
          </cell>
        </row>
        <row r="14847">
          <cell r="A14847" t="str">
            <v>14.007.0263-0</v>
          </cell>
          <cell r="B14847">
            <v>286.89</v>
          </cell>
        </row>
        <row r="14848">
          <cell r="A14848" t="str">
            <v>14.007.0263-A</v>
          </cell>
          <cell r="B14848">
            <v>286.89</v>
          </cell>
        </row>
        <row r="14849">
          <cell r="A14849" t="str">
            <v>14.007.0266-0</v>
          </cell>
          <cell r="B14849">
            <v>92</v>
          </cell>
        </row>
        <row r="14850">
          <cell r="A14850" t="str">
            <v>14.007.0266-A</v>
          </cell>
          <cell r="B14850">
            <v>92</v>
          </cell>
        </row>
        <row r="14851">
          <cell r="A14851" t="str">
            <v>14.007.0267-0</v>
          </cell>
          <cell r="B14851">
            <v>21.22</v>
          </cell>
        </row>
        <row r="14852">
          <cell r="A14852" t="str">
            <v>14.007.0267-A</v>
          </cell>
          <cell r="B14852">
            <v>21.22</v>
          </cell>
        </row>
        <row r="14853">
          <cell r="A14853" t="str">
            <v>14.007.0268-0</v>
          </cell>
          <cell r="B14853">
            <v>6.85</v>
          </cell>
        </row>
        <row r="14854">
          <cell r="A14854" t="str">
            <v>14.007.0268-A</v>
          </cell>
          <cell r="B14854">
            <v>6.85</v>
          </cell>
        </row>
        <row r="14855">
          <cell r="A14855" t="str">
            <v>14.007.0269-0</v>
          </cell>
          <cell r="B14855">
            <v>9.44</v>
          </cell>
        </row>
        <row r="14856">
          <cell r="A14856" t="str">
            <v>14.007.0269-A</v>
          </cell>
          <cell r="B14856">
            <v>9.44</v>
          </cell>
        </row>
        <row r="14857">
          <cell r="A14857" t="str">
            <v>14.007.0270-0</v>
          </cell>
          <cell r="B14857">
            <v>88</v>
          </cell>
        </row>
        <row r="14858">
          <cell r="A14858" t="str">
            <v>14.007.0270-A</v>
          </cell>
          <cell r="B14858">
            <v>88</v>
          </cell>
        </row>
        <row r="14859">
          <cell r="A14859" t="str">
            <v>14.007.0274-0</v>
          </cell>
          <cell r="B14859">
            <v>22.98</v>
          </cell>
        </row>
        <row r="14860">
          <cell r="A14860" t="str">
            <v>14.007.0274-A</v>
          </cell>
          <cell r="B14860">
            <v>22.98</v>
          </cell>
        </row>
        <row r="14861">
          <cell r="A14861" t="str">
            <v>14.007.0276-0</v>
          </cell>
          <cell r="B14861">
            <v>150.16999999999999</v>
          </cell>
        </row>
        <row r="14862">
          <cell r="A14862" t="str">
            <v>14.007.0276-A</v>
          </cell>
          <cell r="B14862">
            <v>150.16999999999999</v>
          </cell>
        </row>
        <row r="14863">
          <cell r="A14863" t="str">
            <v>14.007.0277-0</v>
          </cell>
          <cell r="B14863">
            <v>11.68</v>
          </cell>
        </row>
        <row r="14864">
          <cell r="A14864" t="str">
            <v>14.007.0277-A</v>
          </cell>
          <cell r="B14864">
            <v>11.68</v>
          </cell>
        </row>
        <row r="14865">
          <cell r="A14865" t="str">
            <v>14.007.0278-0</v>
          </cell>
          <cell r="B14865">
            <v>24.28</v>
          </cell>
        </row>
        <row r="14866">
          <cell r="A14866" t="str">
            <v>14.007.0278-A</v>
          </cell>
          <cell r="B14866">
            <v>24.28</v>
          </cell>
        </row>
        <row r="14867">
          <cell r="A14867" t="str">
            <v>14.007.0279-0</v>
          </cell>
          <cell r="B14867">
            <v>8.7100000000000009</v>
          </cell>
        </row>
        <row r="14868">
          <cell r="A14868" t="str">
            <v>14.007.0279-A</v>
          </cell>
          <cell r="B14868">
            <v>8.7100000000000009</v>
          </cell>
        </row>
        <row r="14869">
          <cell r="A14869" t="str">
            <v>14.007.0280-0</v>
          </cell>
          <cell r="B14869">
            <v>23.07</v>
          </cell>
        </row>
        <row r="14870">
          <cell r="A14870" t="str">
            <v>14.007.0280-A</v>
          </cell>
          <cell r="B14870">
            <v>23.07</v>
          </cell>
        </row>
        <row r="14871">
          <cell r="A14871" t="str">
            <v>14.007.0281-0</v>
          </cell>
          <cell r="B14871">
            <v>11.56</v>
          </cell>
        </row>
        <row r="14872">
          <cell r="A14872" t="str">
            <v>14.007.0281-A</v>
          </cell>
          <cell r="B14872">
            <v>11.56</v>
          </cell>
        </row>
        <row r="14873">
          <cell r="A14873" t="str">
            <v>14.007.0282-0</v>
          </cell>
          <cell r="B14873">
            <v>21.92</v>
          </cell>
        </row>
        <row r="14874">
          <cell r="A14874" t="str">
            <v>14.007.0282-A</v>
          </cell>
          <cell r="B14874">
            <v>21.92</v>
          </cell>
        </row>
        <row r="14875">
          <cell r="A14875" t="str">
            <v>14.007.0283-0</v>
          </cell>
          <cell r="B14875">
            <v>3</v>
          </cell>
        </row>
        <row r="14876">
          <cell r="A14876" t="str">
            <v>14.007.0283-A</v>
          </cell>
          <cell r="B14876">
            <v>3</v>
          </cell>
        </row>
        <row r="14877">
          <cell r="A14877" t="str">
            <v>14.007.0284-0</v>
          </cell>
          <cell r="B14877">
            <v>5.71</v>
          </cell>
        </row>
        <row r="14878">
          <cell r="A14878" t="str">
            <v>14.007.0284-A</v>
          </cell>
          <cell r="B14878">
            <v>5.71</v>
          </cell>
        </row>
        <row r="14879">
          <cell r="A14879" t="str">
            <v>14.007.0286-0</v>
          </cell>
          <cell r="B14879">
            <v>11.42</v>
          </cell>
        </row>
        <row r="14880">
          <cell r="A14880" t="str">
            <v>14.007.0286-A</v>
          </cell>
          <cell r="B14880">
            <v>11.42</v>
          </cell>
        </row>
        <row r="14881">
          <cell r="A14881" t="str">
            <v>14.007.0287-0</v>
          </cell>
          <cell r="B14881">
            <v>28.89</v>
          </cell>
        </row>
        <row r="14882">
          <cell r="A14882" t="str">
            <v>14.007.0287-A</v>
          </cell>
          <cell r="B14882">
            <v>28.89</v>
          </cell>
        </row>
        <row r="14883">
          <cell r="A14883" t="str">
            <v>14.007.0288-0</v>
          </cell>
          <cell r="B14883">
            <v>4.8600000000000003</v>
          </cell>
        </row>
        <row r="14884">
          <cell r="A14884" t="str">
            <v>14.007.0288-A</v>
          </cell>
          <cell r="B14884">
            <v>4.8600000000000003</v>
          </cell>
        </row>
        <row r="14885">
          <cell r="A14885" t="str">
            <v>14.007.0289-0</v>
          </cell>
          <cell r="B14885">
            <v>30.44</v>
          </cell>
        </row>
        <row r="14886">
          <cell r="A14886" t="str">
            <v>14.007.0289-A</v>
          </cell>
          <cell r="B14886">
            <v>30.44</v>
          </cell>
        </row>
        <row r="14887">
          <cell r="A14887" t="str">
            <v>14.007.0290-0</v>
          </cell>
          <cell r="B14887">
            <v>4.4400000000000004</v>
          </cell>
        </row>
        <row r="14888">
          <cell r="A14888" t="str">
            <v>14.007.0290-A</v>
          </cell>
          <cell r="B14888">
            <v>4.4400000000000004</v>
          </cell>
        </row>
        <row r="14889">
          <cell r="A14889" t="str">
            <v>14.007.0292-0</v>
          </cell>
          <cell r="B14889">
            <v>6.31</v>
          </cell>
        </row>
        <row r="14890">
          <cell r="A14890" t="str">
            <v>14.007.0292-A</v>
          </cell>
          <cell r="B14890">
            <v>6.31</v>
          </cell>
        </row>
        <row r="14891">
          <cell r="A14891" t="str">
            <v>14.007.0294-0</v>
          </cell>
          <cell r="B14891">
            <v>76.98</v>
          </cell>
        </row>
        <row r="14892">
          <cell r="A14892" t="str">
            <v>14.007.0294-A</v>
          </cell>
          <cell r="B14892">
            <v>76.98</v>
          </cell>
        </row>
        <row r="14893">
          <cell r="A14893" t="str">
            <v>14.007.0296-0</v>
          </cell>
          <cell r="B14893">
            <v>31</v>
          </cell>
        </row>
        <row r="14894">
          <cell r="A14894" t="str">
            <v>14.007.0296-A</v>
          </cell>
          <cell r="B14894">
            <v>31</v>
          </cell>
        </row>
        <row r="14895">
          <cell r="A14895" t="str">
            <v>14.007.0298-0</v>
          </cell>
          <cell r="B14895">
            <v>123.76</v>
          </cell>
        </row>
        <row r="14896">
          <cell r="A14896" t="str">
            <v>14.007.0298-A</v>
          </cell>
          <cell r="B14896">
            <v>123.76</v>
          </cell>
        </row>
        <row r="14897">
          <cell r="A14897" t="str">
            <v>14.007.0300-0</v>
          </cell>
          <cell r="B14897">
            <v>8.31</v>
          </cell>
        </row>
        <row r="14898">
          <cell r="A14898" t="str">
            <v>14.007.0300-A</v>
          </cell>
          <cell r="B14898">
            <v>8.31</v>
          </cell>
        </row>
        <row r="14899">
          <cell r="A14899" t="str">
            <v>14.007.0302-0</v>
          </cell>
          <cell r="B14899">
            <v>34.9</v>
          </cell>
        </row>
        <row r="14900">
          <cell r="A14900" t="str">
            <v>14.007.0302-A</v>
          </cell>
          <cell r="B14900">
            <v>34.9</v>
          </cell>
        </row>
        <row r="14901">
          <cell r="A14901" t="str">
            <v>14.007.0304-0</v>
          </cell>
          <cell r="B14901">
            <v>49.9</v>
          </cell>
        </row>
        <row r="14902">
          <cell r="A14902" t="str">
            <v>14.007.0304-A</v>
          </cell>
          <cell r="B14902">
            <v>49.9</v>
          </cell>
        </row>
        <row r="14903">
          <cell r="A14903" t="str">
            <v>14.007.0306-0</v>
          </cell>
          <cell r="B14903">
            <v>2.72</v>
          </cell>
        </row>
        <row r="14904">
          <cell r="A14904" t="str">
            <v>14.007.0306-A</v>
          </cell>
          <cell r="B14904">
            <v>2.72</v>
          </cell>
        </row>
        <row r="14905">
          <cell r="A14905" t="str">
            <v>14.007.0308-0</v>
          </cell>
          <cell r="B14905">
            <v>4.09</v>
          </cell>
        </row>
        <row r="14906">
          <cell r="A14906" t="str">
            <v>14.007.0308-A</v>
          </cell>
          <cell r="B14906">
            <v>4.09</v>
          </cell>
        </row>
        <row r="14907">
          <cell r="A14907" t="str">
            <v>14.007.0310-0</v>
          </cell>
          <cell r="B14907">
            <v>29.4</v>
          </cell>
        </row>
        <row r="14908">
          <cell r="A14908" t="str">
            <v>14.007.0310-A</v>
          </cell>
          <cell r="B14908">
            <v>29.4</v>
          </cell>
        </row>
        <row r="14909">
          <cell r="A14909" t="str">
            <v>14.007.0312-0</v>
          </cell>
          <cell r="B14909">
            <v>17.72</v>
          </cell>
        </row>
        <row r="14910">
          <cell r="A14910" t="str">
            <v>14.007.0312-A</v>
          </cell>
          <cell r="B14910">
            <v>17.72</v>
          </cell>
        </row>
        <row r="14911">
          <cell r="A14911" t="str">
            <v>14.007.0313-0</v>
          </cell>
          <cell r="B14911">
            <v>154.49</v>
          </cell>
        </row>
        <row r="14912">
          <cell r="A14912" t="str">
            <v>14.007.0313-A</v>
          </cell>
          <cell r="B14912">
            <v>154.49</v>
          </cell>
        </row>
        <row r="14913">
          <cell r="A14913" t="str">
            <v>14.007.0314-0</v>
          </cell>
          <cell r="B14913">
            <v>145.24</v>
          </cell>
        </row>
        <row r="14914">
          <cell r="A14914" t="str">
            <v>14.007.0314-A</v>
          </cell>
          <cell r="B14914">
            <v>145.24</v>
          </cell>
        </row>
        <row r="14915">
          <cell r="A14915" t="str">
            <v>14.007.0315-0</v>
          </cell>
          <cell r="B14915">
            <v>180.49</v>
          </cell>
        </row>
        <row r="14916">
          <cell r="A14916" t="str">
            <v>14.007.0315-A</v>
          </cell>
          <cell r="B14916">
            <v>180.49</v>
          </cell>
        </row>
        <row r="14917">
          <cell r="A14917" t="str">
            <v>14.007.0316-0</v>
          </cell>
          <cell r="B14917">
            <v>5.19</v>
          </cell>
        </row>
        <row r="14918">
          <cell r="A14918" t="str">
            <v>14.007.0316-A</v>
          </cell>
          <cell r="B14918">
            <v>5.19</v>
          </cell>
        </row>
        <row r="14919">
          <cell r="A14919" t="str">
            <v>14.007.0318-0</v>
          </cell>
          <cell r="B14919">
            <v>25.42</v>
          </cell>
        </row>
        <row r="14920">
          <cell r="A14920" t="str">
            <v>14.007.0318-A</v>
          </cell>
          <cell r="B14920">
            <v>25.42</v>
          </cell>
        </row>
        <row r="14921">
          <cell r="A14921" t="str">
            <v>14.007.0320-0</v>
          </cell>
          <cell r="B14921">
            <v>17.5</v>
          </cell>
        </row>
        <row r="14922">
          <cell r="A14922" t="str">
            <v>14.007.0320-A</v>
          </cell>
          <cell r="B14922">
            <v>17.5</v>
          </cell>
        </row>
        <row r="14923">
          <cell r="A14923" t="str">
            <v>14.007.0321-0</v>
          </cell>
          <cell r="B14923">
            <v>90.13</v>
          </cell>
        </row>
        <row r="14924">
          <cell r="A14924" t="str">
            <v>14.007.0321-A</v>
          </cell>
          <cell r="B14924">
            <v>90.13</v>
          </cell>
        </row>
        <row r="14925">
          <cell r="A14925" t="str">
            <v>14.007.0322-0</v>
          </cell>
          <cell r="B14925">
            <v>15.85</v>
          </cell>
        </row>
        <row r="14926">
          <cell r="A14926" t="str">
            <v>14.007.0322-A</v>
          </cell>
          <cell r="B14926">
            <v>15.85</v>
          </cell>
        </row>
        <row r="14927">
          <cell r="A14927" t="str">
            <v>14.007.0324-0</v>
          </cell>
          <cell r="B14927">
            <v>35.82</v>
          </cell>
        </row>
        <row r="14928">
          <cell r="A14928" t="str">
            <v>14.007.0324-A</v>
          </cell>
          <cell r="B14928">
            <v>35.82</v>
          </cell>
        </row>
        <row r="14929">
          <cell r="A14929" t="str">
            <v>14.007.0326-0</v>
          </cell>
          <cell r="B14929">
            <v>26.15</v>
          </cell>
        </row>
        <row r="14930">
          <cell r="A14930" t="str">
            <v>14.007.0326-A</v>
          </cell>
          <cell r="B14930">
            <v>26.15</v>
          </cell>
        </row>
        <row r="14931">
          <cell r="A14931" t="str">
            <v>14.007.0328-0</v>
          </cell>
          <cell r="B14931">
            <v>4.12</v>
          </cell>
        </row>
        <row r="14932">
          <cell r="A14932" t="str">
            <v>14.007.0328-A</v>
          </cell>
          <cell r="B14932">
            <v>4.12</v>
          </cell>
        </row>
        <row r="14933">
          <cell r="A14933" t="str">
            <v>14.007.0330-0</v>
          </cell>
          <cell r="B14933">
            <v>158.78</v>
          </cell>
        </row>
        <row r="14934">
          <cell r="A14934" t="str">
            <v>14.007.0330-A</v>
          </cell>
          <cell r="B14934">
            <v>158.78</v>
          </cell>
        </row>
        <row r="14935">
          <cell r="A14935" t="str">
            <v>14.007.0332-0</v>
          </cell>
          <cell r="B14935">
            <v>1.07</v>
          </cell>
        </row>
        <row r="14936">
          <cell r="A14936" t="str">
            <v>14.007.0332-A</v>
          </cell>
          <cell r="B14936">
            <v>1.07</v>
          </cell>
        </row>
        <row r="14937">
          <cell r="A14937" t="str">
            <v>14.007.0334-0</v>
          </cell>
          <cell r="B14937">
            <v>15.87</v>
          </cell>
        </row>
        <row r="14938">
          <cell r="A14938" t="str">
            <v>14.007.0334-A</v>
          </cell>
          <cell r="B14938">
            <v>15.87</v>
          </cell>
        </row>
        <row r="14939">
          <cell r="A14939" t="str">
            <v>14.007.0335-0</v>
          </cell>
          <cell r="B14939">
            <v>4.63</v>
          </cell>
        </row>
        <row r="14940">
          <cell r="A14940" t="str">
            <v>14.007.0335-A</v>
          </cell>
          <cell r="B14940">
            <v>4.63</v>
          </cell>
        </row>
        <row r="14941">
          <cell r="A14941" t="str">
            <v>14.007.0336-0</v>
          </cell>
          <cell r="B14941">
            <v>15.61</v>
          </cell>
        </row>
        <row r="14942">
          <cell r="A14942" t="str">
            <v>14.007.0336-A</v>
          </cell>
          <cell r="B14942">
            <v>15.61</v>
          </cell>
        </row>
        <row r="14943">
          <cell r="A14943" t="str">
            <v>14.007.0337-0</v>
          </cell>
          <cell r="B14943">
            <v>24.5</v>
          </cell>
        </row>
        <row r="14944">
          <cell r="A14944" t="str">
            <v>14.007.0337-A</v>
          </cell>
          <cell r="B14944">
            <v>24.5</v>
          </cell>
        </row>
        <row r="14945">
          <cell r="A14945" t="str">
            <v>14.007.0338-0</v>
          </cell>
          <cell r="B14945">
            <v>61.54</v>
          </cell>
        </row>
        <row r="14946">
          <cell r="A14946" t="str">
            <v>14.007.0338-A</v>
          </cell>
          <cell r="B14946">
            <v>61.54</v>
          </cell>
        </row>
        <row r="14947">
          <cell r="A14947" t="str">
            <v>14.007.0340-0</v>
          </cell>
          <cell r="B14947">
            <v>39.04</v>
          </cell>
        </row>
        <row r="14948">
          <cell r="A14948" t="str">
            <v>14.007.0340-A</v>
          </cell>
          <cell r="B14948">
            <v>39.04</v>
          </cell>
        </row>
        <row r="14949">
          <cell r="A14949" t="str">
            <v>14.007.0342-0</v>
          </cell>
          <cell r="B14949">
            <v>16.87</v>
          </cell>
        </row>
        <row r="14950">
          <cell r="A14950" t="str">
            <v>14.007.0342-A</v>
          </cell>
          <cell r="B14950">
            <v>16.87</v>
          </cell>
        </row>
        <row r="14951">
          <cell r="A14951" t="str">
            <v>14.007.0344-0</v>
          </cell>
          <cell r="B14951">
            <v>53.2</v>
          </cell>
        </row>
        <row r="14952">
          <cell r="A14952" t="str">
            <v>14.007.0344-A</v>
          </cell>
          <cell r="B14952">
            <v>53.2</v>
          </cell>
        </row>
        <row r="14953">
          <cell r="A14953" t="str">
            <v>14.007.0345-0</v>
          </cell>
          <cell r="B14953">
            <v>9.14</v>
          </cell>
        </row>
        <row r="14954">
          <cell r="A14954" t="str">
            <v>14.007.0345-A</v>
          </cell>
          <cell r="B14954">
            <v>9.14</v>
          </cell>
        </row>
        <row r="14955">
          <cell r="A14955" t="str">
            <v>14.007.0346-0</v>
          </cell>
          <cell r="B14955">
            <v>15.44</v>
          </cell>
        </row>
        <row r="14956">
          <cell r="A14956" t="str">
            <v>14.007.0346-A</v>
          </cell>
          <cell r="B14956">
            <v>15.44</v>
          </cell>
        </row>
        <row r="14957">
          <cell r="A14957" t="str">
            <v>14.007.0347-0</v>
          </cell>
          <cell r="B14957">
            <v>15.64</v>
          </cell>
        </row>
        <row r="14958">
          <cell r="A14958" t="str">
            <v>14.007.0347-A</v>
          </cell>
          <cell r="B14958">
            <v>15.64</v>
          </cell>
        </row>
        <row r="14959">
          <cell r="A14959" t="str">
            <v>14.007.0348-0</v>
          </cell>
          <cell r="B14959">
            <v>8.86</v>
          </cell>
        </row>
        <row r="14960">
          <cell r="A14960" t="str">
            <v>14.007.0348-A</v>
          </cell>
          <cell r="B14960">
            <v>8.86</v>
          </cell>
        </row>
        <row r="14961">
          <cell r="A14961" t="str">
            <v>14.007.0360-0</v>
          </cell>
          <cell r="B14961">
            <v>3.95</v>
          </cell>
        </row>
        <row r="14962">
          <cell r="A14962" t="str">
            <v>14.007.0360-A</v>
          </cell>
          <cell r="B14962">
            <v>3.71</v>
          </cell>
        </row>
        <row r="14963">
          <cell r="A14963" t="str">
            <v>14.007.0365-0</v>
          </cell>
          <cell r="B14963">
            <v>3.09</v>
          </cell>
        </row>
        <row r="14964">
          <cell r="A14964" t="str">
            <v>14.007.0365-A</v>
          </cell>
          <cell r="B14964">
            <v>2.85</v>
          </cell>
        </row>
        <row r="14965">
          <cell r="A14965" t="str">
            <v>14.007.0390-0</v>
          </cell>
          <cell r="B14965">
            <v>0.75</v>
          </cell>
        </row>
        <row r="14966">
          <cell r="A14966" t="str">
            <v>14.007.0390-A</v>
          </cell>
          <cell r="B14966">
            <v>0.75</v>
          </cell>
        </row>
        <row r="14967">
          <cell r="A14967" t="str">
            <v>14.007.0396-0</v>
          </cell>
          <cell r="B14967">
            <v>36.69</v>
          </cell>
        </row>
        <row r="14968">
          <cell r="A14968" t="str">
            <v>14.007.0396-A</v>
          </cell>
          <cell r="B14968">
            <v>36.69</v>
          </cell>
        </row>
        <row r="14969">
          <cell r="A14969" t="str">
            <v>14.007.0400-0</v>
          </cell>
          <cell r="B14969">
            <v>107.26</v>
          </cell>
        </row>
        <row r="14970">
          <cell r="A14970" t="str">
            <v>14.007.0400-A</v>
          </cell>
          <cell r="B14970">
            <v>107.26</v>
          </cell>
        </row>
        <row r="14971">
          <cell r="A14971" t="str">
            <v>14.007.0405-0</v>
          </cell>
          <cell r="B14971">
            <v>32.71</v>
          </cell>
        </row>
        <row r="14972">
          <cell r="A14972" t="str">
            <v>14.007.0405-A</v>
          </cell>
          <cell r="B14972">
            <v>30.25</v>
          </cell>
        </row>
        <row r="14973">
          <cell r="A14973" t="str">
            <v>14.007.9999-0</v>
          </cell>
          <cell r="B14973">
            <v>5259</v>
          </cell>
        </row>
        <row r="14974">
          <cell r="A14974" t="str">
            <v>14.007.9999-A</v>
          </cell>
          <cell r="B14974">
            <v>5259</v>
          </cell>
        </row>
        <row r="14975">
          <cell r="A14975" t="str">
            <v>14.008.0010-0</v>
          </cell>
          <cell r="B14975">
            <v>669.7</v>
          </cell>
        </row>
        <row r="14976">
          <cell r="A14976" t="str">
            <v>14.008.0010-A</v>
          </cell>
          <cell r="B14976">
            <v>613.29999999999995</v>
          </cell>
        </row>
        <row r="14977">
          <cell r="A14977" t="str">
            <v>14.008.0015-0</v>
          </cell>
          <cell r="B14977">
            <v>996.82</v>
          </cell>
        </row>
        <row r="14978">
          <cell r="A14978" t="str">
            <v>14.008.0015-A</v>
          </cell>
          <cell r="B14978">
            <v>911.15</v>
          </cell>
        </row>
        <row r="14979">
          <cell r="A14979" t="str">
            <v>14.008.0020-0</v>
          </cell>
          <cell r="B14979">
            <v>998.41</v>
          </cell>
        </row>
        <row r="14980">
          <cell r="A14980" t="str">
            <v>14.008.0020-A</v>
          </cell>
          <cell r="B14980">
            <v>912.74</v>
          </cell>
        </row>
        <row r="14981">
          <cell r="A14981" t="str">
            <v>14.008.0025-0</v>
          </cell>
          <cell r="B14981">
            <v>1265.05</v>
          </cell>
        </row>
        <row r="14982">
          <cell r="A14982" t="str">
            <v>14.008.0025-A</v>
          </cell>
          <cell r="B14982">
            <v>1152.25</v>
          </cell>
        </row>
        <row r="14983">
          <cell r="A14983" t="str">
            <v>14.008.0030-0</v>
          </cell>
          <cell r="B14983">
            <v>1919.29</v>
          </cell>
        </row>
        <row r="14984">
          <cell r="A14984" t="str">
            <v>14.008.0030-A</v>
          </cell>
          <cell r="B14984">
            <v>1747.96</v>
          </cell>
        </row>
        <row r="14985">
          <cell r="A14985" t="str">
            <v>14.008.0035-0</v>
          </cell>
          <cell r="B14985">
            <v>1922.47</v>
          </cell>
        </row>
        <row r="14986">
          <cell r="A14986" t="str">
            <v>14.008.0035-A</v>
          </cell>
          <cell r="B14986">
            <v>1751.14</v>
          </cell>
        </row>
        <row r="14987">
          <cell r="A14987" t="str">
            <v>14.008.0045-0</v>
          </cell>
          <cell r="B14987">
            <v>591.45000000000005</v>
          </cell>
        </row>
        <row r="14988">
          <cell r="A14988" t="str">
            <v>14.008.0045-A</v>
          </cell>
          <cell r="B14988">
            <v>542.45000000000005</v>
          </cell>
        </row>
        <row r="14989">
          <cell r="A14989" t="str">
            <v>14.008.0050-0</v>
          </cell>
          <cell r="B14989">
            <v>1985.22</v>
          </cell>
        </row>
        <row r="14990">
          <cell r="A14990" t="str">
            <v>14.008.0050-A</v>
          </cell>
          <cell r="B14990">
            <v>1985.22</v>
          </cell>
        </row>
        <row r="14991">
          <cell r="A14991" t="str">
            <v>14.008.0052-0</v>
          </cell>
          <cell r="B14991">
            <v>1588.22</v>
          </cell>
        </row>
        <row r="14992">
          <cell r="A14992" t="str">
            <v>14.008.0052-A</v>
          </cell>
          <cell r="B14992">
            <v>1588.22</v>
          </cell>
        </row>
        <row r="14993">
          <cell r="A14993" t="str">
            <v>14.008.0055-0</v>
          </cell>
          <cell r="B14993">
            <v>1429.72</v>
          </cell>
        </row>
        <row r="14994">
          <cell r="A14994" t="str">
            <v>14.008.0055-A</v>
          </cell>
          <cell r="B14994">
            <v>1429.72</v>
          </cell>
        </row>
        <row r="14995">
          <cell r="A14995" t="str">
            <v>14.008.0065-0</v>
          </cell>
          <cell r="B14995">
            <v>567.16</v>
          </cell>
        </row>
        <row r="14996">
          <cell r="A14996" t="str">
            <v>14.008.0065-A</v>
          </cell>
          <cell r="B14996">
            <v>518.16</v>
          </cell>
        </row>
        <row r="14997">
          <cell r="A14997" t="str">
            <v>14.008.0070-0</v>
          </cell>
          <cell r="B14997">
            <v>146.61000000000001</v>
          </cell>
        </row>
        <row r="14998">
          <cell r="A14998" t="str">
            <v>14.008.0070-A</v>
          </cell>
          <cell r="B14998">
            <v>134.84</v>
          </cell>
        </row>
        <row r="14999">
          <cell r="A14999" t="str">
            <v>14.008.0075-0</v>
          </cell>
          <cell r="B14999">
            <v>170.26</v>
          </cell>
        </row>
        <row r="15000">
          <cell r="A15000" t="str">
            <v>14.008.0075-A</v>
          </cell>
          <cell r="B15000">
            <v>156.97</v>
          </cell>
        </row>
        <row r="15001">
          <cell r="A15001" t="str">
            <v>14.008.0080-0</v>
          </cell>
          <cell r="B15001">
            <v>193.68</v>
          </cell>
        </row>
        <row r="15002">
          <cell r="A15002" t="str">
            <v>14.008.0080-A</v>
          </cell>
          <cell r="B15002">
            <v>178.87</v>
          </cell>
        </row>
        <row r="15003">
          <cell r="A15003" t="str">
            <v>14.008.0090-0</v>
          </cell>
          <cell r="B15003">
            <v>1367.41</v>
          </cell>
        </row>
        <row r="15004">
          <cell r="A15004" t="str">
            <v>14.008.0090-A</v>
          </cell>
          <cell r="B15004">
            <v>1304.23</v>
          </cell>
        </row>
        <row r="15005">
          <cell r="A15005" t="str">
            <v>14.008.0092-0</v>
          </cell>
          <cell r="B15005">
            <v>1494.3</v>
          </cell>
        </row>
        <row r="15006">
          <cell r="A15006" t="str">
            <v>14.008.0092-A</v>
          </cell>
          <cell r="B15006">
            <v>1426.19</v>
          </cell>
        </row>
        <row r="15007">
          <cell r="A15007" t="str">
            <v>14.008.0093-0</v>
          </cell>
          <cell r="B15007">
            <v>480.32</v>
          </cell>
        </row>
        <row r="15008">
          <cell r="A15008" t="str">
            <v>14.008.0093-A</v>
          </cell>
          <cell r="B15008">
            <v>451.67</v>
          </cell>
        </row>
        <row r="15009">
          <cell r="A15009" t="str">
            <v>14.008.0095-0</v>
          </cell>
          <cell r="B15009">
            <v>587.08000000000004</v>
          </cell>
        </row>
        <row r="15010">
          <cell r="A15010" t="str">
            <v>14.008.0095-A</v>
          </cell>
          <cell r="B15010">
            <v>530.67999999999995</v>
          </cell>
        </row>
        <row r="15011">
          <cell r="A15011" t="str">
            <v>14.008.0096-0</v>
          </cell>
          <cell r="B15011">
            <v>912.71</v>
          </cell>
        </row>
        <row r="15012">
          <cell r="A15012" t="str">
            <v>14.008.0096-A</v>
          </cell>
          <cell r="B15012">
            <v>827.04</v>
          </cell>
        </row>
        <row r="15013">
          <cell r="A15013" t="str">
            <v>14.008.0097-0</v>
          </cell>
          <cell r="B15013">
            <v>912.81</v>
          </cell>
        </row>
        <row r="15014">
          <cell r="A15014" t="str">
            <v>14.008.0097-A</v>
          </cell>
          <cell r="B15014">
            <v>827.14</v>
          </cell>
        </row>
        <row r="15015">
          <cell r="A15015" t="str">
            <v>14.008.9999-0</v>
          </cell>
          <cell r="B15015">
            <v>4320</v>
          </cell>
        </row>
        <row r="15016">
          <cell r="A15016" t="str">
            <v>14.008.9999-A</v>
          </cell>
          <cell r="B15016">
            <v>3999</v>
          </cell>
        </row>
        <row r="15017">
          <cell r="A15017" t="str">
            <v>14.009.0010-0</v>
          </cell>
          <cell r="B15017">
            <v>49.8</v>
          </cell>
        </row>
        <row r="15018">
          <cell r="A15018" t="str">
            <v>14.009.0010-A</v>
          </cell>
          <cell r="B15018">
            <v>43.17</v>
          </cell>
        </row>
        <row r="15019">
          <cell r="A15019" t="str">
            <v>14.009.0015-0</v>
          </cell>
          <cell r="B15019">
            <v>45.37</v>
          </cell>
        </row>
        <row r="15020">
          <cell r="A15020" t="str">
            <v>14.009.0015-A</v>
          </cell>
          <cell r="B15020">
            <v>39.33</v>
          </cell>
        </row>
        <row r="15021">
          <cell r="A15021" t="str">
            <v>14.009.0020-0</v>
          </cell>
          <cell r="B15021">
            <v>41.17</v>
          </cell>
        </row>
        <row r="15022">
          <cell r="A15022" t="str">
            <v>14.009.0020-A</v>
          </cell>
          <cell r="B15022">
            <v>35.69</v>
          </cell>
        </row>
        <row r="15023">
          <cell r="A15023" t="str">
            <v>14.009.0022-0</v>
          </cell>
          <cell r="B15023">
            <v>19.920000000000002</v>
          </cell>
        </row>
        <row r="15024">
          <cell r="A15024" t="str">
            <v>14.009.0022-A</v>
          </cell>
          <cell r="B15024">
            <v>17.27</v>
          </cell>
        </row>
        <row r="15025">
          <cell r="A15025" t="str">
            <v>14.009.0024-0</v>
          </cell>
          <cell r="B15025">
            <v>18.149999999999999</v>
          </cell>
        </row>
        <row r="15026">
          <cell r="A15026" t="str">
            <v>14.009.0024-A</v>
          </cell>
          <cell r="B15026">
            <v>15.73</v>
          </cell>
        </row>
        <row r="15027">
          <cell r="A15027" t="str">
            <v>14.009.0026-0</v>
          </cell>
          <cell r="B15027">
            <v>16.37</v>
          </cell>
        </row>
        <row r="15028">
          <cell r="A15028" t="str">
            <v>14.009.0026-A</v>
          </cell>
          <cell r="B15028">
            <v>14.19</v>
          </cell>
        </row>
        <row r="15029">
          <cell r="A15029" t="str">
            <v>14.009.0040-0</v>
          </cell>
          <cell r="B15029">
            <v>16.600000000000001</v>
          </cell>
        </row>
        <row r="15030">
          <cell r="A15030" t="str">
            <v>14.009.0040-A</v>
          </cell>
          <cell r="B15030">
            <v>14.39</v>
          </cell>
        </row>
        <row r="15031">
          <cell r="A15031" t="str">
            <v>14.009.0045-0</v>
          </cell>
          <cell r="B15031">
            <v>13.28</v>
          </cell>
        </row>
        <row r="15032">
          <cell r="A15032" t="str">
            <v>14.009.0045-A</v>
          </cell>
          <cell r="B15032">
            <v>11.51</v>
          </cell>
        </row>
        <row r="15033">
          <cell r="A15033" t="str">
            <v>14.009.0050-0</v>
          </cell>
          <cell r="B15033">
            <v>9.9600000000000009</v>
          </cell>
        </row>
        <row r="15034">
          <cell r="A15034" t="str">
            <v>14.009.0050-A</v>
          </cell>
          <cell r="B15034">
            <v>8.6300000000000008</v>
          </cell>
        </row>
        <row r="15035">
          <cell r="A15035" t="str">
            <v>14.009.0052-0</v>
          </cell>
          <cell r="B15035">
            <v>7.74</v>
          </cell>
        </row>
        <row r="15036">
          <cell r="A15036" t="str">
            <v>14.009.0052-A</v>
          </cell>
          <cell r="B15036">
            <v>6.71</v>
          </cell>
        </row>
        <row r="15037">
          <cell r="A15037" t="str">
            <v>14.009.0054-0</v>
          </cell>
          <cell r="B15037">
            <v>6.64</v>
          </cell>
        </row>
        <row r="15038">
          <cell r="A15038" t="str">
            <v>14.009.0054-A</v>
          </cell>
          <cell r="B15038">
            <v>5.75</v>
          </cell>
        </row>
        <row r="15039">
          <cell r="A15039" t="str">
            <v>14.009.0056-0</v>
          </cell>
          <cell r="B15039">
            <v>5.53</v>
          </cell>
        </row>
        <row r="15040">
          <cell r="A15040" t="str">
            <v>14.009.0056-A</v>
          </cell>
          <cell r="B15040">
            <v>4.79</v>
          </cell>
        </row>
        <row r="15041">
          <cell r="A15041" t="str">
            <v>14.009.0060-0</v>
          </cell>
          <cell r="B15041">
            <v>11.06</v>
          </cell>
        </row>
        <row r="15042">
          <cell r="A15042" t="str">
            <v>14.009.0060-A</v>
          </cell>
          <cell r="B15042">
            <v>9.59</v>
          </cell>
        </row>
        <row r="15043">
          <cell r="A15043" t="str">
            <v>14.009.0070-0</v>
          </cell>
          <cell r="B15043">
            <v>49.8</v>
          </cell>
        </row>
        <row r="15044">
          <cell r="A15044" t="str">
            <v>14.009.0070-A</v>
          </cell>
          <cell r="B15044">
            <v>43.17</v>
          </cell>
        </row>
        <row r="15045">
          <cell r="A15045" t="str">
            <v>14.009.0075-0</v>
          </cell>
          <cell r="B15045">
            <v>37.619999999999997</v>
          </cell>
        </row>
        <row r="15046">
          <cell r="A15046" t="str">
            <v>14.009.0075-A</v>
          </cell>
          <cell r="B15046">
            <v>32.619999999999997</v>
          </cell>
        </row>
        <row r="15047">
          <cell r="A15047" t="str">
            <v>14.009.0080-0</v>
          </cell>
          <cell r="B15047">
            <v>77.47</v>
          </cell>
        </row>
        <row r="15048">
          <cell r="A15048" t="str">
            <v>14.009.0080-A</v>
          </cell>
          <cell r="B15048">
            <v>67.16</v>
          </cell>
        </row>
        <row r="15049">
          <cell r="A15049" t="str">
            <v>14.009.0085-0</v>
          </cell>
          <cell r="B15049">
            <v>5.53</v>
          </cell>
        </row>
        <row r="15050">
          <cell r="A15050" t="str">
            <v>14.009.0085-A</v>
          </cell>
          <cell r="B15050">
            <v>4.79</v>
          </cell>
        </row>
        <row r="15051">
          <cell r="A15051" t="str">
            <v>14.009.0090-0</v>
          </cell>
          <cell r="B15051">
            <v>6.64</v>
          </cell>
        </row>
        <row r="15052">
          <cell r="A15052" t="str">
            <v>14.009.0090-A</v>
          </cell>
          <cell r="B15052">
            <v>5.75</v>
          </cell>
        </row>
        <row r="15053">
          <cell r="A15053" t="str">
            <v>14.009.0095-0</v>
          </cell>
          <cell r="B15053">
            <v>4.42</v>
          </cell>
        </row>
        <row r="15054">
          <cell r="A15054" t="str">
            <v>14.009.0095-A</v>
          </cell>
          <cell r="B15054">
            <v>3.83</v>
          </cell>
        </row>
        <row r="15055">
          <cell r="A15055" t="str">
            <v>14.009.0110-0</v>
          </cell>
          <cell r="B15055">
            <v>22.13</v>
          </cell>
        </row>
        <row r="15056">
          <cell r="A15056" t="str">
            <v>14.009.0110-A</v>
          </cell>
          <cell r="B15056">
            <v>19.18</v>
          </cell>
        </row>
        <row r="15057">
          <cell r="A15057" t="str">
            <v>14.009.0120-0</v>
          </cell>
          <cell r="B15057">
            <v>44.26</v>
          </cell>
        </row>
        <row r="15058">
          <cell r="A15058" t="str">
            <v>14.009.0120-A</v>
          </cell>
          <cell r="B15058">
            <v>38.369999999999997</v>
          </cell>
        </row>
        <row r="15059">
          <cell r="A15059" t="str">
            <v>14.009.0125-0</v>
          </cell>
          <cell r="B15059">
            <v>22.13</v>
          </cell>
        </row>
        <row r="15060">
          <cell r="A15060" t="str">
            <v>14.009.0125-A</v>
          </cell>
          <cell r="B15060">
            <v>19.18</v>
          </cell>
        </row>
        <row r="15061">
          <cell r="A15061" t="str">
            <v>14.009.0130-0</v>
          </cell>
          <cell r="B15061">
            <v>22.13</v>
          </cell>
        </row>
        <row r="15062">
          <cell r="A15062" t="str">
            <v>14.009.0130-A</v>
          </cell>
          <cell r="B15062">
            <v>19.18</v>
          </cell>
        </row>
        <row r="15063">
          <cell r="A15063" t="str">
            <v>14.009.9999-0</v>
          </cell>
          <cell r="B15063">
            <v>7811</v>
          </cell>
        </row>
        <row r="15064">
          <cell r="A15064" t="str">
            <v>14.009.9999-A</v>
          </cell>
          <cell r="B15064">
            <v>6771</v>
          </cell>
        </row>
        <row r="15065">
          <cell r="A15065" t="str">
            <v>14.010.0010-0</v>
          </cell>
          <cell r="B15065">
            <v>1086.28</v>
          </cell>
        </row>
        <row r="15066">
          <cell r="A15066" t="str">
            <v>14.010.0010-A</v>
          </cell>
          <cell r="B15066">
            <v>1048.3699999999999</v>
          </cell>
        </row>
        <row r="15067">
          <cell r="A15067" t="str">
            <v>14.010.0015-0</v>
          </cell>
          <cell r="B15067">
            <v>1019.33</v>
          </cell>
        </row>
        <row r="15068">
          <cell r="A15068" t="str">
            <v>14.010.0015-A</v>
          </cell>
          <cell r="B15068">
            <v>981.42</v>
          </cell>
        </row>
        <row r="15069">
          <cell r="A15069" t="str">
            <v>14.010.9999-0</v>
          </cell>
          <cell r="B15069">
            <v>6561</v>
          </cell>
        </row>
        <row r="15070">
          <cell r="A15070" t="str">
            <v>14.010.9999-A</v>
          </cell>
          <cell r="B15070">
            <v>6359</v>
          </cell>
        </row>
        <row r="15071">
          <cell r="A15071" t="str">
            <v>15.000.9999-0</v>
          </cell>
          <cell r="B15071">
            <v>6354</v>
          </cell>
        </row>
        <row r="15072">
          <cell r="A15072" t="str">
            <v>15.000.9999-A</v>
          </cell>
          <cell r="B15072">
            <v>5768</v>
          </cell>
        </row>
        <row r="15073">
          <cell r="A15073" t="str">
            <v>15.001.0020-1</v>
          </cell>
          <cell r="B15073">
            <v>180.88</v>
          </cell>
        </row>
        <row r="15074">
          <cell r="A15074" t="str">
            <v>15.001.0020-B</v>
          </cell>
          <cell r="B15074">
            <v>160.63</v>
          </cell>
        </row>
        <row r="15075">
          <cell r="A15075" t="str">
            <v>15.001.0025-0</v>
          </cell>
          <cell r="B15075">
            <v>207.47</v>
          </cell>
        </row>
        <row r="15076">
          <cell r="A15076" t="str">
            <v>15.001.0025-A</v>
          </cell>
          <cell r="B15076">
            <v>186.14</v>
          </cell>
        </row>
        <row r="15077">
          <cell r="A15077" t="str">
            <v>15.001.0026-0</v>
          </cell>
          <cell r="B15077">
            <v>257.58</v>
          </cell>
        </row>
        <row r="15078">
          <cell r="A15078" t="str">
            <v>15.001.0026-A</v>
          </cell>
          <cell r="B15078">
            <v>232.93</v>
          </cell>
        </row>
        <row r="15079">
          <cell r="A15079" t="str">
            <v>15.001.0027-0</v>
          </cell>
          <cell r="B15079">
            <v>415.75</v>
          </cell>
        </row>
        <row r="15080">
          <cell r="A15080" t="str">
            <v>15.001.0027-A</v>
          </cell>
          <cell r="B15080">
            <v>378.86</v>
          </cell>
        </row>
        <row r="15081">
          <cell r="A15081" t="str">
            <v>15.001.0028-0</v>
          </cell>
          <cell r="B15081">
            <v>352.41</v>
          </cell>
        </row>
        <row r="15082">
          <cell r="A15082" t="str">
            <v>15.001.0028-A</v>
          </cell>
          <cell r="B15082">
            <v>319.62</v>
          </cell>
        </row>
        <row r="15083">
          <cell r="A15083" t="str">
            <v>15.001.0029-0</v>
          </cell>
          <cell r="B15083">
            <v>1067.77</v>
          </cell>
        </row>
        <row r="15084">
          <cell r="A15084" t="str">
            <v>15.001.0029-A</v>
          </cell>
          <cell r="B15084">
            <v>986.41</v>
          </cell>
        </row>
        <row r="15085">
          <cell r="A15085" t="str">
            <v>15.001.0030-0</v>
          </cell>
          <cell r="B15085">
            <v>1223.76</v>
          </cell>
        </row>
        <row r="15086">
          <cell r="A15086" t="str">
            <v>15.001.0030-A</v>
          </cell>
          <cell r="B15086">
            <v>1130.1600000000001</v>
          </cell>
        </row>
        <row r="15087">
          <cell r="A15087" t="str">
            <v>15.001.0031-0</v>
          </cell>
          <cell r="B15087">
            <v>830.43</v>
          </cell>
        </row>
        <row r="15088">
          <cell r="A15088" t="str">
            <v>15.001.0031-A</v>
          </cell>
          <cell r="B15088">
            <v>765.6</v>
          </cell>
        </row>
        <row r="15089">
          <cell r="A15089" t="str">
            <v>15.001.0032-0</v>
          </cell>
          <cell r="B15089">
            <v>343.47</v>
          </cell>
        </row>
        <row r="15090">
          <cell r="A15090" t="str">
            <v>15.001.0032-A</v>
          </cell>
          <cell r="B15090">
            <v>311.14999999999998</v>
          </cell>
        </row>
        <row r="15091">
          <cell r="A15091" t="str">
            <v>15.001.0033-0</v>
          </cell>
          <cell r="B15091">
            <v>278.89</v>
          </cell>
        </row>
        <row r="15092">
          <cell r="A15092" t="str">
            <v>15.001.0033-A</v>
          </cell>
          <cell r="B15092">
            <v>250.85</v>
          </cell>
        </row>
        <row r="15093">
          <cell r="A15093" t="str">
            <v>15.001.0034-0</v>
          </cell>
          <cell r="B15093">
            <v>936.73</v>
          </cell>
        </row>
        <row r="15094">
          <cell r="A15094" t="str">
            <v>15.001.0034-A</v>
          </cell>
          <cell r="B15094">
            <v>866.97</v>
          </cell>
        </row>
        <row r="15095">
          <cell r="A15095" t="str">
            <v>15.001.0035-0</v>
          </cell>
          <cell r="B15095">
            <v>1059.08</v>
          </cell>
        </row>
        <row r="15096">
          <cell r="A15096" t="str">
            <v>15.001.0035-A</v>
          </cell>
          <cell r="B15096">
            <v>979.46</v>
          </cell>
        </row>
        <row r="15097">
          <cell r="A15097" t="str">
            <v>15.001.0053-0</v>
          </cell>
          <cell r="B15097">
            <v>2994.97</v>
          </cell>
        </row>
        <row r="15098">
          <cell r="A15098" t="str">
            <v>15.001.0053-A</v>
          </cell>
          <cell r="B15098">
            <v>2893.67</v>
          </cell>
        </row>
        <row r="15099">
          <cell r="A15099" t="str">
            <v>15.001.0054-0</v>
          </cell>
          <cell r="B15099">
            <v>1742.65</v>
          </cell>
        </row>
        <row r="15100">
          <cell r="A15100" t="str">
            <v>15.001.0054-A</v>
          </cell>
          <cell r="B15100">
            <v>1671.96</v>
          </cell>
        </row>
        <row r="15101">
          <cell r="A15101" t="str">
            <v>15.001.0055-0</v>
          </cell>
          <cell r="B15101">
            <v>1868.4</v>
          </cell>
        </row>
        <row r="15102">
          <cell r="A15102" t="str">
            <v>15.001.0055-A</v>
          </cell>
          <cell r="B15102">
            <v>1789</v>
          </cell>
        </row>
        <row r="15103">
          <cell r="A15103" t="str">
            <v>15.001.0056-0</v>
          </cell>
          <cell r="B15103">
            <v>1137.72</v>
          </cell>
        </row>
        <row r="15104">
          <cell r="A15104" t="str">
            <v>15.001.0056-A</v>
          </cell>
          <cell r="B15104">
            <v>1079.3699999999999</v>
          </cell>
        </row>
        <row r="15105">
          <cell r="A15105" t="str">
            <v>15.001.0057-0</v>
          </cell>
          <cell r="B15105">
            <v>3660.28</v>
          </cell>
        </row>
        <row r="15106">
          <cell r="A15106" t="str">
            <v>15.001.0057-A</v>
          </cell>
          <cell r="B15106">
            <v>3526.41</v>
          </cell>
        </row>
        <row r="15107">
          <cell r="A15107" t="str">
            <v>15.001.0060-0</v>
          </cell>
          <cell r="B15107">
            <v>476.08</v>
          </cell>
        </row>
        <row r="15108">
          <cell r="A15108" t="str">
            <v>15.001.0060-A</v>
          </cell>
          <cell r="B15108">
            <v>435.02</v>
          </cell>
        </row>
        <row r="15109">
          <cell r="A15109" t="str">
            <v>15.001.0061-0</v>
          </cell>
          <cell r="B15109">
            <v>827.91</v>
          </cell>
        </row>
        <row r="15110">
          <cell r="A15110" t="str">
            <v>15.001.0061-A</v>
          </cell>
          <cell r="B15110">
            <v>756.78</v>
          </cell>
        </row>
        <row r="15111">
          <cell r="A15111" t="str">
            <v>15.001.0070-0</v>
          </cell>
          <cell r="B15111">
            <v>542.64</v>
          </cell>
        </row>
        <row r="15112">
          <cell r="A15112" t="str">
            <v>15.001.0070-A</v>
          </cell>
          <cell r="B15112">
            <v>484.95</v>
          </cell>
        </row>
        <row r="15113">
          <cell r="A15113" t="str">
            <v>15.001.0071-0</v>
          </cell>
          <cell r="B15113">
            <v>624.26</v>
          </cell>
        </row>
        <row r="15114">
          <cell r="A15114" t="str">
            <v>15.001.0071-A</v>
          </cell>
          <cell r="B15114">
            <v>559.42999999999995</v>
          </cell>
        </row>
        <row r="15115">
          <cell r="A15115" t="str">
            <v>15.001.0072-0</v>
          </cell>
          <cell r="B15115">
            <v>702.35</v>
          </cell>
        </row>
        <row r="15116">
          <cell r="A15116" t="str">
            <v>15.001.0072-A</v>
          </cell>
          <cell r="B15116">
            <v>632.42999999999995</v>
          </cell>
        </row>
        <row r="15117">
          <cell r="A15117" t="str">
            <v>15.001.0073-0</v>
          </cell>
          <cell r="B15117">
            <v>815.17</v>
          </cell>
        </row>
        <row r="15118">
          <cell r="A15118" t="str">
            <v>15.001.0073-A</v>
          </cell>
          <cell r="B15118">
            <v>742.37</v>
          </cell>
        </row>
        <row r="15119">
          <cell r="A15119" t="str">
            <v>15.001.0075-0</v>
          </cell>
          <cell r="B15119">
            <v>587.92999999999995</v>
          </cell>
        </row>
        <row r="15120">
          <cell r="A15120" t="str">
            <v>15.001.0075-A</v>
          </cell>
          <cell r="B15120">
            <v>524.76</v>
          </cell>
        </row>
        <row r="15121">
          <cell r="A15121" t="str">
            <v>15.001.0076-0</v>
          </cell>
          <cell r="B15121">
            <v>691.9</v>
          </cell>
        </row>
        <row r="15122">
          <cell r="A15122" t="str">
            <v>15.001.0076-A</v>
          </cell>
          <cell r="B15122">
            <v>625.78</v>
          </cell>
        </row>
        <row r="15123">
          <cell r="A15123" t="str">
            <v>15.001.0077-0</v>
          </cell>
          <cell r="B15123">
            <v>124.42</v>
          </cell>
        </row>
        <row r="15124">
          <cell r="A15124" t="str">
            <v>15.001.0077-A</v>
          </cell>
          <cell r="B15124">
            <v>124.42</v>
          </cell>
        </row>
        <row r="15125">
          <cell r="A15125" t="str">
            <v>15.001.0078-0</v>
          </cell>
          <cell r="B15125">
            <v>138.38999999999999</v>
          </cell>
        </row>
        <row r="15126">
          <cell r="A15126" t="str">
            <v>15.001.0078-A</v>
          </cell>
          <cell r="B15126">
            <v>138.38999999999999</v>
          </cell>
        </row>
        <row r="15127">
          <cell r="A15127" t="str">
            <v>15.001.0079-0</v>
          </cell>
          <cell r="B15127">
            <v>367.5</v>
          </cell>
        </row>
        <row r="15128">
          <cell r="A15128" t="str">
            <v>15.001.0079-A</v>
          </cell>
          <cell r="B15128">
            <v>367.5</v>
          </cell>
        </row>
        <row r="15129">
          <cell r="A15129" t="str">
            <v>15.001.0080-0</v>
          </cell>
          <cell r="B15129">
            <v>37.03</v>
          </cell>
        </row>
        <row r="15130">
          <cell r="A15130" t="str">
            <v>15.001.0080-A</v>
          </cell>
          <cell r="B15130">
            <v>34.22</v>
          </cell>
        </row>
        <row r="15131">
          <cell r="A15131" t="str">
            <v>15.001.0090-0</v>
          </cell>
          <cell r="B15131">
            <v>50.78</v>
          </cell>
        </row>
        <row r="15132">
          <cell r="A15132" t="str">
            <v>15.001.0090-A</v>
          </cell>
          <cell r="B15132">
            <v>47.16</v>
          </cell>
        </row>
        <row r="15133">
          <cell r="A15133" t="str">
            <v>15.001.0095-0</v>
          </cell>
          <cell r="B15133">
            <v>69.650000000000006</v>
          </cell>
        </row>
        <row r="15134">
          <cell r="A15134" t="str">
            <v>15.001.0095-A</v>
          </cell>
          <cell r="B15134">
            <v>64.819999999999993</v>
          </cell>
        </row>
        <row r="15135">
          <cell r="A15135" t="str">
            <v>15.001.0100-0</v>
          </cell>
          <cell r="B15135">
            <v>97.01</v>
          </cell>
        </row>
        <row r="15136">
          <cell r="A15136" t="str">
            <v>15.001.0100-A</v>
          </cell>
          <cell r="B15136">
            <v>90.39</v>
          </cell>
        </row>
        <row r="15137">
          <cell r="A15137" t="str">
            <v>15.001.9999-0</v>
          </cell>
          <cell r="B15137">
            <v>5908</v>
          </cell>
        </row>
        <row r="15138">
          <cell r="A15138" t="str">
            <v>15.001.9999-A</v>
          </cell>
          <cell r="B15138">
            <v>5413</v>
          </cell>
        </row>
        <row r="15139">
          <cell r="A15139" t="str">
            <v>15.002.0062-0</v>
          </cell>
          <cell r="B15139">
            <v>161.21</v>
          </cell>
        </row>
        <row r="15140">
          <cell r="A15140" t="str">
            <v>15.002.0062-A</v>
          </cell>
          <cell r="B15140">
            <v>151.74</v>
          </cell>
        </row>
        <row r="15141">
          <cell r="A15141" t="str">
            <v>15.002.0063-0</v>
          </cell>
          <cell r="B15141">
            <v>196.11</v>
          </cell>
        </row>
        <row r="15142">
          <cell r="A15142" t="str">
            <v>15.002.0063-A</v>
          </cell>
          <cell r="B15142">
            <v>186.64</v>
          </cell>
        </row>
        <row r="15143">
          <cell r="A15143" t="str">
            <v>15.002.0080-0</v>
          </cell>
          <cell r="B15143">
            <v>1146.3</v>
          </cell>
        </row>
        <row r="15144">
          <cell r="A15144" t="str">
            <v>15.002.0080-A</v>
          </cell>
          <cell r="B15144">
            <v>1088.22</v>
          </cell>
        </row>
        <row r="15145">
          <cell r="A15145" t="str">
            <v>15.002.0082-0</v>
          </cell>
          <cell r="B15145">
            <v>1410</v>
          </cell>
        </row>
        <row r="15146">
          <cell r="A15146" t="str">
            <v>15.002.0082-A</v>
          </cell>
          <cell r="B15146">
            <v>1340.29</v>
          </cell>
        </row>
        <row r="15147">
          <cell r="A15147" t="str">
            <v>15.002.0084-0</v>
          </cell>
          <cell r="B15147">
            <v>1555.88</v>
          </cell>
        </row>
        <row r="15148">
          <cell r="A15148" t="str">
            <v>15.002.0084-A</v>
          </cell>
          <cell r="B15148">
            <v>1479.51</v>
          </cell>
        </row>
        <row r="15149">
          <cell r="A15149" t="str">
            <v>15.002.0086-0</v>
          </cell>
          <cell r="B15149">
            <v>1655.87</v>
          </cell>
        </row>
        <row r="15150">
          <cell r="A15150" t="str">
            <v>15.002.0086-A</v>
          </cell>
          <cell r="B15150">
            <v>1573.97</v>
          </cell>
        </row>
        <row r="15151">
          <cell r="A15151" t="str">
            <v>15.002.0088-0</v>
          </cell>
          <cell r="B15151">
            <v>1711.96</v>
          </cell>
        </row>
        <row r="15152">
          <cell r="A15152" t="str">
            <v>15.002.0088-A</v>
          </cell>
          <cell r="B15152">
            <v>1628.35</v>
          </cell>
        </row>
        <row r="15153">
          <cell r="A15153" t="str">
            <v>15.002.0090-0</v>
          </cell>
          <cell r="B15153">
            <v>1840.38</v>
          </cell>
        </row>
        <row r="15154">
          <cell r="A15154" t="str">
            <v>15.002.0090-A</v>
          </cell>
          <cell r="B15154">
            <v>1750.76</v>
          </cell>
        </row>
        <row r="15155">
          <cell r="A15155" t="str">
            <v>15.002.0092-0</v>
          </cell>
          <cell r="B15155">
            <v>2030.63</v>
          </cell>
        </row>
        <row r="15156">
          <cell r="A15156" t="str">
            <v>15.002.0092-A</v>
          </cell>
          <cell r="B15156">
            <v>1933.05</v>
          </cell>
        </row>
        <row r="15157">
          <cell r="A15157" t="str">
            <v>15.002.0094-0</v>
          </cell>
          <cell r="B15157">
            <v>2348.14</v>
          </cell>
        </row>
        <row r="15158">
          <cell r="A15158" t="str">
            <v>15.002.0094-A</v>
          </cell>
          <cell r="B15158">
            <v>2235.88</v>
          </cell>
        </row>
        <row r="15159">
          <cell r="A15159" t="str">
            <v>15.002.0096-0</v>
          </cell>
          <cell r="B15159">
            <v>2510.7600000000002</v>
          </cell>
        </row>
        <row r="15160">
          <cell r="A15160" t="str">
            <v>15.002.0096-A</v>
          </cell>
          <cell r="B15160">
            <v>2390.92</v>
          </cell>
        </row>
        <row r="15161">
          <cell r="A15161" t="str">
            <v>15.002.0120-0</v>
          </cell>
          <cell r="B15161">
            <v>166.4</v>
          </cell>
        </row>
        <row r="15162">
          <cell r="A15162" t="str">
            <v>15.002.0120-A</v>
          </cell>
          <cell r="B15162">
            <v>153.37</v>
          </cell>
        </row>
        <row r="15163">
          <cell r="A15163" t="str">
            <v>15.002.0125-0</v>
          </cell>
          <cell r="B15163">
            <v>296.41000000000003</v>
          </cell>
        </row>
        <row r="15164">
          <cell r="A15164" t="str">
            <v>15.002.0125-A</v>
          </cell>
          <cell r="B15164">
            <v>275.07</v>
          </cell>
        </row>
        <row r="15165">
          <cell r="A15165" t="str">
            <v>15.002.0130-0</v>
          </cell>
          <cell r="B15165">
            <v>1008.59</v>
          </cell>
        </row>
        <row r="15166">
          <cell r="A15166" t="str">
            <v>15.002.0130-A</v>
          </cell>
          <cell r="B15166">
            <v>930.17</v>
          </cell>
        </row>
        <row r="15167">
          <cell r="A15167" t="str">
            <v>15.002.0135-0</v>
          </cell>
          <cell r="B15167">
            <v>1889.9</v>
          </cell>
        </row>
        <row r="15168">
          <cell r="A15168" t="str">
            <v>15.002.0135-A</v>
          </cell>
          <cell r="B15168">
            <v>1743.54</v>
          </cell>
        </row>
        <row r="15169">
          <cell r="A15169" t="str">
            <v>15.002.0200-0</v>
          </cell>
          <cell r="B15169">
            <v>189.54</v>
          </cell>
        </row>
        <row r="15170">
          <cell r="A15170" t="str">
            <v>15.002.0200-A</v>
          </cell>
          <cell r="B15170">
            <v>181.98</v>
          </cell>
        </row>
        <row r="15171">
          <cell r="A15171" t="str">
            <v>15.002.0205-0</v>
          </cell>
          <cell r="B15171">
            <v>140.76</v>
          </cell>
        </row>
        <row r="15172">
          <cell r="A15172" t="str">
            <v>15.002.0205-A</v>
          </cell>
          <cell r="B15172">
            <v>134.97999999999999</v>
          </cell>
        </row>
        <row r="15173">
          <cell r="A15173" t="str">
            <v>15.002.0210-0</v>
          </cell>
          <cell r="B15173">
            <v>104.49</v>
          </cell>
        </row>
        <row r="15174">
          <cell r="A15174" t="str">
            <v>15.002.0210-A</v>
          </cell>
          <cell r="B15174">
            <v>100.7</v>
          </cell>
        </row>
        <row r="15175">
          <cell r="A15175" t="str">
            <v>15.002.0310-0</v>
          </cell>
          <cell r="B15175">
            <v>1237.3800000000001</v>
          </cell>
        </row>
        <row r="15176">
          <cell r="A15176" t="str">
            <v>15.002.0310-A</v>
          </cell>
          <cell r="B15176">
            <v>1166.07</v>
          </cell>
        </row>
        <row r="15177">
          <cell r="A15177" t="str">
            <v>15.002.0400-0</v>
          </cell>
          <cell r="B15177">
            <v>161.21</v>
          </cell>
        </row>
        <row r="15178">
          <cell r="A15178" t="str">
            <v>15.002.0400-A</v>
          </cell>
          <cell r="B15178">
            <v>151.74</v>
          </cell>
        </row>
        <row r="15179">
          <cell r="A15179" t="str">
            <v>15.002.0401-0</v>
          </cell>
          <cell r="B15179">
            <v>196.25</v>
          </cell>
        </row>
        <row r="15180">
          <cell r="A15180" t="str">
            <v>15.002.0401-A</v>
          </cell>
          <cell r="B15180">
            <v>186.77</v>
          </cell>
        </row>
        <row r="15181">
          <cell r="A15181" t="str">
            <v>15.002.0580-0</v>
          </cell>
          <cell r="B15181">
            <v>3715.5</v>
          </cell>
        </row>
        <row r="15182">
          <cell r="A15182" t="str">
            <v>15.002.0580-A</v>
          </cell>
          <cell r="B15182">
            <v>3648.69</v>
          </cell>
        </row>
        <row r="15183">
          <cell r="A15183" t="str">
            <v>15.002.0582-0</v>
          </cell>
          <cell r="B15183">
            <v>5174.99</v>
          </cell>
        </row>
        <row r="15184">
          <cell r="A15184" t="str">
            <v>15.002.0582-A</v>
          </cell>
          <cell r="B15184">
            <v>5074.54</v>
          </cell>
        </row>
        <row r="15185">
          <cell r="A15185" t="str">
            <v>15.002.0584-0</v>
          </cell>
          <cell r="B15185">
            <v>5747.11</v>
          </cell>
        </row>
        <row r="15186">
          <cell r="A15186" t="str">
            <v>15.002.0584-A</v>
          </cell>
          <cell r="B15186">
            <v>5644.25</v>
          </cell>
        </row>
        <row r="15187">
          <cell r="A15187" t="str">
            <v>15.002.0586-0</v>
          </cell>
          <cell r="B15187">
            <v>5848</v>
          </cell>
        </row>
        <row r="15188">
          <cell r="A15188" t="str">
            <v>15.002.0586-A</v>
          </cell>
          <cell r="B15188">
            <v>5725.12</v>
          </cell>
        </row>
        <row r="15189">
          <cell r="A15189" t="str">
            <v>15.002.0588-0</v>
          </cell>
          <cell r="B15189">
            <v>6525.88</v>
          </cell>
        </row>
        <row r="15190">
          <cell r="A15190" t="str">
            <v>15.002.0588-A</v>
          </cell>
          <cell r="B15190">
            <v>6408.39</v>
          </cell>
        </row>
        <row r="15191">
          <cell r="A15191" t="str">
            <v>15.002.0590-0</v>
          </cell>
          <cell r="B15191">
            <v>6090.96</v>
          </cell>
        </row>
        <row r="15192">
          <cell r="A15192" t="str">
            <v>15.002.0590-A</v>
          </cell>
          <cell r="B15192">
            <v>5975.02</v>
          </cell>
        </row>
        <row r="15193">
          <cell r="A15193" t="str">
            <v>15.002.0592-0</v>
          </cell>
          <cell r="B15193">
            <v>7464.27</v>
          </cell>
        </row>
        <row r="15194">
          <cell r="A15194" t="str">
            <v>15.002.0592-A</v>
          </cell>
          <cell r="B15194">
            <v>7296.54</v>
          </cell>
        </row>
        <row r="15195">
          <cell r="A15195" t="str">
            <v>15.002.0594-0</v>
          </cell>
          <cell r="B15195">
            <v>7339.79</v>
          </cell>
        </row>
        <row r="15196">
          <cell r="A15196" t="str">
            <v>15.002.0594-A</v>
          </cell>
          <cell r="B15196">
            <v>7192.41</v>
          </cell>
        </row>
        <row r="15197">
          <cell r="A15197" t="str">
            <v>15.002.0596-0</v>
          </cell>
          <cell r="B15197">
            <v>7892.64</v>
          </cell>
        </row>
        <row r="15198">
          <cell r="A15198" t="str">
            <v>15.002.0596-A</v>
          </cell>
          <cell r="B15198">
            <v>7737.43</v>
          </cell>
        </row>
        <row r="15199">
          <cell r="A15199" t="str">
            <v>15.002.0598-0</v>
          </cell>
          <cell r="B15199">
            <v>8857.27</v>
          </cell>
        </row>
        <row r="15200">
          <cell r="A15200" t="str">
            <v>15.002.0598-A</v>
          </cell>
          <cell r="B15200">
            <v>8633.48</v>
          </cell>
        </row>
        <row r="15201">
          <cell r="A15201" t="str">
            <v>15.002.0600-0</v>
          </cell>
          <cell r="B15201">
            <v>8561.01</v>
          </cell>
        </row>
        <row r="15202">
          <cell r="A15202" t="str">
            <v>15.002.0600-A</v>
          </cell>
          <cell r="B15202">
            <v>8369.1</v>
          </cell>
        </row>
        <row r="15203">
          <cell r="A15203" t="str">
            <v>15.002.0602-0</v>
          </cell>
          <cell r="B15203">
            <v>8793.5499999999993</v>
          </cell>
        </row>
        <row r="15204">
          <cell r="A15204" t="str">
            <v>15.002.0602-A</v>
          </cell>
          <cell r="B15204">
            <v>8618.7000000000007</v>
          </cell>
        </row>
        <row r="15205">
          <cell r="A15205" t="str">
            <v>15.002.0604-0</v>
          </cell>
          <cell r="B15205">
            <v>9848.93</v>
          </cell>
        </row>
        <row r="15206">
          <cell r="A15206" t="str">
            <v>15.002.0604-A</v>
          </cell>
          <cell r="B15206">
            <v>9612.51</v>
          </cell>
        </row>
        <row r="15207">
          <cell r="A15207" t="str">
            <v>15.002.0606-0</v>
          </cell>
          <cell r="B15207">
            <v>9845.08</v>
          </cell>
        </row>
        <row r="15208">
          <cell r="A15208" t="str">
            <v>15.002.0606-A</v>
          </cell>
          <cell r="B15208">
            <v>9630.98</v>
          </cell>
        </row>
        <row r="15209">
          <cell r="A15209" t="str">
            <v>15.002.0608-0</v>
          </cell>
          <cell r="B15209">
            <v>11214.08</v>
          </cell>
        </row>
        <row r="15210">
          <cell r="A15210" t="str">
            <v>15.002.0608-A</v>
          </cell>
          <cell r="B15210">
            <v>10933.12</v>
          </cell>
        </row>
        <row r="15211">
          <cell r="A15211" t="str">
            <v>15.002.0610-0</v>
          </cell>
          <cell r="B15211">
            <v>11791.27</v>
          </cell>
        </row>
        <row r="15212">
          <cell r="A15212" t="str">
            <v>15.002.0610-A</v>
          </cell>
          <cell r="B15212">
            <v>11537.88</v>
          </cell>
        </row>
        <row r="15213">
          <cell r="A15213" t="str">
            <v>15.002.0612-0</v>
          </cell>
          <cell r="B15213">
            <v>12577.34</v>
          </cell>
        </row>
        <row r="15214">
          <cell r="A15214" t="str">
            <v>15.002.0612-A</v>
          </cell>
          <cell r="B15214">
            <v>12251.86</v>
          </cell>
        </row>
        <row r="15215">
          <cell r="A15215" t="str">
            <v>15.002.0614-0</v>
          </cell>
          <cell r="B15215">
            <v>12919.86</v>
          </cell>
        </row>
        <row r="15216">
          <cell r="A15216" t="str">
            <v>15.002.0614-A</v>
          </cell>
          <cell r="B15216">
            <v>12627.21</v>
          </cell>
        </row>
        <row r="15217">
          <cell r="A15217" t="str">
            <v>15.002.0616-0</v>
          </cell>
          <cell r="B15217">
            <v>14046.94</v>
          </cell>
        </row>
        <row r="15218">
          <cell r="A15218" t="str">
            <v>15.002.0616-A</v>
          </cell>
          <cell r="B15218">
            <v>13714.98</v>
          </cell>
        </row>
        <row r="15219">
          <cell r="A15219" t="str">
            <v>15.002.0618-0</v>
          </cell>
          <cell r="B15219">
            <v>15905.12</v>
          </cell>
        </row>
        <row r="15220">
          <cell r="A15220" t="str">
            <v>15.002.0618-A</v>
          </cell>
          <cell r="B15220">
            <v>15514.26</v>
          </cell>
        </row>
        <row r="15221">
          <cell r="A15221" t="str">
            <v>15.002.0620-0</v>
          </cell>
          <cell r="B15221">
            <v>17165.55</v>
          </cell>
        </row>
        <row r="15222">
          <cell r="A15222" t="str">
            <v>15.002.0620-A</v>
          </cell>
          <cell r="B15222">
            <v>16735.419999999998</v>
          </cell>
        </row>
        <row r="15223">
          <cell r="A15223" t="str">
            <v>15.002.0622-0</v>
          </cell>
          <cell r="B15223">
            <v>930.55</v>
          </cell>
        </row>
        <row r="15224">
          <cell r="A15224" t="str">
            <v>15.002.0622-A</v>
          </cell>
          <cell r="B15224">
            <v>902.94</v>
          </cell>
        </row>
        <row r="15225">
          <cell r="A15225" t="str">
            <v>15.002.0623-0</v>
          </cell>
          <cell r="B15225">
            <v>1145.8699999999999</v>
          </cell>
        </row>
        <row r="15226">
          <cell r="A15226" t="str">
            <v>15.002.0623-A</v>
          </cell>
          <cell r="B15226">
            <v>1110.54</v>
          </cell>
        </row>
        <row r="15227">
          <cell r="A15227" t="str">
            <v>15.002.0624-0</v>
          </cell>
          <cell r="B15227">
            <v>1318.28</v>
          </cell>
        </row>
        <row r="15228">
          <cell r="A15228" t="str">
            <v>15.002.0624-A</v>
          </cell>
          <cell r="B15228">
            <v>1275.21</v>
          </cell>
        </row>
        <row r="15229">
          <cell r="A15229" t="str">
            <v>15.002.0625-0</v>
          </cell>
          <cell r="B15229">
            <v>1654.31</v>
          </cell>
        </row>
        <row r="15230">
          <cell r="A15230" t="str">
            <v>15.002.0625-A</v>
          </cell>
          <cell r="B15230">
            <v>1603.76</v>
          </cell>
        </row>
        <row r="15231">
          <cell r="A15231" t="str">
            <v>15.002.0626-0</v>
          </cell>
          <cell r="B15231">
            <v>1766.02</v>
          </cell>
        </row>
        <row r="15232">
          <cell r="A15232" t="str">
            <v>15.002.0626-A</v>
          </cell>
          <cell r="B15232">
            <v>1707.47</v>
          </cell>
        </row>
        <row r="15233">
          <cell r="A15233" t="str">
            <v>15.002.0627-0</v>
          </cell>
          <cell r="B15233">
            <v>1838.6</v>
          </cell>
        </row>
        <row r="15234">
          <cell r="A15234" t="str">
            <v>15.002.0627-A</v>
          </cell>
          <cell r="B15234">
            <v>1779.61</v>
          </cell>
        </row>
        <row r="15235">
          <cell r="A15235" t="str">
            <v>15.002.0628-0</v>
          </cell>
          <cell r="B15235">
            <v>2242.14</v>
          </cell>
        </row>
        <row r="15236">
          <cell r="A15236" t="str">
            <v>15.002.0628-A</v>
          </cell>
          <cell r="B15236">
            <v>2160.41</v>
          </cell>
        </row>
        <row r="15237">
          <cell r="A15237" t="str">
            <v>15.002.0629-0</v>
          </cell>
          <cell r="B15237">
            <v>2290.89</v>
          </cell>
        </row>
        <row r="15238">
          <cell r="A15238" t="str">
            <v>15.002.0629-A</v>
          </cell>
          <cell r="B15238">
            <v>2215.02</v>
          </cell>
        </row>
        <row r="15239">
          <cell r="A15239" t="str">
            <v>15.002.0630-0</v>
          </cell>
          <cell r="B15239">
            <v>3008.36</v>
          </cell>
        </row>
        <row r="15240">
          <cell r="A15240" t="str">
            <v>15.002.0630-A</v>
          </cell>
          <cell r="B15240">
            <v>2941.74</v>
          </cell>
        </row>
        <row r="15241">
          <cell r="A15241" t="str">
            <v>15.002.0631-0</v>
          </cell>
          <cell r="B15241">
            <v>2717.45</v>
          </cell>
        </row>
        <row r="15242">
          <cell r="A15242" t="str">
            <v>15.002.0631-A</v>
          </cell>
          <cell r="B15242">
            <v>2620.33</v>
          </cell>
        </row>
        <row r="15243">
          <cell r="A15243" t="str">
            <v>15.002.0632-0</v>
          </cell>
          <cell r="B15243">
            <v>2726.26</v>
          </cell>
        </row>
        <row r="15244">
          <cell r="A15244" t="str">
            <v>15.002.0632-A</v>
          </cell>
          <cell r="B15244">
            <v>2633.5</v>
          </cell>
        </row>
        <row r="15245">
          <cell r="A15245" t="str">
            <v>15.002.0633-0</v>
          </cell>
          <cell r="B15245">
            <v>3401.21</v>
          </cell>
        </row>
        <row r="15246">
          <cell r="A15246" t="str">
            <v>15.002.0633-A</v>
          </cell>
          <cell r="B15246">
            <v>3323.18</v>
          </cell>
        </row>
        <row r="15247">
          <cell r="A15247" t="str">
            <v>15.002.0634-0</v>
          </cell>
          <cell r="B15247">
            <v>3030.63</v>
          </cell>
        </row>
        <row r="15248">
          <cell r="A15248" t="str">
            <v>15.002.0634-A</v>
          </cell>
          <cell r="B15248">
            <v>2917.96</v>
          </cell>
        </row>
        <row r="15249">
          <cell r="A15249" t="str">
            <v>15.002.0635-0</v>
          </cell>
          <cell r="B15249">
            <v>3011.57</v>
          </cell>
        </row>
        <row r="15250">
          <cell r="A15250" t="str">
            <v>15.002.0635-A</v>
          </cell>
          <cell r="B15250">
            <v>2910.36</v>
          </cell>
        </row>
        <row r="15251">
          <cell r="A15251" t="str">
            <v>15.002.0636-0</v>
          </cell>
          <cell r="B15251">
            <v>4174.99</v>
          </cell>
        </row>
        <row r="15252">
          <cell r="A15252" t="str">
            <v>15.002.0636-A</v>
          </cell>
          <cell r="B15252">
            <v>4074.54</v>
          </cell>
        </row>
        <row r="15253">
          <cell r="A15253" t="str">
            <v>15.002.0637-0</v>
          </cell>
          <cell r="B15253">
            <v>4475.37</v>
          </cell>
        </row>
        <row r="15254">
          <cell r="A15254" t="str">
            <v>15.002.0637-A</v>
          </cell>
          <cell r="B15254">
            <v>4387.37</v>
          </cell>
        </row>
        <row r="15255">
          <cell r="A15255" t="str">
            <v>15.002.0638-0</v>
          </cell>
          <cell r="B15255">
            <v>4122.51</v>
          </cell>
        </row>
        <row r="15256">
          <cell r="A15256" t="str">
            <v>15.002.0638-A</v>
          </cell>
          <cell r="B15256">
            <v>3971.16</v>
          </cell>
        </row>
        <row r="15257">
          <cell r="A15257" t="str">
            <v>15.002.0639-0</v>
          </cell>
          <cell r="B15257">
            <v>4255.37</v>
          </cell>
        </row>
        <row r="15258">
          <cell r="A15258" t="str">
            <v>15.002.0639-A</v>
          </cell>
          <cell r="B15258">
            <v>4120.3900000000003</v>
          </cell>
        </row>
        <row r="15259">
          <cell r="A15259" t="str">
            <v>15.002.0640-0</v>
          </cell>
          <cell r="B15259">
            <v>4605.78</v>
          </cell>
        </row>
        <row r="15260">
          <cell r="A15260" t="str">
            <v>15.002.0640-A</v>
          </cell>
          <cell r="B15260">
            <v>4494.12</v>
          </cell>
        </row>
        <row r="15261">
          <cell r="A15261" t="str">
            <v>15.002.0641-0</v>
          </cell>
          <cell r="B15261">
            <v>4882.5200000000004</v>
          </cell>
        </row>
        <row r="15262">
          <cell r="A15262" t="str">
            <v>15.002.0641-A</v>
          </cell>
          <cell r="B15262">
            <v>4779.66</v>
          </cell>
        </row>
        <row r="15263">
          <cell r="A15263" t="str">
            <v>15.002.0642-0</v>
          </cell>
          <cell r="B15263">
            <v>4931.96</v>
          </cell>
        </row>
        <row r="15264">
          <cell r="A15264" t="str">
            <v>15.002.0642-A</v>
          </cell>
          <cell r="B15264">
            <v>4809.08</v>
          </cell>
        </row>
        <row r="15265">
          <cell r="A15265" t="str">
            <v>15.002.0643-0</v>
          </cell>
          <cell r="B15265">
            <v>5289.55</v>
          </cell>
        </row>
        <row r="15266">
          <cell r="A15266" t="str">
            <v>15.002.0643-A</v>
          </cell>
          <cell r="B15266">
            <v>5171.8599999999997</v>
          </cell>
        </row>
        <row r="15267">
          <cell r="A15267" t="str">
            <v>15.002.0644-0</v>
          </cell>
          <cell r="B15267">
            <v>5357.54</v>
          </cell>
        </row>
        <row r="15268">
          <cell r="A15268" t="str">
            <v>15.002.0644-A</v>
          </cell>
          <cell r="B15268">
            <v>5171.8999999999996</v>
          </cell>
        </row>
        <row r="15269">
          <cell r="A15269" t="str">
            <v>15.002.0645-0</v>
          </cell>
          <cell r="B15269">
            <v>5313.97</v>
          </cell>
        </row>
        <row r="15270">
          <cell r="A15270" t="str">
            <v>15.002.0645-A</v>
          </cell>
          <cell r="B15270">
            <v>5157.46</v>
          </cell>
        </row>
        <row r="15271">
          <cell r="A15271" t="str">
            <v>15.002.0646-0</v>
          </cell>
          <cell r="B15271">
            <v>5694.99</v>
          </cell>
        </row>
        <row r="15272">
          <cell r="A15272" t="str">
            <v>15.002.0646-A</v>
          </cell>
          <cell r="B15272">
            <v>5562.44</v>
          </cell>
        </row>
        <row r="15273">
          <cell r="A15273" t="str">
            <v>15.002.0647-0</v>
          </cell>
          <cell r="B15273">
            <v>6569.78</v>
          </cell>
        </row>
        <row r="15274">
          <cell r="A15274" t="str">
            <v>15.002.0647-A</v>
          </cell>
          <cell r="B15274">
            <v>6390.84</v>
          </cell>
        </row>
        <row r="15275">
          <cell r="A15275" t="str">
            <v>15.002.0648-0</v>
          </cell>
          <cell r="B15275">
            <v>6505.58</v>
          </cell>
        </row>
        <row r="15276">
          <cell r="A15276" t="str">
            <v>15.002.0648-A</v>
          </cell>
          <cell r="B15276">
            <v>6343.36</v>
          </cell>
        </row>
        <row r="15277">
          <cell r="A15277" t="str">
            <v>15.002.0649-0</v>
          </cell>
          <cell r="B15277">
            <v>6892.64</v>
          </cell>
        </row>
        <row r="15278">
          <cell r="A15278" t="str">
            <v>15.002.0649-A</v>
          </cell>
          <cell r="B15278">
            <v>6737.43</v>
          </cell>
        </row>
        <row r="15279">
          <cell r="A15279" t="str">
            <v>15.002.0650-0</v>
          </cell>
          <cell r="B15279">
            <v>8533.7800000000007</v>
          </cell>
        </row>
        <row r="15280">
          <cell r="A15280" t="str">
            <v>15.002.0650-A</v>
          </cell>
          <cell r="B15280">
            <v>8287.56</v>
          </cell>
        </row>
        <row r="15281">
          <cell r="A15281" t="str">
            <v>15.002.0651-0</v>
          </cell>
          <cell r="B15281">
            <v>8139.03</v>
          </cell>
        </row>
        <row r="15282">
          <cell r="A15282" t="str">
            <v>15.002.0651-A</v>
          </cell>
          <cell r="B15282">
            <v>7917.45</v>
          </cell>
        </row>
        <row r="15283">
          <cell r="A15283" t="str">
            <v>15.002.0652-0</v>
          </cell>
          <cell r="B15283">
            <v>8845.08</v>
          </cell>
        </row>
        <row r="15284">
          <cell r="A15284" t="str">
            <v>15.002.0652-A</v>
          </cell>
          <cell r="B15284">
            <v>8630.98</v>
          </cell>
        </row>
        <row r="15285">
          <cell r="A15285" t="str">
            <v>15.002.0653-0</v>
          </cell>
          <cell r="B15285">
            <v>10224.02</v>
          </cell>
        </row>
        <row r="15286">
          <cell r="A15286" t="str">
            <v>15.002.0653-A</v>
          </cell>
          <cell r="B15286">
            <v>9928.23</v>
          </cell>
        </row>
        <row r="15287">
          <cell r="A15287" t="str">
            <v>15.002.0654-0</v>
          </cell>
          <cell r="B15287">
            <v>10570.64</v>
          </cell>
        </row>
        <row r="15288">
          <cell r="A15288" t="str">
            <v>15.002.0654-A</v>
          </cell>
          <cell r="B15288">
            <v>10297.629999999999</v>
          </cell>
        </row>
        <row r="15289">
          <cell r="A15289" t="str">
            <v>15.002.0655-0</v>
          </cell>
          <cell r="B15289">
            <v>12042.42</v>
          </cell>
        </row>
        <row r="15290">
          <cell r="A15290" t="str">
            <v>15.002.0655-A</v>
          </cell>
          <cell r="B15290">
            <v>11687.25</v>
          </cell>
        </row>
        <row r="15291">
          <cell r="A15291" t="str">
            <v>15.002.0656-0</v>
          </cell>
          <cell r="B15291">
            <v>12262.97</v>
          </cell>
        </row>
        <row r="15292">
          <cell r="A15292" t="str">
            <v>15.002.0656-A</v>
          </cell>
          <cell r="B15292">
            <v>11931.01</v>
          </cell>
        </row>
        <row r="15293">
          <cell r="A15293" t="str">
            <v>15.002.0657-0</v>
          </cell>
          <cell r="B15293">
            <v>13955.08</v>
          </cell>
        </row>
        <row r="15294">
          <cell r="A15294" t="str">
            <v>15.002.0657-A</v>
          </cell>
          <cell r="B15294">
            <v>13564.22</v>
          </cell>
        </row>
        <row r="15295">
          <cell r="A15295" t="str">
            <v>15.002.0658-0</v>
          </cell>
          <cell r="B15295">
            <v>15763.65</v>
          </cell>
        </row>
        <row r="15296">
          <cell r="A15296" t="str">
            <v>15.002.0658-A</v>
          </cell>
          <cell r="B15296">
            <v>15313.87</v>
          </cell>
        </row>
        <row r="15297">
          <cell r="A15297" t="str">
            <v>15.002.0659-0</v>
          </cell>
          <cell r="B15297">
            <v>18720.509999999998</v>
          </cell>
        </row>
        <row r="15298">
          <cell r="A15298" t="str">
            <v>15.002.0659-A</v>
          </cell>
          <cell r="B15298">
            <v>18211.82</v>
          </cell>
        </row>
        <row r="15299">
          <cell r="A15299" t="str">
            <v>15.002.0660-0</v>
          </cell>
          <cell r="B15299">
            <v>19546.8</v>
          </cell>
        </row>
        <row r="15300">
          <cell r="A15300" t="str">
            <v>15.002.0660-A</v>
          </cell>
          <cell r="B15300">
            <v>18979.189999999999</v>
          </cell>
        </row>
        <row r="15301">
          <cell r="A15301" t="str">
            <v>15.002.0661-0</v>
          </cell>
          <cell r="B15301">
            <v>21439.23</v>
          </cell>
        </row>
        <row r="15302">
          <cell r="A15302" t="str">
            <v>15.002.0661-A</v>
          </cell>
          <cell r="B15302">
            <v>20812.71</v>
          </cell>
        </row>
        <row r="15303">
          <cell r="A15303" t="str">
            <v>15.002.0662-0</v>
          </cell>
          <cell r="B15303">
            <v>1259.3</v>
          </cell>
        </row>
        <row r="15304">
          <cell r="A15304" t="str">
            <v>15.002.0662-A</v>
          </cell>
          <cell r="B15304">
            <v>1223.97</v>
          </cell>
        </row>
        <row r="15305">
          <cell r="A15305" t="str">
            <v>15.002.0663-0</v>
          </cell>
          <cell r="B15305">
            <v>1938.97</v>
          </cell>
        </row>
        <row r="15306">
          <cell r="A15306" t="str">
            <v>15.002.0663-A</v>
          </cell>
          <cell r="B15306">
            <v>1888.42</v>
          </cell>
        </row>
        <row r="15307">
          <cell r="A15307" t="str">
            <v>15.002.0664-0</v>
          </cell>
          <cell r="B15307">
            <v>3167.92</v>
          </cell>
        </row>
        <row r="15308">
          <cell r="A15308" t="str">
            <v>15.002.0664-A</v>
          </cell>
          <cell r="B15308">
            <v>3101.11</v>
          </cell>
        </row>
        <row r="15309">
          <cell r="A15309" t="str">
            <v>15.002.0665-0</v>
          </cell>
          <cell r="B15309">
            <v>4853.46</v>
          </cell>
        </row>
        <row r="15310">
          <cell r="A15310" t="str">
            <v>15.002.0665-A</v>
          </cell>
          <cell r="B15310">
            <v>4765.46</v>
          </cell>
        </row>
        <row r="15311">
          <cell r="A15311" t="str">
            <v>15.002.0666-0</v>
          </cell>
          <cell r="B15311">
            <v>6637.96</v>
          </cell>
        </row>
        <row r="15312">
          <cell r="A15312" t="str">
            <v>15.002.0666-A</v>
          </cell>
          <cell r="B15312">
            <v>6522.02</v>
          </cell>
        </row>
        <row r="15313">
          <cell r="A15313" t="str">
            <v>15.002.0668-0</v>
          </cell>
          <cell r="B15313">
            <v>690.08</v>
          </cell>
        </row>
        <row r="15314">
          <cell r="A15314" t="str">
            <v>15.002.0668-A</v>
          </cell>
          <cell r="B15314">
            <v>662.47</v>
          </cell>
        </row>
        <row r="15315">
          <cell r="A15315" t="str">
            <v>15.002.0669-0</v>
          </cell>
          <cell r="B15315">
            <v>808.75</v>
          </cell>
        </row>
        <row r="15316">
          <cell r="A15316" t="str">
            <v>15.002.0669-A</v>
          </cell>
          <cell r="B15316">
            <v>773.42</v>
          </cell>
        </row>
        <row r="15317">
          <cell r="A15317" t="str">
            <v>15.002.0670-0</v>
          </cell>
          <cell r="B15317">
            <v>953.96</v>
          </cell>
        </row>
        <row r="15318">
          <cell r="A15318" t="str">
            <v>15.002.0670-A</v>
          </cell>
          <cell r="B15318">
            <v>910.89</v>
          </cell>
        </row>
        <row r="15319">
          <cell r="A15319" t="str">
            <v>15.002.0671-0</v>
          </cell>
          <cell r="B15319">
            <v>1227.69</v>
          </cell>
        </row>
        <row r="15320">
          <cell r="A15320" t="str">
            <v>15.002.0671-A</v>
          </cell>
          <cell r="B15320">
            <v>1177.1400000000001</v>
          </cell>
        </row>
        <row r="15321">
          <cell r="A15321" t="str">
            <v>15.002.0672-0</v>
          </cell>
          <cell r="B15321">
            <v>1244.46</v>
          </cell>
        </row>
        <row r="15322">
          <cell r="A15322" t="str">
            <v>15.002.0672-A</v>
          </cell>
          <cell r="B15322">
            <v>1185.9100000000001</v>
          </cell>
        </row>
        <row r="15323">
          <cell r="A15323" t="str">
            <v>15.002.0673-0</v>
          </cell>
          <cell r="B15323">
            <v>1407.32</v>
          </cell>
        </row>
        <row r="15324">
          <cell r="A15324" t="str">
            <v>15.002.0673-A</v>
          </cell>
          <cell r="B15324">
            <v>1348.33</v>
          </cell>
        </row>
        <row r="15325">
          <cell r="A15325" t="str">
            <v>15.002.0674-0</v>
          </cell>
          <cell r="B15325">
            <v>1682.45</v>
          </cell>
        </row>
        <row r="15326">
          <cell r="A15326" t="str">
            <v>15.002.0674-A</v>
          </cell>
          <cell r="B15326">
            <v>1600.72</v>
          </cell>
        </row>
        <row r="15327">
          <cell r="A15327" t="str">
            <v>15.002.0675-0</v>
          </cell>
          <cell r="B15327">
            <v>1761.71</v>
          </cell>
        </row>
        <row r="15328">
          <cell r="A15328" t="str">
            <v>15.002.0675-A</v>
          </cell>
          <cell r="B15328">
            <v>1685.84</v>
          </cell>
        </row>
        <row r="15329">
          <cell r="A15329" t="str">
            <v>15.002.0676-0</v>
          </cell>
          <cell r="B15329">
            <v>2399.41</v>
          </cell>
        </row>
        <row r="15330">
          <cell r="A15330" t="str">
            <v>15.002.0676-A</v>
          </cell>
          <cell r="B15330">
            <v>2332.79</v>
          </cell>
        </row>
        <row r="15331">
          <cell r="A15331" t="str">
            <v>15.002.0677-0</v>
          </cell>
          <cell r="B15331">
            <v>1972.97</v>
          </cell>
        </row>
        <row r="15332">
          <cell r="A15332" t="str">
            <v>15.002.0677-A</v>
          </cell>
          <cell r="B15332">
            <v>1875.77</v>
          </cell>
        </row>
        <row r="15333">
          <cell r="A15333" t="str">
            <v>15.002.0678-0</v>
          </cell>
          <cell r="B15333">
            <v>2119.41</v>
          </cell>
        </row>
        <row r="15334">
          <cell r="A15334" t="str">
            <v>15.002.0678-A</v>
          </cell>
          <cell r="B15334">
            <v>2026.65</v>
          </cell>
        </row>
        <row r="15335">
          <cell r="A15335" t="str">
            <v>15.002.0679-0</v>
          </cell>
          <cell r="B15335">
            <v>2493.04</v>
          </cell>
        </row>
        <row r="15336">
          <cell r="A15336" t="str">
            <v>15.002.0679-A</v>
          </cell>
          <cell r="B15336">
            <v>2415.0100000000002</v>
          </cell>
        </row>
        <row r="15337">
          <cell r="A15337" t="str">
            <v>15.002.0680-0</v>
          </cell>
          <cell r="B15337">
            <v>2265.83</v>
          </cell>
        </row>
        <row r="15338">
          <cell r="A15338" t="str">
            <v>15.002.0680-A</v>
          </cell>
          <cell r="B15338">
            <v>2153.16</v>
          </cell>
        </row>
        <row r="15339">
          <cell r="A15339" t="str">
            <v>15.002.0681-0</v>
          </cell>
          <cell r="B15339">
            <v>2299.0500000000002</v>
          </cell>
        </row>
        <row r="15340">
          <cell r="A15340" t="str">
            <v>15.002.0681-A</v>
          </cell>
          <cell r="B15340">
            <v>2197.84</v>
          </cell>
        </row>
        <row r="15341">
          <cell r="A15341" t="str">
            <v>15.002.0682-0</v>
          </cell>
          <cell r="B15341">
            <v>3148.53</v>
          </cell>
        </row>
        <row r="15342">
          <cell r="A15342" t="str">
            <v>15.002.0682-A</v>
          </cell>
          <cell r="B15342">
            <v>3048.08</v>
          </cell>
        </row>
        <row r="15343">
          <cell r="A15343" t="str">
            <v>15.002.0683-0</v>
          </cell>
          <cell r="B15343">
            <v>3320.82</v>
          </cell>
        </row>
        <row r="15344">
          <cell r="A15344" t="str">
            <v>15.002.0683-A</v>
          </cell>
          <cell r="B15344">
            <v>3232.82</v>
          </cell>
        </row>
        <row r="15345">
          <cell r="A15345" t="str">
            <v>15.002.0684-0</v>
          </cell>
          <cell r="B15345">
            <v>2992.2</v>
          </cell>
        </row>
        <row r="15346">
          <cell r="A15346" t="str">
            <v>15.002.0684-A</v>
          </cell>
          <cell r="B15346">
            <v>2840.85</v>
          </cell>
        </row>
        <row r="15347">
          <cell r="A15347" t="str">
            <v>15.002.0685-0</v>
          </cell>
          <cell r="B15347">
            <v>3011.17</v>
          </cell>
        </row>
        <row r="15348">
          <cell r="A15348" t="str">
            <v>15.002.0685-A</v>
          </cell>
          <cell r="B15348">
            <v>2876.19</v>
          </cell>
        </row>
        <row r="15349">
          <cell r="A15349" t="str">
            <v>15.002.0686-0</v>
          </cell>
          <cell r="B15349">
            <v>3454.5</v>
          </cell>
        </row>
        <row r="15350">
          <cell r="A15350" t="str">
            <v>15.002.0686-A</v>
          </cell>
          <cell r="B15350">
            <v>3342.84</v>
          </cell>
        </row>
        <row r="15351">
          <cell r="A15351" t="str">
            <v>15.002.0687-0</v>
          </cell>
          <cell r="B15351">
            <v>3698.24</v>
          </cell>
        </row>
        <row r="15352">
          <cell r="A15352" t="str">
            <v>15.002.0687-A</v>
          </cell>
          <cell r="B15352">
            <v>3595.38</v>
          </cell>
        </row>
        <row r="15353">
          <cell r="A15353" t="str">
            <v>15.002.0688-0</v>
          </cell>
          <cell r="B15353">
            <v>3758.89</v>
          </cell>
        </row>
        <row r="15354">
          <cell r="A15354" t="str">
            <v>15.002.0688-A</v>
          </cell>
          <cell r="B15354">
            <v>3636.01</v>
          </cell>
        </row>
        <row r="15355">
          <cell r="A15355" t="str">
            <v>15.002.0689-0</v>
          </cell>
          <cell r="B15355">
            <v>4078.66</v>
          </cell>
        </row>
        <row r="15356">
          <cell r="A15356" t="str">
            <v>15.002.0689-A</v>
          </cell>
          <cell r="B15356">
            <v>3960.97</v>
          </cell>
        </row>
        <row r="15357">
          <cell r="A15357" t="str">
            <v>15.002.0690-0</v>
          </cell>
          <cell r="B15357">
            <v>4080.97</v>
          </cell>
        </row>
        <row r="15358">
          <cell r="A15358" t="str">
            <v>15.002.0690-A</v>
          </cell>
          <cell r="B15358">
            <v>3895.33</v>
          </cell>
        </row>
        <row r="15359">
          <cell r="A15359" t="str">
            <v>15.002.0691-0</v>
          </cell>
          <cell r="B15359">
            <v>4673.66</v>
          </cell>
        </row>
        <row r="15360">
          <cell r="A15360" t="str">
            <v>15.002.0691-A</v>
          </cell>
          <cell r="B15360">
            <v>4517.1499999999996</v>
          </cell>
        </row>
        <row r="15361">
          <cell r="A15361" t="str">
            <v>15.002.0692-0</v>
          </cell>
          <cell r="B15361">
            <v>4459.2</v>
          </cell>
        </row>
        <row r="15362">
          <cell r="A15362" t="str">
            <v>15.002.0692-A</v>
          </cell>
          <cell r="B15362">
            <v>4326.6499999999996</v>
          </cell>
        </row>
        <row r="15363">
          <cell r="A15363" t="str">
            <v>15.002.0693-0</v>
          </cell>
          <cell r="B15363">
            <v>5282.47</v>
          </cell>
        </row>
        <row r="15364">
          <cell r="A15364" t="str">
            <v>15.002.0693-A</v>
          </cell>
          <cell r="B15364">
            <v>5103.53</v>
          </cell>
        </row>
        <row r="15365">
          <cell r="A15365" t="str">
            <v>15.002.0694-0</v>
          </cell>
          <cell r="B15365">
            <v>5215.3100000000004</v>
          </cell>
        </row>
        <row r="15366">
          <cell r="A15366" t="str">
            <v>15.002.0694-A</v>
          </cell>
          <cell r="B15366">
            <v>5053.09</v>
          </cell>
        </row>
        <row r="15367">
          <cell r="A15367" t="str">
            <v>15.002.0695-0</v>
          </cell>
          <cell r="B15367">
            <v>5826.09</v>
          </cell>
        </row>
        <row r="15368">
          <cell r="A15368" t="str">
            <v>15.002.0695-A</v>
          </cell>
          <cell r="B15368">
            <v>5670.88</v>
          </cell>
        </row>
        <row r="15369">
          <cell r="A15369" t="str">
            <v>15.002.0696-0</v>
          </cell>
          <cell r="B15369">
            <v>7110.43</v>
          </cell>
        </row>
        <row r="15370">
          <cell r="A15370" t="str">
            <v>15.002.0696-A</v>
          </cell>
          <cell r="B15370">
            <v>6864.21</v>
          </cell>
        </row>
        <row r="15371">
          <cell r="A15371" t="str">
            <v>15.002.0697-0</v>
          </cell>
          <cell r="B15371">
            <v>6730.93</v>
          </cell>
        </row>
        <row r="15372">
          <cell r="A15372" t="str">
            <v>15.002.0697-A</v>
          </cell>
          <cell r="B15372">
            <v>6509.35</v>
          </cell>
        </row>
        <row r="15373">
          <cell r="A15373" t="str">
            <v>15.002.0698-0</v>
          </cell>
          <cell r="B15373">
            <v>7397.6</v>
          </cell>
        </row>
        <row r="15374">
          <cell r="A15374" t="str">
            <v>15.002.0698-A</v>
          </cell>
          <cell r="B15374">
            <v>7183.5</v>
          </cell>
        </row>
        <row r="15375">
          <cell r="A15375" t="str">
            <v>15.002.0699-0</v>
          </cell>
          <cell r="B15375">
            <v>8633.64</v>
          </cell>
        </row>
        <row r="15376">
          <cell r="A15376" t="str">
            <v>15.002.0699-A</v>
          </cell>
          <cell r="B15376">
            <v>8337.85</v>
          </cell>
        </row>
        <row r="15377">
          <cell r="A15377" t="str">
            <v>15.002.0700-0</v>
          </cell>
          <cell r="B15377">
            <v>8970.7999999999993</v>
          </cell>
        </row>
        <row r="15378">
          <cell r="A15378" t="str">
            <v>15.002.0700-A</v>
          </cell>
          <cell r="B15378">
            <v>8697.7900000000009</v>
          </cell>
        </row>
        <row r="15379">
          <cell r="A15379" t="str">
            <v>15.002.0701-0</v>
          </cell>
          <cell r="B15379">
            <v>10166.01</v>
          </cell>
        </row>
        <row r="15380">
          <cell r="A15380" t="str">
            <v>15.002.0701-A</v>
          </cell>
          <cell r="B15380">
            <v>9810.84</v>
          </cell>
        </row>
        <row r="15381">
          <cell r="A15381" t="str">
            <v>15.002.0702-0</v>
          </cell>
          <cell r="B15381">
            <v>10547.33</v>
          </cell>
        </row>
        <row r="15382">
          <cell r="A15382" t="str">
            <v>15.002.0702-A</v>
          </cell>
          <cell r="B15382">
            <v>10215.370000000001</v>
          </cell>
        </row>
        <row r="15383">
          <cell r="A15383" t="str">
            <v>15.002.0703-0</v>
          </cell>
          <cell r="B15383">
            <v>12120.53</v>
          </cell>
        </row>
        <row r="15384">
          <cell r="A15384" t="str">
            <v>15.002.0703-A</v>
          </cell>
          <cell r="B15384">
            <v>11729.67</v>
          </cell>
        </row>
        <row r="15385">
          <cell r="A15385" t="str">
            <v>15.002.0704-0</v>
          </cell>
          <cell r="B15385">
            <v>13695.33</v>
          </cell>
        </row>
        <row r="15386">
          <cell r="A15386" t="str">
            <v>15.002.0704-A</v>
          </cell>
          <cell r="B15386">
            <v>13245.55</v>
          </cell>
        </row>
        <row r="15387">
          <cell r="A15387" t="str">
            <v>15.002.0705-0</v>
          </cell>
          <cell r="B15387">
            <v>15375.93</v>
          </cell>
        </row>
        <row r="15388">
          <cell r="A15388" t="str">
            <v>15.002.0705-A</v>
          </cell>
          <cell r="B15388">
            <v>14867.24</v>
          </cell>
        </row>
        <row r="15389">
          <cell r="A15389" t="str">
            <v>15.002.0706-0</v>
          </cell>
          <cell r="B15389">
            <v>17135.91</v>
          </cell>
        </row>
        <row r="15390">
          <cell r="A15390" t="str">
            <v>15.002.0706-A</v>
          </cell>
          <cell r="B15390">
            <v>16568.3</v>
          </cell>
        </row>
        <row r="15391">
          <cell r="A15391" t="str">
            <v>15.002.0707-0</v>
          </cell>
          <cell r="B15391">
            <v>18897.45</v>
          </cell>
        </row>
        <row r="15392">
          <cell r="A15392" t="str">
            <v>15.002.0707-A</v>
          </cell>
          <cell r="B15392">
            <v>18270.93</v>
          </cell>
        </row>
        <row r="15393">
          <cell r="A15393" t="str">
            <v>15.002.9999-0</v>
          </cell>
          <cell r="B15393">
            <v>5115</v>
          </cell>
        </row>
        <row r="15394">
          <cell r="A15394" t="str">
            <v>15.002.9999-A</v>
          </cell>
          <cell r="B15394">
            <v>4936</v>
          </cell>
        </row>
        <row r="15395">
          <cell r="A15395" t="str">
            <v>15.003.0023-0</v>
          </cell>
          <cell r="B15395">
            <v>35.31</v>
          </cell>
        </row>
        <row r="15396">
          <cell r="A15396" t="str">
            <v>15.003.0023-A</v>
          </cell>
          <cell r="B15396">
            <v>33.03</v>
          </cell>
        </row>
        <row r="15397">
          <cell r="A15397" t="str">
            <v>15.003.0024-0</v>
          </cell>
          <cell r="B15397">
            <v>45.45</v>
          </cell>
        </row>
        <row r="15398">
          <cell r="A15398" t="str">
            <v>15.003.0024-A</v>
          </cell>
          <cell r="B15398">
            <v>42.15</v>
          </cell>
        </row>
        <row r="15399">
          <cell r="A15399" t="str">
            <v>15.003.0025-1</v>
          </cell>
          <cell r="B15399">
            <v>63.7</v>
          </cell>
        </row>
        <row r="15400">
          <cell r="A15400" t="str">
            <v>15.003.0025-B</v>
          </cell>
          <cell r="B15400">
            <v>59.47</v>
          </cell>
        </row>
        <row r="15401">
          <cell r="A15401" t="str">
            <v>15.003.0026-1</v>
          </cell>
          <cell r="B15401">
            <v>70.69</v>
          </cell>
        </row>
        <row r="15402">
          <cell r="A15402" t="str">
            <v>15.003.0026-B</v>
          </cell>
          <cell r="B15402">
            <v>65.5</v>
          </cell>
        </row>
        <row r="15403">
          <cell r="A15403" t="str">
            <v>15.003.0027-1</v>
          </cell>
          <cell r="B15403">
            <v>96.23</v>
          </cell>
        </row>
        <row r="15404">
          <cell r="A15404" t="str">
            <v>15.003.0027-B</v>
          </cell>
          <cell r="B15404">
            <v>90.28</v>
          </cell>
        </row>
        <row r="15405">
          <cell r="A15405" t="str">
            <v>15.003.0028-0</v>
          </cell>
          <cell r="B15405">
            <v>117.29</v>
          </cell>
        </row>
        <row r="15406">
          <cell r="A15406" t="str">
            <v>15.003.0028-A</v>
          </cell>
          <cell r="B15406">
            <v>110.96</v>
          </cell>
        </row>
        <row r="15407">
          <cell r="A15407" t="str">
            <v>15.003.0066-0</v>
          </cell>
          <cell r="B15407">
            <v>892.69</v>
          </cell>
        </row>
        <row r="15408">
          <cell r="A15408" t="str">
            <v>15.003.0066-A</v>
          </cell>
          <cell r="B15408">
            <v>850.05</v>
          </cell>
        </row>
        <row r="15409">
          <cell r="A15409" t="str">
            <v>15.003.0068-0</v>
          </cell>
          <cell r="B15409">
            <v>1012.33</v>
          </cell>
        </row>
        <row r="15410">
          <cell r="A15410" t="str">
            <v>15.003.0068-A</v>
          </cell>
          <cell r="B15410">
            <v>950.12</v>
          </cell>
        </row>
        <row r="15411">
          <cell r="A15411" t="str">
            <v>15.003.0069-0</v>
          </cell>
          <cell r="B15411">
            <v>380.51</v>
          </cell>
        </row>
        <row r="15412">
          <cell r="A15412" t="str">
            <v>15.003.0069-A</v>
          </cell>
          <cell r="B15412">
            <v>366.3</v>
          </cell>
        </row>
        <row r="15413">
          <cell r="A15413" t="str">
            <v>15.003.0073-0</v>
          </cell>
          <cell r="B15413">
            <v>681.86</v>
          </cell>
        </row>
        <row r="15414">
          <cell r="A15414" t="str">
            <v>15.003.0073-A</v>
          </cell>
          <cell r="B15414">
            <v>634.25</v>
          </cell>
        </row>
        <row r="15415">
          <cell r="A15415" t="str">
            <v>15.003.0175-0</v>
          </cell>
          <cell r="B15415">
            <v>15.71</v>
          </cell>
        </row>
        <row r="15416">
          <cell r="A15416" t="str">
            <v>15.003.0175-A</v>
          </cell>
          <cell r="B15416">
            <v>15.71</v>
          </cell>
        </row>
        <row r="15417">
          <cell r="A15417" t="str">
            <v>15.003.0177-0</v>
          </cell>
          <cell r="B15417">
            <v>19.940000000000001</v>
          </cell>
        </row>
        <row r="15418">
          <cell r="A15418" t="str">
            <v>15.003.0177-A</v>
          </cell>
          <cell r="B15418">
            <v>18.12</v>
          </cell>
        </row>
        <row r="15419">
          <cell r="A15419" t="str">
            <v>15.003.0178-0</v>
          </cell>
          <cell r="B15419">
            <v>30.71</v>
          </cell>
        </row>
        <row r="15420">
          <cell r="A15420" t="str">
            <v>15.003.0178-A</v>
          </cell>
          <cell r="B15420">
            <v>27.95</v>
          </cell>
        </row>
        <row r="15421">
          <cell r="A15421" t="str">
            <v>15.003.0180-0</v>
          </cell>
          <cell r="B15421">
            <v>46.7</v>
          </cell>
        </row>
        <row r="15422">
          <cell r="A15422" t="str">
            <v>15.003.0180-A</v>
          </cell>
          <cell r="B15422">
            <v>43.74</v>
          </cell>
        </row>
        <row r="15423">
          <cell r="A15423" t="str">
            <v>15.003.0181-0</v>
          </cell>
          <cell r="B15423">
            <v>29</v>
          </cell>
        </row>
        <row r="15424">
          <cell r="A15424" t="str">
            <v>15.003.0181-A</v>
          </cell>
          <cell r="B15424">
            <v>29</v>
          </cell>
        </row>
        <row r="15425">
          <cell r="A15425" t="str">
            <v>15.003.0185-0</v>
          </cell>
          <cell r="B15425">
            <v>10.35</v>
          </cell>
        </row>
        <row r="15426">
          <cell r="A15426" t="str">
            <v>15.003.0185-A</v>
          </cell>
          <cell r="B15426">
            <v>10.11</v>
          </cell>
        </row>
        <row r="15427">
          <cell r="A15427" t="str">
            <v>15.003.0186-0</v>
          </cell>
          <cell r="B15427">
            <v>317.2</v>
          </cell>
        </row>
        <row r="15428">
          <cell r="A15428" t="str">
            <v>15.003.0186-A</v>
          </cell>
          <cell r="B15428">
            <v>310.10000000000002</v>
          </cell>
        </row>
        <row r="15429">
          <cell r="A15429" t="str">
            <v>15.003.0190-0</v>
          </cell>
          <cell r="B15429">
            <v>208.77</v>
          </cell>
        </row>
        <row r="15430">
          <cell r="A15430" t="str">
            <v>15.003.0190-A</v>
          </cell>
          <cell r="B15430">
            <v>201.67</v>
          </cell>
        </row>
        <row r="15431">
          <cell r="A15431" t="str">
            <v>15.003.0192-0</v>
          </cell>
          <cell r="B15431">
            <v>118.49</v>
          </cell>
        </row>
        <row r="15432">
          <cell r="A15432" t="str">
            <v>15.003.0192-A</v>
          </cell>
          <cell r="B15432">
            <v>111.39</v>
          </cell>
        </row>
        <row r="15433">
          <cell r="A15433" t="str">
            <v>15.003.0193-0</v>
          </cell>
          <cell r="B15433">
            <v>107.34</v>
          </cell>
        </row>
        <row r="15434">
          <cell r="A15434" t="str">
            <v>15.003.0193-A</v>
          </cell>
          <cell r="B15434">
            <v>100.47</v>
          </cell>
        </row>
        <row r="15435">
          <cell r="A15435" t="str">
            <v>15.003.0194-0</v>
          </cell>
          <cell r="B15435">
            <v>94.56</v>
          </cell>
        </row>
        <row r="15436">
          <cell r="A15436" t="str">
            <v>15.003.0194-A</v>
          </cell>
          <cell r="B15436">
            <v>87.69</v>
          </cell>
        </row>
        <row r="15437">
          <cell r="A15437" t="str">
            <v>15.003.0200-0</v>
          </cell>
          <cell r="B15437">
            <v>8.26</v>
          </cell>
        </row>
        <row r="15438">
          <cell r="A15438" t="str">
            <v>15.003.0200-A</v>
          </cell>
          <cell r="B15438">
            <v>7.74</v>
          </cell>
        </row>
        <row r="15439">
          <cell r="A15439" t="str">
            <v>15.003.0202-0</v>
          </cell>
          <cell r="B15439">
            <v>10.29</v>
          </cell>
        </row>
        <row r="15440">
          <cell r="A15440" t="str">
            <v>15.003.0202-A</v>
          </cell>
          <cell r="B15440">
            <v>9.67</v>
          </cell>
        </row>
        <row r="15441">
          <cell r="A15441" t="str">
            <v>15.003.0204-0</v>
          </cell>
          <cell r="B15441">
            <v>13.78</v>
          </cell>
        </row>
        <row r="15442">
          <cell r="A15442" t="str">
            <v>15.003.0204-A</v>
          </cell>
          <cell r="B15442">
            <v>13.02</v>
          </cell>
        </row>
        <row r="15443">
          <cell r="A15443" t="str">
            <v>15.003.0206-0</v>
          </cell>
          <cell r="B15443">
            <v>18.21</v>
          </cell>
        </row>
        <row r="15444">
          <cell r="A15444" t="str">
            <v>15.003.0206-A</v>
          </cell>
          <cell r="B15444">
            <v>17.36</v>
          </cell>
        </row>
        <row r="15445">
          <cell r="A15445" t="str">
            <v>15.003.0208-0</v>
          </cell>
          <cell r="B15445">
            <v>22.9</v>
          </cell>
        </row>
        <row r="15446">
          <cell r="A15446" t="str">
            <v>15.003.0208-A</v>
          </cell>
          <cell r="B15446">
            <v>21.95</v>
          </cell>
        </row>
        <row r="15447">
          <cell r="A15447" t="str">
            <v>15.003.0210-0</v>
          </cell>
          <cell r="B15447">
            <v>27.86</v>
          </cell>
        </row>
        <row r="15448">
          <cell r="A15448" t="str">
            <v>15.003.0210-A</v>
          </cell>
          <cell r="B15448">
            <v>26.72</v>
          </cell>
        </row>
        <row r="15449">
          <cell r="A15449" t="str">
            <v>15.003.0212-0</v>
          </cell>
          <cell r="B15449">
            <v>42.69</v>
          </cell>
        </row>
        <row r="15450">
          <cell r="A15450" t="str">
            <v>15.003.0212-A</v>
          </cell>
          <cell r="B15450">
            <v>41.27</v>
          </cell>
        </row>
        <row r="15451">
          <cell r="A15451" t="str">
            <v>15.003.0214-0</v>
          </cell>
          <cell r="B15451">
            <v>51.03</v>
          </cell>
        </row>
        <row r="15452">
          <cell r="A15452" t="str">
            <v>15.003.0214-A</v>
          </cell>
          <cell r="B15452">
            <v>49.47</v>
          </cell>
        </row>
        <row r="15453">
          <cell r="A15453" t="str">
            <v>15.003.0216-0</v>
          </cell>
          <cell r="B15453">
            <v>60.47</v>
          </cell>
        </row>
        <row r="15454">
          <cell r="A15454" t="str">
            <v>15.003.0216-A</v>
          </cell>
          <cell r="B15454">
            <v>58.58</v>
          </cell>
        </row>
        <row r="15455">
          <cell r="A15455" t="str">
            <v>15.003.0350-0</v>
          </cell>
          <cell r="B15455">
            <v>11.06</v>
          </cell>
        </row>
        <row r="15456">
          <cell r="A15456" t="str">
            <v>15.003.0350-A</v>
          </cell>
          <cell r="B15456">
            <v>9.9</v>
          </cell>
        </row>
        <row r="15457">
          <cell r="A15457" t="str">
            <v>15.003.0351-0</v>
          </cell>
          <cell r="B15457">
            <v>17.38</v>
          </cell>
        </row>
        <row r="15458">
          <cell r="A15458" t="str">
            <v>15.003.0351-A</v>
          </cell>
          <cell r="B15458">
            <v>15.56</v>
          </cell>
        </row>
        <row r="15459">
          <cell r="A15459" t="str">
            <v>15.003.0352-0</v>
          </cell>
          <cell r="B15459">
            <v>18.96</v>
          </cell>
        </row>
        <row r="15460">
          <cell r="A15460" t="str">
            <v>15.003.0352-A</v>
          </cell>
          <cell r="B15460">
            <v>16.97</v>
          </cell>
        </row>
        <row r="15461">
          <cell r="A15461" t="str">
            <v>15.003.0353-0</v>
          </cell>
          <cell r="B15461">
            <v>28.45</v>
          </cell>
        </row>
        <row r="15462">
          <cell r="A15462" t="str">
            <v>15.003.0353-A</v>
          </cell>
          <cell r="B15462">
            <v>25.46</v>
          </cell>
        </row>
        <row r="15463">
          <cell r="A15463" t="str">
            <v>15.003.0354-1</v>
          </cell>
          <cell r="B15463">
            <v>31.61</v>
          </cell>
        </row>
        <row r="15464">
          <cell r="A15464" t="str">
            <v>15.003.0354-B</v>
          </cell>
          <cell r="B15464">
            <v>28.29</v>
          </cell>
        </row>
        <row r="15465">
          <cell r="A15465" t="str">
            <v>15.003.0355-0</v>
          </cell>
          <cell r="B15465">
            <v>47.41</v>
          </cell>
        </row>
        <row r="15466">
          <cell r="A15466" t="str">
            <v>15.003.0355-A</v>
          </cell>
          <cell r="B15466">
            <v>42.44</v>
          </cell>
        </row>
        <row r="15467">
          <cell r="A15467" t="str">
            <v>15.003.0356-1</v>
          </cell>
          <cell r="B15467">
            <v>38.299999999999997</v>
          </cell>
        </row>
        <row r="15468">
          <cell r="A15468" t="str">
            <v>15.003.0356-B</v>
          </cell>
          <cell r="B15468">
            <v>34.270000000000003</v>
          </cell>
        </row>
        <row r="15469">
          <cell r="A15469" t="str">
            <v>15.003.0357-0</v>
          </cell>
          <cell r="B15469">
            <v>57.45</v>
          </cell>
        </row>
        <row r="15470">
          <cell r="A15470" t="str">
            <v>15.003.0357-A</v>
          </cell>
          <cell r="B15470">
            <v>51.41</v>
          </cell>
        </row>
        <row r="15471">
          <cell r="A15471" t="str">
            <v>15.003.0358-1</v>
          </cell>
          <cell r="B15471">
            <v>50.81</v>
          </cell>
        </row>
        <row r="15472">
          <cell r="A15472" t="str">
            <v>15.003.0358-B</v>
          </cell>
          <cell r="B15472">
            <v>46.07</v>
          </cell>
        </row>
        <row r="15473">
          <cell r="A15473" t="str">
            <v>15.003.0359-0</v>
          </cell>
          <cell r="B15473">
            <v>83.83</v>
          </cell>
        </row>
        <row r="15474">
          <cell r="A15474" t="str">
            <v>15.003.0359-A</v>
          </cell>
          <cell r="B15474">
            <v>76.02</v>
          </cell>
        </row>
        <row r="15475">
          <cell r="A15475" t="str">
            <v>15.003.0360-0</v>
          </cell>
          <cell r="B15475">
            <v>66.349999999999994</v>
          </cell>
        </row>
        <row r="15476">
          <cell r="A15476" t="str">
            <v>15.003.0360-A</v>
          </cell>
          <cell r="B15476">
            <v>58.1</v>
          </cell>
        </row>
        <row r="15477">
          <cell r="A15477" t="str">
            <v>15.003.0361-0</v>
          </cell>
          <cell r="B15477">
            <v>97.21</v>
          </cell>
        </row>
        <row r="15478">
          <cell r="A15478" t="str">
            <v>15.003.0361-A</v>
          </cell>
          <cell r="B15478">
            <v>84.83</v>
          </cell>
        </row>
        <row r="15479">
          <cell r="A15479" t="str">
            <v>15.003.0365-0</v>
          </cell>
          <cell r="B15479">
            <v>24.88</v>
          </cell>
        </row>
        <row r="15480">
          <cell r="A15480" t="str">
            <v>15.003.0365-A</v>
          </cell>
          <cell r="B15480">
            <v>22.13</v>
          </cell>
        </row>
        <row r="15481">
          <cell r="A15481" t="str">
            <v>15.003.0370-0</v>
          </cell>
          <cell r="B15481">
            <v>9.6300000000000008</v>
          </cell>
        </row>
        <row r="15482">
          <cell r="A15482" t="str">
            <v>15.003.0370-A</v>
          </cell>
          <cell r="B15482">
            <v>8.69</v>
          </cell>
        </row>
        <row r="15483">
          <cell r="A15483" t="str">
            <v>15.003.0371-0</v>
          </cell>
          <cell r="B15483">
            <v>9.2100000000000009</v>
          </cell>
        </row>
        <row r="15484">
          <cell r="A15484" t="str">
            <v>15.003.0371-A</v>
          </cell>
          <cell r="B15484">
            <v>8.26</v>
          </cell>
        </row>
        <row r="15485">
          <cell r="A15485" t="str">
            <v>15.003.0372-0</v>
          </cell>
          <cell r="B15485">
            <v>9.27</v>
          </cell>
        </row>
        <row r="15486">
          <cell r="A15486" t="str">
            <v>15.003.0372-A</v>
          </cell>
          <cell r="B15486">
            <v>8.32</v>
          </cell>
        </row>
        <row r="15487">
          <cell r="A15487" t="str">
            <v>15.003.0373-0</v>
          </cell>
          <cell r="B15487">
            <v>11.89</v>
          </cell>
        </row>
        <row r="15488">
          <cell r="A15488" t="str">
            <v>15.003.0373-A</v>
          </cell>
          <cell r="B15488">
            <v>10.94</v>
          </cell>
        </row>
        <row r="15489">
          <cell r="A15489" t="str">
            <v>15.003.0375-0</v>
          </cell>
          <cell r="B15489">
            <v>54.65</v>
          </cell>
        </row>
        <row r="15490">
          <cell r="A15490" t="str">
            <v>15.003.0375-A</v>
          </cell>
          <cell r="B15490">
            <v>49.15</v>
          </cell>
        </row>
        <row r="15491">
          <cell r="A15491" t="str">
            <v>15.003.0377-0</v>
          </cell>
          <cell r="B15491">
            <v>41.27</v>
          </cell>
        </row>
        <row r="15492">
          <cell r="A15492" t="str">
            <v>15.003.0377-A</v>
          </cell>
          <cell r="B15492">
            <v>35.770000000000003</v>
          </cell>
        </row>
        <row r="15493">
          <cell r="A15493" t="str">
            <v>15.003.0379-0</v>
          </cell>
          <cell r="B15493">
            <v>20.7</v>
          </cell>
        </row>
        <row r="15494">
          <cell r="A15494" t="str">
            <v>15.003.0379-A</v>
          </cell>
          <cell r="B15494">
            <v>17.95</v>
          </cell>
        </row>
        <row r="15495">
          <cell r="A15495" t="str">
            <v>15.003.0380-0</v>
          </cell>
          <cell r="B15495">
            <v>33.869999999999997</v>
          </cell>
        </row>
        <row r="15496">
          <cell r="A15496" t="str">
            <v>15.003.0380-A</v>
          </cell>
          <cell r="B15496">
            <v>31.12</v>
          </cell>
        </row>
        <row r="15497">
          <cell r="A15497" t="str">
            <v>15.003.0381-0</v>
          </cell>
          <cell r="B15497">
            <v>22.58</v>
          </cell>
        </row>
        <row r="15498">
          <cell r="A15498" t="str">
            <v>15.003.0381-A</v>
          </cell>
          <cell r="B15498">
            <v>19.829999999999998</v>
          </cell>
        </row>
        <row r="15499">
          <cell r="A15499" t="str">
            <v>15.003.0390-0</v>
          </cell>
          <cell r="B15499">
            <v>5.9</v>
          </cell>
        </row>
        <row r="15500">
          <cell r="A15500" t="str">
            <v>15.003.0390-A</v>
          </cell>
          <cell r="B15500">
            <v>5.24</v>
          </cell>
        </row>
        <row r="15501">
          <cell r="A15501" t="str">
            <v>15.003.0391-0</v>
          </cell>
          <cell r="B15501">
            <v>6.01</v>
          </cell>
        </row>
        <row r="15502">
          <cell r="A15502" t="str">
            <v>15.003.0391-A</v>
          </cell>
          <cell r="B15502">
            <v>5.35</v>
          </cell>
        </row>
        <row r="15503">
          <cell r="A15503" t="str">
            <v>15.003.0392-0</v>
          </cell>
          <cell r="B15503">
            <v>6.08</v>
          </cell>
        </row>
        <row r="15504">
          <cell r="A15504" t="str">
            <v>15.003.0392-A</v>
          </cell>
          <cell r="B15504">
            <v>5.42</v>
          </cell>
        </row>
        <row r="15505">
          <cell r="A15505" t="str">
            <v>15.003.0393-0</v>
          </cell>
          <cell r="B15505">
            <v>6.64</v>
          </cell>
        </row>
        <row r="15506">
          <cell r="A15506" t="str">
            <v>15.003.0393-A</v>
          </cell>
          <cell r="B15506">
            <v>5.93</v>
          </cell>
        </row>
        <row r="15507">
          <cell r="A15507" t="str">
            <v>15.003.0394-0</v>
          </cell>
          <cell r="B15507">
            <v>6.67</v>
          </cell>
        </row>
        <row r="15508">
          <cell r="A15508" t="str">
            <v>15.003.0394-A</v>
          </cell>
          <cell r="B15508">
            <v>5.96</v>
          </cell>
        </row>
        <row r="15509">
          <cell r="A15509" t="str">
            <v>15.003.0395-0</v>
          </cell>
          <cell r="B15509">
            <v>7.86</v>
          </cell>
        </row>
        <row r="15510">
          <cell r="A15510" t="str">
            <v>15.003.0395-A</v>
          </cell>
          <cell r="B15510">
            <v>7.09</v>
          </cell>
        </row>
        <row r="15511">
          <cell r="A15511" t="str">
            <v>15.003.0396-0</v>
          </cell>
          <cell r="B15511">
            <v>9.23</v>
          </cell>
        </row>
        <row r="15512">
          <cell r="A15512" t="str">
            <v>15.003.0396-A</v>
          </cell>
          <cell r="B15512">
            <v>8.4600000000000009</v>
          </cell>
        </row>
        <row r="15513">
          <cell r="A15513" t="str">
            <v>15.003.0397-0</v>
          </cell>
          <cell r="B15513">
            <v>9.92</v>
          </cell>
        </row>
        <row r="15514">
          <cell r="A15514" t="str">
            <v>15.003.0397-A</v>
          </cell>
          <cell r="B15514">
            <v>9.1</v>
          </cell>
        </row>
        <row r="15515">
          <cell r="A15515" t="str">
            <v>15.003.0398-0</v>
          </cell>
          <cell r="B15515">
            <v>10.55</v>
          </cell>
        </row>
        <row r="15516">
          <cell r="A15516" t="str">
            <v>15.003.0398-A</v>
          </cell>
          <cell r="B15516">
            <v>9.73</v>
          </cell>
        </row>
        <row r="15517">
          <cell r="A15517" t="str">
            <v>15.003.0400-0</v>
          </cell>
          <cell r="B15517">
            <v>174.52</v>
          </cell>
        </row>
        <row r="15518">
          <cell r="A15518" t="str">
            <v>15.003.0400-A</v>
          </cell>
          <cell r="B15518">
            <v>155.57</v>
          </cell>
        </row>
        <row r="15519">
          <cell r="A15519" t="str">
            <v>15.003.0405-0</v>
          </cell>
          <cell r="B15519">
            <v>40.36</v>
          </cell>
        </row>
        <row r="15520">
          <cell r="A15520" t="str">
            <v>15.003.0405-A</v>
          </cell>
          <cell r="B15520">
            <v>35.619999999999997</v>
          </cell>
        </row>
        <row r="15521">
          <cell r="A15521" t="str">
            <v>15.003.0410-0</v>
          </cell>
          <cell r="B15521">
            <v>115.27</v>
          </cell>
        </row>
        <row r="15522">
          <cell r="A15522" t="str">
            <v>15.003.0410-A</v>
          </cell>
          <cell r="B15522">
            <v>105.79</v>
          </cell>
        </row>
        <row r="15523">
          <cell r="A15523" t="str">
            <v>15.003.0415-0</v>
          </cell>
          <cell r="B15523">
            <v>137.27000000000001</v>
          </cell>
        </row>
        <row r="15524">
          <cell r="A15524" t="str">
            <v>15.003.0415-A</v>
          </cell>
          <cell r="B15524">
            <v>118.93</v>
          </cell>
        </row>
        <row r="15525">
          <cell r="A15525" t="str">
            <v>15.003.0420-0</v>
          </cell>
          <cell r="B15525">
            <v>22.05</v>
          </cell>
        </row>
        <row r="15526">
          <cell r="A15526" t="str">
            <v>15.003.0420-A</v>
          </cell>
          <cell r="B15526">
            <v>19.190000000000001</v>
          </cell>
        </row>
        <row r="15527">
          <cell r="A15527" t="str">
            <v>15.003.0421-0</v>
          </cell>
          <cell r="B15527">
            <v>29.41</v>
          </cell>
        </row>
        <row r="15528">
          <cell r="A15528" t="str">
            <v>15.003.0421-A</v>
          </cell>
          <cell r="B15528">
            <v>25.59</v>
          </cell>
        </row>
        <row r="15529">
          <cell r="A15529" t="str">
            <v>15.003.0500-0</v>
          </cell>
          <cell r="B15529">
            <v>65.06</v>
          </cell>
        </row>
        <row r="15530">
          <cell r="A15530" t="str">
            <v>15.003.0500-A</v>
          </cell>
          <cell r="B15530">
            <v>62.22</v>
          </cell>
        </row>
        <row r="15531">
          <cell r="A15531" t="str">
            <v>15.003.0505-0</v>
          </cell>
          <cell r="B15531">
            <v>105.22</v>
          </cell>
        </row>
        <row r="15532">
          <cell r="A15532" t="str">
            <v>15.003.0505-A</v>
          </cell>
          <cell r="B15532">
            <v>101.43</v>
          </cell>
        </row>
        <row r="15533">
          <cell r="A15533" t="str">
            <v>15.003.0510-0</v>
          </cell>
          <cell r="B15533">
            <v>76.53</v>
          </cell>
        </row>
        <row r="15534">
          <cell r="A15534" t="str">
            <v>15.003.0510-A</v>
          </cell>
          <cell r="B15534">
            <v>74.16</v>
          </cell>
        </row>
        <row r="15535">
          <cell r="A15535" t="str">
            <v>15.003.0515-0</v>
          </cell>
          <cell r="B15535">
            <v>43.66</v>
          </cell>
        </row>
        <row r="15536">
          <cell r="A15536" t="str">
            <v>15.003.0515-A</v>
          </cell>
          <cell r="B15536">
            <v>41.77</v>
          </cell>
        </row>
        <row r="15537">
          <cell r="A15537" t="str">
            <v>15.003.0550-0</v>
          </cell>
          <cell r="B15537">
            <v>59.01</v>
          </cell>
        </row>
        <row r="15538">
          <cell r="A15538" t="str">
            <v>15.003.0550-A</v>
          </cell>
          <cell r="B15538">
            <v>58.41</v>
          </cell>
        </row>
        <row r="15539">
          <cell r="A15539" t="str">
            <v>15.003.0552-0</v>
          </cell>
          <cell r="B15539">
            <v>81.8</v>
          </cell>
        </row>
        <row r="15540">
          <cell r="A15540" t="str">
            <v>15.003.0552-A</v>
          </cell>
          <cell r="B15540">
            <v>81.099999999999994</v>
          </cell>
        </row>
        <row r="15541">
          <cell r="A15541" t="str">
            <v>15.003.0600-0</v>
          </cell>
          <cell r="B15541">
            <v>123.78</v>
          </cell>
        </row>
        <row r="15542">
          <cell r="A15542" t="str">
            <v>15.003.0600-A</v>
          </cell>
          <cell r="B15542">
            <v>114.3</v>
          </cell>
        </row>
        <row r="15543">
          <cell r="A15543" t="str">
            <v>15.003.0650-0</v>
          </cell>
          <cell r="B15543">
            <v>115.28</v>
          </cell>
        </row>
        <row r="15544">
          <cell r="A15544" t="str">
            <v>15.003.0650-A</v>
          </cell>
          <cell r="B15544">
            <v>105.81</v>
          </cell>
        </row>
        <row r="15545">
          <cell r="A15545" t="str">
            <v>15.003.9999-0</v>
          </cell>
          <cell r="B15545">
            <v>6828</v>
          </cell>
        </row>
        <row r="15546">
          <cell r="A15546" t="str">
            <v>15.003.9999-A</v>
          </cell>
          <cell r="B15546">
            <v>6242</v>
          </cell>
        </row>
        <row r="15547">
          <cell r="A15547" t="str">
            <v>15.004.0010-0</v>
          </cell>
          <cell r="B15547">
            <v>498.32</v>
          </cell>
        </row>
        <row r="15548">
          <cell r="A15548" t="str">
            <v>15.004.0010-A</v>
          </cell>
          <cell r="B15548">
            <v>469.22</v>
          </cell>
        </row>
        <row r="15549">
          <cell r="A15549" t="str">
            <v>15.004.0011-0</v>
          </cell>
          <cell r="B15549">
            <v>685.49</v>
          </cell>
        </row>
        <row r="15550">
          <cell r="A15550" t="str">
            <v>15.004.0011-A</v>
          </cell>
          <cell r="B15550">
            <v>649.41</v>
          </cell>
        </row>
        <row r="15551">
          <cell r="A15551" t="str">
            <v>15.004.0012-0</v>
          </cell>
          <cell r="B15551">
            <v>1428.24</v>
          </cell>
        </row>
        <row r="15552">
          <cell r="A15552" t="str">
            <v>15.004.0012-A</v>
          </cell>
          <cell r="B15552">
            <v>1364.05</v>
          </cell>
        </row>
        <row r="15553">
          <cell r="A15553" t="str">
            <v>15.004.0013-0</v>
          </cell>
          <cell r="B15553">
            <v>2026.85</v>
          </cell>
        </row>
        <row r="15554">
          <cell r="A15554" t="str">
            <v>15.004.0013-A</v>
          </cell>
          <cell r="B15554">
            <v>1953.48</v>
          </cell>
        </row>
        <row r="15555">
          <cell r="A15555" t="str">
            <v>15.004.0014-0</v>
          </cell>
          <cell r="B15555">
            <v>2861.07</v>
          </cell>
        </row>
        <row r="15556">
          <cell r="A15556" t="str">
            <v>15.004.0014-A</v>
          </cell>
          <cell r="B15556">
            <v>2773.15</v>
          </cell>
        </row>
        <row r="15557">
          <cell r="A15557" t="str">
            <v>15.004.0023-0</v>
          </cell>
          <cell r="B15557">
            <v>17.190000000000001</v>
          </cell>
        </row>
        <row r="15558">
          <cell r="A15558" t="str">
            <v>15.004.0023-A</v>
          </cell>
          <cell r="B15558">
            <v>15.37</v>
          </cell>
        </row>
        <row r="15559">
          <cell r="A15559" t="str">
            <v>15.004.0024-0</v>
          </cell>
          <cell r="B15559">
            <v>21.05</v>
          </cell>
        </row>
        <row r="15560">
          <cell r="A15560" t="str">
            <v>15.004.0024-A</v>
          </cell>
          <cell r="B15560">
            <v>18.989999999999998</v>
          </cell>
        </row>
        <row r="15561">
          <cell r="A15561" t="str">
            <v>15.004.0025-0</v>
          </cell>
          <cell r="B15561">
            <v>25.74</v>
          </cell>
        </row>
        <row r="15562">
          <cell r="A15562" t="str">
            <v>15.004.0025-A</v>
          </cell>
          <cell r="B15562">
            <v>23.45</v>
          </cell>
        </row>
        <row r="15563">
          <cell r="A15563" t="str">
            <v>15.004.0026-0</v>
          </cell>
          <cell r="B15563">
            <v>28.02</v>
          </cell>
        </row>
        <row r="15564">
          <cell r="A15564" t="str">
            <v>15.004.0026-A</v>
          </cell>
          <cell r="B15564">
            <v>25.49</v>
          </cell>
        </row>
        <row r="15565">
          <cell r="A15565" t="str">
            <v>15.004.0027-0</v>
          </cell>
          <cell r="B15565">
            <v>37.54</v>
          </cell>
        </row>
        <row r="15566">
          <cell r="A15566" t="str">
            <v>15.004.0027-A</v>
          </cell>
          <cell r="B15566">
            <v>34.67</v>
          </cell>
        </row>
        <row r="15567">
          <cell r="A15567" t="str">
            <v>15.004.0028-0</v>
          </cell>
          <cell r="B15567">
            <v>52.44</v>
          </cell>
        </row>
        <row r="15568">
          <cell r="A15568" t="str">
            <v>15.004.0028-A</v>
          </cell>
          <cell r="B15568">
            <v>49.24</v>
          </cell>
        </row>
        <row r="15569">
          <cell r="A15569" t="str">
            <v>15.004.0045-0</v>
          </cell>
          <cell r="B15569">
            <v>196.97</v>
          </cell>
        </row>
        <row r="15570">
          <cell r="A15570" t="str">
            <v>15.004.0045-A</v>
          </cell>
          <cell r="B15570">
            <v>175.65</v>
          </cell>
        </row>
        <row r="15571">
          <cell r="A15571" t="str">
            <v>15.004.0046-0</v>
          </cell>
          <cell r="B15571">
            <v>331.13</v>
          </cell>
        </row>
        <row r="15572">
          <cell r="A15572" t="str">
            <v>15.004.0046-A</v>
          </cell>
          <cell r="B15572">
            <v>298.81</v>
          </cell>
        </row>
        <row r="15573">
          <cell r="A15573" t="str">
            <v>15.004.0050-0</v>
          </cell>
          <cell r="B15573">
            <v>151.33000000000001</v>
          </cell>
        </row>
        <row r="15574">
          <cell r="A15574" t="str">
            <v>15.004.0050-A</v>
          </cell>
          <cell r="B15574">
            <v>136.16999999999999</v>
          </cell>
        </row>
        <row r="15575">
          <cell r="A15575" t="str">
            <v>15.004.0051-0</v>
          </cell>
          <cell r="B15575">
            <v>142.16</v>
          </cell>
        </row>
        <row r="15576">
          <cell r="A15576" t="str">
            <v>15.004.0051-A</v>
          </cell>
          <cell r="B15576">
            <v>127</v>
          </cell>
        </row>
        <row r="15577">
          <cell r="A15577" t="str">
            <v>15.004.0053-0</v>
          </cell>
          <cell r="B15577">
            <v>293.42</v>
          </cell>
        </row>
        <row r="15578">
          <cell r="A15578" t="str">
            <v>15.004.0053-A</v>
          </cell>
          <cell r="B15578">
            <v>263.10000000000002</v>
          </cell>
        </row>
        <row r="15579">
          <cell r="A15579" t="str">
            <v>15.004.0055-0</v>
          </cell>
          <cell r="B15579">
            <v>258.22000000000003</v>
          </cell>
        </row>
        <row r="15580">
          <cell r="A15580" t="str">
            <v>15.004.0055-A</v>
          </cell>
          <cell r="B15580">
            <v>227.5</v>
          </cell>
        </row>
        <row r="15581">
          <cell r="A15581" t="str">
            <v>15.004.0058-0</v>
          </cell>
          <cell r="B15581">
            <v>256.01</v>
          </cell>
        </row>
        <row r="15582">
          <cell r="A15582" t="str">
            <v>15.004.0058-A</v>
          </cell>
          <cell r="B15582">
            <v>225.3</v>
          </cell>
        </row>
        <row r="15583">
          <cell r="A15583" t="str">
            <v>15.004.0059-0</v>
          </cell>
          <cell r="B15583">
            <v>135.57</v>
          </cell>
        </row>
        <row r="15584">
          <cell r="A15584" t="str">
            <v>15.004.0059-A</v>
          </cell>
          <cell r="B15584">
            <v>118.99</v>
          </cell>
        </row>
        <row r="15585">
          <cell r="A15585" t="str">
            <v>15.004.0060-1</v>
          </cell>
          <cell r="B15585">
            <v>214.7</v>
          </cell>
        </row>
        <row r="15586">
          <cell r="A15586" t="str">
            <v>15.004.0060-B</v>
          </cell>
          <cell r="B15586">
            <v>193.38</v>
          </cell>
        </row>
        <row r="15587">
          <cell r="A15587" t="str">
            <v>15.004.0061-0</v>
          </cell>
          <cell r="B15587">
            <v>278.77999999999997</v>
          </cell>
        </row>
        <row r="15588">
          <cell r="A15588" t="str">
            <v>15.004.0061-A</v>
          </cell>
          <cell r="B15588">
            <v>252.72</v>
          </cell>
        </row>
        <row r="15589">
          <cell r="A15589" t="str">
            <v>15.004.0062-0</v>
          </cell>
          <cell r="B15589">
            <v>272.77999999999997</v>
          </cell>
        </row>
        <row r="15590">
          <cell r="A15590" t="str">
            <v>15.004.0062-A</v>
          </cell>
          <cell r="B15590">
            <v>246.72</v>
          </cell>
        </row>
        <row r="15591">
          <cell r="A15591" t="str">
            <v>15.004.0063-0</v>
          </cell>
          <cell r="B15591">
            <v>156.46</v>
          </cell>
        </row>
        <row r="15592">
          <cell r="A15592" t="str">
            <v>15.004.0063-A</v>
          </cell>
          <cell r="B15592">
            <v>138.61000000000001</v>
          </cell>
        </row>
        <row r="15593">
          <cell r="A15593" t="str">
            <v>15.004.0064-0</v>
          </cell>
          <cell r="B15593">
            <v>197.8</v>
          </cell>
        </row>
        <row r="15594">
          <cell r="A15594" t="str">
            <v>15.004.0064-A</v>
          </cell>
          <cell r="B15594">
            <v>175.48</v>
          </cell>
        </row>
        <row r="15595">
          <cell r="A15595" t="str">
            <v>15.004.0065-0</v>
          </cell>
          <cell r="B15595">
            <v>134.91</v>
          </cell>
        </row>
        <row r="15596">
          <cell r="A15596" t="str">
            <v>15.004.0065-A</v>
          </cell>
          <cell r="B15596">
            <v>118.32</v>
          </cell>
        </row>
        <row r="15597">
          <cell r="A15597" t="str">
            <v>15.004.0067-0</v>
          </cell>
          <cell r="B15597">
            <v>151.72</v>
          </cell>
        </row>
        <row r="15598">
          <cell r="A15598" t="str">
            <v>15.004.0067-A</v>
          </cell>
          <cell r="B15598">
            <v>134</v>
          </cell>
        </row>
        <row r="15599">
          <cell r="A15599" t="str">
            <v>15.004.0070-0</v>
          </cell>
          <cell r="B15599">
            <v>212.79</v>
          </cell>
        </row>
        <row r="15600">
          <cell r="A15600" t="str">
            <v>15.004.0070-A</v>
          </cell>
          <cell r="B15600">
            <v>189.48</v>
          </cell>
        </row>
        <row r="15601">
          <cell r="A15601" t="str">
            <v>15.004.0074-0</v>
          </cell>
          <cell r="B15601">
            <v>299.70999999999998</v>
          </cell>
        </row>
        <row r="15602">
          <cell r="A15602" t="str">
            <v>15.004.0074-A</v>
          </cell>
          <cell r="B15602">
            <v>268.92</v>
          </cell>
        </row>
        <row r="15603">
          <cell r="A15603" t="str">
            <v>15.004.0075-0</v>
          </cell>
          <cell r="B15603">
            <v>152.61000000000001</v>
          </cell>
        </row>
        <row r="15604">
          <cell r="A15604" t="str">
            <v>15.004.0075-A</v>
          </cell>
          <cell r="B15604">
            <v>134.88999999999999</v>
          </cell>
        </row>
        <row r="15605">
          <cell r="A15605" t="str">
            <v>15.004.0076-0</v>
          </cell>
          <cell r="B15605">
            <v>28.88</v>
          </cell>
        </row>
        <row r="15606">
          <cell r="A15606" t="str">
            <v>15.004.0076-A</v>
          </cell>
          <cell r="B15606">
            <v>27.23</v>
          </cell>
        </row>
        <row r="15607">
          <cell r="A15607" t="str">
            <v>15.004.0080-0</v>
          </cell>
          <cell r="B15607">
            <v>182.39</v>
          </cell>
        </row>
        <row r="15608">
          <cell r="A15608" t="str">
            <v>15.004.0080-A</v>
          </cell>
          <cell r="B15608">
            <v>159.93</v>
          </cell>
        </row>
        <row r="15609">
          <cell r="A15609" t="str">
            <v>15.004.0085-0</v>
          </cell>
          <cell r="B15609">
            <v>179.5</v>
          </cell>
        </row>
        <row r="15610">
          <cell r="A15610" t="str">
            <v>15.004.0085-A</v>
          </cell>
          <cell r="B15610">
            <v>161.78</v>
          </cell>
        </row>
        <row r="15611">
          <cell r="A15611" t="str">
            <v>15.004.0086-0</v>
          </cell>
          <cell r="B15611">
            <v>13.18</v>
          </cell>
        </row>
        <row r="15612">
          <cell r="A15612" t="str">
            <v>15.004.0086-A</v>
          </cell>
          <cell r="B15612">
            <v>11.8</v>
          </cell>
        </row>
        <row r="15613">
          <cell r="A15613" t="str">
            <v>15.004.0090-0</v>
          </cell>
          <cell r="B15613">
            <v>136.57</v>
          </cell>
        </row>
        <row r="15614">
          <cell r="A15614" t="str">
            <v>15.004.0090-A</v>
          </cell>
          <cell r="B15614">
            <v>119.98</v>
          </cell>
        </row>
        <row r="15615">
          <cell r="A15615" t="str">
            <v>15.004.0102-1</v>
          </cell>
          <cell r="B15615">
            <v>313.64999999999998</v>
          </cell>
        </row>
        <row r="15616">
          <cell r="A15616" t="str">
            <v>15.004.0102-B</v>
          </cell>
          <cell r="B15616">
            <v>280.57</v>
          </cell>
        </row>
        <row r="15617">
          <cell r="A15617" t="str">
            <v>15.004.0103-0</v>
          </cell>
          <cell r="B15617">
            <v>272.56</v>
          </cell>
        </row>
        <row r="15618">
          <cell r="A15618" t="str">
            <v>15.004.0103-A</v>
          </cell>
          <cell r="B15618">
            <v>241.85</v>
          </cell>
        </row>
        <row r="15619">
          <cell r="A15619" t="str">
            <v>15.004.0104-0</v>
          </cell>
          <cell r="B15619">
            <v>281.37</v>
          </cell>
        </row>
        <row r="15620">
          <cell r="A15620" t="str">
            <v>15.004.0104-A</v>
          </cell>
          <cell r="B15620">
            <v>250.66</v>
          </cell>
        </row>
        <row r="15621">
          <cell r="A15621" t="str">
            <v>15.004.0105-0</v>
          </cell>
          <cell r="B15621">
            <v>295.91000000000003</v>
          </cell>
        </row>
        <row r="15622">
          <cell r="A15622" t="str">
            <v>15.004.0105-A</v>
          </cell>
          <cell r="B15622">
            <v>265.2</v>
          </cell>
        </row>
        <row r="15623">
          <cell r="A15623" t="str">
            <v>15.004.0108-0</v>
          </cell>
          <cell r="B15623">
            <v>263.64</v>
          </cell>
        </row>
        <row r="15624">
          <cell r="A15624" t="str">
            <v>15.004.0108-A</v>
          </cell>
          <cell r="B15624">
            <v>235.29</v>
          </cell>
        </row>
        <row r="15625">
          <cell r="A15625" t="str">
            <v>15.004.0110-0</v>
          </cell>
          <cell r="B15625">
            <v>256.41000000000003</v>
          </cell>
        </row>
        <row r="15626">
          <cell r="A15626" t="str">
            <v>15.004.0110-A</v>
          </cell>
          <cell r="B15626">
            <v>228.06</v>
          </cell>
        </row>
        <row r="15627">
          <cell r="A15627" t="str">
            <v>15.004.0125-0</v>
          </cell>
          <cell r="B15627">
            <v>277.36</v>
          </cell>
        </row>
        <row r="15628">
          <cell r="A15628" t="str">
            <v>15.004.0125-A</v>
          </cell>
          <cell r="B15628">
            <v>247.59</v>
          </cell>
        </row>
        <row r="15629">
          <cell r="A15629" t="str">
            <v>15.004.0126-0</v>
          </cell>
          <cell r="B15629">
            <v>255.38</v>
          </cell>
        </row>
        <row r="15630">
          <cell r="A15630" t="str">
            <v>15.004.0126-A</v>
          </cell>
          <cell r="B15630">
            <v>227.03</v>
          </cell>
        </row>
        <row r="15631">
          <cell r="A15631" t="str">
            <v>15.004.0127-0</v>
          </cell>
          <cell r="B15631">
            <v>248.15</v>
          </cell>
        </row>
        <row r="15632">
          <cell r="A15632" t="str">
            <v>15.004.0127-A</v>
          </cell>
          <cell r="B15632">
            <v>219.8</v>
          </cell>
        </row>
        <row r="15633">
          <cell r="A15633" t="str">
            <v>15.004.0130-0</v>
          </cell>
          <cell r="B15633">
            <v>266.70999999999998</v>
          </cell>
        </row>
        <row r="15634">
          <cell r="A15634" t="str">
            <v>15.004.0130-A</v>
          </cell>
          <cell r="B15634">
            <v>238.37</v>
          </cell>
        </row>
        <row r="15635">
          <cell r="A15635" t="str">
            <v>15.004.0131-0</v>
          </cell>
          <cell r="B15635">
            <v>237.64</v>
          </cell>
        </row>
        <row r="15636">
          <cell r="A15636" t="str">
            <v>15.004.0131-A</v>
          </cell>
          <cell r="B15636">
            <v>211.66</v>
          </cell>
        </row>
        <row r="15637">
          <cell r="A15637" t="str">
            <v>15.004.0133-0</v>
          </cell>
          <cell r="B15637">
            <v>230.41</v>
          </cell>
        </row>
        <row r="15638">
          <cell r="A15638" t="str">
            <v>15.004.0133-A</v>
          </cell>
          <cell r="B15638">
            <v>204.43</v>
          </cell>
        </row>
        <row r="15639">
          <cell r="A15639" t="str">
            <v>15.004.0150-0</v>
          </cell>
          <cell r="B15639">
            <v>212.31</v>
          </cell>
        </row>
        <row r="15640">
          <cell r="A15640" t="str">
            <v>15.004.0150-A</v>
          </cell>
          <cell r="B15640">
            <v>189</v>
          </cell>
        </row>
        <row r="15641">
          <cell r="A15641" t="str">
            <v>15.004.0151-0</v>
          </cell>
          <cell r="B15641">
            <v>179.22</v>
          </cell>
        </row>
        <row r="15642">
          <cell r="A15642" t="str">
            <v>15.004.0151-A</v>
          </cell>
          <cell r="B15642">
            <v>160.26</v>
          </cell>
        </row>
        <row r="15643">
          <cell r="A15643" t="str">
            <v>15.004.0160-0</v>
          </cell>
          <cell r="B15643">
            <v>129.63999999999999</v>
          </cell>
        </row>
        <row r="15644">
          <cell r="A15644" t="str">
            <v>15.004.0160-A</v>
          </cell>
          <cell r="B15644">
            <v>114.83</v>
          </cell>
        </row>
        <row r="15645">
          <cell r="A15645" t="str">
            <v>15.004.0161-0</v>
          </cell>
          <cell r="B15645">
            <v>165.97</v>
          </cell>
        </row>
        <row r="15646">
          <cell r="A15646" t="str">
            <v>15.004.0161-A</v>
          </cell>
          <cell r="B15646">
            <v>147.04</v>
          </cell>
        </row>
        <row r="15647">
          <cell r="A15647" t="str">
            <v>15.004.0170-0</v>
          </cell>
          <cell r="B15647">
            <v>45.1</v>
          </cell>
        </row>
        <row r="15648">
          <cell r="A15648" t="str">
            <v>15.004.0170-A</v>
          </cell>
          <cell r="B15648">
            <v>40.549999999999997</v>
          </cell>
        </row>
        <row r="15649">
          <cell r="A15649" t="str">
            <v>15.004.0175-1</v>
          </cell>
          <cell r="B15649">
            <v>170.05</v>
          </cell>
        </row>
        <row r="15650">
          <cell r="A15650" t="str">
            <v>15.004.0175-B</v>
          </cell>
          <cell r="B15650">
            <v>160.57</v>
          </cell>
        </row>
        <row r="15651">
          <cell r="A15651" t="str">
            <v>15.004.0176-0</v>
          </cell>
          <cell r="B15651">
            <v>103.49</v>
          </cell>
        </row>
        <row r="15652">
          <cell r="A15652" t="str">
            <v>15.004.0176-A</v>
          </cell>
          <cell r="B15652">
            <v>94.02</v>
          </cell>
        </row>
        <row r="15653">
          <cell r="A15653" t="str">
            <v>15.004.0180-0</v>
          </cell>
          <cell r="B15653">
            <v>93.33</v>
          </cell>
        </row>
        <row r="15654">
          <cell r="A15654" t="str">
            <v>15.004.0180-A</v>
          </cell>
          <cell r="B15654">
            <v>88.59</v>
          </cell>
        </row>
        <row r="15655">
          <cell r="A15655" t="str">
            <v>15.004.0181-0</v>
          </cell>
          <cell r="B15655">
            <v>59.29</v>
          </cell>
        </row>
        <row r="15656">
          <cell r="A15656" t="str">
            <v>15.004.0181-A</v>
          </cell>
          <cell r="B15656">
            <v>54.55</v>
          </cell>
        </row>
        <row r="15657">
          <cell r="A15657" t="str">
            <v>15.004.0190-0</v>
          </cell>
          <cell r="B15657">
            <v>41.4</v>
          </cell>
        </row>
        <row r="15658">
          <cell r="A15658" t="str">
            <v>15.004.0190-A</v>
          </cell>
          <cell r="B15658">
            <v>37.61</v>
          </cell>
        </row>
        <row r="15659">
          <cell r="A15659" t="str">
            <v>15.004.0200-0</v>
          </cell>
          <cell r="B15659">
            <v>128.86000000000001</v>
          </cell>
        </row>
        <row r="15660">
          <cell r="A15660" t="str">
            <v>15.004.0200-A</v>
          </cell>
          <cell r="B15660">
            <v>119.37</v>
          </cell>
        </row>
        <row r="15661">
          <cell r="A15661" t="str">
            <v>15.004.0202-0</v>
          </cell>
          <cell r="B15661">
            <v>78.349999999999994</v>
          </cell>
        </row>
        <row r="15662">
          <cell r="A15662" t="str">
            <v>15.004.0202-A</v>
          </cell>
          <cell r="B15662">
            <v>70.87</v>
          </cell>
        </row>
        <row r="15663">
          <cell r="A15663" t="str">
            <v>15.004.0204-0</v>
          </cell>
          <cell r="B15663">
            <v>47.86</v>
          </cell>
        </row>
        <row r="15664">
          <cell r="A15664" t="str">
            <v>15.004.0204-A</v>
          </cell>
          <cell r="B15664">
            <v>43.67</v>
          </cell>
        </row>
        <row r="15665">
          <cell r="A15665" t="str">
            <v>15.004.0210-0</v>
          </cell>
          <cell r="B15665">
            <v>22.46</v>
          </cell>
        </row>
        <row r="15666">
          <cell r="A15666" t="str">
            <v>15.004.0210-A</v>
          </cell>
          <cell r="B15666">
            <v>20.56</v>
          </cell>
        </row>
        <row r="15667">
          <cell r="A15667" t="str">
            <v>15.004.0212-0</v>
          </cell>
          <cell r="B15667">
            <v>18.66</v>
          </cell>
        </row>
        <row r="15668">
          <cell r="A15668" t="str">
            <v>15.004.0212-A</v>
          </cell>
          <cell r="B15668">
            <v>17.239999999999998</v>
          </cell>
        </row>
        <row r="15669">
          <cell r="A15669" t="str">
            <v>15.004.0220-0</v>
          </cell>
          <cell r="B15669">
            <v>143.13999999999999</v>
          </cell>
        </row>
        <row r="15670">
          <cell r="A15670" t="str">
            <v>15.004.0220-A</v>
          </cell>
          <cell r="B15670">
            <v>133.65</v>
          </cell>
        </row>
        <row r="15671">
          <cell r="A15671" t="str">
            <v>15.004.0222-0</v>
          </cell>
          <cell r="B15671">
            <v>98.2</v>
          </cell>
        </row>
        <row r="15672">
          <cell r="A15672" t="str">
            <v>15.004.0222-A</v>
          </cell>
          <cell r="B15672">
            <v>89.66</v>
          </cell>
        </row>
        <row r="15673">
          <cell r="A15673" t="str">
            <v>15.004.0224-0</v>
          </cell>
          <cell r="B15673">
            <v>51.75</v>
          </cell>
        </row>
        <row r="15674">
          <cell r="A15674" t="str">
            <v>15.004.0224-A</v>
          </cell>
          <cell r="B15674">
            <v>47.57</v>
          </cell>
        </row>
        <row r="15675">
          <cell r="A15675" t="str">
            <v>15.004.0250-0</v>
          </cell>
          <cell r="B15675">
            <v>219.24</v>
          </cell>
        </row>
        <row r="15676">
          <cell r="A15676" t="str">
            <v>15.004.0250-A</v>
          </cell>
          <cell r="B15676">
            <v>198.3</v>
          </cell>
        </row>
        <row r="15677">
          <cell r="A15677" t="str">
            <v>15.004.0251-0</v>
          </cell>
          <cell r="B15677">
            <v>298.66000000000003</v>
          </cell>
        </row>
        <row r="15678">
          <cell r="A15678" t="str">
            <v>15.004.0251-A</v>
          </cell>
          <cell r="B15678">
            <v>268.24</v>
          </cell>
        </row>
        <row r="15679">
          <cell r="A15679" t="str">
            <v>15.004.0255-0</v>
          </cell>
          <cell r="B15679">
            <v>263.32</v>
          </cell>
        </row>
        <row r="15680">
          <cell r="A15680" t="str">
            <v>15.004.0255-A</v>
          </cell>
          <cell r="B15680">
            <v>239.63</v>
          </cell>
        </row>
        <row r="15681">
          <cell r="A15681" t="str">
            <v>15.004.0300-0</v>
          </cell>
          <cell r="B15681">
            <v>4.49</v>
          </cell>
        </row>
        <row r="15682">
          <cell r="A15682" t="str">
            <v>15.004.0300-A</v>
          </cell>
          <cell r="B15682">
            <v>4.49</v>
          </cell>
        </row>
        <row r="15683">
          <cell r="A15683" t="str">
            <v>15.004.0305-0</v>
          </cell>
          <cell r="B15683">
            <v>1.53</v>
          </cell>
        </row>
        <row r="15684">
          <cell r="A15684" t="str">
            <v>15.004.0305-A</v>
          </cell>
          <cell r="B15684">
            <v>1.53</v>
          </cell>
        </row>
        <row r="15685">
          <cell r="A15685" t="str">
            <v>15.004.0310-0</v>
          </cell>
          <cell r="B15685">
            <v>9.74</v>
          </cell>
        </row>
        <row r="15686">
          <cell r="A15686" t="str">
            <v>15.004.0310-A</v>
          </cell>
          <cell r="B15686">
            <v>9.74</v>
          </cell>
        </row>
        <row r="15687">
          <cell r="A15687" t="str">
            <v>15.004.0315-0</v>
          </cell>
          <cell r="B15687">
            <v>2.61</v>
          </cell>
        </row>
        <row r="15688">
          <cell r="A15688" t="str">
            <v>15.004.0315-A</v>
          </cell>
          <cell r="B15688">
            <v>2.61</v>
          </cell>
        </row>
        <row r="15689">
          <cell r="A15689" t="str">
            <v>15.004.0320-0</v>
          </cell>
          <cell r="B15689">
            <v>5.67</v>
          </cell>
        </row>
        <row r="15690">
          <cell r="A15690" t="str">
            <v>15.004.0320-A</v>
          </cell>
          <cell r="B15690">
            <v>5.67</v>
          </cell>
        </row>
        <row r="15691">
          <cell r="A15691" t="str">
            <v>15.004.0325-0</v>
          </cell>
          <cell r="B15691">
            <v>23.1</v>
          </cell>
        </row>
        <row r="15692">
          <cell r="A15692" t="str">
            <v>15.004.0325-A</v>
          </cell>
          <cell r="B15692">
            <v>23.1</v>
          </cell>
        </row>
        <row r="15693">
          <cell r="A15693" t="str">
            <v>15.004.0330-0</v>
          </cell>
          <cell r="B15693">
            <v>31.97</v>
          </cell>
        </row>
        <row r="15694">
          <cell r="A15694" t="str">
            <v>15.004.0330-A</v>
          </cell>
          <cell r="B15694">
            <v>31.97</v>
          </cell>
        </row>
        <row r="15695">
          <cell r="A15695" t="str">
            <v>15.004.0335-0</v>
          </cell>
          <cell r="B15695">
            <v>23.82</v>
          </cell>
        </row>
        <row r="15696">
          <cell r="A15696" t="str">
            <v>15.004.0335-A</v>
          </cell>
          <cell r="B15696">
            <v>23.82</v>
          </cell>
        </row>
        <row r="15697">
          <cell r="A15697" t="str">
            <v>15.004.0600-0</v>
          </cell>
          <cell r="B15697">
            <v>39.18</v>
          </cell>
        </row>
        <row r="15698">
          <cell r="A15698" t="str">
            <v>15.004.0600-A</v>
          </cell>
          <cell r="B15698">
            <v>38.94</v>
          </cell>
        </row>
        <row r="15699">
          <cell r="A15699" t="str">
            <v>15.004.0620-0</v>
          </cell>
          <cell r="B15699">
            <v>70.13</v>
          </cell>
        </row>
        <row r="15700">
          <cell r="A15700" t="str">
            <v>15.004.0620-A</v>
          </cell>
          <cell r="B15700">
            <v>69.89</v>
          </cell>
        </row>
        <row r="15701">
          <cell r="A15701" t="str">
            <v>15.004.0700-0</v>
          </cell>
          <cell r="B15701">
            <v>3.13</v>
          </cell>
        </row>
        <row r="15702">
          <cell r="A15702" t="str">
            <v>15.004.0700-A</v>
          </cell>
          <cell r="B15702">
            <v>2.72</v>
          </cell>
        </row>
        <row r="15703">
          <cell r="A15703" t="str">
            <v>15.004.0705-0</v>
          </cell>
          <cell r="B15703">
            <v>4.17</v>
          </cell>
        </row>
        <row r="15704">
          <cell r="A15704" t="str">
            <v>15.004.0705-A</v>
          </cell>
          <cell r="B15704">
            <v>3.62</v>
          </cell>
        </row>
        <row r="15705">
          <cell r="A15705" t="str">
            <v>15.004.0710-0</v>
          </cell>
          <cell r="B15705">
            <v>6.33</v>
          </cell>
        </row>
        <row r="15706">
          <cell r="A15706" t="str">
            <v>15.004.0710-A</v>
          </cell>
          <cell r="B15706">
            <v>5.5</v>
          </cell>
        </row>
        <row r="15707">
          <cell r="A15707" t="str">
            <v>15.004.0715-0</v>
          </cell>
          <cell r="B15707">
            <v>8.51</v>
          </cell>
        </row>
        <row r="15708">
          <cell r="A15708" t="str">
            <v>15.004.0715-A</v>
          </cell>
          <cell r="B15708">
            <v>7.41</v>
          </cell>
        </row>
        <row r="15709">
          <cell r="A15709" t="str">
            <v>15.004.0720-0</v>
          </cell>
          <cell r="B15709">
            <v>16.940000000000001</v>
          </cell>
        </row>
        <row r="15710">
          <cell r="A15710" t="str">
            <v>15.004.0720-A</v>
          </cell>
          <cell r="B15710">
            <v>14.74</v>
          </cell>
        </row>
        <row r="15711">
          <cell r="A15711" t="str">
            <v>15.004.9999-0</v>
          </cell>
          <cell r="B15711">
            <v>5035</v>
          </cell>
        </row>
        <row r="15712">
          <cell r="A15712" t="str">
            <v>15.004.9999-A</v>
          </cell>
          <cell r="B15712">
            <v>4563</v>
          </cell>
        </row>
        <row r="15713">
          <cell r="A15713" t="str">
            <v>15.005.0010-0</v>
          </cell>
          <cell r="B15713">
            <v>241.24</v>
          </cell>
        </row>
        <row r="15714">
          <cell r="A15714" t="str">
            <v>15.005.0010-A</v>
          </cell>
          <cell r="B15714">
            <v>227.03</v>
          </cell>
        </row>
        <row r="15715">
          <cell r="A15715" t="str">
            <v>15.005.0020-0</v>
          </cell>
          <cell r="B15715">
            <v>381.02</v>
          </cell>
        </row>
        <row r="15716">
          <cell r="A15716" t="str">
            <v>15.005.0020-A</v>
          </cell>
          <cell r="B15716">
            <v>357.33</v>
          </cell>
        </row>
        <row r="15717">
          <cell r="A15717" t="str">
            <v>15.005.0030-0</v>
          </cell>
          <cell r="B15717">
            <v>222.62</v>
          </cell>
        </row>
        <row r="15718">
          <cell r="A15718" t="str">
            <v>15.005.0030-A</v>
          </cell>
          <cell r="B15718">
            <v>203.67</v>
          </cell>
        </row>
        <row r="15719">
          <cell r="A15719" t="str">
            <v>15.005.0040-1</v>
          </cell>
          <cell r="B15719">
            <v>233.78</v>
          </cell>
        </row>
        <row r="15720">
          <cell r="A15720" t="str">
            <v>15.005.0040-B</v>
          </cell>
          <cell r="B15720">
            <v>221.94</v>
          </cell>
        </row>
        <row r="15721">
          <cell r="A15721" t="str">
            <v>15.005.0050-0</v>
          </cell>
          <cell r="B15721">
            <v>262.08</v>
          </cell>
        </row>
        <row r="15722">
          <cell r="A15722" t="str">
            <v>15.005.0050-A</v>
          </cell>
          <cell r="B15722">
            <v>249.05</v>
          </cell>
        </row>
        <row r="15723">
          <cell r="A15723" t="str">
            <v>15.005.0060-0</v>
          </cell>
          <cell r="B15723">
            <v>261.27</v>
          </cell>
        </row>
        <row r="15724">
          <cell r="A15724" t="str">
            <v>15.005.0060-A</v>
          </cell>
          <cell r="B15724">
            <v>240.64</v>
          </cell>
        </row>
        <row r="15725">
          <cell r="A15725" t="str">
            <v>15.005.0070-0</v>
          </cell>
          <cell r="B15725">
            <v>241.23</v>
          </cell>
        </row>
        <row r="15726">
          <cell r="A15726" t="str">
            <v>15.005.0070-A</v>
          </cell>
          <cell r="B15726">
            <v>228.39</v>
          </cell>
        </row>
        <row r="15727">
          <cell r="A15727" t="str">
            <v>15.005.0100-0</v>
          </cell>
          <cell r="B15727">
            <v>65.540000000000006</v>
          </cell>
        </row>
        <row r="15728">
          <cell r="A15728" t="str">
            <v>15.005.0100-A</v>
          </cell>
          <cell r="B15728">
            <v>61.03</v>
          </cell>
        </row>
        <row r="15729">
          <cell r="A15729" t="str">
            <v>15.005.0110-0</v>
          </cell>
          <cell r="B15729">
            <v>90.08</v>
          </cell>
        </row>
        <row r="15730">
          <cell r="A15730" t="str">
            <v>15.005.0110-A</v>
          </cell>
          <cell r="B15730">
            <v>85.23</v>
          </cell>
        </row>
        <row r="15731">
          <cell r="A15731" t="str">
            <v>15.005.0120-0</v>
          </cell>
          <cell r="B15731">
            <v>108.46</v>
          </cell>
        </row>
        <row r="15732">
          <cell r="A15732" t="str">
            <v>15.005.0120-A</v>
          </cell>
          <cell r="B15732">
            <v>103.28</v>
          </cell>
        </row>
        <row r="15733">
          <cell r="A15733" t="str">
            <v>15.005.0130-0</v>
          </cell>
          <cell r="B15733">
            <v>143.94</v>
          </cell>
        </row>
        <row r="15734">
          <cell r="A15734" t="str">
            <v>15.005.0130-A</v>
          </cell>
          <cell r="B15734">
            <v>137.99</v>
          </cell>
        </row>
        <row r="15735">
          <cell r="A15735" t="str">
            <v>15.005.0140-0</v>
          </cell>
          <cell r="B15735">
            <v>186.6</v>
          </cell>
        </row>
        <row r="15736">
          <cell r="A15736" t="str">
            <v>15.005.0140-A</v>
          </cell>
          <cell r="B15736">
            <v>180.27</v>
          </cell>
        </row>
        <row r="15737">
          <cell r="A15737" t="str">
            <v>15.005.0200-0</v>
          </cell>
          <cell r="B15737">
            <v>404.24</v>
          </cell>
        </row>
        <row r="15738">
          <cell r="A15738" t="str">
            <v>15.005.0200-A</v>
          </cell>
          <cell r="B15738">
            <v>378.89</v>
          </cell>
        </row>
        <row r="15739">
          <cell r="A15739" t="str">
            <v>15.005.0201-0</v>
          </cell>
          <cell r="B15739">
            <v>449.17</v>
          </cell>
        </row>
        <row r="15740">
          <cell r="A15740" t="str">
            <v>15.005.0201-A</v>
          </cell>
          <cell r="B15740">
            <v>423.81</v>
          </cell>
        </row>
        <row r="15741">
          <cell r="A15741" t="str">
            <v>15.005.0202-0</v>
          </cell>
          <cell r="B15741">
            <v>858.5</v>
          </cell>
        </row>
        <row r="15742">
          <cell r="A15742" t="str">
            <v>15.005.0202-A</v>
          </cell>
          <cell r="B15742">
            <v>812.86</v>
          </cell>
        </row>
        <row r="15743">
          <cell r="A15743" t="str">
            <v>15.005.0203-0</v>
          </cell>
          <cell r="B15743">
            <v>1419.9</v>
          </cell>
        </row>
        <row r="15744">
          <cell r="A15744" t="str">
            <v>15.005.0203-A</v>
          </cell>
          <cell r="B15744">
            <v>1367.16</v>
          </cell>
        </row>
        <row r="15745">
          <cell r="A15745" t="str">
            <v>15.005.0204-0</v>
          </cell>
          <cell r="B15745">
            <v>930.88</v>
          </cell>
        </row>
        <row r="15746">
          <cell r="A15746" t="str">
            <v>15.005.0204-A</v>
          </cell>
          <cell r="B15746">
            <v>885.24</v>
          </cell>
        </row>
        <row r="15747">
          <cell r="A15747" t="str">
            <v>15.005.0205-0</v>
          </cell>
          <cell r="B15747">
            <v>1534.82</v>
          </cell>
        </row>
        <row r="15748">
          <cell r="A15748" t="str">
            <v>15.005.0205-A</v>
          </cell>
          <cell r="B15748">
            <v>1482.08</v>
          </cell>
        </row>
        <row r="15749">
          <cell r="A15749" t="str">
            <v>15.005.0206-0</v>
          </cell>
          <cell r="B15749">
            <v>1658.53</v>
          </cell>
        </row>
        <row r="15750">
          <cell r="A15750" t="str">
            <v>15.005.0206-A</v>
          </cell>
          <cell r="B15750">
            <v>1583.94</v>
          </cell>
        </row>
        <row r="15751">
          <cell r="A15751" t="str">
            <v>15.005.0207-0</v>
          </cell>
          <cell r="B15751">
            <v>1734.76</v>
          </cell>
        </row>
        <row r="15752">
          <cell r="A15752" t="str">
            <v>15.005.0207-A</v>
          </cell>
          <cell r="B15752">
            <v>1660.17</v>
          </cell>
        </row>
        <row r="15753">
          <cell r="A15753" t="str">
            <v>15.005.0208-0</v>
          </cell>
          <cell r="B15753">
            <v>2276.06</v>
          </cell>
        </row>
        <row r="15754">
          <cell r="A15754" t="str">
            <v>15.005.0208-A</v>
          </cell>
          <cell r="B15754">
            <v>2192.1799999999998</v>
          </cell>
        </row>
        <row r="15755">
          <cell r="A15755" t="str">
            <v>15.005.0209-0</v>
          </cell>
          <cell r="B15755">
            <v>2347.5700000000002</v>
          </cell>
        </row>
        <row r="15756">
          <cell r="A15756" t="str">
            <v>15.005.0209-A</v>
          </cell>
          <cell r="B15756">
            <v>2263.69</v>
          </cell>
        </row>
        <row r="15757">
          <cell r="A15757" t="str">
            <v>15.005.0253-0</v>
          </cell>
          <cell r="B15757">
            <v>36.15</v>
          </cell>
        </row>
        <row r="15758">
          <cell r="A15758" t="str">
            <v>15.005.0253-A</v>
          </cell>
          <cell r="B15758">
            <v>33.409999999999997</v>
          </cell>
        </row>
        <row r="15759">
          <cell r="A15759" t="str">
            <v>15.005.0255-0</v>
          </cell>
          <cell r="B15759">
            <v>144.27000000000001</v>
          </cell>
        </row>
        <row r="15760">
          <cell r="A15760" t="str">
            <v>15.005.0255-A</v>
          </cell>
          <cell r="B15760">
            <v>134.77000000000001</v>
          </cell>
        </row>
        <row r="15761">
          <cell r="A15761" t="str">
            <v>15.005.0260-0</v>
          </cell>
          <cell r="B15761">
            <v>175.32</v>
          </cell>
        </row>
        <row r="15762">
          <cell r="A15762" t="str">
            <v>15.005.0260-A</v>
          </cell>
          <cell r="B15762">
            <v>165.82</v>
          </cell>
        </row>
        <row r="15763">
          <cell r="A15763" t="str">
            <v>15.005.0275-0</v>
          </cell>
          <cell r="B15763">
            <v>34.25</v>
          </cell>
        </row>
        <row r="15764">
          <cell r="A15764" t="str">
            <v>15.005.0275-A</v>
          </cell>
          <cell r="B15764">
            <v>31.51</v>
          </cell>
        </row>
        <row r="15765">
          <cell r="A15765" t="str">
            <v>15.005.0278-0</v>
          </cell>
          <cell r="B15765">
            <v>24.06</v>
          </cell>
        </row>
        <row r="15766">
          <cell r="A15766" t="str">
            <v>15.005.0278-A</v>
          </cell>
          <cell r="B15766">
            <v>21.86</v>
          </cell>
        </row>
        <row r="15767">
          <cell r="A15767" t="str">
            <v>15.005.0280-0</v>
          </cell>
          <cell r="B15767">
            <v>36.520000000000003</v>
          </cell>
        </row>
        <row r="15768">
          <cell r="A15768" t="str">
            <v>15.005.0280-A</v>
          </cell>
          <cell r="B15768">
            <v>33.78</v>
          </cell>
        </row>
        <row r="15769">
          <cell r="A15769" t="str">
            <v>15.005.9999-0</v>
          </cell>
          <cell r="B15769">
            <v>6215</v>
          </cell>
        </row>
        <row r="15770">
          <cell r="A15770" t="str">
            <v>15.005.9999-A</v>
          </cell>
          <cell r="B15770">
            <v>5795</v>
          </cell>
        </row>
        <row r="15771">
          <cell r="A15771" t="str">
            <v>15.006.0010-0</v>
          </cell>
          <cell r="B15771">
            <v>982.56</v>
          </cell>
        </row>
        <row r="15772">
          <cell r="A15772" t="str">
            <v>15.006.0010-A</v>
          </cell>
          <cell r="B15772">
            <v>976.88</v>
          </cell>
        </row>
        <row r="15773">
          <cell r="A15773" t="str">
            <v>15.006.0012-0</v>
          </cell>
          <cell r="B15773">
            <v>975.47</v>
          </cell>
        </row>
        <row r="15774">
          <cell r="A15774" t="str">
            <v>15.006.0012-A</v>
          </cell>
          <cell r="B15774">
            <v>970.73</v>
          </cell>
        </row>
        <row r="15775">
          <cell r="A15775" t="str">
            <v>15.006.0015-0</v>
          </cell>
          <cell r="B15775">
            <v>192.11</v>
          </cell>
        </row>
        <row r="15776">
          <cell r="A15776" t="str">
            <v>15.006.0015-A</v>
          </cell>
          <cell r="B15776">
            <v>191.56</v>
          </cell>
        </row>
        <row r="15777">
          <cell r="A15777" t="str">
            <v>15.006.0016-0</v>
          </cell>
          <cell r="B15777">
            <v>383.19</v>
          </cell>
        </row>
        <row r="15778">
          <cell r="A15778" t="str">
            <v>15.006.0016-A</v>
          </cell>
          <cell r="B15778">
            <v>382.23</v>
          </cell>
        </row>
        <row r="15779">
          <cell r="A15779" t="str">
            <v>15.006.0035-0</v>
          </cell>
          <cell r="B15779">
            <v>5325.99</v>
          </cell>
        </row>
        <row r="15780">
          <cell r="A15780" t="str">
            <v>15.006.0035-A</v>
          </cell>
          <cell r="B15780">
            <v>5284.11</v>
          </cell>
        </row>
        <row r="15781">
          <cell r="A15781" t="str">
            <v>15.006.0040-0</v>
          </cell>
          <cell r="B15781">
            <v>797.63</v>
          </cell>
        </row>
        <row r="15782">
          <cell r="A15782" t="str">
            <v>15.006.0040-A</v>
          </cell>
          <cell r="B15782">
            <v>755.75</v>
          </cell>
        </row>
        <row r="15783">
          <cell r="A15783" t="str">
            <v>15.006.0045-0</v>
          </cell>
          <cell r="B15783">
            <v>1034.3699999999999</v>
          </cell>
        </row>
        <row r="15784">
          <cell r="A15784" t="str">
            <v>15.006.0045-A</v>
          </cell>
          <cell r="B15784">
            <v>972.68</v>
          </cell>
        </row>
        <row r="15785">
          <cell r="A15785" t="str">
            <v>15.006.9999-0</v>
          </cell>
          <cell r="B15785">
            <v>3978</v>
          </cell>
        </row>
        <row r="15786">
          <cell r="A15786" t="str">
            <v>15.006.9999-A</v>
          </cell>
          <cell r="B15786">
            <v>3903</v>
          </cell>
        </row>
        <row r="15787">
          <cell r="A15787" t="str">
            <v>15.007.0208-0</v>
          </cell>
          <cell r="B15787">
            <v>187.32</v>
          </cell>
        </row>
        <row r="15788">
          <cell r="A15788" t="str">
            <v>15.007.0208-A</v>
          </cell>
          <cell r="B15788">
            <v>171.7</v>
          </cell>
        </row>
        <row r="15789">
          <cell r="A15789" t="str">
            <v>15.007.0209-0</v>
          </cell>
          <cell r="B15789">
            <v>144.83000000000001</v>
          </cell>
        </row>
        <row r="15790">
          <cell r="A15790" t="str">
            <v>15.007.0209-A</v>
          </cell>
          <cell r="B15790">
            <v>132.19</v>
          </cell>
        </row>
        <row r="15791">
          <cell r="A15791" t="str">
            <v>15.007.0210-0</v>
          </cell>
          <cell r="B15791">
            <v>860.55</v>
          </cell>
        </row>
        <row r="15792">
          <cell r="A15792" t="str">
            <v>15.007.0210-A</v>
          </cell>
          <cell r="B15792">
            <v>811.64</v>
          </cell>
        </row>
        <row r="15793">
          <cell r="A15793" t="str">
            <v>15.007.0214-0</v>
          </cell>
          <cell r="B15793">
            <v>35.119999999999997</v>
          </cell>
        </row>
        <row r="15794">
          <cell r="A15794" t="str">
            <v>15.007.0214-A</v>
          </cell>
          <cell r="B15794">
            <v>33.229999999999997</v>
          </cell>
        </row>
        <row r="15795">
          <cell r="A15795" t="str">
            <v>15.007.0216-0</v>
          </cell>
          <cell r="B15795">
            <v>25.39</v>
          </cell>
        </row>
        <row r="15796">
          <cell r="A15796" t="str">
            <v>15.007.0216-A</v>
          </cell>
          <cell r="B15796">
            <v>23.02</v>
          </cell>
        </row>
        <row r="15797">
          <cell r="A15797" t="str">
            <v>15.007.0218-0</v>
          </cell>
          <cell r="B15797">
            <v>11.6</v>
          </cell>
        </row>
        <row r="15798">
          <cell r="A15798" t="str">
            <v>15.007.0218-A</v>
          </cell>
          <cell r="B15798">
            <v>10.18</v>
          </cell>
        </row>
        <row r="15799">
          <cell r="A15799" t="str">
            <v>15.007.0250-0</v>
          </cell>
          <cell r="B15799">
            <v>30280.89</v>
          </cell>
        </row>
        <row r="15800">
          <cell r="A15800" t="str">
            <v>15.007.0250-A</v>
          </cell>
          <cell r="B15800">
            <v>30261.94</v>
          </cell>
        </row>
        <row r="15801">
          <cell r="A15801" t="str">
            <v>15.007.0255-0</v>
          </cell>
          <cell r="B15801">
            <v>14603.92</v>
          </cell>
        </row>
        <row r="15802">
          <cell r="A15802" t="str">
            <v>15.007.0255-A</v>
          </cell>
          <cell r="B15802">
            <v>14584.97</v>
          </cell>
        </row>
        <row r="15803">
          <cell r="A15803" t="str">
            <v>15.007.0260-0</v>
          </cell>
          <cell r="B15803">
            <v>49196.79</v>
          </cell>
        </row>
        <row r="15804">
          <cell r="A15804" t="str">
            <v>15.007.0260-A</v>
          </cell>
          <cell r="B15804">
            <v>49075.72</v>
          </cell>
        </row>
        <row r="15805">
          <cell r="A15805" t="str">
            <v>15.007.0280-0</v>
          </cell>
          <cell r="B15805">
            <v>933.13</v>
          </cell>
        </row>
        <row r="15806">
          <cell r="A15806" t="str">
            <v>15.007.0280-A</v>
          </cell>
          <cell r="B15806">
            <v>928.39</v>
          </cell>
        </row>
        <row r="15807">
          <cell r="A15807" t="str">
            <v>15.007.0285-0</v>
          </cell>
          <cell r="B15807">
            <v>762.97</v>
          </cell>
        </row>
        <row r="15808">
          <cell r="A15808" t="str">
            <v>15.007.0285-A</v>
          </cell>
          <cell r="B15808">
            <v>758.23</v>
          </cell>
        </row>
        <row r="15809">
          <cell r="A15809" t="str">
            <v>15.007.0290-0</v>
          </cell>
          <cell r="B15809">
            <v>422.05</v>
          </cell>
        </row>
        <row r="15810">
          <cell r="A15810" t="str">
            <v>15.007.0290-A</v>
          </cell>
          <cell r="B15810">
            <v>417.31</v>
          </cell>
        </row>
        <row r="15811">
          <cell r="A15811" t="str">
            <v>15.007.0295-0</v>
          </cell>
          <cell r="B15811">
            <v>586.25</v>
          </cell>
        </row>
        <row r="15812">
          <cell r="A15812" t="str">
            <v>15.007.0295-A</v>
          </cell>
          <cell r="B15812">
            <v>581.51</v>
          </cell>
        </row>
        <row r="15813">
          <cell r="A15813" t="str">
            <v>15.007.0334-0</v>
          </cell>
          <cell r="B15813">
            <v>160.44</v>
          </cell>
        </row>
        <row r="15814">
          <cell r="A15814" t="str">
            <v>15.007.0334-A</v>
          </cell>
          <cell r="B15814">
            <v>160.44</v>
          </cell>
        </row>
        <row r="15815">
          <cell r="A15815" t="str">
            <v>15.007.0338-0</v>
          </cell>
          <cell r="B15815">
            <v>230.94</v>
          </cell>
        </row>
        <row r="15816">
          <cell r="A15816" t="str">
            <v>15.007.0338-A</v>
          </cell>
          <cell r="B15816">
            <v>221.47</v>
          </cell>
        </row>
        <row r="15817">
          <cell r="A15817" t="str">
            <v>15.007.0340-0</v>
          </cell>
          <cell r="B15817">
            <v>41.74</v>
          </cell>
        </row>
        <row r="15818">
          <cell r="A15818" t="str">
            <v>15.007.0340-A</v>
          </cell>
          <cell r="B15818">
            <v>40.08</v>
          </cell>
        </row>
        <row r="15819">
          <cell r="A15819" t="str">
            <v>15.007.0345-0</v>
          </cell>
          <cell r="B15819">
            <v>24.75</v>
          </cell>
        </row>
        <row r="15820">
          <cell r="A15820" t="str">
            <v>15.007.0345-A</v>
          </cell>
          <cell r="B15820">
            <v>23.8</v>
          </cell>
        </row>
        <row r="15821">
          <cell r="A15821" t="str">
            <v>15.007.0347-0</v>
          </cell>
          <cell r="B15821">
            <v>76.38</v>
          </cell>
        </row>
        <row r="15822">
          <cell r="A15822" t="str">
            <v>15.007.0347-A</v>
          </cell>
          <cell r="B15822">
            <v>74.010000000000005</v>
          </cell>
        </row>
        <row r="15823">
          <cell r="A15823" t="str">
            <v>15.007.0350-0</v>
          </cell>
          <cell r="B15823">
            <v>987.78</v>
          </cell>
        </row>
        <row r="15824">
          <cell r="A15824" t="str">
            <v>15.007.0350-A</v>
          </cell>
          <cell r="B15824">
            <v>949.88</v>
          </cell>
        </row>
        <row r="15825">
          <cell r="A15825" t="str">
            <v>15.007.0351-0</v>
          </cell>
          <cell r="B15825">
            <v>281.56</v>
          </cell>
        </row>
        <row r="15826">
          <cell r="A15826" t="str">
            <v>15.007.0351-A</v>
          </cell>
          <cell r="B15826">
            <v>253.14</v>
          </cell>
        </row>
        <row r="15827">
          <cell r="A15827" t="str">
            <v>15.007.0357-0</v>
          </cell>
          <cell r="B15827">
            <v>302.81</v>
          </cell>
        </row>
        <row r="15828">
          <cell r="A15828" t="str">
            <v>15.007.0357-A</v>
          </cell>
          <cell r="B15828">
            <v>298.07</v>
          </cell>
        </row>
        <row r="15829">
          <cell r="A15829" t="str">
            <v>15.007.0359-0</v>
          </cell>
          <cell r="B15829">
            <v>530.29999999999995</v>
          </cell>
        </row>
        <row r="15830">
          <cell r="A15830" t="str">
            <v>15.007.0359-A</v>
          </cell>
          <cell r="B15830">
            <v>492.4</v>
          </cell>
        </row>
        <row r="15831">
          <cell r="A15831" t="str">
            <v>15.007.0400-0</v>
          </cell>
          <cell r="B15831">
            <v>79.540000000000006</v>
          </cell>
        </row>
        <row r="15832">
          <cell r="A15832" t="str">
            <v>15.007.0400-A</v>
          </cell>
          <cell r="B15832">
            <v>71.010000000000005</v>
          </cell>
        </row>
        <row r="15833">
          <cell r="A15833" t="str">
            <v>15.007.0405-0</v>
          </cell>
          <cell r="B15833">
            <v>86.67</v>
          </cell>
        </row>
        <row r="15834">
          <cell r="A15834" t="str">
            <v>15.007.0405-A</v>
          </cell>
          <cell r="B15834">
            <v>78.14</v>
          </cell>
        </row>
        <row r="15835">
          <cell r="A15835" t="str">
            <v>15.007.0410-0</v>
          </cell>
          <cell r="B15835">
            <v>116.61</v>
          </cell>
        </row>
        <row r="15836">
          <cell r="A15836" t="str">
            <v>15.007.0410-A</v>
          </cell>
          <cell r="B15836">
            <v>105.95</v>
          </cell>
        </row>
        <row r="15837">
          <cell r="A15837" t="str">
            <v>15.007.0415-0</v>
          </cell>
          <cell r="B15837">
            <v>280.93</v>
          </cell>
        </row>
        <row r="15838">
          <cell r="A15838" t="str">
            <v>15.007.0415-A</v>
          </cell>
          <cell r="B15838">
            <v>268.14</v>
          </cell>
        </row>
        <row r="15839">
          <cell r="A15839" t="str">
            <v>15.007.0420-0</v>
          </cell>
          <cell r="B15839">
            <v>333.8</v>
          </cell>
        </row>
        <row r="15840">
          <cell r="A15840" t="str">
            <v>15.007.0420-A</v>
          </cell>
          <cell r="B15840">
            <v>322.64</v>
          </cell>
        </row>
        <row r="15841">
          <cell r="A15841" t="str">
            <v>15.007.0425-0</v>
          </cell>
          <cell r="B15841">
            <v>451.59</v>
          </cell>
        </row>
        <row r="15842">
          <cell r="A15842" t="str">
            <v>15.007.0425-A</v>
          </cell>
          <cell r="B15842">
            <v>430.27</v>
          </cell>
        </row>
        <row r="15843">
          <cell r="A15843" t="str">
            <v>15.007.0430-0</v>
          </cell>
          <cell r="B15843">
            <v>518.26</v>
          </cell>
        </row>
        <row r="15844">
          <cell r="A15844" t="str">
            <v>15.007.0430-A</v>
          </cell>
          <cell r="B15844">
            <v>496.94</v>
          </cell>
        </row>
        <row r="15845">
          <cell r="A15845" t="str">
            <v>15.007.0435-0</v>
          </cell>
          <cell r="B15845">
            <v>895.02</v>
          </cell>
        </row>
        <row r="15846">
          <cell r="A15846" t="str">
            <v>15.007.0435-A</v>
          </cell>
          <cell r="B15846">
            <v>873.7</v>
          </cell>
        </row>
        <row r="15847">
          <cell r="A15847" t="str">
            <v>15.007.0495-0</v>
          </cell>
          <cell r="B15847">
            <v>86.63</v>
          </cell>
        </row>
        <row r="15848">
          <cell r="A15848" t="str">
            <v>15.007.0495-A</v>
          </cell>
          <cell r="B15848">
            <v>77.16</v>
          </cell>
        </row>
        <row r="15849">
          <cell r="A15849" t="str">
            <v>15.007.0498-0</v>
          </cell>
          <cell r="B15849">
            <v>93.76</v>
          </cell>
        </row>
        <row r="15850">
          <cell r="A15850" t="str">
            <v>15.007.0498-A</v>
          </cell>
          <cell r="B15850">
            <v>84.29</v>
          </cell>
        </row>
        <row r="15851">
          <cell r="A15851" t="str">
            <v>15.007.0501-0</v>
          </cell>
          <cell r="B15851">
            <v>125.48</v>
          </cell>
        </row>
        <row r="15852">
          <cell r="A15852" t="str">
            <v>15.007.0501-A</v>
          </cell>
          <cell r="B15852">
            <v>113.63</v>
          </cell>
        </row>
        <row r="15853">
          <cell r="A15853" t="str">
            <v>15.007.0504-0</v>
          </cell>
          <cell r="B15853">
            <v>291.57</v>
          </cell>
        </row>
        <row r="15854">
          <cell r="A15854" t="str">
            <v>15.007.0504-A</v>
          </cell>
          <cell r="B15854">
            <v>277.36</v>
          </cell>
        </row>
        <row r="15855">
          <cell r="A15855" t="str">
            <v>15.007.0507-0</v>
          </cell>
          <cell r="B15855">
            <v>366.57</v>
          </cell>
        </row>
        <row r="15856">
          <cell r="A15856" t="str">
            <v>15.007.0507-A</v>
          </cell>
          <cell r="B15856">
            <v>349.99</v>
          </cell>
        </row>
        <row r="15857">
          <cell r="A15857" t="str">
            <v>15.007.0511-0</v>
          </cell>
          <cell r="B15857">
            <v>455.43</v>
          </cell>
        </row>
        <row r="15858">
          <cell r="A15858" t="str">
            <v>15.007.0511-A</v>
          </cell>
          <cell r="B15858">
            <v>431.74</v>
          </cell>
        </row>
        <row r="15859">
          <cell r="A15859" t="str">
            <v>15.007.0514-0</v>
          </cell>
          <cell r="B15859">
            <v>540.80999999999995</v>
          </cell>
        </row>
        <row r="15860">
          <cell r="A15860" t="str">
            <v>15.007.0514-A</v>
          </cell>
          <cell r="B15860">
            <v>512.39</v>
          </cell>
        </row>
        <row r="15861">
          <cell r="A15861" t="str">
            <v>15.007.0517-0</v>
          </cell>
          <cell r="B15861">
            <v>965.97</v>
          </cell>
        </row>
        <row r="15862">
          <cell r="A15862" t="str">
            <v>15.007.0517-A</v>
          </cell>
          <cell r="B15862">
            <v>935.17</v>
          </cell>
        </row>
        <row r="15863">
          <cell r="A15863" t="str">
            <v>15.007.0520-0</v>
          </cell>
          <cell r="B15863">
            <v>79.930000000000007</v>
          </cell>
        </row>
        <row r="15864">
          <cell r="A15864" t="str">
            <v>15.007.0520-A</v>
          </cell>
          <cell r="B15864">
            <v>79.58</v>
          </cell>
        </row>
        <row r="15865">
          <cell r="A15865" t="str">
            <v>15.007.0521-0</v>
          </cell>
          <cell r="B15865">
            <v>81.78</v>
          </cell>
        </row>
        <row r="15866">
          <cell r="A15866" t="str">
            <v>15.007.0521-A</v>
          </cell>
          <cell r="B15866">
            <v>81.430000000000007</v>
          </cell>
        </row>
        <row r="15867">
          <cell r="A15867" t="str">
            <v>15.007.0522-0</v>
          </cell>
          <cell r="B15867">
            <v>89.3</v>
          </cell>
        </row>
        <row r="15868">
          <cell r="A15868" t="str">
            <v>15.007.0522-A</v>
          </cell>
          <cell r="B15868">
            <v>88.89</v>
          </cell>
        </row>
        <row r="15869">
          <cell r="A15869" t="str">
            <v>15.007.0523-0</v>
          </cell>
          <cell r="B15869">
            <v>89.92</v>
          </cell>
        </row>
        <row r="15870">
          <cell r="A15870" t="str">
            <v>15.007.0523-A</v>
          </cell>
          <cell r="B15870">
            <v>89.51</v>
          </cell>
        </row>
        <row r="15871">
          <cell r="A15871" t="str">
            <v>15.007.0524-0</v>
          </cell>
          <cell r="B15871">
            <v>108.66</v>
          </cell>
        </row>
        <row r="15872">
          <cell r="A15872" t="str">
            <v>15.007.0524-A</v>
          </cell>
          <cell r="B15872">
            <v>107.56</v>
          </cell>
        </row>
        <row r="15873">
          <cell r="A15873" t="str">
            <v>15.007.0525-0</v>
          </cell>
          <cell r="B15873">
            <v>122.38</v>
          </cell>
        </row>
        <row r="15874">
          <cell r="A15874" t="str">
            <v>15.007.0525-A</v>
          </cell>
          <cell r="B15874">
            <v>121.28</v>
          </cell>
        </row>
        <row r="15875">
          <cell r="A15875" t="str">
            <v>15.007.0526-0</v>
          </cell>
          <cell r="B15875">
            <v>122.38</v>
          </cell>
        </row>
        <row r="15876">
          <cell r="A15876" t="str">
            <v>15.007.0526-A</v>
          </cell>
          <cell r="B15876">
            <v>121.28</v>
          </cell>
        </row>
        <row r="15877">
          <cell r="A15877" t="str">
            <v>15.007.0527-0</v>
          </cell>
          <cell r="B15877">
            <v>193.62</v>
          </cell>
        </row>
        <row r="15878">
          <cell r="A15878" t="str">
            <v>15.007.0527-A</v>
          </cell>
          <cell r="B15878">
            <v>192.52</v>
          </cell>
        </row>
        <row r="15879">
          <cell r="A15879" t="str">
            <v>15.007.0528-0</v>
          </cell>
          <cell r="B15879">
            <v>636.12</v>
          </cell>
        </row>
        <row r="15880">
          <cell r="A15880" t="str">
            <v>15.007.0528-A</v>
          </cell>
          <cell r="B15880">
            <v>635.02</v>
          </cell>
        </row>
        <row r="15881">
          <cell r="A15881" t="str">
            <v>15.007.0529-0</v>
          </cell>
          <cell r="B15881">
            <v>1410.5</v>
          </cell>
        </row>
        <row r="15882">
          <cell r="A15882" t="str">
            <v>15.007.0529-A</v>
          </cell>
          <cell r="B15882">
            <v>1409.4</v>
          </cell>
        </row>
        <row r="15883">
          <cell r="A15883" t="str">
            <v>15.007.0530-0</v>
          </cell>
          <cell r="B15883">
            <v>16.37</v>
          </cell>
        </row>
        <row r="15884">
          <cell r="A15884" t="str">
            <v>15.007.0530-A</v>
          </cell>
          <cell r="B15884">
            <v>15.42</v>
          </cell>
        </row>
        <row r="15885">
          <cell r="A15885" t="str">
            <v>15.007.0531-0</v>
          </cell>
          <cell r="B15885">
            <v>16.37</v>
          </cell>
        </row>
        <row r="15886">
          <cell r="A15886" t="str">
            <v>15.007.0531-A</v>
          </cell>
          <cell r="B15886">
            <v>15.42</v>
          </cell>
        </row>
        <row r="15887">
          <cell r="A15887" t="str">
            <v>15.007.0532-0</v>
          </cell>
          <cell r="B15887">
            <v>16.37</v>
          </cell>
        </row>
        <row r="15888">
          <cell r="A15888" t="str">
            <v>15.007.0532-A</v>
          </cell>
          <cell r="B15888">
            <v>15.42</v>
          </cell>
        </row>
        <row r="15889">
          <cell r="A15889" t="str">
            <v>15.007.0533-0</v>
          </cell>
          <cell r="B15889">
            <v>20.22</v>
          </cell>
        </row>
        <row r="15890">
          <cell r="A15890" t="str">
            <v>15.007.0533-A</v>
          </cell>
          <cell r="B15890">
            <v>19.27</v>
          </cell>
        </row>
        <row r="15891">
          <cell r="A15891" t="str">
            <v>15.007.0534-0</v>
          </cell>
          <cell r="B15891">
            <v>20.22</v>
          </cell>
        </row>
        <row r="15892">
          <cell r="A15892" t="str">
            <v>15.007.0534-A</v>
          </cell>
          <cell r="B15892">
            <v>19.27</v>
          </cell>
        </row>
        <row r="15893">
          <cell r="A15893" t="str">
            <v>15.007.0535-0</v>
          </cell>
          <cell r="B15893">
            <v>48.39</v>
          </cell>
        </row>
        <row r="15894">
          <cell r="A15894" t="str">
            <v>15.007.0535-A</v>
          </cell>
          <cell r="B15894">
            <v>47.44</v>
          </cell>
        </row>
        <row r="15895">
          <cell r="A15895" t="str">
            <v>15.007.0550-0</v>
          </cell>
          <cell r="B15895">
            <v>4.8600000000000003</v>
          </cell>
        </row>
        <row r="15896">
          <cell r="A15896" t="str">
            <v>15.007.0550-A</v>
          </cell>
          <cell r="B15896">
            <v>4.45</v>
          </cell>
        </row>
        <row r="15897">
          <cell r="A15897" t="str">
            <v>15.007.0552-0</v>
          </cell>
          <cell r="B15897">
            <v>5.91</v>
          </cell>
        </row>
        <row r="15898">
          <cell r="A15898" t="str">
            <v>15.007.0552-A</v>
          </cell>
          <cell r="B15898">
            <v>5.5</v>
          </cell>
        </row>
        <row r="15899">
          <cell r="A15899" t="str">
            <v>15.007.0554-0</v>
          </cell>
          <cell r="B15899">
            <v>37.58</v>
          </cell>
        </row>
        <row r="15900">
          <cell r="A15900" t="str">
            <v>15.007.0554-A</v>
          </cell>
          <cell r="B15900">
            <v>36.200000000000003</v>
          </cell>
        </row>
        <row r="15901">
          <cell r="A15901" t="str">
            <v>15.007.0556-0</v>
          </cell>
          <cell r="B15901">
            <v>63.53</v>
          </cell>
        </row>
        <row r="15902">
          <cell r="A15902" t="str">
            <v>15.007.0556-A</v>
          </cell>
          <cell r="B15902">
            <v>62.15</v>
          </cell>
        </row>
        <row r="15903">
          <cell r="A15903" t="str">
            <v>15.007.0558-0</v>
          </cell>
          <cell r="B15903">
            <v>154.47999999999999</v>
          </cell>
        </row>
        <row r="15904">
          <cell r="A15904" t="str">
            <v>15.007.0558-A</v>
          </cell>
          <cell r="B15904">
            <v>153.1</v>
          </cell>
        </row>
        <row r="15905">
          <cell r="A15905" t="str">
            <v>15.007.0560-0</v>
          </cell>
          <cell r="B15905">
            <v>180.18</v>
          </cell>
        </row>
        <row r="15906">
          <cell r="A15906" t="str">
            <v>15.007.0560-A</v>
          </cell>
          <cell r="B15906">
            <v>178.8</v>
          </cell>
        </row>
        <row r="15907">
          <cell r="A15907" t="str">
            <v>15.007.0566-0</v>
          </cell>
          <cell r="B15907">
            <v>19.34</v>
          </cell>
        </row>
        <row r="15908">
          <cell r="A15908" t="str">
            <v>15.007.0566-A</v>
          </cell>
          <cell r="B15908">
            <v>17.96</v>
          </cell>
        </row>
        <row r="15909">
          <cell r="A15909" t="str">
            <v>15.007.0567-0</v>
          </cell>
          <cell r="B15909">
            <v>34.22</v>
          </cell>
        </row>
        <row r="15910">
          <cell r="A15910" t="str">
            <v>15.007.0567-A</v>
          </cell>
          <cell r="B15910">
            <v>32.840000000000003</v>
          </cell>
        </row>
        <row r="15911">
          <cell r="A15911" t="str">
            <v>15.007.0568-0</v>
          </cell>
          <cell r="B15911">
            <v>34.22</v>
          </cell>
        </row>
        <row r="15912">
          <cell r="A15912" t="str">
            <v>15.007.0568-A</v>
          </cell>
          <cell r="B15912">
            <v>32.840000000000003</v>
          </cell>
        </row>
        <row r="15913">
          <cell r="A15913" t="str">
            <v>15.007.0569-0</v>
          </cell>
          <cell r="B15913">
            <v>54.38</v>
          </cell>
        </row>
        <row r="15914">
          <cell r="A15914" t="str">
            <v>15.007.0569-A</v>
          </cell>
          <cell r="B15914">
            <v>53</v>
          </cell>
        </row>
        <row r="15915">
          <cell r="A15915" t="str">
            <v>15.007.0570-0</v>
          </cell>
          <cell r="B15915">
            <v>8.0399999999999991</v>
          </cell>
        </row>
        <row r="15916">
          <cell r="A15916" t="str">
            <v>15.007.0570-A</v>
          </cell>
          <cell r="B15916">
            <v>7.69</v>
          </cell>
        </row>
        <row r="15917">
          <cell r="A15917" t="str">
            <v>15.007.0572-0</v>
          </cell>
          <cell r="B15917">
            <v>10.75</v>
          </cell>
        </row>
        <row r="15918">
          <cell r="A15918" t="str">
            <v>15.007.0572-A</v>
          </cell>
          <cell r="B15918">
            <v>10.4</v>
          </cell>
        </row>
        <row r="15919">
          <cell r="A15919" t="str">
            <v>15.007.0575-0</v>
          </cell>
          <cell r="B15919">
            <v>28.08</v>
          </cell>
        </row>
        <row r="15920">
          <cell r="A15920" t="str">
            <v>15.007.0575-A</v>
          </cell>
          <cell r="B15920">
            <v>27.67</v>
          </cell>
        </row>
        <row r="15921">
          <cell r="A15921" t="str">
            <v>15.007.0600-0</v>
          </cell>
          <cell r="B15921">
            <v>48.83</v>
          </cell>
        </row>
        <row r="15922">
          <cell r="A15922" t="str">
            <v>15.007.0600-A</v>
          </cell>
          <cell r="B15922">
            <v>46.94</v>
          </cell>
        </row>
        <row r="15923">
          <cell r="A15923" t="str">
            <v>15.007.0605-0</v>
          </cell>
          <cell r="B15923">
            <v>90.57</v>
          </cell>
        </row>
        <row r="15924">
          <cell r="A15924" t="str">
            <v>15.007.0605-A</v>
          </cell>
          <cell r="B15924">
            <v>88.68</v>
          </cell>
        </row>
        <row r="15925">
          <cell r="A15925" t="str">
            <v>15.007.0608-0</v>
          </cell>
          <cell r="B15925">
            <v>246.38</v>
          </cell>
        </row>
        <row r="15926">
          <cell r="A15926" t="str">
            <v>15.007.0608-A</v>
          </cell>
          <cell r="B15926">
            <v>244.49</v>
          </cell>
        </row>
        <row r="15927">
          <cell r="A15927" t="str">
            <v>15.007.0609-0</v>
          </cell>
          <cell r="B15927">
            <v>275.63</v>
          </cell>
        </row>
        <row r="15928">
          <cell r="A15928" t="str">
            <v>15.007.0609-A</v>
          </cell>
          <cell r="B15928">
            <v>273.74</v>
          </cell>
        </row>
        <row r="15929">
          <cell r="A15929" t="str">
            <v>15.007.0610-0</v>
          </cell>
          <cell r="B15929">
            <v>623.67999999999995</v>
          </cell>
        </row>
        <row r="15930">
          <cell r="A15930" t="str">
            <v>15.007.0610-A</v>
          </cell>
          <cell r="B15930">
            <v>621.79</v>
          </cell>
        </row>
        <row r="15931">
          <cell r="A15931" t="str">
            <v>15.007.0611-0</v>
          </cell>
          <cell r="B15931">
            <v>843.58</v>
          </cell>
        </row>
        <row r="15932">
          <cell r="A15932" t="str">
            <v>15.007.0611-A</v>
          </cell>
          <cell r="B15932">
            <v>841.69</v>
          </cell>
        </row>
        <row r="15933">
          <cell r="A15933" t="str">
            <v>15.007.0615-0</v>
          </cell>
          <cell r="B15933">
            <v>1632.39</v>
          </cell>
        </row>
        <row r="15934">
          <cell r="A15934" t="str">
            <v>15.007.0615-A</v>
          </cell>
          <cell r="B15934">
            <v>1630.5</v>
          </cell>
        </row>
        <row r="15935">
          <cell r="A15935" t="str">
            <v>15.007.0680-0</v>
          </cell>
          <cell r="B15935">
            <v>218.93</v>
          </cell>
        </row>
        <row r="15936">
          <cell r="A15936" t="str">
            <v>15.007.0680-A</v>
          </cell>
          <cell r="B15936">
            <v>217.04</v>
          </cell>
        </row>
        <row r="15937">
          <cell r="A15937" t="str">
            <v>15.007.0682-0</v>
          </cell>
          <cell r="B15937">
            <v>316.58</v>
          </cell>
        </row>
        <row r="15938">
          <cell r="A15938" t="str">
            <v>15.007.0682-A</v>
          </cell>
          <cell r="B15938">
            <v>314.69</v>
          </cell>
        </row>
        <row r="15939">
          <cell r="A15939" t="str">
            <v>15.007.0684-0</v>
          </cell>
          <cell r="B15939">
            <v>509.2</v>
          </cell>
        </row>
        <row r="15940">
          <cell r="A15940" t="str">
            <v>15.007.0684-A</v>
          </cell>
          <cell r="B15940">
            <v>507.31</v>
          </cell>
        </row>
        <row r="15941">
          <cell r="A15941" t="str">
            <v>15.007.0686-0</v>
          </cell>
          <cell r="B15941">
            <v>1358.18</v>
          </cell>
        </row>
        <row r="15942">
          <cell r="A15942" t="str">
            <v>15.007.0686-A</v>
          </cell>
          <cell r="B15942">
            <v>1356.29</v>
          </cell>
        </row>
        <row r="15943">
          <cell r="A15943" t="str">
            <v>15.007.0688-0</v>
          </cell>
          <cell r="B15943">
            <v>1568.18</v>
          </cell>
        </row>
        <row r="15944">
          <cell r="A15944" t="str">
            <v>15.007.0688-A</v>
          </cell>
          <cell r="B15944">
            <v>1566.29</v>
          </cell>
        </row>
        <row r="15945">
          <cell r="A15945" t="str">
            <v>15.007.0689-0</v>
          </cell>
          <cell r="B15945">
            <v>2691.68</v>
          </cell>
        </row>
        <row r="15946">
          <cell r="A15946" t="str">
            <v>15.007.0689-A</v>
          </cell>
          <cell r="B15946">
            <v>2689.79</v>
          </cell>
        </row>
        <row r="15947">
          <cell r="A15947" t="str">
            <v>15.007.0696-0</v>
          </cell>
          <cell r="B15947">
            <v>189.61</v>
          </cell>
        </row>
        <row r="15948">
          <cell r="A15948" t="str">
            <v>15.007.0696-A</v>
          </cell>
          <cell r="B15948">
            <v>184.87</v>
          </cell>
        </row>
        <row r="15949">
          <cell r="A15949" t="str">
            <v>15.007.0697-0</v>
          </cell>
          <cell r="B15949">
            <v>218.07</v>
          </cell>
        </row>
        <row r="15950">
          <cell r="A15950" t="str">
            <v>15.007.0697-A</v>
          </cell>
          <cell r="B15950">
            <v>213.33</v>
          </cell>
        </row>
        <row r="15951">
          <cell r="A15951" t="str">
            <v>15.007.0699-0</v>
          </cell>
          <cell r="B15951">
            <v>265.39999999999998</v>
          </cell>
        </row>
        <row r="15952">
          <cell r="A15952" t="str">
            <v>15.007.0699-A</v>
          </cell>
          <cell r="B15952">
            <v>260.66000000000003</v>
          </cell>
        </row>
        <row r="15953">
          <cell r="A15953" t="str">
            <v>15.007.0705-0</v>
          </cell>
          <cell r="B15953">
            <v>100.61</v>
          </cell>
        </row>
        <row r="15954">
          <cell r="A15954" t="str">
            <v>15.007.0705-A</v>
          </cell>
          <cell r="B15954">
            <v>91.14</v>
          </cell>
        </row>
        <row r="15955">
          <cell r="A15955" t="str">
            <v>15.007.0710-0</v>
          </cell>
          <cell r="B15955">
            <v>101.49</v>
          </cell>
        </row>
        <row r="15956">
          <cell r="A15956" t="str">
            <v>15.007.0710-A</v>
          </cell>
          <cell r="B15956">
            <v>94.39</v>
          </cell>
        </row>
        <row r="15957">
          <cell r="A15957" t="str">
            <v>15.007.0711-0</v>
          </cell>
          <cell r="B15957">
            <v>148.63999999999999</v>
          </cell>
        </row>
        <row r="15958">
          <cell r="A15958" t="str">
            <v>15.007.0711-A</v>
          </cell>
          <cell r="B15958">
            <v>140.11000000000001</v>
          </cell>
        </row>
        <row r="15959">
          <cell r="A15959" t="str">
            <v>15.007.0712-0</v>
          </cell>
          <cell r="B15959">
            <v>160.84</v>
          </cell>
        </row>
        <row r="15960">
          <cell r="A15960" t="str">
            <v>15.007.0712-A</v>
          </cell>
          <cell r="B15960">
            <v>151.37</v>
          </cell>
        </row>
        <row r="15961">
          <cell r="A15961" t="str">
            <v>15.007.9999-0</v>
          </cell>
          <cell r="B15961">
            <v>6557</v>
          </cell>
        </row>
        <row r="15962">
          <cell r="A15962" t="str">
            <v>15.007.9999-A</v>
          </cell>
          <cell r="B15962">
            <v>6262</v>
          </cell>
        </row>
        <row r="15963">
          <cell r="A15963" t="str">
            <v>15.008.0010-0</v>
          </cell>
          <cell r="B15963">
            <v>1.52</v>
          </cell>
        </row>
        <row r="15964">
          <cell r="A15964" t="str">
            <v>15.008.0010-A</v>
          </cell>
          <cell r="B15964">
            <v>1.38</v>
          </cell>
        </row>
        <row r="15965">
          <cell r="A15965" t="str">
            <v>15.008.0015-0</v>
          </cell>
          <cell r="B15965">
            <v>2.0099999999999998</v>
          </cell>
        </row>
        <row r="15966">
          <cell r="A15966" t="str">
            <v>15.008.0015-A</v>
          </cell>
          <cell r="B15966">
            <v>1.82</v>
          </cell>
        </row>
        <row r="15967">
          <cell r="A15967" t="str">
            <v>15.008.0020-0</v>
          </cell>
          <cell r="B15967">
            <v>2.7</v>
          </cell>
        </row>
        <row r="15968">
          <cell r="A15968" t="str">
            <v>15.008.0020-A</v>
          </cell>
          <cell r="B15968">
            <v>2.46</v>
          </cell>
        </row>
        <row r="15969">
          <cell r="A15969" t="str">
            <v>15.008.0025-0</v>
          </cell>
          <cell r="B15969">
            <v>3.64</v>
          </cell>
        </row>
        <row r="15970">
          <cell r="A15970" t="str">
            <v>15.008.0025-A</v>
          </cell>
          <cell r="B15970">
            <v>3.35</v>
          </cell>
        </row>
        <row r="15971">
          <cell r="A15971" t="str">
            <v>15.008.0030-0</v>
          </cell>
          <cell r="B15971">
            <v>4.6900000000000004</v>
          </cell>
        </row>
        <row r="15972">
          <cell r="A15972" t="str">
            <v>15.008.0030-A</v>
          </cell>
          <cell r="B15972">
            <v>4.3600000000000003</v>
          </cell>
        </row>
        <row r="15973">
          <cell r="A15973" t="str">
            <v>15.008.0035-0</v>
          </cell>
          <cell r="B15973">
            <v>6.48</v>
          </cell>
        </row>
        <row r="15974">
          <cell r="A15974" t="str">
            <v>15.008.0035-A</v>
          </cell>
          <cell r="B15974">
            <v>6.1</v>
          </cell>
        </row>
        <row r="15975">
          <cell r="A15975" t="str">
            <v>15.008.0080-0</v>
          </cell>
          <cell r="B15975">
            <v>1.96</v>
          </cell>
        </row>
        <row r="15976">
          <cell r="A15976" t="str">
            <v>15.008.0080-A</v>
          </cell>
          <cell r="B15976">
            <v>1.77</v>
          </cell>
        </row>
        <row r="15977">
          <cell r="A15977" t="str">
            <v>15.008.0085-0</v>
          </cell>
          <cell r="B15977">
            <v>2.62</v>
          </cell>
        </row>
        <row r="15978">
          <cell r="A15978" t="str">
            <v>15.008.0085-A</v>
          </cell>
          <cell r="B15978">
            <v>2.39</v>
          </cell>
        </row>
        <row r="15979">
          <cell r="A15979" t="str">
            <v>15.008.0090-0</v>
          </cell>
          <cell r="B15979">
            <v>3.56</v>
          </cell>
        </row>
        <row r="15980">
          <cell r="A15980" t="str">
            <v>15.008.0090-A</v>
          </cell>
          <cell r="B15980">
            <v>3.27</v>
          </cell>
        </row>
        <row r="15981">
          <cell r="A15981" t="str">
            <v>15.008.0095-0</v>
          </cell>
          <cell r="B15981">
            <v>4.54</v>
          </cell>
        </row>
        <row r="15982">
          <cell r="A15982" t="str">
            <v>15.008.0095-A</v>
          </cell>
          <cell r="B15982">
            <v>4.21</v>
          </cell>
        </row>
        <row r="15983">
          <cell r="A15983" t="str">
            <v>15.008.0100-0</v>
          </cell>
          <cell r="B15983">
            <v>6.38</v>
          </cell>
        </row>
        <row r="15984">
          <cell r="A15984" t="str">
            <v>15.008.0100-A</v>
          </cell>
          <cell r="B15984">
            <v>6</v>
          </cell>
        </row>
        <row r="15985">
          <cell r="A15985" t="str">
            <v>15.008.0105-0</v>
          </cell>
          <cell r="B15985">
            <v>8.7100000000000009</v>
          </cell>
        </row>
        <row r="15986">
          <cell r="A15986" t="str">
            <v>15.008.0105-A</v>
          </cell>
          <cell r="B15986">
            <v>8.2799999999999994</v>
          </cell>
        </row>
        <row r="15987">
          <cell r="A15987" t="str">
            <v>15.008.0110-0</v>
          </cell>
          <cell r="B15987">
            <v>12.21</v>
          </cell>
        </row>
        <row r="15988">
          <cell r="A15988" t="str">
            <v>15.008.0110-A</v>
          </cell>
          <cell r="B15988">
            <v>11.73</v>
          </cell>
        </row>
        <row r="15989">
          <cell r="A15989" t="str">
            <v>15.008.0112-0</v>
          </cell>
          <cell r="B15989">
            <v>17.38</v>
          </cell>
        </row>
        <row r="15990">
          <cell r="A15990" t="str">
            <v>15.008.0112-A</v>
          </cell>
          <cell r="B15990">
            <v>16.670000000000002</v>
          </cell>
        </row>
        <row r="15991">
          <cell r="A15991" t="str">
            <v>15.008.0115-0</v>
          </cell>
          <cell r="B15991">
            <v>22.81</v>
          </cell>
        </row>
        <row r="15992">
          <cell r="A15992" t="str">
            <v>15.008.0115-A</v>
          </cell>
          <cell r="B15992">
            <v>21.87</v>
          </cell>
        </row>
        <row r="15993">
          <cell r="A15993" t="str">
            <v>15.008.0120-0</v>
          </cell>
          <cell r="B15993">
            <v>31.3</v>
          </cell>
        </row>
        <row r="15994">
          <cell r="A15994" t="str">
            <v>15.008.0120-A</v>
          </cell>
          <cell r="B15994">
            <v>30.12</v>
          </cell>
        </row>
        <row r="15995">
          <cell r="A15995" t="str">
            <v>15.008.0125-0</v>
          </cell>
          <cell r="B15995">
            <v>40.380000000000003</v>
          </cell>
        </row>
        <row r="15996">
          <cell r="A15996" t="str">
            <v>15.008.0125-A</v>
          </cell>
          <cell r="B15996">
            <v>38.96</v>
          </cell>
        </row>
        <row r="15997">
          <cell r="A15997" t="str">
            <v>15.008.0130-0</v>
          </cell>
          <cell r="B15997">
            <v>49.63</v>
          </cell>
        </row>
        <row r="15998">
          <cell r="A15998" t="str">
            <v>15.008.0130-A</v>
          </cell>
          <cell r="B15998">
            <v>47.98</v>
          </cell>
        </row>
        <row r="15999">
          <cell r="A15999" t="str">
            <v>15.008.0135-0</v>
          </cell>
          <cell r="B15999">
            <v>61.99</v>
          </cell>
        </row>
        <row r="16000">
          <cell r="A16000" t="str">
            <v>15.008.0135-A</v>
          </cell>
          <cell r="B16000">
            <v>60.09</v>
          </cell>
        </row>
        <row r="16001">
          <cell r="A16001" t="str">
            <v>15.008.0140-0</v>
          </cell>
          <cell r="B16001">
            <v>73.790000000000006</v>
          </cell>
        </row>
        <row r="16002">
          <cell r="A16002" t="str">
            <v>15.008.0140-A</v>
          </cell>
          <cell r="B16002">
            <v>71.66</v>
          </cell>
        </row>
        <row r="16003">
          <cell r="A16003" t="str">
            <v>15.008.0145-0</v>
          </cell>
          <cell r="B16003">
            <v>94.22</v>
          </cell>
        </row>
        <row r="16004">
          <cell r="A16004" t="str">
            <v>15.008.0145-A</v>
          </cell>
          <cell r="B16004">
            <v>91.85</v>
          </cell>
        </row>
        <row r="16005">
          <cell r="A16005" t="str">
            <v>15.008.0150-0</v>
          </cell>
          <cell r="B16005">
            <v>88.93</v>
          </cell>
        </row>
        <row r="16006">
          <cell r="A16006" t="str">
            <v>15.008.0150-A</v>
          </cell>
          <cell r="B16006">
            <v>86.32</v>
          </cell>
        </row>
        <row r="16007">
          <cell r="A16007" t="str">
            <v>15.008.0155-0</v>
          </cell>
          <cell r="B16007">
            <v>3.12</v>
          </cell>
        </row>
        <row r="16008">
          <cell r="A16008" t="str">
            <v>15.008.0155-A</v>
          </cell>
          <cell r="B16008">
            <v>2.88</v>
          </cell>
        </row>
        <row r="16009">
          <cell r="A16009" t="str">
            <v>15.008.0157-0</v>
          </cell>
          <cell r="B16009">
            <v>3.2</v>
          </cell>
        </row>
        <row r="16010">
          <cell r="A16010" t="str">
            <v>15.008.0157-A</v>
          </cell>
          <cell r="B16010">
            <v>2.97</v>
          </cell>
        </row>
        <row r="16011">
          <cell r="A16011" t="str">
            <v>15.008.0159-0</v>
          </cell>
          <cell r="B16011">
            <v>4.67</v>
          </cell>
        </row>
        <row r="16012">
          <cell r="A16012" t="str">
            <v>15.008.0159-A</v>
          </cell>
          <cell r="B16012">
            <v>4.3899999999999997</v>
          </cell>
        </row>
        <row r="16013">
          <cell r="A16013" t="str">
            <v>15.008.0161-0</v>
          </cell>
          <cell r="B16013">
            <v>5.61</v>
          </cell>
        </row>
        <row r="16014">
          <cell r="A16014" t="str">
            <v>15.008.0161-A</v>
          </cell>
          <cell r="B16014">
            <v>5.33</v>
          </cell>
        </row>
        <row r="16015">
          <cell r="A16015" t="str">
            <v>15.008.0163-0</v>
          </cell>
          <cell r="B16015">
            <v>8.0500000000000007</v>
          </cell>
        </row>
        <row r="16016">
          <cell r="A16016" t="str">
            <v>15.008.0163-A</v>
          </cell>
          <cell r="B16016">
            <v>7.72</v>
          </cell>
        </row>
        <row r="16017">
          <cell r="A16017" t="str">
            <v>15.008.0165-0</v>
          </cell>
          <cell r="B16017">
            <v>11.7</v>
          </cell>
        </row>
        <row r="16018">
          <cell r="A16018" t="str">
            <v>15.008.0165-A</v>
          </cell>
          <cell r="B16018">
            <v>11.36</v>
          </cell>
        </row>
        <row r="16019">
          <cell r="A16019" t="str">
            <v>15.008.0167-0</v>
          </cell>
          <cell r="B16019">
            <v>16.350000000000001</v>
          </cell>
        </row>
        <row r="16020">
          <cell r="A16020" t="str">
            <v>15.008.0167-A</v>
          </cell>
          <cell r="B16020">
            <v>15.97</v>
          </cell>
        </row>
        <row r="16021">
          <cell r="A16021" t="str">
            <v>15.008.0169-0</v>
          </cell>
          <cell r="B16021">
            <v>20.55</v>
          </cell>
        </row>
        <row r="16022">
          <cell r="A16022" t="str">
            <v>15.008.0169-A</v>
          </cell>
          <cell r="B16022">
            <v>20.170000000000002</v>
          </cell>
        </row>
        <row r="16023">
          <cell r="A16023" t="str">
            <v>15.008.0171-0</v>
          </cell>
          <cell r="B16023">
            <v>2.1</v>
          </cell>
        </row>
        <row r="16024">
          <cell r="A16024" t="str">
            <v>15.008.0171-A</v>
          </cell>
          <cell r="B16024">
            <v>1.91</v>
          </cell>
        </row>
        <row r="16025">
          <cell r="A16025" t="str">
            <v>15.008.0173-0</v>
          </cell>
          <cell r="B16025">
            <v>2.83</v>
          </cell>
        </row>
        <row r="16026">
          <cell r="A16026" t="str">
            <v>15.008.0173-A</v>
          </cell>
          <cell r="B16026">
            <v>2.6</v>
          </cell>
        </row>
        <row r="16027">
          <cell r="A16027" t="str">
            <v>15.008.0175-0</v>
          </cell>
          <cell r="B16027">
            <v>3.63</v>
          </cell>
        </row>
        <row r="16028">
          <cell r="A16028" t="str">
            <v>15.008.0175-A</v>
          </cell>
          <cell r="B16028">
            <v>3.35</v>
          </cell>
        </row>
        <row r="16029">
          <cell r="A16029" t="str">
            <v>15.008.0177-0</v>
          </cell>
          <cell r="B16029">
            <v>4.53</v>
          </cell>
        </row>
        <row r="16030">
          <cell r="A16030" t="str">
            <v>15.008.0177-A</v>
          </cell>
          <cell r="B16030">
            <v>4.2</v>
          </cell>
        </row>
        <row r="16031">
          <cell r="A16031" t="str">
            <v>15.008.0179-0</v>
          </cell>
          <cell r="B16031">
            <v>5.36</v>
          </cell>
        </row>
        <row r="16032">
          <cell r="A16032" t="str">
            <v>15.008.0179-A</v>
          </cell>
          <cell r="B16032">
            <v>4.9800000000000004</v>
          </cell>
        </row>
        <row r="16033">
          <cell r="A16033" t="str">
            <v>15.008.0181-0</v>
          </cell>
          <cell r="B16033">
            <v>7.2</v>
          </cell>
        </row>
        <row r="16034">
          <cell r="A16034" t="str">
            <v>15.008.0181-A</v>
          </cell>
          <cell r="B16034">
            <v>6.78</v>
          </cell>
        </row>
        <row r="16035">
          <cell r="A16035" t="str">
            <v>15.008.0183-0</v>
          </cell>
          <cell r="B16035">
            <v>10.69</v>
          </cell>
        </row>
        <row r="16036">
          <cell r="A16036" t="str">
            <v>15.008.0183-A</v>
          </cell>
          <cell r="B16036">
            <v>10.210000000000001</v>
          </cell>
        </row>
        <row r="16037">
          <cell r="A16037" t="str">
            <v>15.008.0185-0</v>
          </cell>
          <cell r="B16037">
            <v>13.57</v>
          </cell>
        </row>
        <row r="16038">
          <cell r="A16038" t="str">
            <v>15.008.0185-A</v>
          </cell>
          <cell r="B16038">
            <v>12.86</v>
          </cell>
        </row>
        <row r="16039">
          <cell r="A16039" t="str">
            <v>15.008.0187-0</v>
          </cell>
          <cell r="B16039">
            <v>18.829999999999998</v>
          </cell>
        </row>
        <row r="16040">
          <cell r="A16040" t="str">
            <v>15.008.0187-A</v>
          </cell>
          <cell r="B16040">
            <v>17.88</v>
          </cell>
        </row>
        <row r="16041">
          <cell r="A16041" t="str">
            <v>15.008.0189-0</v>
          </cell>
          <cell r="B16041">
            <v>25.9</v>
          </cell>
        </row>
        <row r="16042">
          <cell r="A16042" t="str">
            <v>15.008.0189-A</v>
          </cell>
          <cell r="B16042">
            <v>24.71</v>
          </cell>
        </row>
        <row r="16043">
          <cell r="A16043" t="str">
            <v>15.008.0191-0</v>
          </cell>
          <cell r="B16043">
            <v>36.200000000000003</v>
          </cell>
        </row>
        <row r="16044">
          <cell r="A16044" t="str">
            <v>15.008.0191-A</v>
          </cell>
          <cell r="B16044">
            <v>34.78</v>
          </cell>
        </row>
        <row r="16045">
          <cell r="A16045" t="str">
            <v>15.008.0193-0</v>
          </cell>
          <cell r="B16045">
            <v>39.94</v>
          </cell>
        </row>
        <row r="16046">
          <cell r="A16046" t="str">
            <v>15.008.0193-A</v>
          </cell>
          <cell r="B16046">
            <v>38.28</v>
          </cell>
        </row>
        <row r="16047">
          <cell r="A16047" t="str">
            <v>15.008.0194-0</v>
          </cell>
          <cell r="B16047">
            <v>48.94</v>
          </cell>
        </row>
        <row r="16048">
          <cell r="A16048" t="str">
            <v>15.008.0194-A</v>
          </cell>
          <cell r="B16048">
            <v>47.05</v>
          </cell>
        </row>
        <row r="16049">
          <cell r="A16049" t="str">
            <v>15.008.0197-0</v>
          </cell>
          <cell r="B16049">
            <v>57.87</v>
          </cell>
        </row>
        <row r="16050">
          <cell r="A16050" t="str">
            <v>15.008.0197-A</v>
          </cell>
          <cell r="B16050">
            <v>55.73</v>
          </cell>
        </row>
        <row r="16051">
          <cell r="A16051" t="str">
            <v>15.008.0199-0</v>
          </cell>
          <cell r="B16051">
            <v>72.959999999999994</v>
          </cell>
        </row>
        <row r="16052">
          <cell r="A16052" t="str">
            <v>15.008.0199-A</v>
          </cell>
          <cell r="B16052">
            <v>70.599999999999994</v>
          </cell>
        </row>
        <row r="16053">
          <cell r="A16053" t="str">
            <v>15.008.0200-0</v>
          </cell>
          <cell r="B16053">
            <v>2.13</v>
          </cell>
        </row>
        <row r="16054">
          <cell r="A16054" t="str">
            <v>15.008.0200-A</v>
          </cell>
          <cell r="B16054">
            <v>1.94</v>
          </cell>
        </row>
        <row r="16055">
          <cell r="A16055" t="str">
            <v>15.008.0205-0</v>
          </cell>
          <cell r="B16055">
            <v>2.84</v>
          </cell>
        </row>
        <row r="16056">
          <cell r="A16056" t="str">
            <v>15.008.0205-A</v>
          </cell>
          <cell r="B16056">
            <v>2.6</v>
          </cell>
        </row>
        <row r="16057">
          <cell r="A16057" t="str">
            <v>15.008.0210-0</v>
          </cell>
          <cell r="B16057">
            <v>3.7</v>
          </cell>
        </row>
        <row r="16058">
          <cell r="A16058" t="str">
            <v>15.008.0210-A</v>
          </cell>
          <cell r="B16058">
            <v>3.41</v>
          </cell>
        </row>
        <row r="16059">
          <cell r="A16059" t="str">
            <v>15.008.0215-0</v>
          </cell>
          <cell r="B16059">
            <v>5.14</v>
          </cell>
        </row>
        <row r="16060">
          <cell r="A16060" t="str">
            <v>15.008.0215-A</v>
          </cell>
          <cell r="B16060">
            <v>4.8</v>
          </cell>
        </row>
        <row r="16061">
          <cell r="A16061" t="str">
            <v>15.008.0220-0</v>
          </cell>
          <cell r="B16061">
            <v>6.81</v>
          </cell>
        </row>
        <row r="16062">
          <cell r="A16062" t="str">
            <v>15.008.0220-A</v>
          </cell>
          <cell r="B16062">
            <v>6.43</v>
          </cell>
        </row>
        <row r="16063">
          <cell r="A16063" t="str">
            <v>15.008.0225-0</v>
          </cell>
          <cell r="B16063">
            <v>9.24</v>
          </cell>
        </row>
        <row r="16064">
          <cell r="A16064" t="str">
            <v>15.008.0225-A</v>
          </cell>
          <cell r="B16064">
            <v>8.81</v>
          </cell>
        </row>
        <row r="16065">
          <cell r="A16065" t="str">
            <v>15.008.0230-0</v>
          </cell>
          <cell r="B16065">
            <v>12.97</v>
          </cell>
        </row>
        <row r="16066">
          <cell r="A16066" t="str">
            <v>15.008.0230-A</v>
          </cell>
          <cell r="B16066">
            <v>12.5</v>
          </cell>
        </row>
        <row r="16067">
          <cell r="A16067" t="str">
            <v>15.008.0232-0</v>
          </cell>
          <cell r="B16067">
            <v>18.14</v>
          </cell>
        </row>
        <row r="16068">
          <cell r="A16068" t="str">
            <v>15.008.0232-A</v>
          </cell>
          <cell r="B16068">
            <v>17.43</v>
          </cell>
        </row>
        <row r="16069">
          <cell r="A16069" t="str">
            <v>15.008.0235-0</v>
          </cell>
          <cell r="B16069">
            <v>25.14</v>
          </cell>
        </row>
        <row r="16070">
          <cell r="A16070" t="str">
            <v>15.008.0235-A</v>
          </cell>
          <cell r="B16070">
            <v>24.19</v>
          </cell>
        </row>
        <row r="16071">
          <cell r="A16071" t="str">
            <v>15.008.0240-0</v>
          </cell>
          <cell r="B16071">
            <v>34.47</v>
          </cell>
        </row>
        <row r="16072">
          <cell r="A16072" t="str">
            <v>15.008.0240-A</v>
          </cell>
          <cell r="B16072">
            <v>33.29</v>
          </cell>
        </row>
        <row r="16073">
          <cell r="A16073" t="str">
            <v>15.008.0245-0</v>
          </cell>
          <cell r="B16073">
            <v>44.07</v>
          </cell>
        </row>
        <row r="16074">
          <cell r="A16074" t="str">
            <v>15.008.0245-A</v>
          </cell>
          <cell r="B16074">
            <v>42.65</v>
          </cell>
        </row>
        <row r="16075">
          <cell r="A16075" t="str">
            <v>15.008.0250-0</v>
          </cell>
          <cell r="B16075">
            <v>55.08</v>
          </cell>
        </row>
        <row r="16076">
          <cell r="A16076" t="str">
            <v>15.008.0250-A</v>
          </cell>
          <cell r="B16076">
            <v>53.42</v>
          </cell>
        </row>
        <row r="16077">
          <cell r="A16077" t="str">
            <v>15.008.0255-0</v>
          </cell>
          <cell r="B16077">
            <v>67.69</v>
          </cell>
        </row>
        <row r="16078">
          <cell r="A16078" t="str">
            <v>15.008.0255-A</v>
          </cell>
          <cell r="B16078">
            <v>65.790000000000006</v>
          </cell>
        </row>
        <row r="16079">
          <cell r="A16079" t="str">
            <v>15.008.0260-0</v>
          </cell>
          <cell r="B16079">
            <v>72.56</v>
          </cell>
        </row>
        <row r="16080">
          <cell r="A16080" t="str">
            <v>15.008.0260-A</v>
          </cell>
          <cell r="B16080">
            <v>70.42</v>
          </cell>
        </row>
        <row r="16081">
          <cell r="A16081" t="str">
            <v>15.008.0265-0</v>
          </cell>
          <cell r="B16081">
            <v>103.24</v>
          </cell>
        </row>
        <row r="16082">
          <cell r="A16082" t="str">
            <v>15.008.0265-A</v>
          </cell>
          <cell r="B16082">
            <v>100.87</v>
          </cell>
        </row>
        <row r="16083">
          <cell r="A16083" t="str">
            <v>15.008.0270-0</v>
          </cell>
          <cell r="B16083">
            <v>117.61</v>
          </cell>
        </row>
        <row r="16084">
          <cell r="A16084" t="str">
            <v>15.008.0270-A</v>
          </cell>
          <cell r="B16084">
            <v>115</v>
          </cell>
        </row>
        <row r="16085">
          <cell r="A16085" t="str">
            <v>15.008.0300-0</v>
          </cell>
          <cell r="B16085">
            <v>2.89</v>
          </cell>
        </row>
        <row r="16086">
          <cell r="A16086" t="str">
            <v>15.008.0300-A</v>
          </cell>
          <cell r="B16086">
            <v>2.65</v>
          </cell>
        </row>
        <row r="16087">
          <cell r="A16087" t="str">
            <v>15.008.0301-0</v>
          </cell>
          <cell r="B16087">
            <v>3.98</v>
          </cell>
        </row>
        <row r="16088">
          <cell r="A16088" t="str">
            <v>15.008.0301-A</v>
          </cell>
          <cell r="B16088">
            <v>3.69</v>
          </cell>
        </row>
        <row r="16089">
          <cell r="A16089" t="str">
            <v>15.008.0302-0</v>
          </cell>
          <cell r="B16089">
            <v>6.08</v>
          </cell>
        </row>
        <row r="16090">
          <cell r="A16090" t="str">
            <v>15.008.0302-A</v>
          </cell>
          <cell r="B16090">
            <v>5.65</v>
          </cell>
        </row>
        <row r="16091">
          <cell r="A16091" t="str">
            <v>15.008.0320-0</v>
          </cell>
          <cell r="B16091">
            <v>2.33</v>
          </cell>
        </row>
        <row r="16092">
          <cell r="A16092" t="str">
            <v>15.008.0320-A</v>
          </cell>
          <cell r="B16092">
            <v>2.09</v>
          </cell>
        </row>
        <row r="16093">
          <cell r="A16093" t="str">
            <v>15.008.0321-0</v>
          </cell>
          <cell r="B16093">
            <v>2.54</v>
          </cell>
        </row>
        <row r="16094">
          <cell r="A16094" t="str">
            <v>15.008.0321-A</v>
          </cell>
          <cell r="B16094">
            <v>2.31</v>
          </cell>
        </row>
        <row r="16095">
          <cell r="A16095" t="str">
            <v>15.008.0391-0</v>
          </cell>
          <cell r="B16095">
            <v>33.799999999999997</v>
          </cell>
        </row>
        <row r="16096">
          <cell r="A16096" t="str">
            <v>15.008.0391-A</v>
          </cell>
          <cell r="B16096">
            <v>31.91</v>
          </cell>
        </row>
        <row r="16097">
          <cell r="A16097" t="str">
            <v>15.008.0392-0</v>
          </cell>
          <cell r="B16097">
            <v>40.54</v>
          </cell>
        </row>
        <row r="16098">
          <cell r="A16098" t="str">
            <v>15.008.0392-A</v>
          </cell>
          <cell r="B16098">
            <v>38.18</v>
          </cell>
        </row>
        <row r="16099">
          <cell r="A16099" t="str">
            <v>15.008.0393-0</v>
          </cell>
          <cell r="B16099">
            <v>50.6</v>
          </cell>
        </row>
        <row r="16100">
          <cell r="A16100" t="str">
            <v>15.008.0393-A</v>
          </cell>
          <cell r="B16100">
            <v>47.76</v>
          </cell>
        </row>
        <row r="16101">
          <cell r="A16101" t="str">
            <v>15.008.9999-0</v>
          </cell>
          <cell r="B16101">
            <v>5720</v>
          </cell>
        </row>
        <row r="16102">
          <cell r="A16102" t="str">
            <v>15.008.9999-A</v>
          </cell>
          <cell r="B16102">
            <v>5394</v>
          </cell>
        </row>
        <row r="16103">
          <cell r="A16103" t="str">
            <v>15.009.0010-0</v>
          </cell>
          <cell r="B16103">
            <v>18.79</v>
          </cell>
        </row>
        <row r="16104">
          <cell r="A16104" t="str">
            <v>15.009.0010-A</v>
          </cell>
          <cell r="B16104">
            <v>17.600000000000001</v>
          </cell>
        </row>
        <row r="16105">
          <cell r="A16105" t="str">
            <v>15.009.0015-0</v>
          </cell>
          <cell r="B16105">
            <v>22.7</v>
          </cell>
        </row>
        <row r="16106">
          <cell r="A16106" t="str">
            <v>15.009.0015-A</v>
          </cell>
          <cell r="B16106">
            <v>21.26</v>
          </cell>
        </row>
        <row r="16107">
          <cell r="A16107" t="str">
            <v>15.009.0020-0</v>
          </cell>
          <cell r="B16107">
            <v>25.81</v>
          </cell>
        </row>
        <row r="16108">
          <cell r="A16108" t="str">
            <v>15.009.0020-A</v>
          </cell>
          <cell r="B16108">
            <v>24.37</v>
          </cell>
        </row>
        <row r="16109">
          <cell r="A16109" t="str">
            <v>15.009.0025-0</v>
          </cell>
          <cell r="B16109">
            <v>29.26</v>
          </cell>
        </row>
        <row r="16110">
          <cell r="A16110" t="str">
            <v>15.009.0025-A</v>
          </cell>
          <cell r="B16110">
            <v>27.82</v>
          </cell>
        </row>
        <row r="16111">
          <cell r="A16111" t="str">
            <v>15.009.0100-0</v>
          </cell>
          <cell r="B16111">
            <v>0.63</v>
          </cell>
        </row>
        <row r="16112">
          <cell r="A16112" t="str">
            <v>15.009.0100-A</v>
          </cell>
          <cell r="B16112">
            <v>0.59</v>
          </cell>
        </row>
        <row r="16113">
          <cell r="A16113" t="str">
            <v>15.009.0105-0</v>
          </cell>
          <cell r="B16113">
            <v>0.86</v>
          </cell>
        </row>
        <row r="16114">
          <cell r="A16114" t="str">
            <v>15.009.0105-A</v>
          </cell>
          <cell r="B16114">
            <v>0.82</v>
          </cell>
        </row>
        <row r="16115">
          <cell r="A16115" t="str">
            <v>15.009.0110-0</v>
          </cell>
          <cell r="B16115">
            <v>1.24</v>
          </cell>
        </row>
        <row r="16116">
          <cell r="A16116" t="str">
            <v>15.009.0110-A</v>
          </cell>
          <cell r="B16116">
            <v>1.2</v>
          </cell>
        </row>
        <row r="16117">
          <cell r="A16117" t="str">
            <v>15.009.0115-0</v>
          </cell>
          <cell r="B16117">
            <v>1.85</v>
          </cell>
        </row>
        <row r="16118">
          <cell r="A16118" t="str">
            <v>15.009.0115-A</v>
          </cell>
          <cell r="B16118">
            <v>1.79</v>
          </cell>
        </row>
        <row r="16119">
          <cell r="A16119" t="str">
            <v>15.009.0120-0</v>
          </cell>
          <cell r="B16119">
            <v>2.84</v>
          </cell>
        </row>
        <row r="16120">
          <cell r="A16120" t="str">
            <v>15.009.0120-A</v>
          </cell>
          <cell r="B16120">
            <v>2.75</v>
          </cell>
        </row>
        <row r="16121">
          <cell r="A16121" t="str">
            <v>15.009.0125-0</v>
          </cell>
          <cell r="B16121">
            <v>4.34</v>
          </cell>
        </row>
        <row r="16122">
          <cell r="A16122" t="str">
            <v>15.009.0125-A</v>
          </cell>
          <cell r="B16122">
            <v>4.21</v>
          </cell>
        </row>
        <row r="16123">
          <cell r="A16123" t="str">
            <v>15.009.0130-0</v>
          </cell>
          <cell r="B16123">
            <v>6.93</v>
          </cell>
        </row>
        <row r="16124">
          <cell r="A16124" t="str">
            <v>15.009.0130-A</v>
          </cell>
          <cell r="B16124">
            <v>6.74</v>
          </cell>
        </row>
        <row r="16125">
          <cell r="A16125" t="str">
            <v>15.009.0135-0</v>
          </cell>
          <cell r="B16125">
            <v>11.47</v>
          </cell>
        </row>
        <row r="16126">
          <cell r="A16126" t="str">
            <v>15.009.0135-A</v>
          </cell>
          <cell r="B16126">
            <v>11.09</v>
          </cell>
        </row>
        <row r="16127">
          <cell r="A16127" t="str">
            <v>15.009.0140-0</v>
          </cell>
          <cell r="B16127">
            <v>14.92</v>
          </cell>
        </row>
        <row r="16128">
          <cell r="A16128" t="str">
            <v>15.009.0140-A</v>
          </cell>
          <cell r="B16128">
            <v>14.54</v>
          </cell>
        </row>
        <row r="16129">
          <cell r="A16129" t="str">
            <v>15.009.0143-0</v>
          </cell>
          <cell r="B16129">
            <v>20.87</v>
          </cell>
        </row>
        <row r="16130">
          <cell r="A16130" t="str">
            <v>15.009.0143-A</v>
          </cell>
          <cell r="B16130">
            <v>20.39</v>
          </cell>
        </row>
        <row r="16131">
          <cell r="A16131" t="str">
            <v>15.009.0150-0</v>
          </cell>
          <cell r="B16131">
            <v>27.2</v>
          </cell>
        </row>
        <row r="16132">
          <cell r="A16132" t="str">
            <v>15.009.0150-A</v>
          </cell>
          <cell r="B16132">
            <v>26.68</v>
          </cell>
        </row>
        <row r="16133">
          <cell r="A16133" t="str">
            <v>15.009.0155-0</v>
          </cell>
          <cell r="B16133">
            <v>36.65</v>
          </cell>
        </row>
        <row r="16134">
          <cell r="A16134" t="str">
            <v>15.009.0155-A</v>
          </cell>
          <cell r="B16134">
            <v>36.08</v>
          </cell>
        </row>
        <row r="16135">
          <cell r="A16135" t="str">
            <v>15.009.9999-0</v>
          </cell>
          <cell r="B16135">
            <v>4841</v>
          </cell>
        </row>
        <row r="16136">
          <cell r="A16136" t="str">
            <v>15.009.9999-A</v>
          </cell>
          <cell r="B16136">
            <v>4617</v>
          </cell>
        </row>
        <row r="16137">
          <cell r="A16137" t="str">
            <v>15.010.0010-0</v>
          </cell>
          <cell r="B16137">
            <v>1.1499999999999999</v>
          </cell>
        </row>
        <row r="16138">
          <cell r="A16138" t="str">
            <v>15.010.0010-A</v>
          </cell>
          <cell r="B16138">
            <v>1.04</v>
          </cell>
        </row>
        <row r="16139">
          <cell r="A16139" t="str">
            <v>15.010.0012-0</v>
          </cell>
          <cell r="B16139">
            <v>1.91</v>
          </cell>
        </row>
        <row r="16140">
          <cell r="A16140" t="str">
            <v>15.010.0012-A</v>
          </cell>
          <cell r="B16140">
            <v>1.72</v>
          </cell>
        </row>
        <row r="16141">
          <cell r="A16141" t="str">
            <v>15.010.0030-0</v>
          </cell>
          <cell r="B16141">
            <v>5.24</v>
          </cell>
        </row>
        <row r="16142">
          <cell r="A16142" t="str">
            <v>15.010.0030-A</v>
          </cell>
          <cell r="B16142">
            <v>4.96</v>
          </cell>
        </row>
        <row r="16143">
          <cell r="A16143" t="str">
            <v>15.010.0031-0</v>
          </cell>
          <cell r="B16143">
            <v>6.9</v>
          </cell>
        </row>
        <row r="16144">
          <cell r="A16144" t="str">
            <v>15.010.0031-A</v>
          </cell>
          <cell r="B16144">
            <v>6.57</v>
          </cell>
        </row>
        <row r="16145">
          <cell r="A16145" t="str">
            <v>15.010.0032-0</v>
          </cell>
          <cell r="B16145">
            <v>12.83</v>
          </cell>
        </row>
        <row r="16146">
          <cell r="A16146" t="str">
            <v>15.010.0032-A</v>
          </cell>
          <cell r="B16146">
            <v>12.45</v>
          </cell>
        </row>
        <row r="16147">
          <cell r="A16147" t="str">
            <v>15.010.0035-0</v>
          </cell>
          <cell r="B16147">
            <v>19.47</v>
          </cell>
        </row>
        <row r="16148">
          <cell r="A16148" t="str">
            <v>15.010.0035-A</v>
          </cell>
          <cell r="B16148">
            <v>18.05</v>
          </cell>
        </row>
        <row r="16149">
          <cell r="A16149" t="str">
            <v>15.010.0036-0</v>
          </cell>
          <cell r="B16149">
            <v>39.1</v>
          </cell>
        </row>
        <row r="16150">
          <cell r="A16150" t="str">
            <v>15.010.0036-A</v>
          </cell>
          <cell r="B16150">
            <v>36.26</v>
          </cell>
        </row>
        <row r="16151">
          <cell r="A16151" t="str">
            <v>15.010.0040-0</v>
          </cell>
          <cell r="B16151">
            <v>4.4000000000000004</v>
          </cell>
        </row>
        <row r="16152">
          <cell r="A16152" t="str">
            <v>15.010.0040-A</v>
          </cell>
          <cell r="B16152">
            <v>4.1100000000000003</v>
          </cell>
        </row>
        <row r="16153">
          <cell r="A16153" t="str">
            <v>15.010.0041-0</v>
          </cell>
          <cell r="B16153">
            <v>6.97</v>
          </cell>
        </row>
        <row r="16154">
          <cell r="A16154" t="str">
            <v>15.010.0041-A</v>
          </cell>
          <cell r="B16154">
            <v>6.64</v>
          </cell>
        </row>
        <row r="16155">
          <cell r="A16155" t="str">
            <v>15.010.0042-0</v>
          </cell>
          <cell r="B16155">
            <v>11.23</v>
          </cell>
        </row>
        <row r="16156">
          <cell r="A16156" t="str">
            <v>15.010.0042-A</v>
          </cell>
          <cell r="B16156">
            <v>10.85</v>
          </cell>
        </row>
        <row r="16157">
          <cell r="A16157" t="str">
            <v>15.010.0043-0</v>
          </cell>
          <cell r="B16157">
            <v>19.28</v>
          </cell>
        </row>
        <row r="16158">
          <cell r="A16158" t="str">
            <v>15.010.0043-A</v>
          </cell>
          <cell r="B16158">
            <v>18.809999999999999</v>
          </cell>
        </row>
        <row r="16159">
          <cell r="A16159" t="str">
            <v>15.010.0045-0</v>
          </cell>
          <cell r="B16159">
            <v>34.36</v>
          </cell>
        </row>
        <row r="16160">
          <cell r="A16160" t="str">
            <v>15.010.0045-A</v>
          </cell>
          <cell r="B16160">
            <v>33.700000000000003</v>
          </cell>
        </row>
        <row r="16161">
          <cell r="A16161" t="str">
            <v>15.010.0046-0</v>
          </cell>
          <cell r="B16161">
            <v>95.4</v>
          </cell>
        </row>
        <row r="16162">
          <cell r="A16162" t="str">
            <v>15.010.0046-A</v>
          </cell>
          <cell r="B16162">
            <v>94.45</v>
          </cell>
        </row>
        <row r="16163">
          <cell r="A16163" t="str">
            <v>15.010.0047-0</v>
          </cell>
          <cell r="B16163">
            <v>96.65</v>
          </cell>
        </row>
        <row r="16164">
          <cell r="A16164" t="str">
            <v>15.010.0047-A</v>
          </cell>
          <cell r="B16164">
            <v>88.12</v>
          </cell>
        </row>
        <row r="16165">
          <cell r="A16165" t="str">
            <v>15.010.0048-0</v>
          </cell>
          <cell r="B16165">
            <v>128.1</v>
          </cell>
        </row>
        <row r="16166">
          <cell r="A16166" t="str">
            <v>15.010.0048-A</v>
          </cell>
          <cell r="B16166">
            <v>116.73</v>
          </cell>
        </row>
        <row r="16167">
          <cell r="A16167" t="str">
            <v>15.010.0049-0</v>
          </cell>
          <cell r="B16167">
            <v>170.51</v>
          </cell>
        </row>
        <row r="16168">
          <cell r="A16168" t="str">
            <v>15.010.0049-A</v>
          </cell>
          <cell r="B16168">
            <v>156.30000000000001</v>
          </cell>
        </row>
        <row r="16169">
          <cell r="A16169" t="str">
            <v>15.010.0060-0</v>
          </cell>
          <cell r="B16169">
            <v>1.79</v>
          </cell>
        </row>
        <row r="16170">
          <cell r="A16170" t="str">
            <v>15.010.0060-A</v>
          </cell>
          <cell r="B16170">
            <v>1.69</v>
          </cell>
        </row>
        <row r="16171">
          <cell r="A16171" t="str">
            <v>15.010.0061-0</v>
          </cell>
          <cell r="B16171">
            <v>2.59</v>
          </cell>
        </row>
        <row r="16172">
          <cell r="A16172" t="str">
            <v>15.010.0061-A</v>
          </cell>
          <cell r="B16172">
            <v>2.4500000000000002</v>
          </cell>
        </row>
        <row r="16173">
          <cell r="A16173" t="str">
            <v>15.010.0062-0</v>
          </cell>
          <cell r="B16173">
            <v>3.51</v>
          </cell>
        </row>
        <row r="16174">
          <cell r="A16174" t="str">
            <v>15.010.0062-A</v>
          </cell>
          <cell r="B16174">
            <v>3.27</v>
          </cell>
        </row>
        <row r="16175">
          <cell r="A16175" t="str">
            <v>15.010.0063-0</v>
          </cell>
          <cell r="B16175">
            <v>3.75</v>
          </cell>
        </row>
        <row r="16176">
          <cell r="A16176" t="str">
            <v>15.010.0063-A</v>
          </cell>
          <cell r="B16176">
            <v>3.51</v>
          </cell>
        </row>
        <row r="16177">
          <cell r="A16177" t="str">
            <v>15.010.0064-0</v>
          </cell>
          <cell r="B16177">
            <v>2.19</v>
          </cell>
        </row>
        <row r="16178">
          <cell r="A16178" t="str">
            <v>15.010.0064-A</v>
          </cell>
          <cell r="B16178">
            <v>2.09</v>
          </cell>
        </row>
        <row r="16179">
          <cell r="A16179" t="str">
            <v>15.010.0065-0</v>
          </cell>
          <cell r="B16179">
            <v>3.19</v>
          </cell>
        </row>
        <row r="16180">
          <cell r="A16180" t="str">
            <v>15.010.0065-A</v>
          </cell>
          <cell r="B16180">
            <v>3.04</v>
          </cell>
        </row>
        <row r="16181">
          <cell r="A16181" t="str">
            <v>15.010.0066-0</v>
          </cell>
          <cell r="B16181">
            <v>4.29</v>
          </cell>
        </row>
        <row r="16182">
          <cell r="A16182" t="str">
            <v>15.010.0066-A</v>
          </cell>
          <cell r="B16182">
            <v>4.05</v>
          </cell>
        </row>
        <row r="16183">
          <cell r="A16183" t="str">
            <v>15.010.0067-0</v>
          </cell>
          <cell r="B16183">
            <v>4.57</v>
          </cell>
        </row>
        <row r="16184">
          <cell r="A16184" t="str">
            <v>15.010.0067-A</v>
          </cell>
          <cell r="B16184">
            <v>4.33</v>
          </cell>
        </row>
        <row r="16185">
          <cell r="A16185" t="str">
            <v>15.010.0070-0</v>
          </cell>
          <cell r="B16185">
            <v>1.1200000000000001</v>
          </cell>
        </row>
        <row r="16186">
          <cell r="A16186" t="str">
            <v>15.010.0070-A</v>
          </cell>
          <cell r="B16186">
            <v>1.02</v>
          </cell>
        </row>
        <row r="16187">
          <cell r="A16187" t="str">
            <v>15.010.0071-0</v>
          </cell>
          <cell r="B16187">
            <v>1.83</v>
          </cell>
        </row>
        <row r="16188">
          <cell r="A16188" t="str">
            <v>15.010.0071-A</v>
          </cell>
          <cell r="B16188">
            <v>1.69</v>
          </cell>
        </row>
        <row r="16189">
          <cell r="A16189" t="str">
            <v>15.010.0072-0</v>
          </cell>
          <cell r="B16189">
            <v>2.7</v>
          </cell>
        </row>
        <row r="16190">
          <cell r="A16190" t="str">
            <v>15.010.0072-A</v>
          </cell>
          <cell r="B16190">
            <v>2.46</v>
          </cell>
        </row>
        <row r="16191">
          <cell r="A16191" t="str">
            <v>15.010.0073-0</v>
          </cell>
          <cell r="B16191">
            <v>2.88</v>
          </cell>
        </row>
        <row r="16192">
          <cell r="A16192" t="str">
            <v>15.010.0073-A</v>
          </cell>
          <cell r="B16192">
            <v>2.65</v>
          </cell>
        </row>
        <row r="16193">
          <cell r="A16193" t="str">
            <v>15.010.0100-0</v>
          </cell>
          <cell r="B16193">
            <v>64.3</v>
          </cell>
        </row>
        <row r="16194">
          <cell r="A16194" t="str">
            <v>15.010.0100-A</v>
          </cell>
          <cell r="B16194">
            <v>55.78</v>
          </cell>
        </row>
        <row r="16195">
          <cell r="A16195" t="str">
            <v>15.010.0110-0</v>
          </cell>
          <cell r="B16195">
            <v>107.21</v>
          </cell>
        </row>
        <row r="16196">
          <cell r="A16196" t="str">
            <v>15.010.0110-A</v>
          </cell>
          <cell r="B16196">
            <v>93</v>
          </cell>
        </row>
        <row r="16197">
          <cell r="A16197" t="str">
            <v>15.010.9999-0</v>
          </cell>
          <cell r="B16197">
            <v>4989</v>
          </cell>
        </row>
        <row r="16198">
          <cell r="A16198" t="str">
            <v>15.010.9999-A</v>
          </cell>
          <cell r="B16198">
            <v>4632</v>
          </cell>
        </row>
        <row r="16199">
          <cell r="A16199" t="str">
            <v>15.011.0009-0</v>
          </cell>
          <cell r="B16199">
            <v>1357.08</v>
          </cell>
        </row>
        <row r="16200">
          <cell r="A16200" t="str">
            <v>15.011.0009-A</v>
          </cell>
          <cell r="B16200">
            <v>1255.19</v>
          </cell>
        </row>
        <row r="16201">
          <cell r="A16201" t="str">
            <v>15.011.0012-0</v>
          </cell>
          <cell r="B16201">
            <v>1511.25</v>
          </cell>
        </row>
        <row r="16202">
          <cell r="A16202" t="str">
            <v>15.011.0012-A</v>
          </cell>
          <cell r="B16202">
            <v>1397.76</v>
          </cell>
        </row>
        <row r="16203">
          <cell r="A16203" t="str">
            <v>15.011.0014-0</v>
          </cell>
          <cell r="B16203">
            <v>2120.25</v>
          </cell>
        </row>
        <row r="16204">
          <cell r="A16204" t="str">
            <v>15.011.0014-A</v>
          </cell>
          <cell r="B16204">
            <v>1966.12</v>
          </cell>
        </row>
        <row r="16205">
          <cell r="A16205" t="str">
            <v>15.011.0017-0</v>
          </cell>
          <cell r="B16205">
            <v>4116.78</v>
          </cell>
        </row>
        <row r="16206">
          <cell r="A16206" t="str">
            <v>15.011.0017-A</v>
          </cell>
          <cell r="B16206">
            <v>3925.79</v>
          </cell>
        </row>
        <row r="16207">
          <cell r="A16207" t="str">
            <v>15.011.0021-0</v>
          </cell>
          <cell r="B16207">
            <v>895.54</v>
          </cell>
        </row>
        <row r="16208">
          <cell r="A16208" t="str">
            <v>15.011.0021-A</v>
          </cell>
          <cell r="B16208">
            <v>806.74</v>
          </cell>
        </row>
        <row r="16209">
          <cell r="A16209" t="str">
            <v>15.011.0024-0</v>
          </cell>
          <cell r="B16209">
            <v>1160.44</v>
          </cell>
        </row>
        <row r="16210">
          <cell r="A16210" t="str">
            <v>15.011.0024-A</v>
          </cell>
          <cell r="B16210">
            <v>1047.95</v>
          </cell>
        </row>
        <row r="16211">
          <cell r="A16211" t="str">
            <v>15.011.0027-0</v>
          </cell>
          <cell r="B16211">
            <v>1235.22</v>
          </cell>
        </row>
        <row r="16212">
          <cell r="A16212" t="str">
            <v>15.011.0027-A</v>
          </cell>
          <cell r="B16212">
            <v>1113.25</v>
          </cell>
        </row>
        <row r="16213">
          <cell r="A16213" t="str">
            <v>15.011.0030-0</v>
          </cell>
          <cell r="B16213">
            <v>2777.88</v>
          </cell>
        </row>
        <row r="16214">
          <cell r="A16214" t="str">
            <v>15.011.0030-A</v>
          </cell>
          <cell r="B16214">
            <v>2585.69</v>
          </cell>
        </row>
        <row r="16215">
          <cell r="A16215" t="str">
            <v>15.011.0070-0</v>
          </cell>
          <cell r="B16215">
            <v>10997.47</v>
          </cell>
        </row>
        <row r="16216">
          <cell r="A16216" t="str">
            <v>15.011.0070-A</v>
          </cell>
          <cell r="B16216">
            <v>10712.34</v>
          </cell>
        </row>
        <row r="16217">
          <cell r="A16217" t="str">
            <v>15.011.0071-0</v>
          </cell>
          <cell r="B16217">
            <v>12572.47</v>
          </cell>
        </row>
        <row r="16218">
          <cell r="A16218" t="str">
            <v>15.011.0071-A</v>
          </cell>
          <cell r="B16218">
            <v>12287.34</v>
          </cell>
        </row>
        <row r="16219">
          <cell r="A16219" t="str">
            <v>15.011.0072-0</v>
          </cell>
          <cell r="B16219">
            <v>13727.47</v>
          </cell>
        </row>
        <row r="16220">
          <cell r="A16220" t="str">
            <v>15.011.0072-A</v>
          </cell>
          <cell r="B16220">
            <v>13442.34</v>
          </cell>
        </row>
        <row r="16221">
          <cell r="A16221" t="str">
            <v>15.011.0073-0</v>
          </cell>
          <cell r="B16221">
            <v>16877.47</v>
          </cell>
        </row>
        <row r="16222">
          <cell r="A16222" t="str">
            <v>15.011.0073-A</v>
          </cell>
          <cell r="B16222">
            <v>16592.34</v>
          </cell>
        </row>
        <row r="16223">
          <cell r="A16223" t="str">
            <v>15.011.0074-0</v>
          </cell>
          <cell r="B16223">
            <v>20027.47</v>
          </cell>
        </row>
        <row r="16224">
          <cell r="A16224" t="str">
            <v>15.011.0074-A</v>
          </cell>
          <cell r="B16224">
            <v>19742.34</v>
          </cell>
        </row>
        <row r="16225">
          <cell r="A16225" t="str">
            <v>15.011.0075-0</v>
          </cell>
          <cell r="B16225">
            <v>18164.580000000002</v>
          </cell>
        </row>
        <row r="16226">
          <cell r="A16226" t="str">
            <v>15.011.0075-A</v>
          </cell>
          <cell r="B16226">
            <v>17692.37</v>
          </cell>
        </row>
        <row r="16227">
          <cell r="A16227" t="str">
            <v>15.011.0076-0</v>
          </cell>
          <cell r="B16227">
            <v>20995.439999999999</v>
          </cell>
        </row>
        <row r="16228">
          <cell r="A16228" t="str">
            <v>15.011.0076-A</v>
          </cell>
          <cell r="B16228">
            <v>20523.23</v>
          </cell>
        </row>
        <row r="16229">
          <cell r="A16229" t="str">
            <v>15.011.0077-0</v>
          </cell>
          <cell r="B16229">
            <v>22043.040000000001</v>
          </cell>
        </row>
        <row r="16230">
          <cell r="A16230" t="str">
            <v>15.011.0077-A</v>
          </cell>
          <cell r="B16230">
            <v>21570.83</v>
          </cell>
        </row>
        <row r="16231">
          <cell r="A16231" t="str">
            <v>15.011.0078-0</v>
          </cell>
          <cell r="B16231">
            <v>27745.27</v>
          </cell>
        </row>
        <row r="16232">
          <cell r="A16232" t="str">
            <v>15.011.0078-A</v>
          </cell>
          <cell r="B16232">
            <v>27273.07</v>
          </cell>
        </row>
        <row r="16233">
          <cell r="A16233" t="str">
            <v>15.011.0079-0</v>
          </cell>
          <cell r="B16233">
            <v>31544.73</v>
          </cell>
        </row>
        <row r="16234">
          <cell r="A16234" t="str">
            <v>15.011.0079-A</v>
          </cell>
          <cell r="B16234">
            <v>31076.14</v>
          </cell>
        </row>
        <row r="16235">
          <cell r="A16235" t="str">
            <v>15.011.0081-0</v>
          </cell>
          <cell r="B16235">
            <v>2097.71</v>
          </cell>
        </row>
        <row r="16236">
          <cell r="A16236" t="str">
            <v>15.011.0081-A</v>
          </cell>
          <cell r="B16236">
            <v>1982.48</v>
          </cell>
        </row>
        <row r="16237">
          <cell r="A16237" t="str">
            <v>15.011.0084-0</v>
          </cell>
          <cell r="B16237">
            <v>2323.96</v>
          </cell>
        </row>
        <row r="16238">
          <cell r="A16238" t="str">
            <v>15.011.0084-A</v>
          </cell>
          <cell r="B16238">
            <v>2193.39</v>
          </cell>
        </row>
        <row r="16239">
          <cell r="A16239" t="str">
            <v>15.011.0087-0</v>
          </cell>
          <cell r="B16239">
            <v>2396.46</v>
          </cell>
        </row>
        <row r="16240">
          <cell r="A16240" t="str">
            <v>15.011.0087-A</v>
          </cell>
          <cell r="B16240">
            <v>2256.41</v>
          </cell>
        </row>
        <row r="16241">
          <cell r="A16241" t="str">
            <v>15.011.0093-0</v>
          </cell>
          <cell r="B16241">
            <v>3737.99</v>
          </cell>
        </row>
        <row r="16242">
          <cell r="A16242" t="str">
            <v>15.011.0093-A</v>
          </cell>
          <cell r="B16242">
            <v>3530.37</v>
          </cell>
        </row>
        <row r="16243">
          <cell r="A16243" t="str">
            <v>15.011.0130-0</v>
          </cell>
          <cell r="B16243">
            <v>12200.07</v>
          </cell>
        </row>
        <row r="16244">
          <cell r="A16244" t="str">
            <v>15.011.0130-A</v>
          </cell>
          <cell r="B16244">
            <v>11682.15</v>
          </cell>
        </row>
        <row r="16245">
          <cell r="A16245" t="str">
            <v>15.011.0132-0</v>
          </cell>
          <cell r="B16245">
            <v>14295.54</v>
          </cell>
        </row>
        <row r="16246">
          <cell r="A16246" t="str">
            <v>15.011.0132-A</v>
          </cell>
          <cell r="B16246">
            <v>13777.62</v>
          </cell>
        </row>
        <row r="16247">
          <cell r="A16247" t="str">
            <v>15.011.0134-0</v>
          </cell>
          <cell r="B16247">
            <v>17244.05</v>
          </cell>
        </row>
        <row r="16248">
          <cell r="A16248" t="str">
            <v>15.011.0134-A</v>
          </cell>
          <cell r="B16248">
            <v>16726.13</v>
          </cell>
        </row>
        <row r="16249">
          <cell r="A16249" t="str">
            <v>15.011.0136-0</v>
          </cell>
          <cell r="B16249">
            <v>18143.63</v>
          </cell>
        </row>
        <row r="16250">
          <cell r="A16250" t="str">
            <v>15.011.0136-A</v>
          </cell>
          <cell r="B16250">
            <v>17620.72</v>
          </cell>
        </row>
        <row r="16251">
          <cell r="A16251" t="str">
            <v>15.011.0138-0</v>
          </cell>
          <cell r="B16251">
            <v>19747.34</v>
          </cell>
        </row>
        <row r="16252">
          <cell r="A16252" t="str">
            <v>15.011.0138-A</v>
          </cell>
          <cell r="B16252">
            <v>19224.419999999998</v>
          </cell>
        </row>
        <row r="16253">
          <cell r="A16253" t="str">
            <v>15.011.0150-0</v>
          </cell>
          <cell r="B16253">
            <v>9220.2800000000007</v>
          </cell>
        </row>
        <row r="16254">
          <cell r="A16254" t="str">
            <v>15.011.0150-A</v>
          </cell>
          <cell r="B16254">
            <v>8884.4699999999993</v>
          </cell>
        </row>
        <row r="16255">
          <cell r="A16255" t="str">
            <v>15.011.0152-0</v>
          </cell>
          <cell r="B16255">
            <v>10285.73</v>
          </cell>
        </row>
        <row r="16256">
          <cell r="A16256" t="str">
            <v>15.011.0152-A</v>
          </cell>
          <cell r="B16256">
            <v>9949.92</v>
          </cell>
        </row>
        <row r="16257">
          <cell r="A16257" t="str">
            <v>15.011.0154-0</v>
          </cell>
          <cell r="B16257">
            <v>11156.93</v>
          </cell>
        </row>
        <row r="16258">
          <cell r="A16258" t="str">
            <v>15.011.0154-A</v>
          </cell>
          <cell r="B16258">
            <v>10821.12</v>
          </cell>
        </row>
        <row r="16259">
          <cell r="A16259" t="str">
            <v>15.011.0156-0</v>
          </cell>
          <cell r="B16259">
            <v>12808.11</v>
          </cell>
        </row>
        <row r="16260">
          <cell r="A16260" t="str">
            <v>15.011.0156-A</v>
          </cell>
          <cell r="B16260">
            <v>12469.36</v>
          </cell>
        </row>
        <row r="16261">
          <cell r="A16261" t="str">
            <v>15.011.0158-0</v>
          </cell>
          <cell r="B16261">
            <v>13867.88</v>
          </cell>
        </row>
        <row r="16262">
          <cell r="A16262" t="str">
            <v>15.011.0158-A</v>
          </cell>
          <cell r="B16262">
            <v>13529.13</v>
          </cell>
        </row>
        <row r="16263">
          <cell r="A16263" t="str">
            <v>15.011.0160-0</v>
          </cell>
          <cell r="B16263">
            <v>27069.25</v>
          </cell>
        </row>
        <row r="16264">
          <cell r="A16264" t="str">
            <v>15.011.0160-A</v>
          </cell>
          <cell r="B16264">
            <v>26540.2</v>
          </cell>
        </row>
        <row r="16265">
          <cell r="A16265" t="str">
            <v>15.011.0162-0</v>
          </cell>
          <cell r="B16265">
            <v>18589.310000000001</v>
          </cell>
        </row>
        <row r="16266">
          <cell r="A16266" t="str">
            <v>15.011.0162-A</v>
          </cell>
          <cell r="B16266">
            <v>18244.43</v>
          </cell>
        </row>
        <row r="16267">
          <cell r="A16267" t="str">
            <v>15.011.9999-0</v>
          </cell>
          <cell r="B16267">
            <v>4006</v>
          </cell>
        </row>
        <row r="16268">
          <cell r="A16268" t="str">
            <v>15.011.9999-A</v>
          </cell>
          <cell r="B16268">
            <v>3807</v>
          </cell>
        </row>
        <row r="16269">
          <cell r="A16269" t="str">
            <v>15.012.0060-0</v>
          </cell>
          <cell r="B16269">
            <v>18.36</v>
          </cell>
        </row>
        <row r="16270">
          <cell r="A16270" t="str">
            <v>15.012.0060-A</v>
          </cell>
          <cell r="B16270">
            <v>17.45</v>
          </cell>
        </row>
        <row r="16271">
          <cell r="A16271" t="str">
            <v>15.012.9999-0</v>
          </cell>
          <cell r="B16271">
            <v>14466</v>
          </cell>
        </row>
        <row r="16272">
          <cell r="A16272" t="str">
            <v>15.012.9999-A</v>
          </cell>
          <cell r="B16272">
            <v>13891</v>
          </cell>
        </row>
        <row r="16273">
          <cell r="A16273" t="str">
            <v>15.013.9999-0</v>
          </cell>
          <cell r="B16273">
            <v>5304</v>
          </cell>
        </row>
        <row r="16274">
          <cell r="A16274" t="str">
            <v>15.013.9999-A</v>
          </cell>
          <cell r="B16274">
            <v>5062</v>
          </cell>
        </row>
        <row r="16275">
          <cell r="A16275" t="str">
            <v>15.014.0005-0</v>
          </cell>
          <cell r="B16275">
            <v>78.53</v>
          </cell>
        </row>
        <row r="16276">
          <cell r="A16276" t="str">
            <v>15.014.0005-A</v>
          </cell>
          <cell r="B16276">
            <v>71.36</v>
          </cell>
        </row>
        <row r="16277">
          <cell r="A16277" t="str">
            <v>15.014.0010-0</v>
          </cell>
          <cell r="B16277">
            <v>92.82</v>
          </cell>
        </row>
        <row r="16278">
          <cell r="A16278" t="str">
            <v>15.014.0010-A</v>
          </cell>
          <cell r="B16278">
            <v>85.47</v>
          </cell>
        </row>
        <row r="16279">
          <cell r="A16279" t="str">
            <v>15.014.0015-0</v>
          </cell>
          <cell r="B16279">
            <v>107.81</v>
          </cell>
        </row>
        <row r="16280">
          <cell r="A16280" t="str">
            <v>15.014.0015-A</v>
          </cell>
          <cell r="B16280">
            <v>100.27</v>
          </cell>
        </row>
        <row r="16281">
          <cell r="A16281" t="str">
            <v>15.014.0020-0</v>
          </cell>
          <cell r="B16281">
            <v>140.25</v>
          </cell>
        </row>
        <row r="16282">
          <cell r="A16282" t="str">
            <v>15.014.0020-A</v>
          </cell>
          <cell r="B16282">
            <v>132.52000000000001</v>
          </cell>
        </row>
        <row r="16283">
          <cell r="A16283" t="str">
            <v>15.014.0025-0</v>
          </cell>
          <cell r="B16283">
            <v>159.9</v>
          </cell>
        </row>
        <row r="16284">
          <cell r="A16284" t="str">
            <v>15.014.0025-A</v>
          </cell>
          <cell r="B16284">
            <v>151.97</v>
          </cell>
        </row>
        <row r="16285">
          <cell r="A16285" t="str">
            <v>15.014.0030-0</v>
          </cell>
          <cell r="B16285">
            <v>178.22</v>
          </cell>
        </row>
        <row r="16286">
          <cell r="A16286" t="str">
            <v>15.014.0030-A</v>
          </cell>
          <cell r="B16286">
            <v>170.09</v>
          </cell>
        </row>
        <row r="16287">
          <cell r="A16287" t="str">
            <v>15.014.0035-0</v>
          </cell>
          <cell r="B16287">
            <v>248.23</v>
          </cell>
        </row>
        <row r="16288">
          <cell r="A16288" t="str">
            <v>15.014.0035-A</v>
          </cell>
          <cell r="B16288">
            <v>239.89</v>
          </cell>
        </row>
        <row r="16289">
          <cell r="A16289" t="str">
            <v>15.014.0100-0</v>
          </cell>
          <cell r="B16289">
            <v>1127.19</v>
          </cell>
        </row>
        <row r="16290">
          <cell r="A16290" t="str">
            <v>15.014.0100-A</v>
          </cell>
          <cell r="B16290">
            <v>1028.3699999999999</v>
          </cell>
        </row>
        <row r="16291">
          <cell r="A16291" t="str">
            <v>15.014.0105-0</v>
          </cell>
          <cell r="B16291">
            <v>1408.54</v>
          </cell>
        </row>
        <row r="16292">
          <cell r="A16292" t="str">
            <v>15.014.0105-A</v>
          </cell>
          <cell r="B16292">
            <v>1276.78</v>
          </cell>
        </row>
        <row r="16293">
          <cell r="A16293" t="str">
            <v>15.014.0110-0</v>
          </cell>
          <cell r="B16293">
            <v>1408.54</v>
          </cell>
        </row>
        <row r="16294">
          <cell r="A16294" t="str">
            <v>15.014.0110-A</v>
          </cell>
          <cell r="B16294">
            <v>1276.78</v>
          </cell>
        </row>
        <row r="16295">
          <cell r="A16295" t="str">
            <v>15.014.0115-0</v>
          </cell>
          <cell r="B16295">
            <v>1470.38</v>
          </cell>
        </row>
        <row r="16296">
          <cell r="A16296" t="str">
            <v>15.014.0115-A</v>
          </cell>
          <cell r="B16296">
            <v>1338.62</v>
          </cell>
        </row>
        <row r="16297">
          <cell r="A16297" t="str">
            <v>15.014.0120-0</v>
          </cell>
          <cell r="B16297">
            <v>1833.43</v>
          </cell>
        </row>
        <row r="16298">
          <cell r="A16298" t="str">
            <v>15.014.0120-A</v>
          </cell>
          <cell r="B16298">
            <v>1668.74</v>
          </cell>
        </row>
        <row r="16299">
          <cell r="A16299" t="str">
            <v>15.014.0125-0</v>
          </cell>
          <cell r="B16299">
            <v>1774.73</v>
          </cell>
        </row>
        <row r="16300">
          <cell r="A16300" t="str">
            <v>15.014.0125-A</v>
          </cell>
          <cell r="B16300">
            <v>1610.04</v>
          </cell>
        </row>
        <row r="16301">
          <cell r="A16301" t="str">
            <v>15.014.0130-0</v>
          </cell>
          <cell r="B16301">
            <v>1873.78</v>
          </cell>
        </row>
        <row r="16302">
          <cell r="A16302" t="str">
            <v>15.014.0130-A</v>
          </cell>
          <cell r="B16302">
            <v>1709.09</v>
          </cell>
        </row>
        <row r="16303">
          <cell r="A16303" t="str">
            <v>15.014.0135-0</v>
          </cell>
          <cell r="B16303">
            <v>1831.33</v>
          </cell>
        </row>
        <row r="16304">
          <cell r="A16304" t="str">
            <v>15.014.0135-A</v>
          </cell>
          <cell r="B16304">
            <v>1666.64</v>
          </cell>
        </row>
        <row r="16305">
          <cell r="A16305" t="str">
            <v>15.014.0140-0</v>
          </cell>
          <cell r="B16305">
            <v>2145.25</v>
          </cell>
        </row>
        <row r="16306">
          <cell r="A16306" t="str">
            <v>15.014.0140-A</v>
          </cell>
          <cell r="B16306">
            <v>1947.61</v>
          </cell>
        </row>
        <row r="16307">
          <cell r="A16307" t="str">
            <v>15.014.0145-0</v>
          </cell>
          <cell r="B16307">
            <v>2212.11</v>
          </cell>
        </row>
        <row r="16308">
          <cell r="A16308" t="str">
            <v>15.014.0145-A</v>
          </cell>
          <cell r="B16308">
            <v>2014.43</v>
          </cell>
        </row>
        <row r="16309">
          <cell r="A16309" t="str">
            <v>15.014.9999-0</v>
          </cell>
          <cell r="B16309">
            <v>4184</v>
          </cell>
        </row>
        <row r="16310">
          <cell r="A16310" t="str">
            <v>15.014.9999-A</v>
          </cell>
          <cell r="B16310">
            <v>3821</v>
          </cell>
        </row>
        <row r="16311">
          <cell r="A16311" t="str">
            <v>15.015.0020-0</v>
          </cell>
          <cell r="B16311">
            <v>265.88</v>
          </cell>
        </row>
        <row r="16312">
          <cell r="A16312" t="str">
            <v>15.015.0020-A</v>
          </cell>
          <cell r="B16312">
            <v>234.35</v>
          </cell>
        </row>
        <row r="16313">
          <cell r="A16313" t="str">
            <v>15.015.0021-0</v>
          </cell>
          <cell r="B16313">
            <v>204.7</v>
          </cell>
        </row>
        <row r="16314">
          <cell r="A16314" t="str">
            <v>15.015.0021-A</v>
          </cell>
          <cell r="B16314">
            <v>181.77</v>
          </cell>
        </row>
        <row r="16315">
          <cell r="A16315" t="str">
            <v>15.015.0022-0</v>
          </cell>
          <cell r="B16315">
            <v>288</v>
          </cell>
        </row>
        <row r="16316">
          <cell r="A16316" t="str">
            <v>15.015.0022-A</v>
          </cell>
          <cell r="B16316">
            <v>262.7</v>
          </cell>
        </row>
        <row r="16317">
          <cell r="A16317" t="str">
            <v>15.015.0025-0</v>
          </cell>
          <cell r="B16317">
            <v>204.09</v>
          </cell>
        </row>
        <row r="16318">
          <cell r="A16318" t="str">
            <v>15.015.0025-A</v>
          </cell>
          <cell r="B16318">
            <v>180.34</v>
          </cell>
        </row>
        <row r="16319">
          <cell r="A16319" t="str">
            <v>15.015.0026-0</v>
          </cell>
          <cell r="B16319">
            <v>178.11</v>
          </cell>
        </row>
        <row r="16320">
          <cell r="A16320" t="str">
            <v>15.015.0026-A</v>
          </cell>
          <cell r="B16320">
            <v>158.55000000000001</v>
          </cell>
        </row>
        <row r="16321">
          <cell r="A16321" t="str">
            <v>15.015.0027-0</v>
          </cell>
          <cell r="B16321">
            <v>245.49</v>
          </cell>
        </row>
        <row r="16322">
          <cell r="A16322" t="str">
            <v>15.015.0027-A</v>
          </cell>
          <cell r="B16322">
            <v>225.93</v>
          </cell>
        </row>
        <row r="16323">
          <cell r="A16323" t="str">
            <v>15.015.0035-0</v>
          </cell>
          <cell r="B16323">
            <v>496.23</v>
          </cell>
        </row>
        <row r="16324">
          <cell r="A16324" t="str">
            <v>15.015.0035-A</v>
          </cell>
          <cell r="B16324">
            <v>439.49</v>
          </cell>
        </row>
        <row r="16325">
          <cell r="A16325" t="str">
            <v>15.015.0036-0</v>
          </cell>
          <cell r="B16325">
            <v>342.39</v>
          </cell>
        </row>
        <row r="16326">
          <cell r="A16326" t="str">
            <v>15.015.0036-A</v>
          </cell>
          <cell r="B16326">
            <v>307.14</v>
          </cell>
        </row>
        <row r="16327">
          <cell r="A16327" t="str">
            <v>15.015.0037-0</v>
          </cell>
          <cell r="B16327">
            <v>430.68</v>
          </cell>
        </row>
        <row r="16328">
          <cell r="A16328" t="str">
            <v>15.015.0037-A</v>
          </cell>
          <cell r="B16328">
            <v>393.54</v>
          </cell>
        </row>
        <row r="16329">
          <cell r="A16329" t="str">
            <v>15.015.0040-0</v>
          </cell>
          <cell r="B16329">
            <v>379.12</v>
          </cell>
        </row>
        <row r="16330">
          <cell r="A16330" t="str">
            <v>15.015.0040-A</v>
          </cell>
          <cell r="B16330">
            <v>336.83</v>
          </cell>
        </row>
        <row r="16331">
          <cell r="A16331" t="str">
            <v>15.015.0041-0</v>
          </cell>
          <cell r="B16331">
            <v>313.26</v>
          </cell>
        </row>
        <row r="16332">
          <cell r="A16332" t="str">
            <v>15.015.0041-A</v>
          </cell>
          <cell r="B16332">
            <v>281.45</v>
          </cell>
        </row>
        <row r="16333">
          <cell r="A16333" t="str">
            <v>15.015.0042-0</v>
          </cell>
          <cell r="B16333">
            <v>412.72</v>
          </cell>
        </row>
        <row r="16334">
          <cell r="A16334" t="str">
            <v>15.015.0042-A</v>
          </cell>
          <cell r="B16334">
            <v>378.94</v>
          </cell>
        </row>
        <row r="16335">
          <cell r="A16335" t="str">
            <v>15.015.0050-0</v>
          </cell>
          <cell r="B16335">
            <v>631.28</v>
          </cell>
        </row>
        <row r="16336">
          <cell r="A16336" t="str">
            <v>15.015.0050-A</v>
          </cell>
          <cell r="B16336">
            <v>559.86</v>
          </cell>
        </row>
        <row r="16337">
          <cell r="A16337" t="str">
            <v>15.015.0051-0</v>
          </cell>
          <cell r="B16337">
            <v>446.54</v>
          </cell>
        </row>
        <row r="16338">
          <cell r="A16338" t="str">
            <v>15.015.0051-A</v>
          </cell>
          <cell r="B16338">
            <v>400.92</v>
          </cell>
        </row>
        <row r="16339">
          <cell r="A16339" t="str">
            <v>15.015.0052-0</v>
          </cell>
          <cell r="B16339">
            <v>586.84</v>
          </cell>
        </row>
        <row r="16340">
          <cell r="A16340" t="str">
            <v>15.015.0052-A</v>
          </cell>
          <cell r="B16340">
            <v>538.84</v>
          </cell>
        </row>
        <row r="16341">
          <cell r="A16341" t="str">
            <v>15.015.0055-0</v>
          </cell>
          <cell r="B16341">
            <v>487.59</v>
          </cell>
        </row>
        <row r="16342">
          <cell r="A16342" t="str">
            <v>15.015.0055-A</v>
          </cell>
          <cell r="B16342">
            <v>433.93</v>
          </cell>
        </row>
        <row r="16343">
          <cell r="A16343" t="str">
            <v>15.015.0056-0</v>
          </cell>
          <cell r="B16343">
            <v>408.44</v>
          </cell>
        </row>
        <row r="16344">
          <cell r="A16344" t="str">
            <v>15.015.0056-A</v>
          </cell>
          <cell r="B16344">
            <v>367.36</v>
          </cell>
        </row>
        <row r="16345">
          <cell r="A16345" t="str">
            <v>15.015.0057-0</v>
          </cell>
          <cell r="B16345">
            <v>560.08000000000004</v>
          </cell>
        </row>
        <row r="16346">
          <cell r="A16346" t="str">
            <v>15.015.0057-A</v>
          </cell>
          <cell r="B16346">
            <v>516.83000000000004</v>
          </cell>
        </row>
        <row r="16347">
          <cell r="A16347" t="str">
            <v>15.015.0065-0</v>
          </cell>
          <cell r="B16347">
            <v>684.24</v>
          </cell>
        </row>
        <row r="16348">
          <cell r="A16348" t="str">
            <v>15.015.0065-A</v>
          </cell>
          <cell r="B16348">
            <v>607.53</v>
          </cell>
        </row>
        <row r="16349">
          <cell r="A16349" t="str">
            <v>15.015.0066-0</v>
          </cell>
          <cell r="B16349">
            <v>468.84</v>
          </cell>
        </row>
        <row r="16350">
          <cell r="A16350" t="str">
            <v>15.015.0066-A</v>
          </cell>
          <cell r="B16350">
            <v>422.22</v>
          </cell>
        </row>
        <row r="16351">
          <cell r="A16351" t="str">
            <v>15.015.0067-0</v>
          </cell>
          <cell r="B16351">
            <v>657.58</v>
          </cell>
        </row>
        <row r="16352">
          <cell r="A16352" t="str">
            <v>15.015.0067-A</v>
          </cell>
          <cell r="B16352">
            <v>608.59</v>
          </cell>
        </row>
        <row r="16353">
          <cell r="A16353" t="str">
            <v>15.015.0070-0</v>
          </cell>
          <cell r="B16353">
            <v>535.47</v>
          </cell>
        </row>
        <row r="16354">
          <cell r="A16354" t="str">
            <v>15.015.0070-A</v>
          </cell>
          <cell r="B16354">
            <v>476.94</v>
          </cell>
        </row>
        <row r="16355">
          <cell r="A16355" t="str">
            <v>15.015.0071-0</v>
          </cell>
          <cell r="B16355">
            <v>443.25</v>
          </cell>
        </row>
        <row r="16356">
          <cell r="A16356" t="str">
            <v>15.015.0071-A</v>
          </cell>
          <cell r="B16356">
            <v>399.4</v>
          </cell>
        </row>
        <row r="16357">
          <cell r="A16357" t="str">
            <v>15.015.0072-0</v>
          </cell>
          <cell r="B16357">
            <v>634.19000000000005</v>
          </cell>
        </row>
        <row r="16358">
          <cell r="A16358" t="str">
            <v>15.015.0072-A</v>
          </cell>
          <cell r="B16358">
            <v>587.97</v>
          </cell>
        </row>
        <row r="16359">
          <cell r="A16359" t="str">
            <v>15.015.0080-0</v>
          </cell>
          <cell r="B16359">
            <v>776.5</v>
          </cell>
        </row>
        <row r="16360">
          <cell r="A16360" t="str">
            <v>15.015.0080-A</v>
          </cell>
          <cell r="B16360">
            <v>689.77</v>
          </cell>
        </row>
        <row r="16361">
          <cell r="A16361" t="str">
            <v>15.015.0081-0</v>
          </cell>
          <cell r="B16361">
            <v>529.9</v>
          </cell>
        </row>
        <row r="16362">
          <cell r="A16362" t="str">
            <v>15.015.0081-A</v>
          </cell>
          <cell r="B16362">
            <v>477.55</v>
          </cell>
        </row>
        <row r="16363">
          <cell r="A16363" t="str">
            <v>15.015.0082-0</v>
          </cell>
          <cell r="B16363">
            <v>753.62</v>
          </cell>
        </row>
        <row r="16364">
          <cell r="A16364" t="str">
            <v>15.015.0082-A</v>
          </cell>
          <cell r="B16364">
            <v>698.9</v>
          </cell>
        </row>
        <row r="16365">
          <cell r="A16365" t="str">
            <v>15.015.0085-0</v>
          </cell>
          <cell r="B16365">
            <v>601.70000000000005</v>
          </cell>
        </row>
        <row r="16366">
          <cell r="A16366" t="str">
            <v>15.015.0085-A</v>
          </cell>
          <cell r="B16366">
            <v>536.38</v>
          </cell>
        </row>
        <row r="16367">
          <cell r="A16367" t="str">
            <v>15.015.0086-0</v>
          </cell>
          <cell r="B16367">
            <v>495.88</v>
          </cell>
        </row>
        <row r="16368">
          <cell r="A16368" t="str">
            <v>15.015.0086-A</v>
          </cell>
          <cell r="B16368">
            <v>447.33</v>
          </cell>
        </row>
        <row r="16369">
          <cell r="A16369" t="str">
            <v>15.015.0087-0</v>
          </cell>
          <cell r="B16369">
            <v>722.19</v>
          </cell>
        </row>
        <row r="16370">
          <cell r="A16370" t="str">
            <v>15.015.0087-A</v>
          </cell>
          <cell r="B16370">
            <v>671.28</v>
          </cell>
        </row>
        <row r="16371">
          <cell r="A16371" t="str">
            <v>15.015.0095-0</v>
          </cell>
          <cell r="B16371">
            <v>892.98</v>
          </cell>
        </row>
        <row r="16372">
          <cell r="A16372" t="str">
            <v>15.015.0095-A</v>
          </cell>
          <cell r="B16372">
            <v>792.89</v>
          </cell>
        </row>
        <row r="16373">
          <cell r="A16373" t="str">
            <v>15.015.0096-0</v>
          </cell>
          <cell r="B16373">
            <v>615.49</v>
          </cell>
        </row>
        <row r="16374">
          <cell r="A16374" t="str">
            <v>15.015.0096-A</v>
          </cell>
          <cell r="B16374">
            <v>554.08000000000004</v>
          </cell>
        </row>
        <row r="16375">
          <cell r="A16375" t="str">
            <v>15.015.0097-0</v>
          </cell>
          <cell r="B16375">
            <v>874.18</v>
          </cell>
        </row>
        <row r="16376">
          <cell r="A16376" t="str">
            <v>15.015.0097-A</v>
          </cell>
          <cell r="B16376">
            <v>810.4</v>
          </cell>
        </row>
        <row r="16377">
          <cell r="A16377" t="str">
            <v>15.015.0100-0</v>
          </cell>
          <cell r="B16377">
            <v>695.99</v>
          </cell>
        </row>
        <row r="16378">
          <cell r="A16378" t="str">
            <v>15.015.0100-A</v>
          </cell>
          <cell r="B16378">
            <v>620.04</v>
          </cell>
        </row>
        <row r="16379">
          <cell r="A16379" t="str">
            <v>15.015.0101-0</v>
          </cell>
          <cell r="B16379">
            <v>576.87</v>
          </cell>
        </row>
        <row r="16380">
          <cell r="A16380" t="str">
            <v>15.015.0101-A</v>
          </cell>
          <cell r="B16380">
            <v>519.79999999999995</v>
          </cell>
        </row>
        <row r="16381">
          <cell r="A16381" t="str">
            <v>15.015.0102-0</v>
          </cell>
          <cell r="B16381">
            <v>837.64</v>
          </cell>
        </row>
        <row r="16382">
          <cell r="A16382" t="str">
            <v>15.015.0102-A</v>
          </cell>
          <cell r="B16382">
            <v>778.2</v>
          </cell>
        </row>
        <row r="16383">
          <cell r="A16383" t="str">
            <v>15.015.0104-0</v>
          </cell>
          <cell r="B16383">
            <v>1014.63</v>
          </cell>
        </row>
        <row r="16384">
          <cell r="A16384" t="str">
            <v>15.015.0104-A</v>
          </cell>
          <cell r="B16384">
            <v>902.54</v>
          </cell>
        </row>
        <row r="16385">
          <cell r="A16385" t="str">
            <v>15.015.0105-0</v>
          </cell>
          <cell r="B16385">
            <v>716.37</v>
          </cell>
        </row>
        <row r="16386">
          <cell r="A16386" t="str">
            <v>15.015.0105-A</v>
          </cell>
          <cell r="B16386">
            <v>646.05999999999995</v>
          </cell>
        </row>
        <row r="16387">
          <cell r="A16387" t="str">
            <v>15.015.0106-0</v>
          </cell>
          <cell r="B16387">
            <v>1064.97</v>
          </cell>
        </row>
        <row r="16388">
          <cell r="A16388" t="str">
            <v>15.015.0106-A</v>
          </cell>
          <cell r="B16388">
            <v>992.29</v>
          </cell>
        </row>
        <row r="16389">
          <cell r="A16389" t="str">
            <v>15.015.0107-0</v>
          </cell>
          <cell r="B16389">
            <v>415.65</v>
          </cell>
        </row>
        <row r="16390">
          <cell r="A16390" t="str">
            <v>15.015.0107-A</v>
          </cell>
          <cell r="B16390">
            <v>365.61</v>
          </cell>
        </row>
        <row r="16391">
          <cell r="A16391" t="str">
            <v>15.015.0108-0</v>
          </cell>
          <cell r="B16391">
            <v>322.98</v>
          </cell>
        </row>
        <row r="16392">
          <cell r="A16392" t="str">
            <v>15.015.0108-A</v>
          </cell>
          <cell r="B16392">
            <v>285.83999999999997</v>
          </cell>
        </row>
        <row r="16393">
          <cell r="A16393" t="str">
            <v>15.015.0109-0</v>
          </cell>
          <cell r="B16393">
            <v>481.68</v>
          </cell>
        </row>
        <row r="16394">
          <cell r="A16394" t="str">
            <v>15.015.0109-A</v>
          </cell>
          <cell r="B16394">
            <v>442.17</v>
          </cell>
        </row>
        <row r="16395">
          <cell r="A16395" t="str">
            <v>15.015.0114-0</v>
          </cell>
          <cell r="B16395">
            <v>361.01</v>
          </cell>
        </row>
        <row r="16396">
          <cell r="A16396" t="str">
            <v>15.015.0114-A</v>
          </cell>
          <cell r="B16396">
            <v>317.57</v>
          </cell>
        </row>
        <row r="16397">
          <cell r="A16397" t="str">
            <v>15.015.0117-0</v>
          </cell>
          <cell r="B16397">
            <v>321.13</v>
          </cell>
        </row>
        <row r="16398">
          <cell r="A16398" t="str">
            <v>15.015.0117-A</v>
          </cell>
          <cell r="B16398">
            <v>283.99</v>
          </cell>
        </row>
        <row r="16399">
          <cell r="A16399" t="str">
            <v>15.015.0118-0</v>
          </cell>
          <cell r="B16399">
            <v>481.43</v>
          </cell>
        </row>
        <row r="16400">
          <cell r="A16400" t="str">
            <v>15.015.0118-A</v>
          </cell>
          <cell r="B16400">
            <v>441.92</v>
          </cell>
        </row>
        <row r="16401">
          <cell r="A16401" t="str">
            <v>15.015.0119-0</v>
          </cell>
          <cell r="B16401">
            <v>538.57000000000005</v>
          </cell>
        </row>
        <row r="16402">
          <cell r="A16402" t="str">
            <v>15.015.0119-A</v>
          </cell>
          <cell r="B16402">
            <v>475.2</v>
          </cell>
        </row>
        <row r="16403">
          <cell r="A16403" t="str">
            <v>15.015.0121-0</v>
          </cell>
          <cell r="B16403">
            <v>384.13</v>
          </cell>
        </row>
        <row r="16404">
          <cell r="A16404" t="str">
            <v>15.015.0121-A</v>
          </cell>
          <cell r="B16404">
            <v>342.25</v>
          </cell>
        </row>
        <row r="16405">
          <cell r="A16405" t="str">
            <v>15.015.0122-0</v>
          </cell>
          <cell r="B16405">
            <v>582.74</v>
          </cell>
        </row>
        <row r="16406">
          <cell r="A16406" t="str">
            <v>15.015.0122-A</v>
          </cell>
          <cell r="B16406">
            <v>538.49</v>
          </cell>
        </row>
        <row r="16407">
          <cell r="A16407" t="str">
            <v>15.015.0123-0</v>
          </cell>
          <cell r="B16407">
            <v>447.56</v>
          </cell>
        </row>
        <row r="16408">
          <cell r="A16408" t="str">
            <v>15.015.0123-A</v>
          </cell>
          <cell r="B16408">
            <v>395.19</v>
          </cell>
        </row>
        <row r="16409">
          <cell r="A16409" t="str">
            <v>15.015.0124-0</v>
          </cell>
          <cell r="B16409">
            <v>381.1</v>
          </cell>
        </row>
        <row r="16410">
          <cell r="A16410" t="str">
            <v>15.015.0124-A</v>
          </cell>
          <cell r="B16410">
            <v>339.22</v>
          </cell>
        </row>
        <row r="16411">
          <cell r="A16411" t="str">
            <v>15.015.0126-0</v>
          </cell>
          <cell r="B16411">
            <v>585.5</v>
          </cell>
        </row>
        <row r="16412">
          <cell r="A16412" t="str">
            <v>15.015.0126-A</v>
          </cell>
          <cell r="B16412">
            <v>541.25</v>
          </cell>
        </row>
        <row r="16413">
          <cell r="A16413" t="str">
            <v>15.015.0127-0</v>
          </cell>
          <cell r="B16413">
            <v>543.13</v>
          </cell>
        </row>
        <row r="16414">
          <cell r="A16414" t="str">
            <v>15.015.0127-A</v>
          </cell>
          <cell r="B16414">
            <v>482.19</v>
          </cell>
        </row>
        <row r="16415">
          <cell r="A16415" t="str">
            <v>15.015.0128-0</v>
          </cell>
          <cell r="B16415">
            <v>357.8</v>
          </cell>
        </row>
        <row r="16416">
          <cell r="A16416" t="str">
            <v>15.015.0128-A</v>
          </cell>
          <cell r="B16416">
            <v>322.64999999999998</v>
          </cell>
        </row>
        <row r="16417">
          <cell r="A16417" t="str">
            <v>15.015.0129-0</v>
          </cell>
          <cell r="B16417">
            <v>600.03</v>
          </cell>
        </row>
        <row r="16418">
          <cell r="A16418" t="str">
            <v>15.015.0129-A</v>
          </cell>
          <cell r="B16418">
            <v>562.35</v>
          </cell>
        </row>
        <row r="16419">
          <cell r="A16419" t="str">
            <v>15.015.0130-0</v>
          </cell>
          <cell r="B16419">
            <v>406.81</v>
          </cell>
        </row>
        <row r="16420">
          <cell r="A16420" t="str">
            <v>15.015.0130-A</v>
          </cell>
          <cell r="B16420">
            <v>362.63</v>
          </cell>
        </row>
        <row r="16421">
          <cell r="A16421" t="str">
            <v>15.015.0131-0</v>
          </cell>
          <cell r="B16421">
            <v>327.06</v>
          </cell>
        </row>
        <row r="16422">
          <cell r="A16422" t="str">
            <v>15.015.0131-A</v>
          </cell>
          <cell r="B16422">
            <v>295.45999999999998</v>
          </cell>
        </row>
        <row r="16423">
          <cell r="A16423" t="str">
            <v>15.015.0132-0</v>
          </cell>
          <cell r="B16423">
            <v>564.39</v>
          </cell>
        </row>
        <row r="16424">
          <cell r="A16424" t="str">
            <v>15.015.0132-A</v>
          </cell>
          <cell r="B16424">
            <v>530.41999999999996</v>
          </cell>
        </row>
        <row r="16425">
          <cell r="A16425" t="str">
            <v>15.015.0135-0</v>
          </cell>
          <cell r="B16425">
            <v>624.92999999999995</v>
          </cell>
        </row>
        <row r="16426">
          <cell r="A16426" t="str">
            <v>15.015.0135-A</v>
          </cell>
          <cell r="B16426">
            <v>554.95000000000005</v>
          </cell>
        </row>
        <row r="16427">
          <cell r="A16427" t="str">
            <v>15.015.0136-0</v>
          </cell>
          <cell r="B16427">
            <v>408.71</v>
          </cell>
        </row>
        <row r="16428">
          <cell r="A16428" t="str">
            <v>15.015.0136-A</v>
          </cell>
          <cell r="B16428">
            <v>368.82</v>
          </cell>
        </row>
        <row r="16429">
          <cell r="A16429" t="str">
            <v>15.015.0137-0</v>
          </cell>
          <cell r="B16429">
            <v>733.23</v>
          </cell>
        </row>
        <row r="16430">
          <cell r="A16430" t="str">
            <v>15.015.0137-A</v>
          </cell>
          <cell r="B16430">
            <v>690.97</v>
          </cell>
        </row>
        <row r="16431">
          <cell r="A16431" t="str">
            <v>15.015.0140-0</v>
          </cell>
          <cell r="B16431">
            <v>472.03</v>
          </cell>
        </row>
        <row r="16432">
          <cell r="A16432" t="str">
            <v>15.015.0140-A</v>
          </cell>
          <cell r="B16432">
            <v>420.77</v>
          </cell>
        </row>
        <row r="16433">
          <cell r="A16433" t="str">
            <v>15.015.0141-0</v>
          </cell>
          <cell r="B16433">
            <v>378.99</v>
          </cell>
        </row>
        <row r="16434">
          <cell r="A16434" t="str">
            <v>15.015.0141-A</v>
          </cell>
          <cell r="B16434">
            <v>342.41</v>
          </cell>
        </row>
        <row r="16435">
          <cell r="A16435" t="str">
            <v>15.015.0142-0</v>
          </cell>
          <cell r="B16435">
            <v>651.70000000000005</v>
          </cell>
        </row>
        <row r="16436">
          <cell r="A16436" t="str">
            <v>15.015.0142-A</v>
          </cell>
          <cell r="B16436">
            <v>612.75</v>
          </cell>
        </row>
        <row r="16437">
          <cell r="A16437" t="str">
            <v>15.015.0150-0</v>
          </cell>
          <cell r="B16437">
            <v>725.88</v>
          </cell>
        </row>
        <row r="16438">
          <cell r="A16438" t="str">
            <v>15.015.0150-A</v>
          </cell>
          <cell r="B16438">
            <v>644.49</v>
          </cell>
        </row>
        <row r="16439">
          <cell r="A16439" t="str">
            <v>15.015.0151-0</v>
          </cell>
          <cell r="B16439">
            <v>478.77</v>
          </cell>
        </row>
        <row r="16440">
          <cell r="A16440" t="str">
            <v>15.015.0151-A</v>
          </cell>
          <cell r="B16440">
            <v>431.77</v>
          </cell>
        </row>
        <row r="16441">
          <cell r="A16441" t="str">
            <v>15.015.0152-0</v>
          </cell>
          <cell r="B16441">
            <v>743.94</v>
          </cell>
        </row>
        <row r="16442">
          <cell r="A16442" t="str">
            <v>15.015.0152-A</v>
          </cell>
          <cell r="B16442">
            <v>694.57</v>
          </cell>
        </row>
        <row r="16443">
          <cell r="A16443" t="str">
            <v>15.015.0155-0</v>
          </cell>
          <cell r="B16443">
            <v>544.11</v>
          </cell>
        </row>
        <row r="16444">
          <cell r="A16444" t="str">
            <v>15.015.0155-A</v>
          </cell>
          <cell r="B16444">
            <v>485.07</v>
          </cell>
        </row>
        <row r="16445">
          <cell r="A16445" t="str">
            <v>15.015.0156-0</v>
          </cell>
          <cell r="B16445">
            <v>437.78</v>
          </cell>
        </row>
        <row r="16446">
          <cell r="A16446" t="str">
            <v>15.015.0156-A</v>
          </cell>
          <cell r="B16446">
            <v>395.52</v>
          </cell>
        </row>
        <row r="16447">
          <cell r="A16447" t="str">
            <v>15.015.0157-0</v>
          </cell>
          <cell r="B16447">
            <v>799.76</v>
          </cell>
        </row>
        <row r="16448">
          <cell r="A16448" t="str">
            <v>15.015.0157-A</v>
          </cell>
          <cell r="B16448">
            <v>755.13</v>
          </cell>
        </row>
        <row r="16449">
          <cell r="A16449" t="str">
            <v>15.015.0160-0</v>
          </cell>
          <cell r="B16449">
            <v>811.94</v>
          </cell>
        </row>
        <row r="16450">
          <cell r="A16450" t="str">
            <v>15.015.0160-A</v>
          </cell>
          <cell r="B16450">
            <v>721.52</v>
          </cell>
        </row>
        <row r="16451">
          <cell r="A16451" t="str">
            <v>15.015.0161-0</v>
          </cell>
          <cell r="B16451">
            <v>533.94000000000005</v>
          </cell>
        </row>
        <row r="16452">
          <cell r="A16452" t="str">
            <v>15.015.0161-A</v>
          </cell>
          <cell r="B16452">
            <v>482.21</v>
          </cell>
        </row>
        <row r="16453">
          <cell r="A16453" t="str">
            <v>15.015.0162-0</v>
          </cell>
          <cell r="B16453">
            <v>983.35</v>
          </cell>
        </row>
        <row r="16454">
          <cell r="A16454" t="str">
            <v>15.015.0162-A</v>
          </cell>
          <cell r="B16454">
            <v>929.24</v>
          </cell>
        </row>
        <row r="16455">
          <cell r="A16455" t="str">
            <v>15.015.0171-0</v>
          </cell>
          <cell r="B16455">
            <v>347.53</v>
          </cell>
        </row>
        <row r="16456">
          <cell r="A16456" t="str">
            <v>15.015.0171-A</v>
          </cell>
          <cell r="B16456">
            <v>304.89</v>
          </cell>
        </row>
        <row r="16457">
          <cell r="A16457" t="str">
            <v>15.015.0173-0</v>
          </cell>
          <cell r="B16457">
            <v>394.62</v>
          </cell>
        </row>
        <row r="16458">
          <cell r="A16458" t="str">
            <v>15.015.0173-A</v>
          </cell>
          <cell r="B16458">
            <v>347.24</v>
          </cell>
        </row>
        <row r="16459">
          <cell r="A16459" t="str">
            <v>15.015.0175-0</v>
          </cell>
          <cell r="B16459">
            <v>465.57</v>
          </cell>
        </row>
        <row r="16460">
          <cell r="A16460" t="str">
            <v>15.015.0175-A</v>
          </cell>
          <cell r="B16460">
            <v>408.71</v>
          </cell>
        </row>
        <row r="16461">
          <cell r="A16461" t="str">
            <v>15.015.0177-0</v>
          </cell>
          <cell r="B16461">
            <v>592.85</v>
          </cell>
        </row>
        <row r="16462">
          <cell r="A16462" t="str">
            <v>15.015.0177-A</v>
          </cell>
          <cell r="B16462">
            <v>521.78</v>
          </cell>
        </row>
        <row r="16463">
          <cell r="A16463" t="str">
            <v>15.015.0179-0</v>
          </cell>
          <cell r="B16463">
            <v>707.33</v>
          </cell>
        </row>
        <row r="16464">
          <cell r="A16464" t="str">
            <v>15.015.0179-A</v>
          </cell>
          <cell r="B16464">
            <v>626.79</v>
          </cell>
        </row>
        <row r="16465">
          <cell r="A16465" t="str">
            <v>15.015.0199-0</v>
          </cell>
          <cell r="B16465">
            <v>331.5</v>
          </cell>
        </row>
        <row r="16466">
          <cell r="A16466" t="str">
            <v>15.015.0199-A</v>
          </cell>
          <cell r="B16466">
            <v>291.23</v>
          </cell>
        </row>
        <row r="16467">
          <cell r="A16467" t="str">
            <v>15.015.0203-0</v>
          </cell>
          <cell r="B16467">
            <v>309.87</v>
          </cell>
        </row>
        <row r="16468">
          <cell r="A16468" t="str">
            <v>15.015.0203-A</v>
          </cell>
          <cell r="B16468">
            <v>271.97000000000003</v>
          </cell>
        </row>
        <row r="16469">
          <cell r="A16469" t="str">
            <v>15.015.0204-0</v>
          </cell>
          <cell r="B16469">
            <v>274.39999999999998</v>
          </cell>
        </row>
        <row r="16470">
          <cell r="A16470" t="str">
            <v>15.015.0204-A</v>
          </cell>
          <cell r="B16470">
            <v>241.23</v>
          </cell>
        </row>
        <row r="16471">
          <cell r="A16471" t="str">
            <v>15.015.0205-0</v>
          </cell>
          <cell r="B16471">
            <v>172.88</v>
          </cell>
        </row>
        <row r="16472">
          <cell r="A16472" t="str">
            <v>15.015.0205-A</v>
          </cell>
          <cell r="B16472">
            <v>153.91999999999999</v>
          </cell>
        </row>
        <row r="16473">
          <cell r="A16473" t="str">
            <v>15.015.0207-0</v>
          </cell>
          <cell r="B16473">
            <v>317.8</v>
          </cell>
        </row>
        <row r="16474">
          <cell r="A16474" t="str">
            <v>15.015.0207-A</v>
          </cell>
          <cell r="B16474">
            <v>294.11</v>
          </cell>
        </row>
        <row r="16475">
          <cell r="A16475" t="str">
            <v>15.015.0208-0</v>
          </cell>
          <cell r="B16475">
            <v>354.55</v>
          </cell>
        </row>
        <row r="16476">
          <cell r="A16476" t="str">
            <v>15.015.0208-A</v>
          </cell>
          <cell r="B16476">
            <v>349.81</v>
          </cell>
        </row>
        <row r="16477">
          <cell r="A16477" t="str">
            <v>15.015.0213-0</v>
          </cell>
          <cell r="B16477">
            <v>234.72</v>
          </cell>
        </row>
        <row r="16478">
          <cell r="A16478" t="str">
            <v>15.015.0213-A</v>
          </cell>
          <cell r="B16478">
            <v>206.86</v>
          </cell>
        </row>
        <row r="16479">
          <cell r="A16479" t="str">
            <v>15.015.0214-0</v>
          </cell>
          <cell r="B16479">
            <v>172.94</v>
          </cell>
        </row>
        <row r="16480">
          <cell r="A16480" t="str">
            <v>15.015.0214-A</v>
          </cell>
          <cell r="B16480">
            <v>153.68</v>
          </cell>
        </row>
        <row r="16481">
          <cell r="A16481" t="str">
            <v>15.015.0215-0</v>
          </cell>
          <cell r="B16481">
            <v>271.26</v>
          </cell>
        </row>
        <row r="16482">
          <cell r="A16482" t="str">
            <v>15.015.0215-A</v>
          </cell>
          <cell r="B16482">
            <v>249.63</v>
          </cell>
        </row>
        <row r="16483">
          <cell r="A16483" t="str">
            <v>15.015.0220-0</v>
          </cell>
          <cell r="B16483">
            <v>310.7</v>
          </cell>
        </row>
        <row r="16484">
          <cell r="A16484" t="str">
            <v>15.015.0220-A</v>
          </cell>
          <cell r="B16484">
            <v>275.24</v>
          </cell>
        </row>
        <row r="16485">
          <cell r="A16485" t="str">
            <v>15.015.0221-0</v>
          </cell>
          <cell r="B16485">
            <v>228.33</v>
          </cell>
        </row>
        <row r="16486">
          <cell r="A16486" t="str">
            <v>15.015.0221-A</v>
          </cell>
          <cell r="B16486">
            <v>204.33</v>
          </cell>
        </row>
        <row r="16487">
          <cell r="A16487" t="str">
            <v>15.015.0222-0</v>
          </cell>
          <cell r="B16487">
            <v>353.6</v>
          </cell>
        </row>
        <row r="16488">
          <cell r="A16488" t="str">
            <v>15.015.0222-A</v>
          </cell>
          <cell r="B16488">
            <v>327.23</v>
          </cell>
        </row>
        <row r="16489">
          <cell r="A16489" t="str">
            <v>15.015.0225-0</v>
          </cell>
          <cell r="B16489">
            <v>358.76</v>
          </cell>
        </row>
        <row r="16490">
          <cell r="A16490" t="str">
            <v>15.015.0225-A</v>
          </cell>
          <cell r="B16490">
            <v>318.07</v>
          </cell>
        </row>
        <row r="16491">
          <cell r="A16491" t="str">
            <v>15.015.0226-0</v>
          </cell>
          <cell r="B16491">
            <v>255.8</v>
          </cell>
        </row>
        <row r="16492">
          <cell r="A16492" t="str">
            <v>15.015.0226-A</v>
          </cell>
          <cell r="B16492">
            <v>229.44</v>
          </cell>
        </row>
        <row r="16493">
          <cell r="A16493" t="str">
            <v>15.015.0227-0</v>
          </cell>
          <cell r="B16493">
            <v>434.97</v>
          </cell>
        </row>
        <row r="16494">
          <cell r="A16494" t="str">
            <v>15.015.0227-A</v>
          </cell>
          <cell r="B16494">
            <v>406.24</v>
          </cell>
        </row>
        <row r="16495">
          <cell r="A16495" t="str">
            <v>15.015.0250-0</v>
          </cell>
          <cell r="B16495">
            <v>254.47</v>
          </cell>
        </row>
        <row r="16496">
          <cell r="A16496" t="str">
            <v>15.015.0250-A</v>
          </cell>
          <cell r="B16496">
            <v>225.32</v>
          </cell>
        </row>
        <row r="16497">
          <cell r="A16497" t="str">
            <v>15.015.0251-0</v>
          </cell>
          <cell r="B16497">
            <v>193.18</v>
          </cell>
        </row>
        <row r="16498">
          <cell r="A16498" t="str">
            <v>15.015.0251-A</v>
          </cell>
          <cell r="B16498">
            <v>172.63</v>
          </cell>
        </row>
        <row r="16499">
          <cell r="A16499" t="str">
            <v>15.015.0255-0</v>
          </cell>
          <cell r="B16499">
            <v>256.73</v>
          </cell>
        </row>
        <row r="16500">
          <cell r="A16500" t="str">
            <v>15.015.0255-A</v>
          </cell>
          <cell r="B16500">
            <v>227.58</v>
          </cell>
        </row>
        <row r="16501">
          <cell r="A16501" t="str">
            <v>15.015.0256-0</v>
          </cell>
          <cell r="B16501">
            <v>191.75</v>
          </cell>
        </row>
        <row r="16502">
          <cell r="A16502" t="str">
            <v>15.015.0256-A</v>
          </cell>
          <cell r="B16502">
            <v>171.2</v>
          </cell>
        </row>
        <row r="16503">
          <cell r="A16503" t="str">
            <v>15.015.0257-0</v>
          </cell>
          <cell r="B16503">
            <v>297.02999999999997</v>
          </cell>
        </row>
        <row r="16504">
          <cell r="A16504" t="str">
            <v>15.015.0257-A</v>
          </cell>
          <cell r="B16504">
            <v>274.10000000000002</v>
          </cell>
        </row>
        <row r="16505">
          <cell r="A16505" t="str">
            <v>15.015.0258-0</v>
          </cell>
          <cell r="B16505">
            <v>295.60000000000002</v>
          </cell>
        </row>
        <row r="16506">
          <cell r="A16506" t="str">
            <v>15.015.0258-A</v>
          </cell>
          <cell r="B16506">
            <v>272.67</v>
          </cell>
        </row>
        <row r="16507">
          <cell r="A16507" t="str">
            <v>15.015.0260-0</v>
          </cell>
          <cell r="B16507">
            <v>200.14</v>
          </cell>
        </row>
        <row r="16508">
          <cell r="A16508" t="str">
            <v>15.015.0260-A</v>
          </cell>
          <cell r="B16508">
            <v>177.76</v>
          </cell>
        </row>
        <row r="16509">
          <cell r="A16509" t="str">
            <v>15.015.0261-0</v>
          </cell>
          <cell r="B16509">
            <v>174.05</v>
          </cell>
        </row>
        <row r="16510">
          <cell r="A16510" t="str">
            <v>15.015.0261-A</v>
          </cell>
          <cell r="B16510">
            <v>155.86000000000001</v>
          </cell>
        </row>
        <row r="16511">
          <cell r="A16511" t="str">
            <v>15.015.0265-0</v>
          </cell>
          <cell r="B16511">
            <v>202.4</v>
          </cell>
        </row>
        <row r="16512">
          <cell r="A16512" t="str">
            <v>15.015.0265-A</v>
          </cell>
          <cell r="B16512">
            <v>180.02</v>
          </cell>
        </row>
        <row r="16513">
          <cell r="A16513" t="str">
            <v>15.015.0266-0</v>
          </cell>
          <cell r="B16513">
            <v>172.62</v>
          </cell>
        </row>
        <row r="16514">
          <cell r="A16514" t="str">
            <v>15.015.0266-A</v>
          </cell>
          <cell r="B16514">
            <v>154.43</v>
          </cell>
        </row>
        <row r="16515">
          <cell r="A16515" t="str">
            <v>15.015.0267-0</v>
          </cell>
          <cell r="B16515">
            <v>264.69</v>
          </cell>
        </row>
        <row r="16516">
          <cell r="A16516" t="str">
            <v>15.015.0267-A</v>
          </cell>
          <cell r="B16516">
            <v>244.13</v>
          </cell>
        </row>
        <row r="16517">
          <cell r="A16517" t="str">
            <v>15.015.0268-0</v>
          </cell>
          <cell r="B16517">
            <v>263.26</v>
          </cell>
        </row>
        <row r="16518">
          <cell r="A16518" t="str">
            <v>15.015.0268-A</v>
          </cell>
          <cell r="B16518">
            <v>242.7</v>
          </cell>
        </row>
        <row r="16519">
          <cell r="A16519" t="str">
            <v>15.015.0270-0</v>
          </cell>
          <cell r="B16519">
            <v>337.78</v>
          </cell>
        </row>
        <row r="16520">
          <cell r="A16520" t="str">
            <v>15.015.0270-A</v>
          </cell>
          <cell r="B16520">
            <v>299.95</v>
          </cell>
        </row>
        <row r="16521">
          <cell r="A16521" t="str">
            <v>15.015.0271-0</v>
          </cell>
          <cell r="B16521">
            <v>248.79</v>
          </cell>
        </row>
        <row r="16522">
          <cell r="A16522" t="str">
            <v>15.015.0271-A</v>
          </cell>
          <cell r="B16522">
            <v>223.49</v>
          </cell>
        </row>
        <row r="16523">
          <cell r="A16523" t="str">
            <v>15.015.0275-0</v>
          </cell>
          <cell r="B16523">
            <v>345</v>
          </cell>
        </row>
        <row r="16524">
          <cell r="A16524" t="str">
            <v>15.015.0275-A</v>
          </cell>
          <cell r="B16524">
            <v>306.8</v>
          </cell>
        </row>
        <row r="16525">
          <cell r="A16525" t="str">
            <v>15.015.0276-0</v>
          </cell>
          <cell r="B16525">
            <v>245.93</v>
          </cell>
        </row>
        <row r="16526">
          <cell r="A16526" t="str">
            <v>15.015.0276-A</v>
          </cell>
          <cell r="B16526">
            <v>220.63</v>
          </cell>
        </row>
        <row r="16527">
          <cell r="A16527" t="str">
            <v>15.015.0277-0</v>
          </cell>
          <cell r="B16527">
            <v>379.58</v>
          </cell>
        </row>
        <row r="16528">
          <cell r="A16528" t="str">
            <v>15.015.0277-A</v>
          </cell>
          <cell r="B16528">
            <v>351.92</v>
          </cell>
        </row>
        <row r="16529">
          <cell r="A16529" t="str">
            <v>15.015.0278-0</v>
          </cell>
          <cell r="B16529">
            <v>376.72</v>
          </cell>
        </row>
        <row r="16530">
          <cell r="A16530" t="str">
            <v>15.015.0278-A</v>
          </cell>
          <cell r="B16530">
            <v>349.06</v>
          </cell>
        </row>
        <row r="16531">
          <cell r="A16531" t="str">
            <v>15.015.0280-0</v>
          </cell>
          <cell r="B16531">
            <v>271.02999999999997</v>
          </cell>
        </row>
        <row r="16532">
          <cell r="A16532" t="str">
            <v>15.015.0280-A</v>
          </cell>
          <cell r="B16532">
            <v>241.81</v>
          </cell>
        </row>
        <row r="16533">
          <cell r="A16533" t="str">
            <v>15.015.0281-0</v>
          </cell>
          <cell r="B16533">
            <v>232.13</v>
          </cell>
        </row>
        <row r="16534">
          <cell r="A16534" t="str">
            <v>15.015.0281-A</v>
          </cell>
          <cell r="B16534">
            <v>209.21</v>
          </cell>
        </row>
        <row r="16535">
          <cell r="A16535" t="str">
            <v>15.015.0285-0</v>
          </cell>
          <cell r="B16535">
            <v>275.55</v>
          </cell>
        </row>
        <row r="16536">
          <cell r="A16536" t="str">
            <v>15.015.0285-A</v>
          </cell>
          <cell r="B16536">
            <v>246.33</v>
          </cell>
        </row>
        <row r="16537">
          <cell r="A16537" t="str">
            <v>15.015.0286-0</v>
          </cell>
          <cell r="B16537">
            <v>229.27</v>
          </cell>
        </row>
        <row r="16538">
          <cell r="A16538" t="str">
            <v>15.015.0286-A</v>
          </cell>
          <cell r="B16538">
            <v>206.35</v>
          </cell>
        </row>
        <row r="16539">
          <cell r="A16539" t="str">
            <v>15.015.0287-0</v>
          </cell>
          <cell r="B16539">
            <v>349.73</v>
          </cell>
        </row>
        <row r="16540">
          <cell r="A16540" t="str">
            <v>15.015.0287-A</v>
          </cell>
          <cell r="B16540">
            <v>324.43</v>
          </cell>
        </row>
        <row r="16541">
          <cell r="A16541" t="str">
            <v>15.015.0288-0</v>
          </cell>
          <cell r="B16541">
            <v>346.87</v>
          </cell>
        </row>
        <row r="16542">
          <cell r="A16542" t="str">
            <v>15.015.0288-A</v>
          </cell>
          <cell r="B16542">
            <v>321.57</v>
          </cell>
        </row>
        <row r="16543">
          <cell r="A16543" t="str">
            <v>15.015.0290-0</v>
          </cell>
          <cell r="B16543">
            <v>433.86</v>
          </cell>
        </row>
        <row r="16544">
          <cell r="A16544" t="str">
            <v>15.015.0290-A</v>
          </cell>
          <cell r="B16544">
            <v>386.63</v>
          </cell>
        </row>
        <row r="16545">
          <cell r="A16545" t="str">
            <v>15.015.0291-0</v>
          </cell>
          <cell r="B16545">
            <v>311.77999999999997</v>
          </cell>
        </row>
        <row r="16546">
          <cell r="A16546" t="str">
            <v>15.015.0291-A</v>
          </cell>
          <cell r="B16546">
            <v>281.74</v>
          </cell>
        </row>
        <row r="16547">
          <cell r="A16547" t="str">
            <v>15.015.0295-0</v>
          </cell>
          <cell r="B16547">
            <v>440.64</v>
          </cell>
        </row>
        <row r="16548">
          <cell r="A16548" t="str">
            <v>15.015.0295-A</v>
          </cell>
          <cell r="B16548">
            <v>393.41</v>
          </cell>
        </row>
        <row r="16549">
          <cell r="A16549" t="str">
            <v>15.015.0296-0</v>
          </cell>
          <cell r="B16549">
            <v>307.49</v>
          </cell>
        </row>
        <row r="16550">
          <cell r="A16550" t="str">
            <v>15.015.0296-A</v>
          </cell>
          <cell r="B16550">
            <v>277.45</v>
          </cell>
        </row>
        <row r="16551">
          <cell r="A16551" t="str">
            <v>15.015.0297-0</v>
          </cell>
          <cell r="B16551">
            <v>496.47</v>
          </cell>
        </row>
        <row r="16552">
          <cell r="A16552" t="str">
            <v>15.015.0297-A</v>
          </cell>
          <cell r="B16552">
            <v>464.07</v>
          </cell>
        </row>
        <row r="16553">
          <cell r="A16553" t="str">
            <v>15.015.0298-0</v>
          </cell>
          <cell r="B16553">
            <v>492.18</v>
          </cell>
        </row>
        <row r="16554">
          <cell r="A16554" t="str">
            <v>15.015.0298-A</v>
          </cell>
          <cell r="B16554">
            <v>459.78</v>
          </cell>
        </row>
        <row r="16555">
          <cell r="A16555" t="str">
            <v>15.015.0300-0</v>
          </cell>
          <cell r="B16555">
            <v>342.84</v>
          </cell>
        </row>
        <row r="16556">
          <cell r="A16556" t="str">
            <v>15.015.0300-A</v>
          </cell>
          <cell r="B16556">
            <v>306.77999999999997</v>
          </cell>
        </row>
        <row r="16557">
          <cell r="A16557" t="str">
            <v>15.015.0301-0</v>
          </cell>
          <cell r="B16557">
            <v>291.14</v>
          </cell>
        </row>
        <row r="16558">
          <cell r="A16558" t="str">
            <v>15.015.0301-A</v>
          </cell>
          <cell r="B16558">
            <v>263.47000000000003</v>
          </cell>
        </row>
        <row r="16559">
          <cell r="A16559" t="str">
            <v>15.015.0305-0</v>
          </cell>
          <cell r="B16559">
            <v>349.62</v>
          </cell>
        </row>
        <row r="16560">
          <cell r="A16560" t="str">
            <v>15.015.0305-A</v>
          </cell>
          <cell r="B16560">
            <v>313.56</v>
          </cell>
        </row>
        <row r="16561">
          <cell r="A16561" t="str">
            <v>15.015.0306-0</v>
          </cell>
          <cell r="B16561">
            <v>286.85000000000002</v>
          </cell>
        </row>
        <row r="16562">
          <cell r="A16562" t="str">
            <v>15.015.0306-A</v>
          </cell>
          <cell r="B16562">
            <v>259.18</v>
          </cell>
        </row>
        <row r="16563">
          <cell r="A16563" t="str">
            <v>15.015.0307-0</v>
          </cell>
          <cell r="B16563">
            <v>462.63</v>
          </cell>
        </row>
        <row r="16564">
          <cell r="A16564" t="str">
            <v>15.015.0307-A</v>
          </cell>
          <cell r="B16564">
            <v>432.6</v>
          </cell>
        </row>
        <row r="16565">
          <cell r="A16565" t="str">
            <v>15.015.0308-0</v>
          </cell>
          <cell r="B16565">
            <v>458.34</v>
          </cell>
        </row>
        <row r="16566">
          <cell r="A16566" t="str">
            <v>15.015.0308-A</v>
          </cell>
          <cell r="B16566">
            <v>428.31</v>
          </cell>
        </row>
        <row r="16567">
          <cell r="A16567" t="str">
            <v>15.015.0310-0</v>
          </cell>
          <cell r="B16567">
            <v>522.16999999999996</v>
          </cell>
        </row>
        <row r="16568">
          <cell r="A16568" t="str">
            <v>15.015.0310-A</v>
          </cell>
          <cell r="B16568">
            <v>465.91</v>
          </cell>
        </row>
        <row r="16569">
          <cell r="A16569" t="str">
            <v>15.015.0311-0</v>
          </cell>
          <cell r="B16569">
            <v>369.69</v>
          </cell>
        </row>
        <row r="16570">
          <cell r="A16570" t="str">
            <v>15.015.0311-A</v>
          </cell>
          <cell r="B16570">
            <v>334.92</v>
          </cell>
        </row>
        <row r="16571">
          <cell r="A16571" t="str">
            <v>15.015.0315-0</v>
          </cell>
          <cell r="B16571">
            <v>516.30999999999995</v>
          </cell>
        </row>
        <row r="16572">
          <cell r="A16572" t="str">
            <v>15.015.0315-A</v>
          </cell>
          <cell r="B16572">
            <v>462.04</v>
          </cell>
        </row>
        <row r="16573">
          <cell r="A16573" t="str">
            <v>15.015.0316-0</v>
          </cell>
          <cell r="B16573">
            <v>363.97</v>
          </cell>
        </row>
        <row r="16574">
          <cell r="A16574" t="str">
            <v>15.015.0316-A</v>
          </cell>
          <cell r="B16574">
            <v>329.2</v>
          </cell>
        </row>
        <row r="16575">
          <cell r="A16575" t="str">
            <v>15.015.0317-0</v>
          </cell>
          <cell r="B16575">
            <v>608.28</v>
          </cell>
        </row>
        <row r="16576">
          <cell r="A16576" t="str">
            <v>15.015.0317-A</v>
          </cell>
          <cell r="B16576">
            <v>571.14</v>
          </cell>
        </row>
        <row r="16577">
          <cell r="A16577" t="str">
            <v>15.015.0318-0</v>
          </cell>
          <cell r="B16577">
            <v>602.55999999999995</v>
          </cell>
        </row>
        <row r="16578">
          <cell r="A16578" t="str">
            <v>15.015.0318-A</v>
          </cell>
          <cell r="B16578">
            <v>565.41999999999996</v>
          </cell>
        </row>
        <row r="16579">
          <cell r="A16579" t="str">
            <v>15.015.0320-0</v>
          </cell>
          <cell r="B16579">
            <v>412.8</v>
          </cell>
        </row>
        <row r="16580">
          <cell r="A16580" t="str">
            <v>15.015.0320-A</v>
          </cell>
          <cell r="B16580">
            <v>369.92</v>
          </cell>
        </row>
        <row r="16581">
          <cell r="A16581" t="str">
            <v>15.015.0321-0</v>
          </cell>
          <cell r="B16581">
            <v>348.31</v>
          </cell>
        </row>
        <row r="16582">
          <cell r="A16582" t="str">
            <v>15.015.0321-A</v>
          </cell>
          <cell r="B16582">
            <v>315.89999999999998</v>
          </cell>
        </row>
        <row r="16583">
          <cell r="A16583" t="str">
            <v>15.015.0325-0</v>
          </cell>
          <cell r="B16583">
            <v>421.84</v>
          </cell>
        </row>
        <row r="16584">
          <cell r="A16584" t="str">
            <v>15.015.0325-A</v>
          </cell>
          <cell r="B16584">
            <v>378.96</v>
          </cell>
        </row>
        <row r="16585">
          <cell r="A16585" t="str">
            <v>15.015.0326-0</v>
          </cell>
          <cell r="B16585">
            <v>342.59</v>
          </cell>
        </row>
        <row r="16586">
          <cell r="A16586" t="str">
            <v>15.015.0326-A</v>
          </cell>
          <cell r="B16586">
            <v>310.18</v>
          </cell>
        </row>
        <row r="16587">
          <cell r="A16587" t="str">
            <v>15.015.0327-0</v>
          </cell>
          <cell r="B16587">
            <v>573.70000000000005</v>
          </cell>
        </row>
        <row r="16588">
          <cell r="A16588" t="str">
            <v>15.015.0327-A</v>
          </cell>
          <cell r="B16588">
            <v>538.92999999999995</v>
          </cell>
        </row>
        <row r="16589">
          <cell r="A16589" t="str">
            <v>15.015.0328-0</v>
          </cell>
          <cell r="B16589">
            <v>567.98</v>
          </cell>
        </row>
        <row r="16590">
          <cell r="A16590" t="str">
            <v>15.015.0328-A</v>
          </cell>
          <cell r="B16590">
            <v>533.21</v>
          </cell>
        </row>
        <row r="16591">
          <cell r="A16591" t="str">
            <v>15.015.0400-0</v>
          </cell>
          <cell r="B16591">
            <v>174.1</v>
          </cell>
        </row>
        <row r="16592">
          <cell r="A16592" t="str">
            <v>15.015.0400-A</v>
          </cell>
          <cell r="B16592">
            <v>153.57</v>
          </cell>
        </row>
        <row r="16593">
          <cell r="A16593" t="str">
            <v>15.015.9999-0</v>
          </cell>
          <cell r="B16593">
            <v>6363</v>
          </cell>
        </row>
        <row r="16594">
          <cell r="A16594" t="str">
            <v>15.015.9999-A</v>
          </cell>
          <cell r="B16594">
            <v>5735</v>
          </cell>
        </row>
        <row r="16595">
          <cell r="A16595" t="str">
            <v>15.016.0010-0</v>
          </cell>
          <cell r="B16595">
            <v>239.05</v>
          </cell>
        </row>
        <row r="16596">
          <cell r="A16596" t="str">
            <v>15.016.0010-A</v>
          </cell>
          <cell r="B16596">
            <v>213.37</v>
          </cell>
        </row>
        <row r="16597">
          <cell r="A16597" t="str">
            <v>15.016.0015-0</v>
          </cell>
          <cell r="B16597">
            <v>223.86</v>
          </cell>
        </row>
        <row r="16598">
          <cell r="A16598" t="str">
            <v>15.016.0015-A</v>
          </cell>
          <cell r="B16598">
            <v>199.56</v>
          </cell>
        </row>
        <row r="16599">
          <cell r="A16599" t="str">
            <v>15.016.0030-0</v>
          </cell>
          <cell r="B16599">
            <v>427.46</v>
          </cell>
        </row>
        <row r="16600">
          <cell r="A16600" t="str">
            <v>15.016.0030-A</v>
          </cell>
          <cell r="B16600">
            <v>384.21</v>
          </cell>
        </row>
        <row r="16601">
          <cell r="A16601" t="str">
            <v>15.016.0045-0</v>
          </cell>
          <cell r="B16601">
            <v>543.96</v>
          </cell>
        </row>
        <row r="16602">
          <cell r="A16602" t="str">
            <v>15.016.0045-A</v>
          </cell>
          <cell r="B16602">
            <v>489.85</v>
          </cell>
        </row>
        <row r="16603">
          <cell r="A16603" t="str">
            <v>15.016.0060-0</v>
          </cell>
          <cell r="B16603">
            <v>583.24</v>
          </cell>
        </row>
        <row r="16604">
          <cell r="A16604" t="str">
            <v>15.016.0060-A</v>
          </cell>
          <cell r="B16604">
            <v>525.5</v>
          </cell>
        </row>
        <row r="16605">
          <cell r="A16605" t="str">
            <v>15.016.0075-0</v>
          </cell>
          <cell r="B16605">
            <v>686.5</v>
          </cell>
        </row>
        <row r="16606">
          <cell r="A16606" t="str">
            <v>15.016.0075-A</v>
          </cell>
          <cell r="B16606">
            <v>617.92999999999995</v>
          </cell>
        </row>
        <row r="16607">
          <cell r="A16607" t="str">
            <v>15.016.0090-0</v>
          </cell>
          <cell r="B16607">
            <v>777.46</v>
          </cell>
        </row>
        <row r="16608">
          <cell r="A16608" t="str">
            <v>15.016.0090-A</v>
          </cell>
          <cell r="B16608">
            <v>699.66</v>
          </cell>
        </row>
        <row r="16609">
          <cell r="A16609" t="str">
            <v>15.016.0105-0</v>
          </cell>
          <cell r="B16609">
            <v>898.76</v>
          </cell>
        </row>
        <row r="16610">
          <cell r="A16610" t="str">
            <v>15.016.0105-A</v>
          </cell>
          <cell r="B16610">
            <v>809.51</v>
          </cell>
        </row>
        <row r="16611">
          <cell r="A16611" t="str">
            <v>15.016.0111-0</v>
          </cell>
          <cell r="B16611">
            <v>322.77999999999997</v>
          </cell>
        </row>
        <row r="16612">
          <cell r="A16612" t="str">
            <v>15.016.0111-A</v>
          </cell>
          <cell r="B16612">
            <v>287.62</v>
          </cell>
        </row>
        <row r="16613">
          <cell r="A16613" t="str">
            <v>15.016.0114-0</v>
          </cell>
          <cell r="B16613">
            <v>393.65</v>
          </cell>
        </row>
        <row r="16614">
          <cell r="A16614" t="str">
            <v>15.016.0114-A</v>
          </cell>
          <cell r="B16614">
            <v>353.76</v>
          </cell>
        </row>
        <row r="16615">
          <cell r="A16615" t="str">
            <v>15.016.0119-0</v>
          </cell>
          <cell r="B16615">
            <v>453.71</v>
          </cell>
        </row>
        <row r="16616">
          <cell r="A16616" t="str">
            <v>15.016.0119-A</v>
          </cell>
          <cell r="B16616">
            <v>408.93</v>
          </cell>
        </row>
        <row r="16617">
          <cell r="A16617" t="str">
            <v>15.016.0130-0</v>
          </cell>
          <cell r="B16617">
            <v>530.80999999999995</v>
          </cell>
        </row>
        <row r="16618">
          <cell r="A16618" t="str">
            <v>15.016.0130-A</v>
          </cell>
          <cell r="B16618">
            <v>478.25</v>
          </cell>
        </row>
        <row r="16619">
          <cell r="A16619" t="str">
            <v>15.016.0145-0</v>
          </cell>
          <cell r="B16619">
            <v>748.27</v>
          </cell>
        </row>
        <row r="16620">
          <cell r="A16620" t="str">
            <v>15.016.0145-A</v>
          </cell>
          <cell r="B16620">
            <v>687.45</v>
          </cell>
        </row>
        <row r="16621">
          <cell r="A16621" t="str">
            <v>15.016.0160-0</v>
          </cell>
          <cell r="B16621">
            <v>854.68</v>
          </cell>
        </row>
        <row r="16622">
          <cell r="A16622" t="str">
            <v>15.016.0160-A</v>
          </cell>
          <cell r="B16622">
            <v>784.69</v>
          </cell>
        </row>
        <row r="16623">
          <cell r="A16623" t="str">
            <v>15.016.0170-0</v>
          </cell>
          <cell r="B16623">
            <v>402.84</v>
          </cell>
        </row>
        <row r="16624">
          <cell r="A16624" t="str">
            <v>15.016.0170-A</v>
          </cell>
          <cell r="B16624">
            <v>355.46</v>
          </cell>
        </row>
        <row r="16625">
          <cell r="A16625" t="str">
            <v>15.016.0172-0</v>
          </cell>
          <cell r="B16625">
            <v>452.18</v>
          </cell>
        </row>
        <row r="16626">
          <cell r="A16626" t="str">
            <v>15.016.0172-A</v>
          </cell>
          <cell r="B16626">
            <v>400.06</v>
          </cell>
        </row>
        <row r="16627">
          <cell r="A16627" t="str">
            <v>15.016.0174-0</v>
          </cell>
          <cell r="B16627">
            <v>523.13</v>
          </cell>
        </row>
        <row r="16628">
          <cell r="A16628" t="str">
            <v>15.016.0174-A</v>
          </cell>
          <cell r="B16628">
            <v>461.53</v>
          </cell>
        </row>
        <row r="16629">
          <cell r="A16629" t="str">
            <v>15.016.0176-0</v>
          </cell>
          <cell r="B16629">
            <v>653.19000000000005</v>
          </cell>
        </row>
        <row r="16630">
          <cell r="A16630" t="str">
            <v>15.016.0176-A</v>
          </cell>
          <cell r="B16630">
            <v>577.38</v>
          </cell>
        </row>
        <row r="16631">
          <cell r="A16631" t="str">
            <v>15.016.0178-0</v>
          </cell>
          <cell r="B16631">
            <v>793.03</v>
          </cell>
        </row>
        <row r="16632">
          <cell r="A16632" t="str">
            <v>15.016.0178-A</v>
          </cell>
          <cell r="B16632">
            <v>707.74</v>
          </cell>
        </row>
        <row r="16633">
          <cell r="A16633" t="str">
            <v>15.016.0190-0</v>
          </cell>
          <cell r="B16633">
            <v>227.34</v>
          </cell>
        </row>
        <row r="16634">
          <cell r="A16634" t="str">
            <v>15.016.0190-A</v>
          </cell>
          <cell r="B16634">
            <v>204.03</v>
          </cell>
        </row>
        <row r="16635">
          <cell r="A16635" t="str">
            <v>15.016.0193-0</v>
          </cell>
          <cell r="B16635">
            <v>291.27</v>
          </cell>
        </row>
        <row r="16636">
          <cell r="A16636" t="str">
            <v>15.016.0193-A</v>
          </cell>
          <cell r="B16636">
            <v>263.22000000000003</v>
          </cell>
        </row>
        <row r="16637">
          <cell r="A16637" t="str">
            <v>15.016.0196-0</v>
          </cell>
          <cell r="B16637">
            <v>356.11</v>
          </cell>
        </row>
        <row r="16638">
          <cell r="A16638" t="str">
            <v>15.016.0196-A</v>
          </cell>
          <cell r="B16638">
            <v>323.33</v>
          </cell>
        </row>
        <row r="16639">
          <cell r="A16639" t="str">
            <v>15.016.0199-0</v>
          </cell>
          <cell r="B16639">
            <v>419.12</v>
          </cell>
        </row>
        <row r="16640">
          <cell r="A16640" t="str">
            <v>15.016.0199-A</v>
          </cell>
          <cell r="B16640">
            <v>381.59</v>
          </cell>
        </row>
        <row r="16641">
          <cell r="A16641" t="str">
            <v>15.016.9999-0</v>
          </cell>
          <cell r="B16641">
            <v>6494</v>
          </cell>
        </row>
        <row r="16642">
          <cell r="A16642" t="str">
            <v>15.016.9999-A</v>
          </cell>
          <cell r="B16642">
            <v>5803</v>
          </cell>
        </row>
        <row r="16643">
          <cell r="A16643" t="str">
            <v>15.017.0155-0</v>
          </cell>
          <cell r="B16643">
            <v>12.22</v>
          </cell>
        </row>
        <row r="16644">
          <cell r="A16644" t="str">
            <v>15.017.0155-A</v>
          </cell>
          <cell r="B16644">
            <v>11.04</v>
          </cell>
        </row>
        <row r="16645">
          <cell r="A16645" t="str">
            <v>15.017.0160-0</v>
          </cell>
          <cell r="B16645">
            <v>13.29</v>
          </cell>
        </row>
        <row r="16646">
          <cell r="A16646" t="str">
            <v>15.017.0160-A</v>
          </cell>
          <cell r="B16646">
            <v>11.96</v>
          </cell>
        </row>
        <row r="16647">
          <cell r="A16647" t="str">
            <v>15.017.0165-0</v>
          </cell>
          <cell r="B16647">
            <v>14.77</v>
          </cell>
        </row>
        <row r="16648">
          <cell r="A16648" t="str">
            <v>15.017.0165-A</v>
          </cell>
          <cell r="B16648">
            <v>13.3</v>
          </cell>
        </row>
        <row r="16649">
          <cell r="A16649" t="str">
            <v>15.017.0170-0</v>
          </cell>
          <cell r="B16649">
            <v>17.52</v>
          </cell>
        </row>
        <row r="16650">
          <cell r="A16650" t="str">
            <v>15.017.0170-A</v>
          </cell>
          <cell r="B16650">
            <v>15.9</v>
          </cell>
        </row>
        <row r="16651">
          <cell r="A16651" t="str">
            <v>15.017.0175-0</v>
          </cell>
          <cell r="B16651">
            <v>23.31</v>
          </cell>
        </row>
        <row r="16652">
          <cell r="A16652" t="str">
            <v>15.017.0175-A</v>
          </cell>
          <cell r="B16652">
            <v>21.56</v>
          </cell>
        </row>
        <row r="16653">
          <cell r="A16653" t="str">
            <v>15.017.0180-0</v>
          </cell>
          <cell r="B16653">
            <v>30.14</v>
          </cell>
        </row>
        <row r="16654">
          <cell r="A16654" t="str">
            <v>15.017.0180-A</v>
          </cell>
          <cell r="B16654">
            <v>28.25</v>
          </cell>
        </row>
        <row r="16655">
          <cell r="A16655" t="str">
            <v>15.017.0185-0</v>
          </cell>
          <cell r="B16655">
            <v>35.1</v>
          </cell>
        </row>
        <row r="16656">
          <cell r="A16656" t="str">
            <v>15.017.0185-A</v>
          </cell>
          <cell r="B16656">
            <v>33.06</v>
          </cell>
        </row>
        <row r="16657">
          <cell r="A16657" t="str">
            <v>15.017.0190-0</v>
          </cell>
          <cell r="B16657">
            <v>39.880000000000003</v>
          </cell>
        </row>
        <row r="16658">
          <cell r="A16658" t="str">
            <v>15.017.0190-A</v>
          </cell>
          <cell r="B16658">
            <v>37.65</v>
          </cell>
        </row>
        <row r="16659">
          <cell r="A16659" t="str">
            <v>15.017.0195-0</v>
          </cell>
          <cell r="B16659">
            <v>41.81</v>
          </cell>
        </row>
        <row r="16660">
          <cell r="A16660" t="str">
            <v>15.017.0195-A</v>
          </cell>
          <cell r="B16660">
            <v>38.869999999999997</v>
          </cell>
        </row>
        <row r="16661">
          <cell r="A16661" t="str">
            <v>15.017.0200-0</v>
          </cell>
          <cell r="B16661">
            <v>52.79</v>
          </cell>
        </row>
        <row r="16662">
          <cell r="A16662" t="str">
            <v>15.017.0200-A</v>
          </cell>
          <cell r="B16662">
            <v>49.56</v>
          </cell>
        </row>
        <row r="16663">
          <cell r="A16663" t="str">
            <v>15.017.0205-0</v>
          </cell>
          <cell r="B16663">
            <v>57.37</v>
          </cell>
        </row>
        <row r="16664">
          <cell r="A16664" t="str">
            <v>15.017.0205-A</v>
          </cell>
          <cell r="B16664">
            <v>53.86</v>
          </cell>
        </row>
        <row r="16665">
          <cell r="A16665" t="str">
            <v>15.017.0210-0</v>
          </cell>
          <cell r="B16665">
            <v>97.9</v>
          </cell>
        </row>
        <row r="16666">
          <cell r="A16666" t="str">
            <v>15.017.0210-A</v>
          </cell>
          <cell r="B16666">
            <v>94.11</v>
          </cell>
        </row>
        <row r="16667">
          <cell r="A16667" t="str">
            <v>15.017.0215-0</v>
          </cell>
          <cell r="B16667">
            <v>112.57</v>
          </cell>
        </row>
        <row r="16668">
          <cell r="A16668" t="str">
            <v>15.017.0215-A</v>
          </cell>
          <cell r="B16668">
            <v>108.5</v>
          </cell>
        </row>
        <row r="16669">
          <cell r="A16669" t="str">
            <v>15.017.0220-0</v>
          </cell>
          <cell r="B16669">
            <v>163.02000000000001</v>
          </cell>
        </row>
        <row r="16670">
          <cell r="A16670" t="str">
            <v>15.017.0220-A</v>
          </cell>
          <cell r="B16670">
            <v>158.57</v>
          </cell>
        </row>
        <row r="16671">
          <cell r="A16671" t="str">
            <v>15.017.0225-0</v>
          </cell>
          <cell r="B16671">
            <v>25.22</v>
          </cell>
        </row>
        <row r="16672">
          <cell r="A16672" t="str">
            <v>15.017.0225-A</v>
          </cell>
          <cell r="B16672">
            <v>24.04</v>
          </cell>
        </row>
        <row r="16673">
          <cell r="A16673" t="str">
            <v>15.017.0230-0</v>
          </cell>
          <cell r="B16673">
            <v>41.21</v>
          </cell>
        </row>
        <row r="16674">
          <cell r="A16674" t="str">
            <v>15.017.0230-A</v>
          </cell>
          <cell r="B16674">
            <v>39.880000000000003</v>
          </cell>
        </row>
        <row r="16675">
          <cell r="A16675" t="str">
            <v>15.017.0235-0</v>
          </cell>
          <cell r="B16675">
            <v>107.76</v>
          </cell>
        </row>
        <row r="16676">
          <cell r="A16676" t="str">
            <v>15.017.0235-A</v>
          </cell>
          <cell r="B16676">
            <v>106.14</v>
          </cell>
        </row>
        <row r="16677">
          <cell r="A16677" t="str">
            <v>15.017.0240-0</v>
          </cell>
          <cell r="B16677">
            <v>9.1999999999999993</v>
          </cell>
        </row>
        <row r="16678">
          <cell r="A16678" t="str">
            <v>15.017.0240-A</v>
          </cell>
          <cell r="B16678">
            <v>8.02</v>
          </cell>
        </row>
        <row r="16679">
          <cell r="A16679" t="str">
            <v>15.017.0245-0</v>
          </cell>
          <cell r="B16679">
            <v>9.4</v>
          </cell>
        </row>
        <row r="16680">
          <cell r="A16680" t="str">
            <v>15.017.0245-A</v>
          </cell>
          <cell r="B16680">
            <v>8.2200000000000006</v>
          </cell>
        </row>
        <row r="16681">
          <cell r="A16681" t="str">
            <v>15.017.0250-0</v>
          </cell>
          <cell r="B16681">
            <v>9.5299999999999994</v>
          </cell>
        </row>
        <row r="16682">
          <cell r="A16682" t="str">
            <v>15.017.0250-A</v>
          </cell>
          <cell r="B16682">
            <v>8.35</v>
          </cell>
        </row>
        <row r="16683">
          <cell r="A16683" t="str">
            <v>15.017.0255-0</v>
          </cell>
          <cell r="B16683">
            <v>9.4</v>
          </cell>
        </row>
        <row r="16684">
          <cell r="A16684" t="str">
            <v>15.017.0255-A</v>
          </cell>
          <cell r="B16684">
            <v>8.2200000000000006</v>
          </cell>
        </row>
        <row r="16685">
          <cell r="A16685" t="str">
            <v>15.017.0260-0</v>
          </cell>
          <cell r="B16685">
            <v>9.49</v>
          </cell>
        </row>
        <row r="16686">
          <cell r="A16686" t="str">
            <v>15.017.0260-A</v>
          </cell>
          <cell r="B16686">
            <v>8.31</v>
          </cell>
        </row>
        <row r="16687">
          <cell r="A16687" t="str">
            <v>15.017.0265-0</v>
          </cell>
          <cell r="B16687">
            <v>10.86</v>
          </cell>
        </row>
        <row r="16688">
          <cell r="A16688" t="str">
            <v>15.017.0265-A</v>
          </cell>
          <cell r="B16688">
            <v>9.5299999999999994</v>
          </cell>
        </row>
        <row r="16689">
          <cell r="A16689" t="str">
            <v>15.017.0270-0</v>
          </cell>
          <cell r="B16689">
            <v>10.98</v>
          </cell>
        </row>
        <row r="16690">
          <cell r="A16690" t="str">
            <v>15.017.0270-A</v>
          </cell>
          <cell r="B16690">
            <v>9.65</v>
          </cell>
        </row>
        <row r="16691">
          <cell r="A16691" t="str">
            <v>15.017.0275-0</v>
          </cell>
          <cell r="B16691">
            <v>12.17</v>
          </cell>
        </row>
        <row r="16692">
          <cell r="A16692" t="str">
            <v>15.017.0275-A</v>
          </cell>
          <cell r="B16692">
            <v>10.7</v>
          </cell>
        </row>
        <row r="16693">
          <cell r="A16693" t="str">
            <v>15.017.0280-0</v>
          </cell>
          <cell r="B16693">
            <v>14.75</v>
          </cell>
        </row>
        <row r="16694">
          <cell r="A16694" t="str">
            <v>15.017.0280-A</v>
          </cell>
          <cell r="B16694">
            <v>13.13</v>
          </cell>
        </row>
        <row r="16695">
          <cell r="A16695" t="str">
            <v>15.017.0285-0</v>
          </cell>
          <cell r="B16695">
            <v>15.2</v>
          </cell>
        </row>
        <row r="16696">
          <cell r="A16696" t="str">
            <v>15.017.0285-A</v>
          </cell>
          <cell r="B16696">
            <v>13.58</v>
          </cell>
        </row>
        <row r="16697">
          <cell r="A16697" t="str">
            <v>15.017.0290-0</v>
          </cell>
          <cell r="B16697">
            <v>17.309999999999999</v>
          </cell>
        </row>
        <row r="16698">
          <cell r="A16698" t="str">
            <v>15.017.0290-A</v>
          </cell>
          <cell r="B16698">
            <v>15.56</v>
          </cell>
        </row>
        <row r="16699">
          <cell r="A16699" t="str">
            <v>15.017.0295-0</v>
          </cell>
          <cell r="B16699">
            <v>21.49</v>
          </cell>
        </row>
        <row r="16700">
          <cell r="A16700" t="str">
            <v>15.017.0295-A</v>
          </cell>
          <cell r="B16700">
            <v>19.600000000000001</v>
          </cell>
        </row>
        <row r="16701">
          <cell r="A16701" t="str">
            <v>15.017.0300-0</v>
          </cell>
          <cell r="B16701">
            <v>22.79</v>
          </cell>
        </row>
        <row r="16702">
          <cell r="A16702" t="str">
            <v>15.017.0300-A</v>
          </cell>
          <cell r="B16702">
            <v>20.9</v>
          </cell>
        </row>
        <row r="16703">
          <cell r="A16703" t="str">
            <v>15.017.0305-0</v>
          </cell>
          <cell r="B16703">
            <v>24.2</v>
          </cell>
        </row>
        <row r="16704">
          <cell r="A16704" t="str">
            <v>15.017.0305-A</v>
          </cell>
          <cell r="B16704">
            <v>22.31</v>
          </cell>
        </row>
        <row r="16705">
          <cell r="A16705" t="str">
            <v>15.017.0310-0</v>
          </cell>
          <cell r="B16705">
            <v>36.04</v>
          </cell>
        </row>
        <row r="16706">
          <cell r="A16706" t="str">
            <v>15.017.0310-A</v>
          </cell>
          <cell r="B16706">
            <v>34</v>
          </cell>
        </row>
        <row r="16707">
          <cell r="A16707" t="str">
            <v>15.017.0315-0</v>
          </cell>
          <cell r="B16707">
            <v>43.13</v>
          </cell>
        </row>
        <row r="16708">
          <cell r="A16708" t="str">
            <v>15.017.0315-A</v>
          </cell>
          <cell r="B16708">
            <v>40.9</v>
          </cell>
        </row>
        <row r="16709">
          <cell r="A16709" t="str">
            <v>15.017.0320-0</v>
          </cell>
          <cell r="B16709">
            <v>11.75</v>
          </cell>
        </row>
        <row r="16710">
          <cell r="A16710" t="str">
            <v>15.017.0320-A</v>
          </cell>
          <cell r="B16710">
            <v>10.57</v>
          </cell>
        </row>
        <row r="16711">
          <cell r="A16711" t="str">
            <v>15.017.0325-0</v>
          </cell>
          <cell r="B16711">
            <v>13.01</v>
          </cell>
        </row>
        <row r="16712">
          <cell r="A16712" t="str">
            <v>15.017.0325-A</v>
          </cell>
          <cell r="B16712">
            <v>11.68</v>
          </cell>
        </row>
        <row r="16713">
          <cell r="A16713" t="str">
            <v>15.017.0327-0</v>
          </cell>
          <cell r="B16713">
            <v>13.93</v>
          </cell>
        </row>
        <row r="16714">
          <cell r="A16714" t="str">
            <v>15.017.0327-A</v>
          </cell>
          <cell r="B16714">
            <v>12.56</v>
          </cell>
        </row>
        <row r="16715">
          <cell r="A16715" t="str">
            <v>15.017.0330-0</v>
          </cell>
          <cell r="B16715">
            <v>15.12</v>
          </cell>
        </row>
        <row r="16716">
          <cell r="A16716" t="str">
            <v>15.017.0330-A</v>
          </cell>
          <cell r="B16716">
            <v>13.7</v>
          </cell>
        </row>
        <row r="16717">
          <cell r="A16717" t="str">
            <v>15.017.0331-0</v>
          </cell>
          <cell r="B16717">
            <v>16.829999999999998</v>
          </cell>
        </row>
        <row r="16718">
          <cell r="A16718" t="str">
            <v>15.017.0331-A</v>
          </cell>
          <cell r="B16718">
            <v>15.36</v>
          </cell>
        </row>
        <row r="16719">
          <cell r="A16719" t="str">
            <v>15.017.0332-0</v>
          </cell>
          <cell r="B16719">
            <v>19.190000000000001</v>
          </cell>
        </row>
        <row r="16720">
          <cell r="A16720" t="str">
            <v>15.017.0332-A</v>
          </cell>
          <cell r="B16720">
            <v>17.670000000000002</v>
          </cell>
        </row>
        <row r="16721">
          <cell r="A16721" t="str">
            <v>15.017.0333-0</v>
          </cell>
          <cell r="B16721">
            <v>23.46</v>
          </cell>
        </row>
        <row r="16722">
          <cell r="A16722" t="str">
            <v>15.017.0333-A</v>
          </cell>
          <cell r="B16722">
            <v>21.9</v>
          </cell>
        </row>
        <row r="16723">
          <cell r="A16723" t="str">
            <v>15.017.0335-0</v>
          </cell>
          <cell r="B16723">
            <v>24.45</v>
          </cell>
        </row>
        <row r="16724">
          <cell r="A16724" t="str">
            <v>15.017.0335-A</v>
          </cell>
          <cell r="B16724">
            <v>22.83</v>
          </cell>
        </row>
        <row r="16725">
          <cell r="A16725" t="str">
            <v>15.017.0337-0</v>
          </cell>
          <cell r="B16725">
            <v>27.75</v>
          </cell>
        </row>
        <row r="16726">
          <cell r="A16726" t="str">
            <v>15.017.0337-A</v>
          </cell>
          <cell r="B16726">
            <v>26.04</v>
          </cell>
        </row>
        <row r="16727">
          <cell r="A16727" t="str">
            <v>15.017.0338-0</v>
          </cell>
          <cell r="B16727">
            <v>34.119999999999997</v>
          </cell>
        </row>
        <row r="16728">
          <cell r="A16728" t="str">
            <v>15.017.0338-A</v>
          </cell>
          <cell r="B16728">
            <v>32.369999999999997</v>
          </cell>
        </row>
        <row r="16729">
          <cell r="A16729" t="str">
            <v>15.017.0340-0</v>
          </cell>
          <cell r="B16729">
            <v>42.46</v>
          </cell>
        </row>
        <row r="16730">
          <cell r="A16730" t="str">
            <v>15.017.0340-A</v>
          </cell>
          <cell r="B16730">
            <v>40.57</v>
          </cell>
        </row>
        <row r="16731">
          <cell r="A16731" t="str">
            <v>15.017.9999-0</v>
          </cell>
          <cell r="B16731">
            <v>5719</v>
          </cell>
        </row>
        <row r="16732">
          <cell r="A16732" t="str">
            <v>15.017.9999-A</v>
          </cell>
          <cell r="B16732">
            <v>5271</v>
          </cell>
        </row>
        <row r="16733">
          <cell r="A16733" t="str">
            <v>15.018.0010-0</v>
          </cell>
          <cell r="B16733">
            <v>12.56</v>
          </cell>
        </row>
        <row r="16734">
          <cell r="A16734" t="str">
            <v>15.018.0010-A</v>
          </cell>
          <cell r="B16734">
            <v>12.01</v>
          </cell>
        </row>
        <row r="16735">
          <cell r="A16735" t="str">
            <v>15.018.0015-0</v>
          </cell>
          <cell r="B16735">
            <v>13.59</v>
          </cell>
        </row>
        <row r="16736">
          <cell r="A16736" t="str">
            <v>15.018.0015-A</v>
          </cell>
          <cell r="B16736">
            <v>12.9</v>
          </cell>
        </row>
        <row r="16737">
          <cell r="A16737" t="str">
            <v>15.018.0020-0</v>
          </cell>
          <cell r="B16737">
            <v>18.29</v>
          </cell>
        </row>
        <row r="16738">
          <cell r="A16738" t="str">
            <v>15.018.0020-A</v>
          </cell>
          <cell r="B16738">
            <v>17.46</v>
          </cell>
        </row>
        <row r="16739">
          <cell r="A16739" t="str">
            <v>15.018.0025-0</v>
          </cell>
          <cell r="B16739">
            <v>12.56</v>
          </cell>
        </row>
        <row r="16740">
          <cell r="A16740" t="str">
            <v>15.018.0025-A</v>
          </cell>
          <cell r="B16740">
            <v>12.01</v>
          </cell>
        </row>
        <row r="16741">
          <cell r="A16741" t="str">
            <v>15.018.0030-0</v>
          </cell>
          <cell r="B16741">
            <v>12.39</v>
          </cell>
        </row>
        <row r="16742">
          <cell r="A16742" t="str">
            <v>15.018.0030-A</v>
          </cell>
          <cell r="B16742">
            <v>11.7</v>
          </cell>
        </row>
        <row r="16743">
          <cell r="A16743" t="str">
            <v>15.018.0035-0</v>
          </cell>
          <cell r="B16743">
            <v>17.059999999999999</v>
          </cell>
        </row>
        <row r="16744">
          <cell r="A16744" t="str">
            <v>15.018.0035-A</v>
          </cell>
          <cell r="B16744">
            <v>16.23</v>
          </cell>
        </row>
        <row r="16745">
          <cell r="A16745" t="str">
            <v>15.018.0040-0</v>
          </cell>
          <cell r="B16745">
            <v>11.15</v>
          </cell>
        </row>
        <row r="16746">
          <cell r="A16746" t="str">
            <v>15.018.0040-A</v>
          </cell>
          <cell r="B16746">
            <v>10.6</v>
          </cell>
        </row>
        <row r="16747">
          <cell r="A16747" t="str">
            <v>15.018.0050-0</v>
          </cell>
          <cell r="B16747">
            <v>12.17</v>
          </cell>
        </row>
        <row r="16748">
          <cell r="A16748" t="str">
            <v>15.018.0050-A</v>
          </cell>
          <cell r="B16748">
            <v>11.48</v>
          </cell>
        </row>
        <row r="16749">
          <cell r="A16749" t="str">
            <v>15.018.0055-0</v>
          </cell>
          <cell r="B16749">
            <v>17.170000000000002</v>
          </cell>
        </row>
        <row r="16750">
          <cell r="A16750" t="str">
            <v>15.018.0055-A</v>
          </cell>
          <cell r="B16750">
            <v>16.34</v>
          </cell>
        </row>
        <row r="16751">
          <cell r="A16751" t="str">
            <v>15.018.0060-0</v>
          </cell>
          <cell r="B16751">
            <v>12.76</v>
          </cell>
        </row>
        <row r="16752">
          <cell r="A16752" t="str">
            <v>15.018.0060-A</v>
          </cell>
          <cell r="B16752">
            <v>12.21</v>
          </cell>
        </row>
        <row r="16753">
          <cell r="A16753" t="str">
            <v>15.018.0065-0</v>
          </cell>
          <cell r="B16753">
            <v>12.67</v>
          </cell>
        </row>
        <row r="16754">
          <cell r="A16754" t="str">
            <v>15.018.0065-A</v>
          </cell>
          <cell r="B16754">
            <v>11.98</v>
          </cell>
        </row>
        <row r="16755">
          <cell r="A16755" t="str">
            <v>15.018.0070-0</v>
          </cell>
          <cell r="B16755">
            <v>17.48</v>
          </cell>
        </row>
        <row r="16756">
          <cell r="A16756" t="str">
            <v>15.018.0070-A</v>
          </cell>
          <cell r="B16756">
            <v>16.649999999999999</v>
          </cell>
        </row>
        <row r="16757">
          <cell r="A16757" t="str">
            <v>15.018.0075-0</v>
          </cell>
          <cell r="B16757">
            <v>11.64</v>
          </cell>
        </row>
        <row r="16758">
          <cell r="A16758" t="str">
            <v>15.018.0075-A</v>
          </cell>
          <cell r="B16758">
            <v>11.09</v>
          </cell>
        </row>
        <row r="16759">
          <cell r="A16759" t="str">
            <v>15.018.0080-0</v>
          </cell>
          <cell r="B16759">
            <v>12.67</v>
          </cell>
        </row>
        <row r="16760">
          <cell r="A16760" t="str">
            <v>15.018.0080-A</v>
          </cell>
          <cell r="B16760">
            <v>11.98</v>
          </cell>
        </row>
        <row r="16761">
          <cell r="A16761" t="str">
            <v>15.018.0085-0</v>
          </cell>
          <cell r="B16761">
            <v>17.48</v>
          </cell>
        </row>
        <row r="16762">
          <cell r="A16762" t="str">
            <v>15.018.0085-A</v>
          </cell>
          <cell r="B16762">
            <v>16.649999999999999</v>
          </cell>
        </row>
        <row r="16763">
          <cell r="A16763" t="str">
            <v>15.018.0090-0</v>
          </cell>
          <cell r="B16763">
            <v>13.58</v>
          </cell>
        </row>
        <row r="16764">
          <cell r="A16764" t="str">
            <v>15.018.0090-A</v>
          </cell>
          <cell r="B16764">
            <v>13.03</v>
          </cell>
        </row>
        <row r="16765">
          <cell r="A16765" t="str">
            <v>15.018.0095-0</v>
          </cell>
          <cell r="B16765">
            <v>15.12</v>
          </cell>
        </row>
        <row r="16766">
          <cell r="A16766" t="str">
            <v>15.018.0095-A</v>
          </cell>
          <cell r="B16766">
            <v>14.43</v>
          </cell>
        </row>
        <row r="16767">
          <cell r="A16767" t="str">
            <v>15.018.0100-0</v>
          </cell>
          <cell r="B16767">
            <v>20.95</v>
          </cell>
        </row>
        <row r="16768">
          <cell r="A16768" t="str">
            <v>15.018.0100-A</v>
          </cell>
          <cell r="B16768">
            <v>20.12</v>
          </cell>
        </row>
        <row r="16769">
          <cell r="A16769" t="str">
            <v>15.018.0105-0</v>
          </cell>
          <cell r="B16769">
            <v>12.56</v>
          </cell>
        </row>
        <row r="16770">
          <cell r="A16770" t="str">
            <v>15.018.0105-A</v>
          </cell>
          <cell r="B16770">
            <v>12.01</v>
          </cell>
        </row>
        <row r="16771">
          <cell r="A16771" t="str">
            <v>15.018.0110-0</v>
          </cell>
          <cell r="B16771">
            <v>13.29</v>
          </cell>
        </row>
        <row r="16772">
          <cell r="A16772" t="str">
            <v>15.018.0110-A</v>
          </cell>
          <cell r="B16772">
            <v>12.6</v>
          </cell>
        </row>
        <row r="16773">
          <cell r="A16773" t="str">
            <v>15.018.0115-0</v>
          </cell>
          <cell r="B16773">
            <v>18.87</v>
          </cell>
        </row>
        <row r="16774">
          <cell r="A16774" t="str">
            <v>15.018.0115-A</v>
          </cell>
          <cell r="B16774">
            <v>18.04</v>
          </cell>
        </row>
        <row r="16775">
          <cell r="A16775" t="str">
            <v>15.018.0117-0</v>
          </cell>
          <cell r="B16775">
            <v>7.36</v>
          </cell>
        </row>
        <row r="16776">
          <cell r="A16776" t="str">
            <v>15.018.0117-A</v>
          </cell>
          <cell r="B16776">
            <v>6.81</v>
          </cell>
        </row>
        <row r="16777">
          <cell r="A16777" t="str">
            <v>15.018.0118-0</v>
          </cell>
          <cell r="B16777">
            <v>8.91</v>
          </cell>
        </row>
        <row r="16778">
          <cell r="A16778" t="str">
            <v>15.018.0118-A</v>
          </cell>
          <cell r="B16778">
            <v>8.2200000000000006</v>
          </cell>
        </row>
        <row r="16779">
          <cell r="A16779" t="str">
            <v>15.018.0119-0</v>
          </cell>
          <cell r="B16779">
            <v>10.52</v>
          </cell>
        </row>
        <row r="16780">
          <cell r="A16780" t="str">
            <v>15.018.0119-A</v>
          </cell>
          <cell r="B16780">
            <v>9.69</v>
          </cell>
        </row>
        <row r="16781">
          <cell r="A16781" t="str">
            <v>15.018.0120-0</v>
          </cell>
          <cell r="B16781">
            <v>6.14</v>
          </cell>
        </row>
        <row r="16782">
          <cell r="A16782" t="str">
            <v>15.018.0120-A</v>
          </cell>
          <cell r="B16782">
            <v>5.57</v>
          </cell>
        </row>
        <row r="16783">
          <cell r="A16783" t="str">
            <v>15.018.0125-0</v>
          </cell>
          <cell r="B16783">
            <v>6.53</v>
          </cell>
        </row>
        <row r="16784">
          <cell r="A16784" t="str">
            <v>15.018.0125-A</v>
          </cell>
          <cell r="B16784">
            <v>5.96</v>
          </cell>
        </row>
        <row r="16785">
          <cell r="A16785" t="str">
            <v>15.018.0130-0</v>
          </cell>
          <cell r="B16785">
            <v>7.26</v>
          </cell>
        </row>
        <row r="16786">
          <cell r="A16786" t="str">
            <v>15.018.0130-A</v>
          </cell>
          <cell r="B16786">
            <v>6.69</v>
          </cell>
        </row>
        <row r="16787">
          <cell r="A16787" t="str">
            <v>15.018.0133-0</v>
          </cell>
          <cell r="B16787">
            <v>29.74</v>
          </cell>
        </row>
        <row r="16788">
          <cell r="A16788" t="str">
            <v>15.018.0133-A</v>
          </cell>
          <cell r="B16788">
            <v>26.42</v>
          </cell>
        </row>
        <row r="16789">
          <cell r="A16789" t="str">
            <v>15.018.0136-0</v>
          </cell>
          <cell r="B16789">
            <v>16.059999999999999</v>
          </cell>
        </row>
        <row r="16790">
          <cell r="A16790" t="str">
            <v>15.018.0136-A</v>
          </cell>
          <cell r="B16790">
            <v>14.14</v>
          </cell>
        </row>
        <row r="16791">
          <cell r="A16791" t="str">
            <v>15.018.0140-0</v>
          </cell>
          <cell r="B16791">
            <v>39.39</v>
          </cell>
        </row>
        <row r="16792">
          <cell r="A16792" t="str">
            <v>15.018.0140-A</v>
          </cell>
          <cell r="B16792">
            <v>37.47</v>
          </cell>
        </row>
        <row r="16793">
          <cell r="A16793" t="str">
            <v>15.018.0145-0</v>
          </cell>
          <cell r="B16793">
            <v>101.11</v>
          </cell>
        </row>
        <row r="16794">
          <cell r="A16794" t="str">
            <v>15.018.0145-A</v>
          </cell>
          <cell r="B16794">
            <v>99.05</v>
          </cell>
        </row>
        <row r="16795">
          <cell r="A16795" t="str">
            <v>15.018.0150-0</v>
          </cell>
          <cell r="B16795">
            <v>159.80000000000001</v>
          </cell>
        </row>
        <row r="16796">
          <cell r="A16796" t="str">
            <v>15.018.0150-A</v>
          </cell>
          <cell r="B16796">
            <v>157.6</v>
          </cell>
        </row>
        <row r="16797">
          <cell r="A16797" t="str">
            <v>15.018.0155-0</v>
          </cell>
          <cell r="B16797">
            <v>237.01</v>
          </cell>
        </row>
        <row r="16798">
          <cell r="A16798" t="str">
            <v>15.018.0155-A</v>
          </cell>
          <cell r="B16798">
            <v>234.67</v>
          </cell>
        </row>
        <row r="16799">
          <cell r="A16799" t="str">
            <v>15.018.0160-0</v>
          </cell>
          <cell r="B16799">
            <v>648.63</v>
          </cell>
        </row>
        <row r="16800">
          <cell r="A16800" t="str">
            <v>15.018.0160-A</v>
          </cell>
          <cell r="B16800">
            <v>646.15</v>
          </cell>
        </row>
        <row r="16801">
          <cell r="A16801" t="str">
            <v>15.018.0165-0</v>
          </cell>
          <cell r="B16801">
            <v>1161.3599999999999</v>
          </cell>
        </row>
        <row r="16802">
          <cell r="A16802" t="str">
            <v>15.018.0165-A</v>
          </cell>
          <cell r="B16802">
            <v>1158.6099999999999</v>
          </cell>
        </row>
        <row r="16803">
          <cell r="A16803" t="str">
            <v>15.018.0170-0</v>
          </cell>
          <cell r="B16803">
            <v>1804.2</v>
          </cell>
        </row>
        <row r="16804">
          <cell r="A16804" t="str">
            <v>15.018.0170-A</v>
          </cell>
          <cell r="B16804">
            <v>1801.18</v>
          </cell>
        </row>
        <row r="16805">
          <cell r="A16805" t="str">
            <v>15.018.0175-0</v>
          </cell>
          <cell r="B16805">
            <v>51.57</v>
          </cell>
        </row>
        <row r="16806">
          <cell r="A16806" t="str">
            <v>15.018.0175-A</v>
          </cell>
          <cell r="B16806">
            <v>46.83</v>
          </cell>
        </row>
        <row r="16807">
          <cell r="A16807" t="str">
            <v>15.018.0180-0</v>
          </cell>
          <cell r="B16807">
            <v>30.1</v>
          </cell>
        </row>
        <row r="16808">
          <cell r="A16808" t="str">
            <v>15.018.0180-A</v>
          </cell>
          <cell r="B16808">
            <v>27.96</v>
          </cell>
        </row>
        <row r="16809">
          <cell r="A16809" t="str">
            <v>15.018.0250-0</v>
          </cell>
          <cell r="B16809">
            <v>25.88</v>
          </cell>
        </row>
        <row r="16810">
          <cell r="A16810" t="str">
            <v>15.018.0250-A</v>
          </cell>
          <cell r="B16810">
            <v>23.51</v>
          </cell>
        </row>
        <row r="16811">
          <cell r="A16811" t="str">
            <v>15.018.0255-0</v>
          </cell>
          <cell r="B16811">
            <v>29.92</v>
          </cell>
        </row>
        <row r="16812">
          <cell r="A16812" t="str">
            <v>15.018.0255-A</v>
          </cell>
          <cell r="B16812">
            <v>27.08</v>
          </cell>
        </row>
        <row r="16813">
          <cell r="A16813" t="str">
            <v>15.018.0260-0</v>
          </cell>
          <cell r="B16813">
            <v>42.94</v>
          </cell>
        </row>
        <row r="16814">
          <cell r="A16814" t="str">
            <v>15.018.0260-A</v>
          </cell>
          <cell r="B16814">
            <v>38.68</v>
          </cell>
        </row>
        <row r="16815">
          <cell r="A16815" t="str">
            <v>15.018.0265-0</v>
          </cell>
          <cell r="B16815">
            <v>49.61</v>
          </cell>
        </row>
        <row r="16816">
          <cell r="A16816" t="str">
            <v>15.018.0265-A</v>
          </cell>
          <cell r="B16816">
            <v>44.87</v>
          </cell>
        </row>
        <row r="16817">
          <cell r="A16817" t="str">
            <v>15.018.0270-0</v>
          </cell>
          <cell r="B16817">
            <v>71.64</v>
          </cell>
        </row>
        <row r="16818">
          <cell r="A16818" t="str">
            <v>15.018.0270-A</v>
          </cell>
          <cell r="B16818">
            <v>65.959999999999994</v>
          </cell>
        </row>
        <row r="16819">
          <cell r="A16819" t="str">
            <v>15.018.0275-0</v>
          </cell>
          <cell r="B16819">
            <v>99.57</v>
          </cell>
        </row>
        <row r="16820">
          <cell r="A16820" t="str">
            <v>15.018.0275-A</v>
          </cell>
          <cell r="B16820">
            <v>92.47</v>
          </cell>
        </row>
        <row r="16821">
          <cell r="A16821" t="str">
            <v>15.018.0280-0</v>
          </cell>
          <cell r="B16821">
            <v>136.06</v>
          </cell>
        </row>
        <row r="16822">
          <cell r="A16822" t="str">
            <v>15.018.0280-A</v>
          </cell>
          <cell r="B16822">
            <v>127.06</v>
          </cell>
        </row>
        <row r="16823">
          <cell r="A16823" t="str">
            <v>15.018.0450-0</v>
          </cell>
          <cell r="B16823">
            <v>71.86</v>
          </cell>
        </row>
        <row r="16824">
          <cell r="A16824" t="str">
            <v>15.018.0450-A</v>
          </cell>
          <cell r="B16824">
            <v>67.12</v>
          </cell>
        </row>
        <row r="16825">
          <cell r="A16825" t="str">
            <v>15.018.0455-0</v>
          </cell>
          <cell r="B16825">
            <v>77.44</v>
          </cell>
        </row>
        <row r="16826">
          <cell r="A16826" t="str">
            <v>15.018.0455-A</v>
          </cell>
          <cell r="B16826">
            <v>72.7</v>
          </cell>
        </row>
        <row r="16827">
          <cell r="A16827" t="str">
            <v>15.018.0460-0</v>
          </cell>
          <cell r="B16827">
            <v>90.27</v>
          </cell>
        </row>
        <row r="16828">
          <cell r="A16828" t="str">
            <v>15.018.0460-A</v>
          </cell>
          <cell r="B16828">
            <v>85.53</v>
          </cell>
        </row>
        <row r="16829">
          <cell r="A16829" t="str">
            <v>15.018.0465-0</v>
          </cell>
          <cell r="B16829">
            <v>101.57</v>
          </cell>
        </row>
        <row r="16830">
          <cell r="A16830" t="str">
            <v>15.018.0465-A</v>
          </cell>
          <cell r="B16830">
            <v>96.83</v>
          </cell>
        </row>
        <row r="16831">
          <cell r="A16831" t="str">
            <v>15.018.0466-0</v>
          </cell>
          <cell r="B16831">
            <v>56.7</v>
          </cell>
        </row>
        <row r="16832">
          <cell r="A16832" t="str">
            <v>15.018.0466-A</v>
          </cell>
          <cell r="B16832">
            <v>51.97</v>
          </cell>
        </row>
        <row r="16833">
          <cell r="A16833" t="str">
            <v>15.018.0467-0</v>
          </cell>
          <cell r="B16833">
            <v>60.74</v>
          </cell>
        </row>
        <row r="16834">
          <cell r="A16834" t="str">
            <v>15.018.0467-A</v>
          </cell>
          <cell r="B16834">
            <v>56</v>
          </cell>
        </row>
        <row r="16835">
          <cell r="A16835" t="str">
            <v>15.018.0468-0</v>
          </cell>
          <cell r="B16835">
            <v>64.790000000000006</v>
          </cell>
        </row>
        <row r="16836">
          <cell r="A16836" t="str">
            <v>15.018.0468-A</v>
          </cell>
          <cell r="B16836">
            <v>60.05</v>
          </cell>
        </row>
        <row r="16837">
          <cell r="A16837" t="str">
            <v>15.018.0469-0</v>
          </cell>
          <cell r="B16837">
            <v>69.010000000000005</v>
          </cell>
        </row>
        <row r="16838">
          <cell r="A16838" t="str">
            <v>15.018.0469-A</v>
          </cell>
          <cell r="B16838">
            <v>64.27</v>
          </cell>
        </row>
        <row r="16839">
          <cell r="A16839" t="str">
            <v>15.018.0470-0</v>
          </cell>
          <cell r="B16839">
            <v>83.97</v>
          </cell>
        </row>
        <row r="16840">
          <cell r="A16840" t="str">
            <v>15.018.0470-A</v>
          </cell>
          <cell r="B16840">
            <v>79.23</v>
          </cell>
        </row>
        <row r="16841">
          <cell r="A16841" t="str">
            <v>15.018.0471-0</v>
          </cell>
          <cell r="B16841">
            <v>94.92</v>
          </cell>
        </row>
        <row r="16842">
          <cell r="A16842" t="str">
            <v>15.018.0471-A</v>
          </cell>
          <cell r="B16842">
            <v>90.18</v>
          </cell>
        </row>
        <row r="16843">
          <cell r="A16843" t="str">
            <v>15.018.0472-0</v>
          </cell>
          <cell r="B16843">
            <v>61</v>
          </cell>
        </row>
        <row r="16844">
          <cell r="A16844" t="str">
            <v>15.018.0472-A</v>
          </cell>
          <cell r="B16844">
            <v>56.27</v>
          </cell>
        </row>
        <row r="16845">
          <cell r="A16845" t="str">
            <v>15.018.0473-0</v>
          </cell>
          <cell r="B16845">
            <v>68.959999999999994</v>
          </cell>
        </row>
        <row r="16846">
          <cell r="A16846" t="str">
            <v>15.018.0473-A</v>
          </cell>
          <cell r="B16846">
            <v>64.23</v>
          </cell>
        </row>
        <row r="16847">
          <cell r="A16847" t="str">
            <v>15.018.0474-0</v>
          </cell>
          <cell r="B16847">
            <v>73.06</v>
          </cell>
        </row>
        <row r="16848">
          <cell r="A16848" t="str">
            <v>15.018.0474-A</v>
          </cell>
          <cell r="B16848">
            <v>68.319999999999993</v>
          </cell>
        </row>
        <row r="16849">
          <cell r="A16849" t="str">
            <v>15.018.0475-0</v>
          </cell>
          <cell r="B16849">
            <v>88.71</v>
          </cell>
        </row>
        <row r="16850">
          <cell r="A16850" t="str">
            <v>15.018.0475-A</v>
          </cell>
          <cell r="B16850">
            <v>83.97</v>
          </cell>
        </row>
        <row r="16851">
          <cell r="A16851" t="str">
            <v>15.018.0476-0</v>
          </cell>
          <cell r="B16851">
            <v>113.07</v>
          </cell>
        </row>
        <row r="16852">
          <cell r="A16852" t="str">
            <v>15.018.0476-A</v>
          </cell>
          <cell r="B16852">
            <v>108.34</v>
          </cell>
        </row>
        <row r="16853">
          <cell r="A16853" t="str">
            <v>15.018.0477-0</v>
          </cell>
          <cell r="B16853">
            <v>63.57</v>
          </cell>
        </row>
        <row r="16854">
          <cell r="A16854" t="str">
            <v>15.018.0477-A</v>
          </cell>
          <cell r="B16854">
            <v>58.83</v>
          </cell>
        </row>
        <row r="16855">
          <cell r="A16855" t="str">
            <v>15.018.0478-0</v>
          </cell>
          <cell r="B16855">
            <v>71.41</v>
          </cell>
        </row>
        <row r="16856">
          <cell r="A16856" t="str">
            <v>15.018.0478-A</v>
          </cell>
          <cell r="B16856">
            <v>66.680000000000007</v>
          </cell>
        </row>
        <row r="16857">
          <cell r="A16857" t="str">
            <v>15.018.0479-0</v>
          </cell>
          <cell r="B16857">
            <v>73.099999999999994</v>
          </cell>
        </row>
        <row r="16858">
          <cell r="A16858" t="str">
            <v>15.018.0479-A</v>
          </cell>
          <cell r="B16858">
            <v>68.36</v>
          </cell>
        </row>
        <row r="16859">
          <cell r="A16859" t="str">
            <v>15.018.0480-0</v>
          </cell>
          <cell r="B16859">
            <v>82.36</v>
          </cell>
        </row>
        <row r="16860">
          <cell r="A16860" t="str">
            <v>15.018.0480-A</v>
          </cell>
          <cell r="B16860">
            <v>77.62</v>
          </cell>
        </row>
        <row r="16861">
          <cell r="A16861" t="str">
            <v>15.018.0481-0</v>
          </cell>
          <cell r="B16861">
            <v>104.57</v>
          </cell>
        </row>
        <row r="16862">
          <cell r="A16862" t="str">
            <v>15.018.0481-A</v>
          </cell>
          <cell r="B16862">
            <v>99.83</v>
          </cell>
        </row>
        <row r="16863">
          <cell r="A16863" t="str">
            <v>15.018.0482-0</v>
          </cell>
          <cell r="B16863">
            <v>44.8</v>
          </cell>
        </row>
        <row r="16864">
          <cell r="A16864" t="str">
            <v>15.018.0482-A</v>
          </cell>
          <cell r="B16864">
            <v>40.06</v>
          </cell>
        </row>
        <row r="16865">
          <cell r="A16865" t="str">
            <v>15.018.0483-0</v>
          </cell>
          <cell r="B16865">
            <v>47.9</v>
          </cell>
        </row>
        <row r="16866">
          <cell r="A16866" t="str">
            <v>15.018.0483-A</v>
          </cell>
          <cell r="B16866">
            <v>43.16</v>
          </cell>
        </row>
        <row r="16867">
          <cell r="A16867" t="str">
            <v>15.018.0484-0</v>
          </cell>
          <cell r="B16867">
            <v>51</v>
          </cell>
        </row>
        <row r="16868">
          <cell r="A16868" t="str">
            <v>15.018.0484-A</v>
          </cell>
          <cell r="B16868">
            <v>46.26</v>
          </cell>
        </row>
        <row r="16869">
          <cell r="A16869" t="str">
            <v>15.018.0485-0</v>
          </cell>
          <cell r="B16869">
            <v>54.11</v>
          </cell>
        </row>
        <row r="16870">
          <cell r="A16870" t="str">
            <v>15.018.0485-A</v>
          </cell>
          <cell r="B16870">
            <v>49.37</v>
          </cell>
        </row>
        <row r="16871">
          <cell r="A16871" t="str">
            <v>15.018.0486-0</v>
          </cell>
          <cell r="B16871">
            <v>66.040000000000006</v>
          </cell>
        </row>
        <row r="16872">
          <cell r="A16872" t="str">
            <v>15.018.0486-A</v>
          </cell>
          <cell r="B16872">
            <v>61.3</v>
          </cell>
        </row>
        <row r="16873">
          <cell r="A16873" t="str">
            <v>15.018.0487-0</v>
          </cell>
          <cell r="B16873">
            <v>73.680000000000007</v>
          </cell>
        </row>
        <row r="16874">
          <cell r="A16874" t="str">
            <v>15.018.0487-A</v>
          </cell>
          <cell r="B16874">
            <v>68.94</v>
          </cell>
        </row>
        <row r="16875">
          <cell r="A16875" t="str">
            <v>15.018.0488-0</v>
          </cell>
          <cell r="B16875">
            <v>48.14</v>
          </cell>
        </row>
        <row r="16876">
          <cell r="A16876" t="str">
            <v>15.018.0488-A</v>
          </cell>
          <cell r="B16876">
            <v>43.4</v>
          </cell>
        </row>
        <row r="16877">
          <cell r="A16877" t="str">
            <v>15.018.0489-0</v>
          </cell>
          <cell r="B16877">
            <v>54.11</v>
          </cell>
        </row>
        <row r="16878">
          <cell r="A16878" t="str">
            <v>15.018.0489-A</v>
          </cell>
          <cell r="B16878">
            <v>49.37</v>
          </cell>
        </row>
        <row r="16879">
          <cell r="A16879" t="str">
            <v>15.018.0490-0</v>
          </cell>
          <cell r="B16879">
            <v>57.22</v>
          </cell>
        </row>
        <row r="16880">
          <cell r="A16880" t="str">
            <v>15.018.0490-A</v>
          </cell>
          <cell r="B16880">
            <v>52.48</v>
          </cell>
        </row>
        <row r="16881">
          <cell r="A16881" t="str">
            <v>15.018.0491-0</v>
          </cell>
          <cell r="B16881">
            <v>69.86</v>
          </cell>
        </row>
        <row r="16882">
          <cell r="A16882" t="str">
            <v>15.018.0491-A</v>
          </cell>
          <cell r="B16882">
            <v>65.12</v>
          </cell>
        </row>
        <row r="16883">
          <cell r="A16883" t="str">
            <v>15.018.0492-0</v>
          </cell>
          <cell r="B16883">
            <v>88.54</v>
          </cell>
        </row>
        <row r="16884">
          <cell r="A16884" t="str">
            <v>15.018.0492-A</v>
          </cell>
          <cell r="B16884">
            <v>83.8</v>
          </cell>
        </row>
        <row r="16885">
          <cell r="A16885" t="str">
            <v>15.018.0493-0</v>
          </cell>
          <cell r="B16885">
            <v>50.67</v>
          </cell>
        </row>
        <row r="16886">
          <cell r="A16886" t="str">
            <v>15.018.0493-A</v>
          </cell>
          <cell r="B16886">
            <v>45.94</v>
          </cell>
        </row>
        <row r="16887">
          <cell r="A16887" t="str">
            <v>15.018.0494-0</v>
          </cell>
          <cell r="B16887">
            <v>57.22</v>
          </cell>
        </row>
        <row r="16888">
          <cell r="A16888" t="str">
            <v>15.018.0494-A</v>
          </cell>
          <cell r="B16888">
            <v>52.48</v>
          </cell>
        </row>
        <row r="16889">
          <cell r="A16889" t="str">
            <v>15.018.0495-0</v>
          </cell>
          <cell r="B16889">
            <v>57.74</v>
          </cell>
        </row>
        <row r="16890">
          <cell r="A16890" t="str">
            <v>15.018.0495-A</v>
          </cell>
          <cell r="B16890">
            <v>53.01</v>
          </cell>
        </row>
        <row r="16891">
          <cell r="A16891" t="str">
            <v>15.018.0496-0</v>
          </cell>
          <cell r="B16891">
            <v>64.3</v>
          </cell>
        </row>
        <row r="16892">
          <cell r="A16892" t="str">
            <v>15.018.0496-A</v>
          </cell>
          <cell r="B16892">
            <v>59.56</v>
          </cell>
        </row>
        <row r="16893">
          <cell r="A16893" t="str">
            <v>15.018.0497-0</v>
          </cell>
          <cell r="B16893">
            <v>81.319999999999993</v>
          </cell>
        </row>
        <row r="16894">
          <cell r="A16894" t="str">
            <v>15.018.0497-A</v>
          </cell>
          <cell r="B16894">
            <v>76.58</v>
          </cell>
        </row>
        <row r="16895">
          <cell r="A16895" t="str">
            <v>15.018.0498-0</v>
          </cell>
          <cell r="B16895">
            <v>61.74</v>
          </cell>
        </row>
        <row r="16896">
          <cell r="A16896" t="str">
            <v>15.018.0498-A</v>
          </cell>
          <cell r="B16896">
            <v>57</v>
          </cell>
        </row>
        <row r="16897">
          <cell r="A16897" t="str">
            <v>15.018.0499-0</v>
          </cell>
          <cell r="B16897">
            <v>69.13</v>
          </cell>
        </row>
        <row r="16898">
          <cell r="A16898" t="str">
            <v>15.018.0499-A</v>
          </cell>
          <cell r="B16898">
            <v>64.39</v>
          </cell>
        </row>
        <row r="16899">
          <cell r="A16899" t="str">
            <v>15.018.0500-0</v>
          </cell>
          <cell r="B16899">
            <v>76.52</v>
          </cell>
        </row>
        <row r="16900">
          <cell r="A16900" t="str">
            <v>15.018.0500-A</v>
          </cell>
          <cell r="B16900">
            <v>71.78</v>
          </cell>
        </row>
        <row r="16901">
          <cell r="A16901" t="str">
            <v>15.018.0501-0</v>
          </cell>
          <cell r="B16901">
            <v>84.09</v>
          </cell>
        </row>
        <row r="16902">
          <cell r="A16902" t="str">
            <v>15.018.0501-A</v>
          </cell>
          <cell r="B16902">
            <v>79.36</v>
          </cell>
        </row>
        <row r="16903">
          <cell r="A16903" t="str">
            <v>15.018.0502-0</v>
          </cell>
          <cell r="B16903">
            <v>108.19</v>
          </cell>
        </row>
        <row r="16904">
          <cell r="A16904" t="str">
            <v>15.018.0502-A</v>
          </cell>
          <cell r="B16904">
            <v>103.45</v>
          </cell>
        </row>
        <row r="16905">
          <cell r="A16905" t="str">
            <v>15.018.0503-0</v>
          </cell>
          <cell r="B16905">
            <v>126.59</v>
          </cell>
        </row>
        <row r="16906">
          <cell r="A16906" t="str">
            <v>15.018.0503-A</v>
          </cell>
          <cell r="B16906">
            <v>121.85</v>
          </cell>
        </row>
        <row r="16907">
          <cell r="A16907" t="str">
            <v>15.018.0504-0</v>
          </cell>
          <cell r="B16907">
            <v>69.400000000000006</v>
          </cell>
        </row>
        <row r="16908">
          <cell r="A16908" t="str">
            <v>15.018.0504-A</v>
          </cell>
          <cell r="B16908">
            <v>64.66</v>
          </cell>
        </row>
        <row r="16909">
          <cell r="A16909" t="str">
            <v>15.018.0505-0</v>
          </cell>
          <cell r="B16909">
            <v>80.739999999999995</v>
          </cell>
        </row>
        <row r="16910">
          <cell r="A16910" t="str">
            <v>15.018.0505-A</v>
          </cell>
          <cell r="B16910">
            <v>76</v>
          </cell>
        </row>
        <row r="16911">
          <cell r="A16911" t="str">
            <v>15.018.0506-0</v>
          </cell>
          <cell r="B16911">
            <v>88.15</v>
          </cell>
        </row>
        <row r="16912">
          <cell r="A16912" t="str">
            <v>15.018.0506-A</v>
          </cell>
          <cell r="B16912">
            <v>83.41</v>
          </cell>
        </row>
        <row r="16913">
          <cell r="A16913" t="str">
            <v>15.018.0507-0</v>
          </cell>
          <cell r="B16913">
            <v>112.94</v>
          </cell>
        </row>
        <row r="16914">
          <cell r="A16914" t="str">
            <v>15.018.0507-A</v>
          </cell>
          <cell r="B16914">
            <v>108.2</v>
          </cell>
        </row>
        <row r="16915">
          <cell r="A16915" t="str">
            <v>15.018.0508-0</v>
          </cell>
          <cell r="B16915">
            <v>144.75</v>
          </cell>
        </row>
        <row r="16916">
          <cell r="A16916" t="str">
            <v>15.018.0508-A</v>
          </cell>
          <cell r="B16916">
            <v>140.01</v>
          </cell>
        </row>
        <row r="16917">
          <cell r="A16917" t="str">
            <v>15.018.0509-0</v>
          </cell>
          <cell r="B16917">
            <v>71.959999999999994</v>
          </cell>
        </row>
        <row r="16918">
          <cell r="A16918" t="str">
            <v>15.018.0509-A</v>
          </cell>
          <cell r="B16918">
            <v>67.22</v>
          </cell>
        </row>
        <row r="16919">
          <cell r="A16919" t="str">
            <v>15.018.0510-0</v>
          </cell>
          <cell r="B16919">
            <v>83.15</v>
          </cell>
        </row>
        <row r="16920">
          <cell r="A16920" t="str">
            <v>15.018.0510-A</v>
          </cell>
          <cell r="B16920">
            <v>78.41</v>
          </cell>
        </row>
        <row r="16921">
          <cell r="A16921" t="str">
            <v>15.018.0511-0</v>
          </cell>
          <cell r="B16921">
            <v>88.19</v>
          </cell>
        </row>
        <row r="16922">
          <cell r="A16922" t="str">
            <v>15.018.0511-A</v>
          </cell>
          <cell r="B16922">
            <v>83.45</v>
          </cell>
        </row>
        <row r="16923">
          <cell r="A16923" t="str">
            <v>15.018.0512-0</v>
          </cell>
          <cell r="B16923">
            <v>106.59</v>
          </cell>
        </row>
        <row r="16924">
          <cell r="A16924" t="str">
            <v>15.018.0512-A</v>
          </cell>
          <cell r="B16924">
            <v>101.85</v>
          </cell>
        </row>
        <row r="16925">
          <cell r="A16925" t="str">
            <v>15.018.0513-0</v>
          </cell>
          <cell r="B16925">
            <v>136.24</v>
          </cell>
        </row>
        <row r="16926">
          <cell r="A16926" t="str">
            <v>15.018.0513-A</v>
          </cell>
          <cell r="B16926">
            <v>131.5</v>
          </cell>
        </row>
        <row r="16927">
          <cell r="A16927" t="str">
            <v>15.018.0514-0</v>
          </cell>
          <cell r="B16927">
            <v>48.99</v>
          </cell>
        </row>
        <row r="16928">
          <cell r="A16928" t="str">
            <v>15.018.0514-A</v>
          </cell>
          <cell r="B16928">
            <v>44.25</v>
          </cell>
        </row>
        <row r="16929">
          <cell r="A16929" t="str">
            <v>15.018.0515-0</v>
          </cell>
          <cell r="B16929">
            <v>54.89</v>
          </cell>
        </row>
        <row r="16930">
          <cell r="A16930" t="str">
            <v>15.018.0515-A</v>
          </cell>
          <cell r="B16930">
            <v>50.15</v>
          </cell>
        </row>
        <row r="16931">
          <cell r="A16931" t="str">
            <v>15.018.0516-0</v>
          </cell>
          <cell r="B16931">
            <v>60.78</v>
          </cell>
        </row>
        <row r="16932">
          <cell r="A16932" t="str">
            <v>15.018.0516-A</v>
          </cell>
          <cell r="B16932">
            <v>56.04</v>
          </cell>
        </row>
        <row r="16933">
          <cell r="A16933" t="str">
            <v>15.018.0517-0</v>
          </cell>
          <cell r="B16933">
            <v>66.680000000000007</v>
          </cell>
        </row>
        <row r="16934">
          <cell r="A16934" t="str">
            <v>15.018.0517-A</v>
          </cell>
          <cell r="B16934">
            <v>61.94</v>
          </cell>
        </row>
        <row r="16935">
          <cell r="A16935" t="str">
            <v>15.018.0518-0</v>
          </cell>
          <cell r="B16935">
            <v>86.23</v>
          </cell>
        </row>
        <row r="16936">
          <cell r="A16936" t="str">
            <v>15.018.0518-A</v>
          </cell>
          <cell r="B16936">
            <v>81.489999999999995</v>
          </cell>
        </row>
        <row r="16937">
          <cell r="A16937" t="str">
            <v>15.018.0519-0</v>
          </cell>
          <cell r="B16937">
            <v>100.08</v>
          </cell>
        </row>
        <row r="16938">
          <cell r="A16938" t="str">
            <v>15.018.0519-A</v>
          </cell>
          <cell r="B16938">
            <v>95.34</v>
          </cell>
        </row>
        <row r="16939">
          <cell r="A16939" t="str">
            <v>15.018.0520-0</v>
          </cell>
          <cell r="B16939">
            <v>55.13</v>
          </cell>
        </row>
        <row r="16940">
          <cell r="A16940" t="str">
            <v>15.018.0520-A</v>
          </cell>
          <cell r="B16940">
            <v>50.39</v>
          </cell>
        </row>
        <row r="16941">
          <cell r="A16941" t="str">
            <v>15.018.0521-0</v>
          </cell>
          <cell r="B16941">
            <v>63.89</v>
          </cell>
        </row>
        <row r="16942">
          <cell r="A16942" t="str">
            <v>15.018.0521-A</v>
          </cell>
          <cell r="B16942">
            <v>59.15</v>
          </cell>
        </row>
        <row r="16943">
          <cell r="A16943" t="str">
            <v>15.018.0522-0</v>
          </cell>
          <cell r="B16943">
            <v>69.790000000000006</v>
          </cell>
        </row>
        <row r="16944">
          <cell r="A16944" t="str">
            <v>15.018.0522-A</v>
          </cell>
          <cell r="B16944">
            <v>65.05</v>
          </cell>
        </row>
        <row r="16945">
          <cell r="A16945" t="str">
            <v>15.018.0523-0</v>
          </cell>
          <cell r="B16945">
            <v>90.05</v>
          </cell>
        </row>
        <row r="16946">
          <cell r="A16946" t="str">
            <v>15.018.0523-A</v>
          </cell>
          <cell r="B16946">
            <v>85.31</v>
          </cell>
        </row>
        <row r="16947">
          <cell r="A16947" t="str">
            <v>15.018.0524-0</v>
          </cell>
          <cell r="B16947">
            <v>114.94</v>
          </cell>
        </row>
        <row r="16948">
          <cell r="A16948" t="str">
            <v>15.018.0524-A</v>
          </cell>
          <cell r="B16948">
            <v>110.2</v>
          </cell>
        </row>
        <row r="16949">
          <cell r="A16949" t="str">
            <v>15.018.0525-0</v>
          </cell>
          <cell r="B16949">
            <v>57.67</v>
          </cell>
        </row>
        <row r="16950">
          <cell r="A16950" t="str">
            <v>15.018.0525-A</v>
          </cell>
          <cell r="B16950">
            <v>52.93</v>
          </cell>
        </row>
        <row r="16951">
          <cell r="A16951" t="str">
            <v>15.018.0526-0</v>
          </cell>
          <cell r="B16951">
            <v>66.989999999999995</v>
          </cell>
        </row>
        <row r="16952">
          <cell r="A16952" t="str">
            <v>15.018.0526-A</v>
          </cell>
          <cell r="B16952">
            <v>62.26</v>
          </cell>
        </row>
        <row r="16953">
          <cell r="A16953" t="str">
            <v>15.018.0527-0</v>
          </cell>
          <cell r="B16953">
            <v>70.319999999999993</v>
          </cell>
        </row>
        <row r="16954">
          <cell r="A16954" t="str">
            <v>15.018.0527-A</v>
          </cell>
          <cell r="B16954">
            <v>65.58</v>
          </cell>
        </row>
        <row r="16955">
          <cell r="A16955" t="str">
            <v>15.018.0528-0</v>
          </cell>
          <cell r="B16955">
            <v>84.49</v>
          </cell>
        </row>
        <row r="16956">
          <cell r="A16956" t="str">
            <v>15.018.0528-A</v>
          </cell>
          <cell r="B16956">
            <v>79.75</v>
          </cell>
        </row>
        <row r="16957">
          <cell r="A16957" t="str">
            <v>15.018.0529-0</v>
          </cell>
          <cell r="B16957">
            <v>107.71</v>
          </cell>
        </row>
        <row r="16958">
          <cell r="A16958" t="str">
            <v>15.018.0529-A</v>
          </cell>
          <cell r="B16958">
            <v>102.97</v>
          </cell>
        </row>
        <row r="16959">
          <cell r="A16959" t="str">
            <v>15.018.0540-0</v>
          </cell>
          <cell r="B16959">
            <v>61.74</v>
          </cell>
        </row>
        <row r="16960">
          <cell r="A16960" t="str">
            <v>15.018.0540-A</v>
          </cell>
          <cell r="B16960">
            <v>57</v>
          </cell>
        </row>
        <row r="16961">
          <cell r="A16961" t="str">
            <v>15.018.0550-0</v>
          </cell>
          <cell r="B16961">
            <v>69.13</v>
          </cell>
        </row>
        <row r="16962">
          <cell r="A16962" t="str">
            <v>15.018.0550-A</v>
          </cell>
          <cell r="B16962">
            <v>64.39</v>
          </cell>
        </row>
        <row r="16963">
          <cell r="A16963" t="str">
            <v>15.018.0551-0</v>
          </cell>
          <cell r="B16963">
            <v>76.52</v>
          </cell>
        </row>
        <row r="16964">
          <cell r="A16964" t="str">
            <v>15.018.0551-A</v>
          </cell>
          <cell r="B16964">
            <v>71.78</v>
          </cell>
        </row>
        <row r="16965">
          <cell r="A16965" t="str">
            <v>15.018.0552-0</v>
          </cell>
          <cell r="B16965">
            <v>84.09</v>
          </cell>
        </row>
        <row r="16966">
          <cell r="A16966" t="str">
            <v>15.018.0552-A</v>
          </cell>
          <cell r="B16966">
            <v>79.36</v>
          </cell>
        </row>
        <row r="16967">
          <cell r="A16967" t="str">
            <v>15.018.0554-0</v>
          </cell>
          <cell r="B16967">
            <v>108.2</v>
          </cell>
        </row>
        <row r="16968">
          <cell r="A16968" t="str">
            <v>15.018.0554-A</v>
          </cell>
          <cell r="B16968">
            <v>103.46</v>
          </cell>
        </row>
        <row r="16969">
          <cell r="A16969" t="str">
            <v>15.018.0555-0</v>
          </cell>
          <cell r="B16969">
            <v>126.58</v>
          </cell>
        </row>
        <row r="16970">
          <cell r="A16970" t="str">
            <v>15.018.0555-A</v>
          </cell>
          <cell r="B16970">
            <v>121.84</v>
          </cell>
        </row>
        <row r="16971">
          <cell r="A16971" t="str">
            <v>15.018.0556-0</v>
          </cell>
          <cell r="B16971">
            <v>72.83</v>
          </cell>
        </row>
        <row r="16972">
          <cell r="A16972" t="str">
            <v>15.018.0556-A</v>
          </cell>
          <cell r="B16972">
            <v>68.09</v>
          </cell>
        </row>
        <row r="16973">
          <cell r="A16973" t="str">
            <v>15.018.0557-0</v>
          </cell>
          <cell r="B16973">
            <v>80.739999999999995</v>
          </cell>
        </row>
        <row r="16974">
          <cell r="A16974" t="str">
            <v>15.018.0557-A</v>
          </cell>
          <cell r="B16974">
            <v>76</v>
          </cell>
        </row>
        <row r="16975">
          <cell r="A16975" t="str">
            <v>15.018.0558-0</v>
          </cell>
          <cell r="B16975">
            <v>88.15</v>
          </cell>
        </row>
        <row r="16976">
          <cell r="A16976" t="str">
            <v>15.018.0558-A</v>
          </cell>
          <cell r="B16976">
            <v>83.41</v>
          </cell>
        </row>
        <row r="16977">
          <cell r="A16977" t="str">
            <v>15.018.0560-0</v>
          </cell>
          <cell r="B16977">
            <v>112.93</v>
          </cell>
        </row>
        <row r="16978">
          <cell r="A16978" t="str">
            <v>15.018.0560-A</v>
          </cell>
          <cell r="B16978">
            <v>108.19</v>
          </cell>
        </row>
        <row r="16979">
          <cell r="A16979" t="str">
            <v>15.018.0561-0</v>
          </cell>
          <cell r="B16979">
            <v>144.71</v>
          </cell>
        </row>
        <row r="16980">
          <cell r="A16980" t="str">
            <v>15.018.0561-A</v>
          </cell>
          <cell r="B16980">
            <v>139.97999999999999</v>
          </cell>
        </row>
        <row r="16981">
          <cell r="A16981" t="str">
            <v>15.018.0562-0</v>
          </cell>
          <cell r="B16981">
            <v>76.08</v>
          </cell>
        </row>
        <row r="16982">
          <cell r="A16982" t="str">
            <v>15.018.0562-A</v>
          </cell>
          <cell r="B16982">
            <v>71.34</v>
          </cell>
        </row>
        <row r="16983">
          <cell r="A16983" t="str">
            <v>15.018.0563-0</v>
          </cell>
          <cell r="B16983">
            <v>83.13</v>
          </cell>
        </row>
        <row r="16984">
          <cell r="A16984" t="str">
            <v>15.018.0563-A</v>
          </cell>
          <cell r="B16984">
            <v>78.400000000000006</v>
          </cell>
        </row>
        <row r="16985">
          <cell r="A16985" t="str">
            <v>15.018.0564-0</v>
          </cell>
          <cell r="B16985">
            <v>91.29</v>
          </cell>
        </row>
        <row r="16986">
          <cell r="A16986" t="str">
            <v>15.018.0564-A</v>
          </cell>
          <cell r="B16986">
            <v>86.55</v>
          </cell>
        </row>
        <row r="16987">
          <cell r="A16987" t="str">
            <v>15.018.0566-0</v>
          </cell>
          <cell r="B16987">
            <v>117.86</v>
          </cell>
        </row>
        <row r="16988">
          <cell r="A16988" t="str">
            <v>15.018.0566-A</v>
          </cell>
          <cell r="B16988">
            <v>113.12</v>
          </cell>
        </row>
        <row r="16989">
          <cell r="A16989" t="str">
            <v>15.018.0567-0</v>
          </cell>
          <cell r="B16989">
            <v>136.25</v>
          </cell>
        </row>
        <row r="16990">
          <cell r="A16990" t="str">
            <v>15.018.0567-A</v>
          </cell>
          <cell r="B16990">
            <v>131.52000000000001</v>
          </cell>
        </row>
        <row r="16991">
          <cell r="A16991" t="str">
            <v>15.018.0568-0</v>
          </cell>
          <cell r="B16991">
            <v>48.99</v>
          </cell>
        </row>
        <row r="16992">
          <cell r="A16992" t="str">
            <v>15.018.0568-A</v>
          </cell>
          <cell r="B16992">
            <v>44.25</v>
          </cell>
        </row>
        <row r="16993">
          <cell r="A16993" t="str">
            <v>15.018.0570-0</v>
          </cell>
          <cell r="B16993">
            <v>54.89</v>
          </cell>
        </row>
        <row r="16994">
          <cell r="A16994" t="str">
            <v>15.018.0570-A</v>
          </cell>
          <cell r="B16994">
            <v>50.15</v>
          </cell>
        </row>
        <row r="16995">
          <cell r="A16995" t="str">
            <v>15.018.0571-0</v>
          </cell>
          <cell r="B16995">
            <v>60.78</v>
          </cell>
        </row>
        <row r="16996">
          <cell r="A16996" t="str">
            <v>15.018.0571-A</v>
          </cell>
          <cell r="B16996">
            <v>56.04</v>
          </cell>
        </row>
        <row r="16997">
          <cell r="A16997" t="str">
            <v>15.018.0572-0</v>
          </cell>
          <cell r="B16997">
            <v>66.680000000000007</v>
          </cell>
        </row>
        <row r="16998">
          <cell r="A16998" t="str">
            <v>15.018.0572-A</v>
          </cell>
          <cell r="B16998">
            <v>61.94</v>
          </cell>
        </row>
        <row r="16999">
          <cell r="A16999" t="str">
            <v>15.018.0574-0</v>
          </cell>
          <cell r="B16999">
            <v>86.24</v>
          </cell>
        </row>
        <row r="17000">
          <cell r="A17000" t="str">
            <v>15.018.0574-A</v>
          </cell>
          <cell r="B17000">
            <v>81.5</v>
          </cell>
        </row>
        <row r="17001">
          <cell r="A17001" t="str">
            <v>15.018.0575-0</v>
          </cell>
          <cell r="B17001">
            <v>100.07</v>
          </cell>
        </row>
        <row r="17002">
          <cell r="A17002" t="str">
            <v>15.018.0575-A</v>
          </cell>
          <cell r="B17002">
            <v>95.33</v>
          </cell>
        </row>
        <row r="17003">
          <cell r="A17003" t="str">
            <v>15.018.0576-0</v>
          </cell>
          <cell r="B17003">
            <v>57.99</v>
          </cell>
        </row>
        <row r="17004">
          <cell r="A17004" t="str">
            <v>15.018.0576-A</v>
          </cell>
          <cell r="B17004">
            <v>53.26</v>
          </cell>
        </row>
        <row r="17005">
          <cell r="A17005" t="str">
            <v>15.018.0577-0</v>
          </cell>
          <cell r="B17005">
            <v>63.89</v>
          </cell>
        </row>
        <row r="17006">
          <cell r="A17006" t="str">
            <v>15.018.0577-A</v>
          </cell>
          <cell r="B17006">
            <v>59.15</v>
          </cell>
        </row>
        <row r="17007">
          <cell r="A17007" t="str">
            <v>15.018.0578-0</v>
          </cell>
          <cell r="B17007">
            <v>69.790000000000006</v>
          </cell>
        </row>
        <row r="17008">
          <cell r="A17008" t="str">
            <v>15.018.0578-A</v>
          </cell>
          <cell r="B17008">
            <v>65.05</v>
          </cell>
        </row>
        <row r="17009">
          <cell r="A17009" t="str">
            <v>15.018.0580-0</v>
          </cell>
          <cell r="B17009">
            <v>90.04</v>
          </cell>
        </row>
        <row r="17010">
          <cell r="A17010" t="str">
            <v>15.018.0580-A</v>
          </cell>
          <cell r="B17010">
            <v>85.3</v>
          </cell>
        </row>
        <row r="17011">
          <cell r="A17011" t="str">
            <v>15.018.0581-0</v>
          </cell>
          <cell r="B17011">
            <v>114.91</v>
          </cell>
        </row>
        <row r="17012">
          <cell r="A17012" t="str">
            <v>15.018.0581-A</v>
          </cell>
          <cell r="B17012">
            <v>110.17</v>
          </cell>
        </row>
        <row r="17013">
          <cell r="A17013" t="str">
            <v>15.018.0582-0</v>
          </cell>
          <cell r="B17013">
            <v>61.1</v>
          </cell>
        </row>
        <row r="17014">
          <cell r="A17014" t="str">
            <v>15.018.0582-A</v>
          </cell>
          <cell r="B17014">
            <v>56.36</v>
          </cell>
        </row>
        <row r="17015">
          <cell r="A17015" t="str">
            <v>15.018.0583-0</v>
          </cell>
          <cell r="B17015">
            <v>67</v>
          </cell>
        </row>
        <row r="17016">
          <cell r="A17016" t="str">
            <v>15.018.0583-A</v>
          </cell>
          <cell r="B17016">
            <v>62.26</v>
          </cell>
        </row>
        <row r="17017">
          <cell r="A17017" t="str">
            <v>15.018.0584-0</v>
          </cell>
          <cell r="B17017">
            <v>72.900000000000006</v>
          </cell>
        </row>
        <row r="17018">
          <cell r="A17018" t="str">
            <v>15.018.0584-A</v>
          </cell>
          <cell r="B17018">
            <v>68.16</v>
          </cell>
        </row>
        <row r="17019">
          <cell r="A17019" t="str">
            <v>15.018.0586-0</v>
          </cell>
          <cell r="B17019">
            <v>93.88</v>
          </cell>
        </row>
        <row r="17020">
          <cell r="A17020" t="str">
            <v>15.018.0586-A</v>
          </cell>
          <cell r="B17020">
            <v>89.14</v>
          </cell>
        </row>
        <row r="17021">
          <cell r="A17021" t="str">
            <v>15.018.0587-0</v>
          </cell>
          <cell r="B17021">
            <v>107.73</v>
          </cell>
        </row>
        <row r="17022">
          <cell r="A17022" t="str">
            <v>15.018.0587-A</v>
          </cell>
          <cell r="B17022">
            <v>102.99</v>
          </cell>
        </row>
        <row r="17023">
          <cell r="A17023" t="str">
            <v>15.018.0588-0</v>
          </cell>
          <cell r="B17023">
            <v>22.64</v>
          </cell>
        </row>
        <row r="17024">
          <cell r="A17024" t="str">
            <v>15.018.0588-A</v>
          </cell>
          <cell r="B17024">
            <v>20.27</v>
          </cell>
        </row>
        <row r="17025">
          <cell r="A17025" t="str">
            <v>15.018.0590-0</v>
          </cell>
          <cell r="B17025">
            <v>25.17</v>
          </cell>
        </row>
        <row r="17026">
          <cell r="A17026" t="str">
            <v>15.018.0590-A</v>
          </cell>
          <cell r="B17026">
            <v>22.8</v>
          </cell>
        </row>
        <row r="17027">
          <cell r="A17027" t="str">
            <v>15.018.0591-0</v>
          </cell>
          <cell r="B17027">
            <v>27.16</v>
          </cell>
        </row>
        <row r="17028">
          <cell r="A17028" t="str">
            <v>15.018.0591-A</v>
          </cell>
          <cell r="B17028">
            <v>24.79</v>
          </cell>
        </row>
        <row r="17029">
          <cell r="A17029" t="str">
            <v>15.018.0592-0</v>
          </cell>
          <cell r="B17029">
            <v>30.24</v>
          </cell>
        </row>
        <row r="17030">
          <cell r="A17030" t="str">
            <v>15.018.0592-A</v>
          </cell>
          <cell r="B17030">
            <v>27.87</v>
          </cell>
        </row>
        <row r="17031">
          <cell r="A17031" t="str">
            <v>15.018.0594-0</v>
          </cell>
          <cell r="B17031">
            <v>38.03</v>
          </cell>
        </row>
        <row r="17032">
          <cell r="A17032" t="str">
            <v>15.018.0594-A</v>
          </cell>
          <cell r="B17032">
            <v>35.659999999999997</v>
          </cell>
        </row>
        <row r="17033">
          <cell r="A17033" t="str">
            <v>15.018.0595-0</v>
          </cell>
          <cell r="B17033">
            <v>46.66</v>
          </cell>
        </row>
        <row r="17034">
          <cell r="A17034" t="str">
            <v>15.018.0595-A</v>
          </cell>
          <cell r="B17034">
            <v>44.29</v>
          </cell>
        </row>
        <row r="17035">
          <cell r="A17035" t="str">
            <v>15.018.0596-0</v>
          </cell>
          <cell r="B17035">
            <v>26.42</v>
          </cell>
        </row>
        <row r="17036">
          <cell r="A17036" t="str">
            <v>15.018.0596-A</v>
          </cell>
          <cell r="B17036">
            <v>24.05</v>
          </cell>
        </row>
        <row r="17037">
          <cell r="A17037" t="str">
            <v>15.018.0597-0</v>
          </cell>
          <cell r="B17037">
            <v>29.09</v>
          </cell>
        </row>
        <row r="17038">
          <cell r="A17038" t="str">
            <v>15.018.0597-A</v>
          </cell>
          <cell r="B17038">
            <v>26.72</v>
          </cell>
        </row>
        <row r="17039">
          <cell r="A17039" t="str">
            <v>15.018.0598-0</v>
          </cell>
          <cell r="B17039">
            <v>30.84</v>
          </cell>
        </row>
        <row r="17040">
          <cell r="A17040" t="str">
            <v>15.018.0598-A</v>
          </cell>
          <cell r="B17040">
            <v>28.47</v>
          </cell>
        </row>
        <row r="17041">
          <cell r="A17041" t="str">
            <v>15.018.0600-0</v>
          </cell>
          <cell r="B17041">
            <v>40.57</v>
          </cell>
        </row>
        <row r="17042">
          <cell r="A17042" t="str">
            <v>15.018.0600-A</v>
          </cell>
          <cell r="B17042">
            <v>38.200000000000003</v>
          </cell>
        </row>
        <row r="17043">
          <cell r="A17043" t="str">
            <v>15.018.0601-0</v>
          </cell>
          <cell r="B17043">
            <v>48.25</v>
          </cell>
        </row>
        <row r="17044">
          <cell r="A17044" t="str">
            <v>15.018.0601-A</v>
          </cell>
          <cell r="B17044">
            <v>45.88</v>
          </cell>
        </row>
        <row r="17045">
          <cell r="A17045" t="str">
            <v>15.018.0602-0</v>
          </cell>
          <cell r="B17045">
            <v>28.14</v>
          </cell>
        </row>
        <row r="17046">
          <cell r="A17046" t="str">
            <v>15.018.0602-A</v>
          </cell>
          <cell r="B17046">
            <v>25.77</v>
          </cell>
        </row>
        <row r="17047">
          <cell r="A17047" t="str">
            <v>15.018.0603-0</v>
          </cell>
          <cell r="B17047">
            <v>31.02</v>
          </cell>
        </row>
        <row r="17048">
          <cell r="A17048" t="str">
            <v>15.018.0603-A</v>
          </cell>
          <cell r="B17048">
            <v>28.65</v>
          </cell>
        </row>
        <row r="17049">
          <cell r="A17049" t="str">
            <v>15.018.0604-0</v>
          </cell>
          <cell r="B17049">
            <v>34.31</v>
          </cell>
        </row>
        <row r="17050">
          <cell r="A17050" t="str">
            <v>15.018.0604-A</v>
          </cell>
          <cell r="B17050">
            <v>31.94</v>
          </cell>
        </row>
        <row r="17051">
          <cell r="A17051" t="str">
            <v>15.018.0606-0</v>
          </cell>
          <cell r="B17051">
            <v>47.57</v>
          </cell>
        </row>
        <row r="17052">
          <cell r="A17052" t="str">
            <v>15.018.0606-A</v>
          </cell>
          <cell r="B17052">
            <v>45.2</v>
          </cell>
        </row>
        <row r="17053">
          <cell r="A17053" t="str">
            <v>15.018.0607-0</v>
          </cell>
          <cell r="B17053">
            <v>56.65</v>
          </cell>
        </row>
        <row r="17054">
          <cell r="A17054" t="str">
            <v>15.018.0607-A</v>
          </cell>
          <cell r="B17054">
            <v>54.28</v>
          </cell>
        </row>
        <row r="17055">
          <cell r="A17055" t="str">
            <v>15.018.0608-0</v>
          </cell>
          <cell r="B17055">
            <v>26.02</v>
          </cell>
        </row>
        <row r="17056">
          <cell r="A17056" t="str">
            <v>15.018.0608-A</v>
          </cell>
          <cell r="B17056">
            <v>23.65</v>
          </cell>
        </row>
        <row r="17057">
          <cell r="A17057" t="str">
            <v>15.018.0610-0</v>
          </cell>
          <cell r="B17057">
            <v>27.59</v>
          </cell>
        </row>
        <row r="17058">
          <cell r="A17058" t="str">
            <v>15.018.0610-A</v>
          </cell>
          <cell r="B17058">
            <v>25.22</v>
          </cell>
        </row>
        <row r="17059">
          <cell r="A17059" t="str">
            <v>15.018.0611-0</v>
          </cell>
          <cell r="B17059">
            <v>31.29</v>
          </cell>
        </row>
        <row r="17060">
          <cell r="A17060" t="str">
            <v>15.018.0611-A</v>
          </cell>
          <cell r="B17060">
            <v>28.92</v>
          </cell>
        </row>
        <row r="17061">
          <cell r="A17061" t="str">
            <v>15.018.0612-0</v>
          </cell>
          <cell r="B17061">
            <v>38.11</v>
          </cell>
        </row>
        <row r="17062">
          <cell r="A17062" t="str">
            <v>15.018.0612-A</v>
          </cell>
          <cell r="B17062">
            <v>35.74</v>
          </cell>
        </row>
        <row r="17063">
          <cell r="A17063" t="str">
            <v>15.018.0614-0</v>
          </cell>
          <cell r="B17063">
            <v>58.52</v>
          </cell>
        </row>
        <row r="17064">
          <cell r="A17064" t="str">
            <v>15.018.0614-A</v>
          </cell>
          <cell r="B17064">
            <v>56.15</v>
          </cell>
        </row>
        <row r="17065">
          <cell r="A17065" t="str">
            <v>15.018.0615-0</v>
          </cell>
          <cell r="B17065">
            <v>76.19</v>
          </cell>
        </row>
        <row r="17066">
          <cell r="A17066" t="str">
            <v>15.018.0615-A</v>
          </cell>
          <cell r="B17066">
            <v>73.819999999999993</v>
          </cell>
        </row>
        <row r="17067">
          <cell r="A17067" t="str">
            <v>15.018.0616-0</v>
          </cell>
          <cell r="B17067">
            <v>30.05</v>
          </cell>
        </row>
        <row r="17068">
          <cell r="A17068" t="str">
            <v>15.018.0616-A</v>
          </cell>
          <cell r="B17068">
            <v>27.68</v>
          </cell>
        </row>
        <row r="17069">
          <cell r="A17069" t="str">
            <v>15.018.0617-0</v>
          </cell>
          <cell r="B17069">
            <v>33.909999999999997</v>
          </cell>
        </row>
        <row r="17070">
          <cell r="A17070" t="str">
            <v>15.018.0617-A</v>
          </cell>
          <cell r="B17070">
            <v>31.54</v>
          </cell>
        </row>
        <row r="17071">
          <cell r="A17071" t="str">
            <v>15.018.0618-0</v>
          </cell>
          <cell r="B17071">
            <v>38.380000000000003</v>
          </cell>
        </row>
        <row r="17072">
          <cell r="A17072" t="str">
            <v>15.018.0618-A</v>
          </cell>
          <cell r="B17072">
            <v>36.01</v>
          </cell>
        </row>
        <row r="17073">
          <cell r="A17073" t="str">
            <v>15.018.0620-0</v>
          </cell>
          <cell r="B17073">
            <v>63.66</v>
          </cell>
        </row>
        <row r="17074">
          <cell r="A17074" t="str">
            <v>15.018.0620-A</v>
          </cell>
          <cell r="B17074">
            <v>61.29</v>
          </cell>
        </row>
        <row r="17075">
          <cell r="A17075" t="str">
            <v>15.018.0621-0</v>
          </cell>
          <cell r="B17075">
            <v>82</v>
          </cell>
        </row>
        <row r="17076">
          <cell r="A17076" t="str">
            <v>15.018.0621-A</v>
          </cell>
          <cell r="B17076">
            <v>79.63</v>
          </cell>
        </row>
        <row r="17077">
          <cell r="A17077" t="str">
            <v>15.018.0622-0</v>
          </cell>
          <cell r="B17077">
            <v>33.83</v>
          </cell>
        </row>
        <row r="17078">
          <cell r="A17078" t="str">
            <v>15.018.0622-A</v>
          </cell>
          <cell r="B17078">
            <v>31.46</v>
          </cell>
        </row>
        <row r="17079">
          <cell r="A17079" t="str">
            <v>15.018.0623-0</v>
          </cell>
          <cell r="B17079">
            <v>36.68</v>
          </cell>
        </row>
        <row r="17080">
          <cell r="A17080" t="str">
            <v>15.018.0623-A</v>
          </cell>
          <cell r="B17080">
            <v>34.31</v>
          </cell>
        </row>
        <row r="17081">
          <cell r="A17081" t="str">
            <v>15.018.0624-0</v>
          </cell>
          <cell r="B17081">
            <v>41.31</v>
          </cell>
        </row>
        <row r="17082">
          <cell r="A17082" t="str">
            <v>15.018.0624-A</v>
          </cell>
          <cell r="B17082">
            <v>38.94</v>
          </cell>
        </row>
        <row r="17083">
          <cell r="A17083" t="str">
            <v>15.018.0626-0</v>
          </cell>
          <cell r="B17083">
            <v>68.81</v>
          </cell>
        </row>
        <row r="17084">
          <cell r="A17084" t="str">
            <v>15.018.0626-A</v>
          </cell>
          <cell r="B17084">
            <v>66.44</v>
          </cell>
        </row>
        <row r="17085">
          <cell r="A17085" t="str">
            <v>15.018.0627-0</v>
          </cell>
          <cell r="B17085">
            <v>87.84</v>
          </cell>
        </row>
        <row r="17086">
          <cell r="A17086" t="str">
            <v>15.018.0627-A</v>
          </cell>
          <cell r="B17086">
            <v>85.47</v>
          </cell>
        </row>
        <row r="17087">
          <cell r="A17087" t="str">
            <v>15.018.0628-0</v>
          </cell>
          <cell r="B17087">
            <v>22.36</v>
          </cell>
        </row>
        <row r="17088">
          <cell r="A17088" t="str">
            <v>15.018.0628-A</v>
          </cell>
          <cell r="B17088">
            <v>19.989999999999998</v>
          </cell>
        </row>
        <row r="17089">
          <cell r="A17089" t="str">
            <v>15.018.0630-0</v>
          </cell>
          <cell r="B17089">
            <v>24.66</v>
          </cell>
        </row>
        <row r="17090">
          <cell r="A17090" t="str">
            <v>15.018.0630-A</v>
          </cell>
          <cell r="B17090">
            <v>22.29</v>
          </cell>
        </row>
        <row r="17091">
          <cell r="A17091" t="str">
            <v>15.018.0631-0</v>
          </cell>
          <cell r="B17091">
            <v>25.44</v>
          </cell>
        </row>
        <row r="17092">
          <cell r="A17092" t="str">
            <v>15.018.0631-A</v>
          </cell>
          <cell r="B17092">
            <v>23.07</v>
          </cell>
        </row>
        <row r="17093">
          <cell r="A17093" t="str">
            <v>15.018.0632-0</v>
          </cell>
          <cell r="B17093">
            <v>26.96</v>
          </cell>
        </row>
        <row r="17094">
          <cell r="A17094" t="str">
            <v>15.018.0632-A</v>
          </cell>
          <cell r="B17094">
            <v>24.59</v>
          </cell>
        </row>
        <row r="17095">
          <cell r="A17095" t="str">
            <v>15.018.0634-0</v>
          </cell>
          <cell r="B17095">
            <v>29.89</v>
          </cell>
        </row>
        <row r="17096">
          <cell r="A17096" t="str">
            <v>15.018.0634-A</v>
          </cell>
          <cell r="B17096">
            <v>27.52</v>
          </cell>
        </row>
        <row r="17097">
          <cell r="A17097" t="str">
            <v>15.018.0635-0</v>
          </cell>
          <cell r="B17097">
            <v>32.83</v>
          </cell>
        </row>
        <row r="17098">
          <cell r="A17098" t="str">
            <v>15.018.0635-A</v>
          </cell>
          <cell r="B17098">
            <v>30.46</v>
          </cell>
        </row>
        <row r="17099">
          <cell r="A17099" t="str">
            <v>15.018.0636-0</v>
          </cell>
          <cell r="B17099">
            <v>25.92</v>
          </cell>
        </row>
        <row r="17100">
          <cell r="A17100" t="str">
            <v>15.018.0636-A</v>
          </cell>
          <cell r="B17100">
            <v>23.55</v>
          </cell>
        </row>
        <row r="17101">
          <cell r="A17101" t="str">
            <v>15.018.0637-0</v>
          </cell>
          <cell r="B17101">
            <v>27.35</v>
          </cell>
        </row>
        <row r="17102">
          <cell r="A17102" t="str">
            <v>15.018.0637-A</v>
          </cell>
          <cell r="B17102">
            <v>24.98</v>
          </cell>
        </row>
        <row r="17103">
          <cell r="A17103" t="str">
            <v>15.018.0638-0</v>
          </cell>
          <cell r="B17103">
            <v>29.07</v>
          </cell>
        </row>
        <row r="17104">
          <cell r="A17104" t="str">
            <v>15.018.0638-A</v>
          </cell>
          <cell r="B17104">
            <v>26.7</v>
          </cell>
        </row>
        <row r="17105">
          <cell r="A17105" t="str">
            <v>15.018.0640-0</v>
          </cell>
          <cell r="B17105">
            <v>31.79</v>
          </cell>
        </row>
        <row r="17106">
          <cell r="A17106" t="str">
            <v>15.018.0640-A</v>
          </cell>
          <cell r="B17106">
            <v>29.42</v>
          </cell>
        </row>
        <row r="17107">
          <cell r="A17107" t="str">
            <v>15.018.0641-0</v>
          </cell>
          <cell r="B17107">
            <v>34.74</v>
          </cell>
        </row>
        <row r="17108">
          <cell r="A17108" t="str">
            <v>15.018.0641-A</v>
          </cell>
          <cell r="B17108">
            <v>32.369999999999997</v>
          </cell>
        </row>
        <row r="17109">
          <cell r="A17109" t="str">
            <v>15.018.0642-0</v>
          </cell>
          <cell r="B17109">
            <v>27.94</v>
          </cell>
        </row>
        <row r="17110">
          <cell r="A17110" t="str">
            <v>15.018.0642-A</v>
          </cell>
          <cell r="B17110">
            <v>25.57</v>
          </cell>
        </row>
        <row r="17111">
          <cell r="A17111" t="str">
            <v>15.018.0643-0</v>
          </cell>
          <cell r="B17111">
            <v>29.67</v>
          </cell>
        </row>
        <row r="17112">
          <cell r="A17112" t="str">
            <v>15.018.0643-A</v>
          </cell>
          <cell r="B17112">
            <v>27.3</v>
          </cell>
        </row>
        <row r="17113">
          <cell r="A17113" t="str">
            <v>15.018.0644-0</v>
          </cell>
          <cell r="B17113">
            <v>31.41</v>
          </cell>
        </row>
        <row r="17114">
          <cell r="A17114" t="str">
            <v>15.018.0644-A</v>
          </cell>
          <cell r="B17114">
            <v>29.04</v>
          </cell>
        </row>
        <row r="17115">
          <cell r="A17115" t="str">
            <v>15.018.0646-0</v>
          </cell>
          <cell r="B17115">
            <v>33.880000000000003</v>
          </cell>
        </row>
        <row r="17116">
          <cell r="A17116" t="str">
            <v>15.018.0646-A</v>
          </cell>
          <cell r="B17116">
            <v>31.51</v>
          </cell>
        </row>
        <row r="17117">
          <cell r="A17117" t="str">
            <v>15.018.0647-0</v>
          </cell>
          <cell r="B17117">
            <v>36.840000000000003</v>
          </cell>
        </row>
        <row r="17118">
          <cell r="A17118" t="str">
            <v>15.018.0647-A</v>
          </cell>
          <cell r="B17118">
            <v>34.47</v>
          </cell>
        </row>
        <row r="17119">
          <cell r="A17119" t="str">
            <v>15.018.0648-0</v>
          </cell>
          <cell r="B17119">
            <v>22.36</v>
          </cell>
        </row>
        <row r="17120">
          <cell r="A17120" t="str">
            <v>15.018.0648-A</v>
          </cell>
          <cell r="B17120">
            <v>19.989999999999998</v>
          </cell>
        </row>
        <row r="17121">
          <cell r="A17121" t="str">
            <v>15.018.0650-0</v>
          </cell>
          <cell r="B17121">
            <v>24.66</v>
          </cell>
        </row>
        <row r="17122">
          <cell r="A17122" t="str">
            <v>15.018.0650-A</v>
          </cell>
          <cell r="B17122">
            <v>22.29</v>
          </cell>
        </row>
        <row r="17123">
          <cell r="A17123" t="str">
            <v>15.018.0651-0</v>
          </cell>
          <cell r="B17123">
            <v>25.44</v>
          </cell>
        </row>
        <row r="17124">
          <cell r="A17124" t="str">
            <v>15.018.0651-A</v>
          </cell>
          <cell r="B17124">
            <v>23.07</v>
          </cell>
        </row>
        <row r="17125">
          <cell r="A17125" t="str">
            <v>15.018.0652-0</v>
          </cell>
          <cell r="B17125">
            <v>26.96</v>
          </cell>
        </row>
        <row r="17126">
          <cell r="A17126" t="str">
            <v>15.018.0652-A</v>
          </cell>
          <cell r="B17126">
            <v>24.59</v>
          </cell>
        </row>
        <row r="17127">
          <cell r="A17127" t="str">
            <v>15.018.0654-0</v>
          </cell>
          <cell r="B17127">
            <v>29.89</v>
          </cell>
        </row>
        <row r="17128">
          <cell r="A17128" t="str">
            <v>15.018.0654-A</v>
          </cell>
          <cell r="B17128">
            <v>27.52</v>
          </cell>
        </row>
        <row r="17129">
          <cell r="A17129" t="str">
            <v>15.018.0655-0</v>
          </cell>
          <cell r="B17129">
            <v>32.83</v>
          </cell>
        </row>
        <row r="17130">
          <cell r="A17130" t="str">
            <v>15.018.0655-A</v>
          </cell>
          <cell r="B17130">
            <v>30.46</v>
          </cell>
        </row>
        <row r="17131">
          <cell r="A17131" t="str">
            <v>15.018.0656-0</v>
          </cell>
          <cell r="B17131">
            <v>25.92</v>
          </cell>
        </row>
        <row r="17132">
          <cell r="A17132" t="str">
            <v>15.018.0656-A</v>
          </cell>
          <cell r="B17132">
            <v>23.55</v>
          </cell>
        </row>
        <row r="17133">
          <cell r="A17133" t="str">
            <v>15.018.0657-0</v>
          </cell>
          <cell r="B17133">
            <v>27.35</v>
          </cell>
        </row>
        <row r="17134">
          <cell r="A17134" t="str">
            <v>15.018.0657-A</v>
          </cell>
          <cell r="B17134">
            <v>24.98</v>
          </cell>
        </row>
        <row r="17135">
          <cell r="A17135" t="str">
            <v>15.018.0658-0</v>
          </cell>
          <cell r="B17135">
            <v>29.07</v>
          </cell>
        </row>
        <row r="17136">
          <cell r="A17136" t="str">
            <v>15.018.0658-A</v>
          </cell>
          <cell r="B17136">
            <v>26.7</v>
          </cell>
        </row>
        <row r="17137">
          <cell r="A17137" t="str">
            <v>15.018.0660-0</v>
          </cell>
          <cell r="B17137">
            <v>31.79</v>
          </cell>
        </row>
        <row r="17138">
          <cell r="A17138" t="str">
            <v>15.018.0660-A</v>
          </cell>
          <cell r="B17138">
            <v>29.42</v>
          </cell>
        </row>
        <row r="17139">
          <cell r="A17139" t="str">
            <v>15.018.0661-0</v>
          </cell>
          <cell r="B17139">
            <v>34.74</v>
          </cell>
        </row>
        <row r="17140">
          <cell r="A17140" t="str">
            <v>15.018.0661-A</v>
          </cell>
          <cell r="B17140">
            <v>32.369999999999997</v>
          </cell>
        </row>
        <row r="17141">
          <cell r="A17141" t="str">
            <v>15.018.0662-0</v>
          </cell>
          <cell r="B17141">
            <v>27.94</v>
          </cell>
        </row>
        <row r="17142">
          <cell r="A17142" t="str">
            <v>15.018.0662-A</v>
          </cell>
          <cell r="B17142">
            <v>25.57</v>
          </cell>
        </row>
        <row r="17143">
          <cell r="A17143" t="str">
            <v>15.018.0663-0</v>
          </cell>
          <cell r="B17143">
            <v>29.67</v>
          </cell>
        </row>
        <row r="17144">
          <cell r="A17144" t="str">
            <v>15.018.0663-A</v>
          </cell>
          <cell r="B17144">
            <v>27.3</v>
          </cell>
        </row>
        <row r="17145">
          <cell r="A17145" t="str">
            <v>15.018.0664-0</v>
          </cell>
          <cell r="B17145">
            <v>31.41</v>
          </cell>
        </row>
        <row r="17146">
          <cell r="A17146" t="str">
            <v>15.018.0664-A</v>
          </cell>
          <cell r="B17146">
            <v>29.04</v>
          </cell>
        </row>
        <row r="17147">
          <cell r="A17147" t="str">
            <v>15.018.0666-0</v>
          </cell>
          <cell r="B17147">
            <v>33.880000000000003</v>
          </cell>
        </row>
        <row r="17148">
          <cell r="A17148" t="str">
            <v>15.018.0666-A</v>
          </cell>
          <cell r="B17148">
            <v>31.51</v>
          </cell>
        </row>
        <row r="17149">
          <cell r="A17149" t="str">
            <v>15.018.0667-0</v>
          </cell>
          <cell r="B17149">
            <v>36.840000000000003</v>
          </cell>
        </row>
        <row r="17150">
          <cell r="A17150" t="str">
            <v>15.018.0667-A</v>
          </cell>
          <cell r="B17150">
            <v>34.47</v>
          </cell>
        </row>
        <row r="17151">
          <cell r="A17151" t="str">
            <v>15.018.0668-0</v>
          </cell>
          <cell r="B17151">
            <v>25.2</v>
          </cell>
        </row>
        <row r="17152">
          <cell r="A17152" t="str">
            <v>15.018.0668-A</v>
          </cell>
          <cell r="B17152">
            <v>22.83</v>
          </cell>
        </row>
        <row r="17153">
          <cell r="A17153" t="str">
            <v>15.018.0670-0</v>
          </cell>
          <cell r="B17153">
            <v>27.38</v>
          </cell>
        </row>
        <row r="17154">
          <cell r="A17154" t="str">
            <v>15.018.0670-A</v>
          </cell>
          <cell r="B17154">
            <v>25.01</v>
          </cell>
        </row>
        <row r="17155">
          <cell r="A17155" t="str">
            <v>15.018.0671-0</v>
          </cell>
          <cell r="B17155">
            <v>29.59</v>
          </cell>
        </row>
        <row r="17156">
          <cell r="A17156" t="str">
            <v>15.018.0671-A</v>
          </cell>
          <cell r="B17156">
            <v>27.22</v>
          </cell>
        </row>
        <row r="17157">
          <cell r="A17157" t="str">
            <v>15.018.0672-0</v>
          </cell>
          <cell r="B17157">
            <v>31.63</v>
          </cell>
        </row>
        <row r="17158">
          <cell r="A17158" t="str">
            <v>15.018.0672-A</v>
          </cell>
          <cell r="B17158">
            <v>29.26</v>
          </cell>
        </row>
        <row r="17159">
          <cell r="A17159" t="str">
            <v>15.018.0674-0</v>
          </cell>
          <cell r="B17159">
            <v>39.409999999999997</v>
          </cell>
        </row>
        <row r="17160">
          <cell r="A17160" t="str">
            <v>15.018.0674-A</v>
          </cell>
          <cell r="B17160">
            <v>37.04</v>
          </cell>
        </row>
        <row r="17161">
          <cell r="A17161" t="str">
            <v>15.018.0675-0</v>
          </cell>
          <cell r="B17161">
            <v>43.51</v>
          </cell>
        </row>
        <row r="17162">
          <cell r="A17162" t="str">
            <v>15.018.0675-A</v>
          </cell>
          <cell r="B17162">
            <v>41.14</v>
          </cell>
        </row>
        <row r="17163">
          <cell r="A17163" t="str">
            <v>15.018.0676-0</v>
          </cell>
          <cell r="B17163">
            <v>29.75</v>
          </cell>
        </row>
        <row r="17164">
          <cell r="A17164" t="str">
            <v>15.018.0676-A</v>
          </cell>
          <cell r="B17164">
            <v>27.38</v>
          </cell>
        </row>
        <row r="17165">
          <cell r="A17165" t="str">
            <v>15.018.0677-0</v>
          </cell>
          <cell r="B17165">
            <v>31.74</v>
          </cell>
        </row>
        <row r="17166">
          <cell r="A17166" t="str">
            <v>15.018.0677-A</v>
          </cell>
          <cell r="B17166">
            <v>29.37</v>
          </cell>
        </row>
        <row r="17167">
          <cell r="A17167" t="str">
            <v>15.018.0678-0</v>
          </cell>
          <cell r="B17167">
            <v>33.6</v>
          </cell>
        </row>
        <row r="17168">
          <cell r="A17168" t="str">
            <v>15.018.0678-A</v>
          </cell>
          <cell r="B17168">
            <v>31.23</v>
          </cell>
        </row>
        <row r="17169">
          <cell r="A17169" t="str">
            <v>15.018.0680-0</v>
          </cell>
          <cell r="B17169">
            <v>42.55</v>
          </cell>
        </row>
        <row r="17170">
          <cell r="A17170" t="str">
            <v>15.018.0680-A</v>
          </cell>
          <cell r="B17170">
            <v>40.18</v>
          </cell>
        </row>
        <row r="17171">
          <cell r="A17171" t="str">
            <v>15.018.0681-0</v>
          </cell>
          <cell r="B17171">
            <v>46.8</v>
          </cell>
        </row>
        <row r="17172">
          <cell r="A17172" t="str">
            <v>15.018.0681-A</v>
          </cell>
          <cell r="B17172">
            <v>44.43</v>
          </cell>
        </row>
        <row r="17173">
          <cell r="A17173" t="str">
            <v>15.018.0682-0</v>
          </cell>
          <cell r="B17173">
            <v>33.450000000000003</v>
          </cell>
        </row>
        <row r="17174">
          <cell r="A17174" t="str">
            <v>15.018.0682-A</v>
          </cell>
          <cell r="B17174">
            <v>31.08</v>
          </cell>
        </row>
        <row r="17175">
          <cell r="A17175" t="str">
            <v>15.018.0683-0</v>
          </cell>
          <cell r="B17175">
            <v>37.21</v>
          </cell>
        </row>
        <row r="17176">
          <cell r="A17176" t="str">
            <v>15.018.0683-A</v>
          </cell>
          <cell r="B17176">
            <v>34.840000000000003</v>
          </cell>
        </row>
        <row r="17177">
          <cell r="A17177" t="str">
            <v>15.018.0684-0</v>
          </cell>
          <cell r="B17177">
            <v>37.28</v>
          </cell>
        </row>
        <row r="17178">
          <cell r="A17178" t="str">
            <v>15.018.0684-A</v>
          </cell>
          <cell r="B17178">
            <v>34.909999999999997</v>
          </cell>
        </row>
        <row r="17179">
          <cell r="A17179" t="str">
            <v>15.018.0686-0</v>
          </cell>
          <cell r="B17179">
            <v>46.11</v>
          </cell>
        </row>
        <row r="17180">
          <cell r="A17180" t="str">
            <v>15.018.0686-A</v>
          </cell>
          <cell r="B17180">
            <v>43.74</v>
          </cell>
        </row>
        <row r="17181">
          <cell r="A17181" t="str">
            <v>15.018.0687-0</v>
          </cell>
          <cell r="B17181">
            <v>50.37</v>
          </cell>
        </row>
        <row r="17182">
          <cell r="A17182" t="str">
            <v>15.018.0687-A</v>
          </cell>
          <cell r="B17182">
            <v>48</v>
          </cell>
        </row>
        <row r="17183">
          <cell r="A17183" t="str">
            <v>15.018.0688-0</v>
          </cell>
          <cell r="B17183">
            <v>24.96</v>
          </cell>
        </row>
        <row r="17184">
          <cell r="A17184" t="str">
            <v>15.018.0688-A</v>
          </cell>
          <cell r="B17184">
            <v>22.59</v>
          </cell>
        </row>
        <row r="17185">
          <cell r="A17185" t="str">
            <v>15.018.0690-0</v>
          </cell>
          <cell r="B17185">
            <v>29.18</v>
          </cell>
        </row>
        <row r="17186">
          <cell r="A17186" t="str">
            <v>15.018.0690-A</v>
          </cell>
          <cell r="B17186">
            <v>26.81</v>
          </cell>
        </row>
        <row r="17187">
          <cell r="A17187" t="str">
            <v>15.018.0691-0</v>
          </cell>
          <cell r="B17187">
            <v>31.13</v>
          </cell>
        </row>
        <row r="17188">
          <cell r="A17188" t="str">
            <v>15.018.0691-A</v>
          </cell>
          <cell r="B17188">
            <v>28.76</v>
          </cell>
        </row>
        <row r="17189">
          <cell r="A17189" t="str">
            <v>15.018.0692-0</v>
          </cell>
          <cell r="B17189">
            <v>34.67</v>
          </cell>
        </row>
        <row r="17190">
          <cell r="A17190" t="str">
            <v>15.018.0692-A</v>
          </cell>
          <cell r="B17190">
            <v>32.299999999999997</v>
          </cell>
        </row>
        <row r="17191">
          <cell r="A17191" t="str">
            <v>15.018.0694-0</v>
          </cell>
          <cell r="B17191">
            <v>27.57</v>
          </cell>
        </row>
        <row r="17192">
          <cell r="A17192" t="str">
            <v>15.018.0694-A</v>
          </cell>
          <cell r="B17192">
            <v>25.2</v>
          </cell>
        </row>
        <row r="17193">
          <cell r="A17193" t="str">
            <v>15.018.0695-0</v>
          </cell>
          <cell r="B17193">
            <v>49.27</v>
          </cell>
        </row>
        <row r="17194">
          <cell r="A17194" t="str">
            <v>15.018.0695-A</v>
          </cell>
          <cell r="B17194">
            <v>46.9</v>
          </cell>
        </row>
        <row r="17195">
          <cell r="A17195" t="str">
            <v>15.018.0696-0</v>
          </cell>
          <cell r="B17195">
            <v>30.52</v>
          </cell>
        </row>
        <row r="17196">
          <cell r="A17196" t="str">
            <v>15.018.0696-A</v>
          </cell>
          <cell r="B17196">
            <v>28.15</v>
          </cell>
        </row>
        <row r="17197">
          <cell r="A17197" t="str">
            <v>15.018.0697-0</v>
          </cell>
          <cell r="B17197">
            <v>29.02</v>
          </cell>
        </row>
        <row r="17198">
          <cell r="A17198" t="str">
            <v>15.018.0697-A</v>
          </cell>
          <cell r="B17198">
            <v>26.65</v>
          </cell>
        </row>
        <row r="17199">
          <cell r="A17199" t="str">
            <v>15.018.0698-0</v>
          </cell>
          <cell r="B17199">
            <v>37.43</v>
          </cell>
        </row>
        <row r="17200">
          <cell r="A17200" t="str">
            <v>15.018.0698-A</v>
          </cell>
          <cell r="B17200">
            <v>35.06</v>
          </cell>
        </row>
        <row r="17201">
          <cell r="A17201" t="str">
            <v>15.018.0700-0</v>
          </cell>
          <cell r="B17201">
            <v>38.17</v>
          </cell>
        </row>
        <row r="17202">
          <cell r="A17202" t="str">
            <v>15.018.0700-A</v>
          </cell>
          <cell r="B17202">
            <v>35.799999999999997</v>
          </cell>
        </row>
        <row r="17203">
          <cell r="A17203" t="str">
            <v>15.018.0701-0</v>
          </cell>
          <cell r="B17203">
            <v>43.26</v>
          </cell>
        </row>
        <row r="17204">
          <cell r="A17204" t="str">
            <v>15.018.0701-A</v>
          </cell>
          <cell r="B17204">
            <v>40.89</v>
          </cell>
        </row>
        <row r="17205">
          <cell r="A17205" t="str">
            <v>15.018.0702-0</v>
          </cell>
          <cell r="B17205">
            <v>33.130000000000003</v>
          </cell>
        </row>
        <row r="17206">
          <cell r="A17206" t="str">
            <v>15.018.0702-A</v>
          </cell>
          <cell r="B17206">
            <v>30.76</v>
          </cell>
        </row>
        <row r="17207">
          <cell r="A17207" t="str">
            <v>15.018.0703-0</v>
          </cell>
          <cell r="B17207">
            <v>36.51</v>
          </cell>
        </row>
        <row r="17208">
          <cell r="A17208" t="str">
            <v>15.018.0703-A</v>
          </cell>
          <cell r="B17208">
            <v>34.14</v>
          </cell>
        </row>
        <row r="17209">
          <cell r="A17209" t="str">
            <v>15.018.0704-0</v>
          </cell>
          <cell r="B17209">
            <v>40.36</v>
          </cell>
        </row>
        <row r="17210">
          <cell r="A17210" t="str">
            <v>15.018.0704-A</v>
          </cell>
          <cell r="B17210">
            <v>37.99</v>
          </cell>
        </row>
        <row r="17211">
          <cell r="A17211" t="str">
            <v>15.018.0706-0</v>
          </cell>
          <cell r="B17211">
            <v>32.54</v>
          </cell>
        </row>
        <row r="17212">
          <cell r="A17212" t="str">
            <v>15.018.0706-A</v>
          </cell>
          <cell r="B17212">
            <v>30.17</v>
          </cell>
        </row>
        <row r="17213">
          <cell r="A17213" t="str">
            <v>15.018.0707-0</v>
          </cell>
          <cell r="B17213">
            <v>48.22</v>
          </cell>
        </row>
        <row r="17214">
          <cell r="A17214" t="str">
            <v>15.018.0707-A</v>
          </cell>
          <cell r="B17214">
            <v>45.85</v>
          </cell>
        </row>
        <row r="17215">
          <cell r="A17215" t="str">
            <v>15.018.0708-0</v>
          </cell>
          <cell r="B17215">
            <v>27.59</v>
          </cell>
        </row>
        <row r="17216">
          <cell r="A17216" t="str">
            <v>15.018.0708-A</v>
          </cell>
          <cell r="B17216">
            <v>25.22</v>
          </cell>
        </row>
        <row r="17217">
          <cell r="A17217" t="str">
            <v>15.018.0710-0</v>
          </cell>
          <cell r="B17217">
            <v>30.82</v>
          </cell>
        </row>
        <row r="17218">
          <cell r="A17218" t="str">
            <v>15.018.0710-A</v>
          </cell>
          <cell r="B17218">
            <v>28.45</v>
          </cell>
        </row>
        <row r="17219">
          <cell r="A17219" t="str">
            <v>15.018.0711-0</v>
          </cell>
          <cell r="B17219">
            <v>34.07</v>
          </cell>
        </row>
        <row r="17220">
          <cell r="A17220" t="str">
            <v>15.018.0711-A</v>
          </cell>
          <cell r="B17220">
            <v>31.7</v>
          </cell>
        </row>
        <row r="17221">
          <cell r="A17221" t="str">
            <v>15.018.0712-0</v>
          </cell>
          <cell r="B17221">
            <v>37.43</v>
          </cell>
        </row>
        <row r="17222">
          <cell r="A17222" t="str">
            <v>15.018.0712-A</v>
          </cell>
          <cell r="B17222">
            <v>35.06</v>
          </cell>
        </row>
        <row r="17223">
          <cell r="A17223" t="str">
            <v>15.018.0714-0</v>
          </cell>
          <cell r="B17223">
            <v>42.55</v>
          </cell>
        </row>
        <row r="17224">
          <cell r="A17224" t="str">
            <v>15.018.0714-A</v>
          </cell>
          <cell r="B17224">
            <v>40.18</v>
          </cell>
        </row>
        <row r="17225">
          <cell r="A17225" t="str">
            <v>15.018.0715-0</v>
          </cell>
          <cell r="B17225">
            <v>47.9</v>
          </cell>
        </row>
        <row r="17226">
          <cell r="A17226" t="str">
            <v>15.018.0715-A</v>
          </cell>
          <cell r="B17226">
            <v>45.53</v>
          </cell>
        </row>
        <row r="17227">
          <cell r="A17227" t="str">
            <v>15.018.0716-0</v>
          </cell>
          <cell r="B17227">
            <v>35.450000000000003</v>
          </cell>
        </row>
        <row r="17228">
          <cell r="A17228" t="str">
            <v>15.018.0716-A</v>
          </cell>
          <cell r="B17228">
            <v>33.08</v>
          </cell>
        </row>
        <row r="17229">
          <cell r="A17229" t="str">
            <v>15.018.0717-0</v>
          </cell>
          <cell r="B17229">
            <v>40.82</v>
          </cell>
        </row>
        <row r="17230">
          <cell r="A17230" t="str">
            <v>15.018.0717-A</v>
          </cell>
          <cell r="B17230">
            <v>38.450000000000003</v>
          </cell>
        </row>
        <row r="17231">
          <cell r="A17231" t="str">
            <v>15.018.0718-0</v>
          </cell>
          <cell r="B17231">
            <v>38.380000000000003</v>
          </cell>
        </row>
        <row r="17232">
          <cell r="A17232" t="str">
            <v>15.018.0718-A</v>
          </cell>
          <cell r="B17232">
            <v>36.01</v>
          </cell>
        </row>
        <row r="17233">
          <cell r="A17233" t="str">
            <v>15.018.0720-0</v>
          </cell>
          <cell r="B17233">
            <v>47.49</v>
          </cell>
        </row>
        <row r="17234">
          <cell r="A17234" t="str">
            <v>15.018.0720-A</v>
          </cell>
          <cell r="B17234">
            <v>45.12</v>
          </cell>
        </row>
        <row r="17235">
          <cell r="A17235" t="str">
            <v>15.018.0721-0</v>
          </cell>
          <cell r="B17235">
            <v>53.23</v>
          </cell>
        </row>
        <row r="17236">
          <cell r="A17236" t="str">
            <v>15.018.0721-A</v>
          </cell>
          <cell r="B17236">
            <v>50.86</v>
          </cell>
        </row>
        <row r="17237">
          <cell r="A17237" t="str">
            <v>15.018.0722-0</v>
          </cell>
          <cell r="B17237">
            <v>40.36</v>
          </cell>
        </row>
        <row r="17238">
          <cell r="A17238" t="str">
            <v>15.018.0722-A</v>
          </cell>
          <cell r="B17238">
            <v>37.99</v>
          </cell>
        </row>
        <row r="17239">
          <cell r="A17239" t="str">
            <v>15.018.0723-0</v>
          </cell>
          <cell r="B17239">
            <v>38.380000000000003</v>
          </cell>
        </row>
        <row r="17240">
          <cell r="A17240" t="str">
            <v>15.018.0723-A</v>
          </cell>
          <cell r="B17240">
            <v>36.01</v>
          </cell>
        </row>
        <row r="17241">
          <cell r="A17241" t="str">
            <v>15.018.0724-0</v>
          </cell>
          <cell r="B17241">
            <v>50.95</v>
          </cell>
        </row>
        <row r="17242">
          <cell r="A17242" t="str">
            <v>15.018.0724-A</v>
          </cell>
          <cell r="B17242">
            <v>48.58</v>
          </cell>
        </row>
        <row r="17243">
          <cell r="A17243" t="str">
            <v>15.018.0726-0</v>
          </cell>
          <cell r="B17243">
            <v>52.56</v>
          </cell>
        </row>
        <row r="17244">
          <cell r="A17244" t="str">
            <v>15.018.0726-A</v>
          </cell>
          <cell r="B17244">
            <v>50.19</v>
          </cell>
        </row>
        <row r="17245">
          <cell r="A17245" t="str">
            <v>15.018.0727-0</v>
          </cell>
          <cell r="B17245">
            <v>58.99</v>
          </cell>
        </row>
        <row r="17246">
          <cell r="A17246" t="str">
            <v>15.018.0727-A</v>
          </cell>
          <cell r="B17246">
            <v>56.62</v>
          </cell>
        </row>
        <row r="17247">
          <cell r="A17247" t="str">
            <v>15.018.0728-0</v>
          </cell>
          <cell r="B17247">
            <v>26.14</v>
          </cell>
        </row>
        <row r="17248">
          <cell r="A17248" t="str">
            <v>15.018.0728-A</v>
          </cell>
          <cell r="B17248">
            <v>23.77</v>
          </cell>
        </row>
        <row r="17249">
          <cell r="A17249" t="str">
            <v>15.018.0730-0</v>
          </cell>
          <cell r="B17249">
            <v>29.69</v>
          </cell>
        </row>
        <row r="17250">
          <cell r="A17250" t="str">
            <v>15.018.0730-A</v>
          </cell>
          <cell r="B17250">
            <v>27.32</v>
          </cell>
        </row>
        <row r="17251">
          <cell r="A17251" t="str">
            <v>15.018.0731-0</v>
          </cell>
          <cell r="B17251">
            <v>33.81</v>
          </cell>
        </row>
        <row r="17252">
          <cell r="A17252" t="str">
            <v>15.018.0731-A</v>
          </cell>
          <cell r="B17252">
            <v>31.44</v>
          </cell>
        </row>
        <row r="17253">
          <cell r="A17253" t="str">
            <v>15.018.0732-0</v>
          </cell>
          <cell r="B17253">
            <v>38.53</v>
          </cell>
        </row>
        <row r="17254">
          <cell r="A17254" t="str">
            <v>15.018.0732-A</v>
          </cell>
          <cell r="B17254">
            <v>36.159999999999997</v>
          </cell>
        </row>
        <row r="17255">
          <cell r="A17255" t="str">
            <v>15.018.0734-0</v>
          </cell>
          <cell r="B17255">
            <v>52.98</v>
          </cell>
        </row>
        <row r="17256">
          <cell r="A17256" t="str">
            <v>15.018.0734-A</v>
          </cell>
          <cell r="B17256">
            <v>50.61</v>
          </cell>
        </row>
        <row r="17257">
          <cell r="A17257" t="str">
            <v>15.018.0735-0</v>
          </cell>
          <cell r="B17257">
            <v>60.23</v>
          </cell>
        </row>
        <row r="17258">
          <cell r="A17258" t="str">
            <v>15.018.0735-A</v>
          </cell>
          <cell r="B17258">
            <v>57.86</v>
          </cell>
        </row>
        <row r="17259">
          <cell r="A17259" t="str">
            <v>15.018.0736-0</v>
          </cell>
          <cell r="B17259">
            <v>32.39</v>
          </cell>
        </row>
        <row r="17260">
          <cell r="A17260" t="str">
            <v>15.018.0736-A</v>
          </cell>
          <cell r="B17260">
            <v>30.02</v>
          </cell>
        </row>
        <row r="17261">
          <cell r="A17261" t="str">
            <v>15.018.0737-0</v>
          </cell>
          <cell r="B17261">
            <v>36.51</v>
          </cell>
        </row>
        <row r="17262">
          <cell r="A17262" t="str">
            <v>15.018.0737-A</v>
          </cell>
          <cell r="B17262">
            <v>34.14</v>
          </cell>
        </row>
        <row r="17263">
          <cell r="A17263" t="str">
            <v>15.018.0738-0</v>
          </cell>
          <cell r="B17263">
            <v>41.24</v>
          </cell>
        </row>
        <row r="17264">
          <cell r="A17264" t="str">
            <v>15.018.0738-A</v>
          </cell>
          <cell r="B17264">
            <v>38.869999999999997</v>
          </cell>
        </row>
        <row r="17265">
          <cell r="A17265" t="str">
            <v>15.018.0740-0</v>
          </cell>
          <cell r="B17265">
            <v>57.23</v>
          </cell>
        </row>
        <row r="17266">
          <cell r="A17266" t="str">
            <v>15.018.0740-A</v>
          </cell>
          <cell r="B17266">
            <v>54.86</v>
          </cell>
        </row>
        <row r="17267">
          <cell r="A17267" t="str">
            <v>15.018.0741-0</v>
          </cell>
          <cell r="B17267">
            <v>64.75</v>
          </cell>
        </row>
        <row r="17268">
          <cell r="A17268" t="str">
            <v>15.018.0741-A</v>
          </cell>
          <cell r="B17268">
            <v>62.38</v>
          </cell>
        </row>
        <row r="17269">
          <cell r="A17269" t="str">
            <v>15.018.0742-0</v>
          </cell>
          <cell r="B17269">
            <v>35.380000000000003</v>
          </cell>
        </row>
        <row r="17270">
          <cell r="A17270" t="str">
            <v>15.018.0742-A</v>
          </cell>
          <cell r="B17270">
            <v>33.01</v>
          </cell>
        </row>
        <row r="17271">
          <cell r="A17271" t="str">
            <v>15.018.0743-0</v>
          </cell>
          <cell r="B17271">
            <v>40.98</v>
          </cell>
        </row>
        <row r="17272">
          <cell r="A17272" t="str">
            <v>15.018.0743-A</v>
          </cell>
          <cell r="B17272">
            <v>38.61</v>
          </cell>
        </row>
        <row r="17273">
          <cell r="A17273" t="str">
            <v>15.018.0744-0</v>
          </cell>
          <cell r="B17273">
            <v>41.91</v>
          </cell>
        </row>
        <row r="17274">
          <cell r="A17274" t="str">
            <v>15.018.0744-A</v>
          </cell>
          <cell r="B17274">
            <v>39.54</v>
          </cell>
        </row>
        <row r="17275">
          <cell r="A17275" t="str">
            <v>15.018.0746-0</v>
          </cell>
          <cell r="B17275">
            <v>61.74</v>
          </cell>
        </row>
        <row r="17276">
          <cell r="A17276" t="str">
            <v>15.018.0746-A</v>
          </cell>
          <cell r="B17276">
            <v>59.37</v>
          </cell>
        </row>
        <row r="17277">
          <cell r="A17277" t="str">
            <v>15.018.0747-0</v>
          </cell>
          <cell r="B17277">
            <v>69.709999999999994</v>
          </cell>
        </row>
        <row r="17278">
          <cell r="A17278" t="str">
            <v>15.018.0747-A</v>
          </cell>
          <cell r="B17278">
            <v>67.34</v>
          </cell>
        </row>
        <row r="17279">
          <cell r="A17279" t="str">
            <v>15.018.0748-0</v>
          </cell>
          <cell r="B17279">
            <v>35.200000000000003</v>
          </cell>
        </row>
        <row r="17280">
          <cell r="A17280" t="str">
            <v>15.018.0748-A</v>
          </cell>
          <cell r="B17280">
            <v>32.83</v>
          </cell>
        </row>
        <row r="17281">
          <cell r="A17281" t="str">
            <v>15.018.0750-0</v>
          </cell>
          <cell r="B17281">
            <v>39.299999999999997</v>
          </cell>
        </row>
        <row r="17282">
          <cell r="A17282" t="str">
            <v>15.018.0750-A</v>
          </cell>
          <cell r="B17282">
            <v>36.93</v>
          </cell>
        </row>
        <row r="17283">
          <cell r="A17283" t="str">
            <v>15.018.0751-0</v>
          </cell>
          <cell r="B17283">
            <v>44.07</v>
          </cell>
        </row>
        <row r="17284">
          <cell r="A17284" t="str">
            <v>15.018.0751-A</v>
          </cell>
          <cell r="B17284">
            <v>41.7</v>
          </cell>
        </row>
        <row r="17285">
          <cell r="A17285" t="str">
            <v>15.018.0752-0</v>
          </cell>
          <cell r="B17285">
            <v>49.47</v>
          </cell>
        </row>
        <row r="17286">
          <cell r="A17286" t="str">
            <v>15.018.0752-A</v>
          </cell>
          <cell r="B17286">
            <v>47.1</v>
          </cell>
        </row>
        <row r="17287">
          <cell r="A17287" t="str">
            <v>15.018.0754-0</v>
          </cell>
          <cell r="B17287">
            <v>64.75</v>
          </cell>
        </row>
        <row r="17288">
          <cell r="A17288" t="str">
            <v>15.018.0754-A</v>
          </cell>
          <cell r="B17288">
            <v>62.38</v>
          </cell>
        </row>
        <row r="17289">
          <cell r="A17289" t="str">
            <v>15.018.0755-0</v>
          </cell>
          <cell r="B17289">
            <v>82.18</v>
          </cell>
        </row>
        <row r="17290">
          <cell r="A17290" t="str">
            <v>15.018.0755-A</v>
          </cell>
          <cell r="B17290">
            <v>79.81</v>
          </cell>
        </row>
        <row r="17291">
          <cell r="A17291" t="str">
            <v>15.018.0756-0</v>
          </cell>
          <cell r="B17291">
            <v>43.15</v>
          </cell>
        </row>
        <row r="17292">
          <cell r="A17292" t="str">
            <v>15.018.0756-A</v>
          </cell>
          <cell r="B17292">
            <v>40.78</v>
          </cell>
        </row>
        <row r="17293">
          <cell r="A17293" t="str">
            <v>15.018.0757-0</v>
          </cell>
          <cell r="B17293">
            <v>48.14</v>
          </cell>
        </row>
        <row r="17294">
          <cell r="A17294" t="str">
            <v>15.018.0757-A</v>
          </cell>
          <cell r="B17294">
            <v>45.77</v>
          </cell>
        </row>
        <row r="17295">
          <cell r="A17295" t="str">
            <v>15.018.0758-0</v>
          </cell>
          <cell r="B17295">
            <v>52.08</v>
          </cell>
        </row>
        <row r="17296">
          <cell r="A17296" t="str">
            <v>15.018.0758-A</v>
          </cell>
          <cell r="B17296">
            <v>49.71</v>
          </cell>
        </row>
        <row r="17297">
          <cell r="A17297" t="str">
            <v>15.018.0760-0</v>
          </cell>
          <cell r="B17297">
            <v>78.14</v>
          </cell>
        </row>
        <row r="17298">
          <cell r="A17298" t="str">
            <v>15.018.0760-A</v>
          </cell>
          <cell r="B17298">
            <v>75.77</v>
          </cell>
        </row>
        <row r="17299">
          <cell r="A17299" t="str">
            <v>15.018.0761-0</v>
          </cell>
          <cell r="B17299">
            <v>87.94</v>
          </cell>
        </row>
        <row r="17300">
          <cell r="A17300" t="str">
            <v>15.018.0761-A</v>
          </cell>
          <cell r="B17300">
            <v>85.57</v>
          </cell>
        </row>
        <row r="17301">
          <cell r="A17301" t="str">
            <v>15.018.0762-0</v>
          </cell>
          <cell r="B17301">
            <v>47</v>
          </cell>
        </row>
        <row r="17302">
          <cell r="A17302" t="str">
            <v>15.018.0762-A</v>
          </cell>
          <cell r="B17302">
            <v>44.63</v>
          </cell>
        </row>
        <row r="17303">
          <cell r="A17303" t="str">
            <v>15.018.0763-0</v>
          </cell>
          <cell r="B17303">
            <v>44.28</v>
          </cell>
        </row>
        <row r="17304">
          <cell r="A17304" t="str">
            <v>15.018.0763-A</v>
          </cell>
          <cell r="B17304">
            <v>41.91</v>
          </cell>
        </row>
        <row r="17305">
          <cell r="A17305" t="str">
            <v>15.018.0764-0</v>
          </cell>
          <cell r="B17305">
            <v>56.23</v>
          </cell>
        </row>
        <row r="17306">
          <cell r="A17306" t="str">
            <v>15.018.0764-A</v>
          </cell>
          <cell r="B17306">
            <v>53.86</v>
          </cell>
        </row>
        <row r="17307">
          <cell r="A17307" t="str">
            <v>15.018.0766-0</v>
          </cell>
          <cell r="B17307">
            <v>75.599999999999994</v>
          </cell>
        </row>
        <row r="17308">
          <cell r="A17308" t="str">
            <v>15.018.0766-A</v>
          </cell>
          <cell r="B17308">
            <v>73.23</v>
          </cell>
        </row>
        <row r="17309">
          <cell r="A17309" t="str">
            <v>15.018.0767-0</v>
          </cell>
          <cell r="B17309">
            <v>93.7</v>
          </cell>
        </row>
        <row r="17310">
          <cell r="A17310" t="str">
            <v>15.018.0767-A</v>
          </cell>
          <cell r="B17310">
            <v>91.33</v>
          </cell>
        </row>
        <row r="17311">
          <cell r="A17311" t="str">
            <v>15.018.0768-0</v>
          </cell>
          <cell r="B17311">
            <v>35.450000000000003</v>
          </cell>
        </row>
        <row r="17312">
          <cell r="A17312" t="str">
            <v>15.018.0768-A</v>
          </cell>
          <cell r="B17312">
            <v>33.08</v>
          </cell>
        </row>
        <row r="17313">
          <cell r="A17313" t="str">
            <v>15.018.0770-0</v>
          </cell>
          <cell r="B17313">
            <v>43.74</v>
          </cell>
        </row>
        <row r="17314">
          <cell r="A17314" t="str">
            <v>15.018.0770-A</v>
          </cell>
          <cell r="B17314">
            <v>41.37</v>
          </cell>
        </row>
        <row r="17315">
          <cell r="A17315" t="str">
            <v>15.018.0771-0</v>
          </cell>
          <cell r="B17315">
            <v>46.83</v>
          </cell>
        </row>
        <row r="17316">
          <cell r="A17316" t="str">
            <v>15.018.0771-A</v>
          </cell>
          <cell r="B17316">
            <v>44.46</v>
          </cell>
        </row>
        <row r="17317">
          <cell r="A17317" t="str">
            <v>15.018.0772-0</v>
          </cell>
          <cell r="B17317">
            <v>53.47</v>
          </cell>
        </row>
        <row r="17318">
          <cell r="A17318" t="str">
            <v>15.018.0772-A</v>
          </cell>
          <cell r="B17318">
            <v>51.1</v>
          </cell>
        </row>
        <row r="17319">
          <cell r="A17319" t="str">
            <v>15.018.0774-0</v>
          </cell>
          <cell r="B17319">
            <v>76.540000000000006</v>
          </cell>
        </row>
        <row r="17320">
          <cell r="A17320" t="str">
            <v>15.018.0774-A</v>
          </cell>
          <cell r="B17320">
            <v>74.17</v>
          </cell>
        </row>
        <row r="17321">
          <cell r="A17321" t="str">
            <v>15.018.0775-0</v>
          </cell>
          <cell r="B17321">
            <v>96.99</v>
          </cell>
        </row>
        <row r="17322">
          <cell r="A17322" t="str">
            <v>15.018.0775-A</v>
          </cell>
          <cell r="B17322">
            <v>94.62</v>
          </cell>
        </row>
        <row r="17323">
          <cell r="A17323" t="str">
            <v>15.018.0776-0</v>
          </cell>
          <cell r="B17323">
            <v>41.04</v>
          </cell>
        </row>
        <row r="17324">
          <cell r="A17324" t="str">
            <v>15.018.0776-A</v>
          </cell>
          <cell r="B17324">
            <v>38.67</v>
          </cell>
        </row>
        <row r="17325">
          <cell r="A17325" t="str">
            <v>15.018.0777-0</v>
          </cell>
          <cell r="B17325">
            <v>50.69</v>
          </cell>
        </row>
        <row r="17326">
          <cell r="A17326" t="str">
            <v>15.018.0777-A</v>
          </cell>
          <cell r="B17326">
            <v>48.32</v>
          </cell>
        </row>
        <row r="17327">
          <cell r="A17327" t="str">
            <v>15.018.0778-0</v>
          </cell>
          <cell r="B17327">
            <v>57.63</v>
          </cell>
        </row>
        <row r="17328">
          <cell r="A17328" t="str">
            <v>15.018.0778-A</v>
          </cell>
          <cell r="B17328">
            <v>55.26</v>
          </cell>
        </row>
        <row r="17329">
          <cell r="A17329" t="str">
            <v>15.018.0780-0</v>
          </cell>
          <cell r="B17329">
            <v>82.18</v>
          </cell>
        </row>
        <row r="17330">
          <cell r="A17330" t="str">
            <v>15.018.0780-A</v>
          </cell>
          <cell r="B17330">
            <v>79.81</v>
          </cell>
        </row>
        <row r="17331">
          <cell r="A17331" t="str">
            <v>15.018.0781-0</v>
          </cell>
          <cell r="B17331">
            <v>103.29</v>
          </cell>
        </row>
        <row r="17332">
          <cell r="A17332" t="str">
            <v>15.018.0781-A</v>
          </cell>
          <cell r="B17332">
            <v>100.92</v>
          </cell>
        </row>
        <row r="17333">
          <cell r="A17333" t="str">
            <v>15.018.0782-0</v>
          </cell>
          <cell r="B17333">
            <v>43.34</v>
          </cell>
        </row>
        <row r="17334">
          <cell r="A17334" t="str">
            <v>15.018.0782-A</v>
          </cell>
          <cell r="B17334">
            <v>40.97</v>
          </cell>
        </row>
        <row r="17335">
          <cell r="A17335" t="str">
            <v>15.018.0783-0</v>
          </cell>
          <cell r="B17335">
            <v>54.7</v>
          </cell>
        </row>
        <row r="17336">
          <cell r="A17336" t="str">
            <v>15.018.0783-A</v>
          </cell>
          <cell r="B17336">
            <v>52.33</v>
          </cell>
        </row>
        <row r="17337">
          <cell r="A17337" t="str">
            <v>15.018.0784-0</v>
          </cell>
          <cell r="B17337">
            <v>54.64</v>
          </cell>
        </row>
        <row r="17338">
          <cell r="A17338" t="str">
            <v>15.018.0784-A</v>
          </cell>
          <cell r="B17338">
            <v>52.27</v>
          </cell>
        </row>
        <row r="17339">
          <cell r="A17339" t="str">
            <v>15.018.0786-0</v>
          </cell>
          <cell r="B17339">
            <v>62.5</v>
          </cell>
        </row>
        <row r="17340">
          <cell r="A17340" t="str">
            <v>15.018.0786-A</v>
          </cell>
          <cell r="B17340">
            <v>60.13</v>
          </cell>
        </row>
        <row r="17341">
          <cell r="A17341" t="str">
            <v>15.018.0787-0</v>
          </cell>
          <cell r="B17341">
            <v>109.6</v>
          </cell>
        </row>
        <row r="17342">
          <cell r="A17342" t="str">
            <v>15.018.0787-A</v>
          </cell>
          <cell r="B17342">
            <v>107.23</v>
          </cell>
        </row>
        <row r="17343">
          <cell r="A17343" t="str">
            <v>15.018.0788-0</v>
          </cell>
          <cell r="B17343">
            <v>43.6</v>
          </cell>
        </row>
        <row r="17344">
          <cell r="A17344" t="str">
            <v>15.018.0788-A</v>
          </cell>
          <cell r="B17344">
            <v>41.23</v>
          </cell>
        </row>
        <row r="17345">
          <cell r="A17345" t="str">
            <v>15.018.0790-0</v>
          </cell>
          <cell r="B17345">
            <v>52.39</v>
          </cell>
        </row>
        <row r="17346">
          <cell r="A17346" t="str">
            <v>15.018.0790-A</v>
          </cell>
          <cell r="B17346">
            <v>50.02</v>
          </cell>
        </row>
        <row r="17347">
          <cell r="A17347" t="str">
            <v>15.018.0791-0</v>
          </cell>
          <cell r="B17347">
            <v>53.93</v>
          </cell>
        </row>
        <row r="17348">
          <cell r="A17348" t="str">
            <v>15.018.0791-A</v>
          </cell>
          <cell r="B17348">
            <v>51.56</v>
          </cell>
        </row>
        <row r="17349">
          <cell r="A17349" t="str">
            <v>15.018.0792-0</v>
          </cell>
          <cell r="B17349">
            <v>59.93</v>
          </cell>
        </row>
        <row r="17350">
          <cell r="A17350" t="str">
            <v>15.018.0792-A</v>
          </cell>
          <cell r="B17350">
            <v>57.56</v>
          </cell>
        </row>
        <row r="17351">
          <cell r="A17351" t="str">
            <v>15.018.0794-0</v>
          </cell>
          <cell r="B17351">
            <v>83.97</v>
          </cell>
        </row>
        <row r="17352">
          <cell r="A17352" t="str">
            <v>15.018.0794-A</v>
          </cell>
          <cell r="B17352">
            <v>81.599999999999994</v>
          </cell>
        </row>
        <row r="17353">
          <cell r="A17353" t="str">
            <v>15.018.0795-0</v>
          </cell>
          <cell r="B17353">
            <v>103.01</v>
          </cell>
        </row>
        <row r="17354">
          <cell r="A17354" t="str">
            <v>15.018.0795-A</v>
          </cell>
          <cell r="B17354">
            <v>100.64</v>
          </cell>
        </row>
        <row r="17355">
          <cell r="A17355" t="str">
            <v>15.018.0796-0</v>
          </cell>
          <cell r="B17355">
            <v>52.39</v>
          </cell>
        </row>
        <row r="17356">
          <cell r="A17356" t="str">
            <v>15.018.0796-A</v>
          </cell>
          <cell r="B17356">
            <v>50.02</v>
          </cell>
        </row>
        <row r="17357">
          <cell r="A17357" t="str">
            <v>15.018.0797-0</v>
          </cell>
          <cell r="B17357">
            <v>57.93</v>
          </cell>
        </row>
        <row r="17358">
          <cell r="A17358" t="str">
            <v>15.018.0797-A</v>
          </cell>
          <cell r="B17358">
            <v>55.56</v>
          </cell>
        </row>
        <row r="17359">
          <cell r="A17359" t="str">
            <v>15.018.0798-0</v>
          </cell>
          <cell r="B17359">
            <v>72.3</v>
          </cell>
        </row>
        <row r="17360">
          <cell r="A17360" t="str">
            <v>15.018.0798-A</v>
          </cell>
          <cell r="B17360">
            <v>69.930000000000007</v>
          </cell>
        </row>
        <row r="17361">
          <cell r="A17361" t="str">
            <v>15.018.0800-0</v>
          </cell>
          <cell r="B17361">
            <v>88.63</v>
          </cell>
        </row>
        <row r="17362">
          <cell r="A17362" t="str">
            <v>15.018.0800-A</v>
          </cell>
          <cell r="B17362">
            <v>86.26</v>
          </cell>
        </row>
        <row r="17363">
          <cell r="A17363" t="str">
            <v>15.018.0801-0</v>
          </cell>
          <cell r="B17363">
            <v>107.68</v>
          </cell>
        </row>
        <row r="17364">
          <cell r="A17364" t="str">
            <v>15.018.0801-A</v>
          </cell>
          <cell r="B17364">
            <v>105.31</v>
          </cell>
        </row>
        <row r="17365">
          <cell r="A17365" t="str">
            <v>15.018.0802-0</v>
          </cell>
          <cell r="B17365">
            <v>56.38</v>
          </cell>
        </row>
        <row r="17366">
          <cell r="A17366" t="str">
            <v>15.018.0802-A</v>
          </cell>
          <cell r="B17366">
            <v>54.01</v>
          </cell>
        </row>
        <row r="17367">
          <cell r="A17367" t="str">
            <v>15.018.0803-0</v>
          </cell>
          <cell r="B17367">
            <v>61.79</v>
          </cell>
        </row>
        <row r="17368">
          <cell r="A17368" t="str">
            <v>15.018.0803-A</v>
          </cell>
          <cell r="B17368">
            <v>59.42</v>
          </cell>
        </row>
        <row r="17369">
          <cell r="A17369" t="str">
            <v>15.018.0804-0</v>
          </cell>
          <cell r="B17369">
            <v>67.8</v>
          </cell>
        </row>
        <row r="17370">
          <cell r="A17370" t="str">
            <v>15.018.0804-A</v>
          </cell>
          <cell r="B17370">
            <v>65.430000000000007</v>
          </cell>
        </row>
        <row r="17371">
          <cell r="A17371" t="str">
            <v>15.018.0806-0</v>
          </cell>
          <cell r="B17371">
            <v>93.3</v>
          </cell>
        </row>
        <row r="17372">
          <cell r="A17372" t="str">
            <v>15.018.0806-A</v>
          </cell>
          <cell r="B17372">
            <v>90.93</v>
          </cell>
        </row>
        <row r="17373">
          <cell r="A17373" t="str">
            <v>15.018.0807-0</v>
          </cell>
          <cell r="B17373">
            <v>112.36</v>
          </cell>
        </row>
        <row r="17374">
          <cell r="A17374" t="str">
            <v>15.018.0807-A</v>
          </cell>
          <cell r="B17374">
            <v>109.99</v>
          </cell>
        </row>
        <row r="17375">
          <cell r="A17375" t="str">
            <v>15.018.0808-0</v>
          </cell>
          <cell r="B17375">
            <v>23.27</v>
          </cell>
        </row>
        <row r="17376">
          <cell r="A17376" t="str">
            <v>15.018.0808-A</v>
          </cell>
          <cell r="B17376">
            <v>20.9</v>
          </cell>
        </row>
        <row r="17377">
          <cell r="A17377" t="str">
            <v>15.018.0810-0</v>
          </cell>
          <cell r="B17377">
            <v>25.9</v>
          </cell>
        </row>
        <row r="17378">
          <cell r="A17378" t="str">
            <v>15.018.0810-A</v>
          </cell>
          <cell r="B17378">
            <v>23.53</v>
          </cell>
        </row>
        <row r="17379">
          <cell r="A17379" t="str">
            <v>15.018.0811-0</v>
          </cell>
          <cell r="B17379">
            <v>28.98</v>
          </cell>
        </row>
        <row r="17380">
          <cell r="A17380" t="str">
            <v>15.018.0811-A</v>
          </cell>
          <cell r="B17380">
            <v>26.61</v>
          </cell>
        </row>
        <row r="17381">
          <cell r="A17381" t="str">
            <v>15.018.0812-0</v>
          </cell>
          <cell r="B17381">
            <v>32.82</v>
          </cell>
        </row>
        <row r="17382">
          <cell r="A17382" t="str">
            <v>15.018.0812-A</v>
          </cell>
          <cell r="B17382">
            <v>30.45</v>
          </cell>
        </row>
        <row r="17383">
          <cell r="A17383" t="str">
            <v>15.018.0814-0</v>
          </cell>
          <cell r="B17383">
            <v>46.52</v>
          </cell>
        </row>
        <row r="17384">
          <cell r="A17384" t="str">
            <v>15.018.0814-A</v>
          </cell>
          <cell r="B17384">
            <v>44.15</v>
          </cell>
        </row>
        <row r="17385">
          <cell r="A17385" t="str">
            <v>15.018.0815-0</v>
          </cell>
          <cell r="B17385">
            <v>60.23</v>
          </cell>
        </row>
        <row r="17386">
          <cell r="A17386" t="str">
            <v>15.018.0815-A</v>
          </cell>
          <cell r="B17386">
            <v>57.86</v>
          </cell>
        </row>
        <row r="17387">
          <cell r="A17387" t="str">
            <v>15.018.0816-0</v>
          </cell>
          <cell r="B17387">
            <v>25.58</v>
          </cell>
        </row>
        <row r="17388">
          <cell r="A17388" t="str">
            <v>15.018.0816-A</v>
          </cell>
          <cell r="B17388">
            <v>23.21</v>
          </cell>
        </row>
        <row r="17389">
          <cell r="A17389" t="str">
            <v>15.018.0817-0</v>
          </cell>
          <cell r="B17389">
            <v>30.1</v>
          </cell>
        </row>
        <row r="17390">
          <cell r="A17390" t="str">
            <v>15.018.0817-A</v>
          </cell>
          <cell r="B17390">
            <v>27.73</v>
          </cell>
        </row>
        <row r="17391">
          <cell r="A17391" t="str">
            <v>15.018.0818-0</v>
          </cell>
          <cell r="B17391">
            <v>35.14</v>
          </cell>
        </row>
        <row r="17392">
          <cell r="A17392" t="str">
            <v>15.018.0818-A</v>
          </cell>
          <cell r="B17392">
            <v>32.770000000000003</v>
          </cell>
        </row>
        <row r="17393">
          <cell r="A17393" t="str">
            <v>15.018.0820-0</v>
          </cell>
          <cell r="B17393">
            <v>49.96</v>
          </cell>
        </row>
        <row r="17394">
          <cell r="A17394" t="str">
            <v>15.018.0820-A</v>
          </cell>
          <cell r="B17394">
            <v>47.59</v>
          </cell>
        </row>
        <row r="17395">
          <cell r="A17395" t="str">
            <v>15.018.0821-0</v>
          </cell>
          <cell r="B17395">
            <v>68.41</v>
          </cell>
        </row>
        <row r="17396">
          <cell r="A17396" t="str">
            <v>15.018.0821-A</v>
          </cell>
          <cell r="B17396">
            <v>66.040000000000006</v>
          </cell>
        </row>
        <row r="17397">
          <cell r="A17397" t="str">
            <v>15.018.0822-0</v>
          </cell>
          <cell r="B17397">
            <v>29.28</v>
          </cell>
        </row>
        <row r="17398">
          <cell r="A17398" t="str">
            <v>15.018.0822-A</v>
          </cell>
          <cell r="B17398">
            <v>26.91</v>
          </cell>
        </row>
        <row r="17399">
          <cell r="A17399" t="str">
            <v>15.018.0823-0</v>
          </cell>
          <cell r="B17399">
            <v>33.130000000000003</v>
          </cell>
        </row>
        <row r="17400">
          <cell r="A17400" t="str">
            <v>15.018.0823-A</v>
          </cell>
          <cell r="B17400">
            <v>30.76</v>
          </cell>
        </row>
        <row r="17401">
          <cell r="A17401" t="str">
            <v>15.018.0824-0</v>
          </cell>
          <cell r="B17401">
            <v>37.43</v>
          </cell>
        </row>
        <row r="17402">
          <cell r="A17402" t="str">
            <v>15.018.0824-A</v>
          </cell>
          <cell r="B17402">
            <v>35.06</v>
          </cell>
        </row>
        <row r="17403">
          <cell r="A17403" t="str">
            <v>15.018.0826-0</v>
          </cell>
          <cell r="B17403">
            <v>53.38</v>
          </cell>
        </row>
        <row r="17404">
          <cell r="A17404" t="str">
            <v>15.018.0826-A</v>
          </cell>
          <cell r="B17404">
            <v>51.01</v>
          </cell>
        </row>
        <row r="17405">
          <cell r="A17405" t="str">
            <v>15.018.0827-0</v>
          </cell>
          <cell r="B17405">
            <v>87.84</v>
          </cell>
        </row>
        <row r="17406">
          <cell r="A17406" t="str">
            <v>15.018.0827-A</v>
          </cell>
          <cell r="B17406">
            <v>85.47</v>
          </cell>
        </row>
        <row r="17407">
          <cell r="A17407" t="str">
            <v>15.018.0828-0</v>
          </cell>
          <cell r="B17407">
            <v>25.9</v>
          </cell>
        </row>
        <row r="17408">
          <cell r="A17408" t="str">
            <v>15.018.0828-A</v>
          </cell>
          <cell r="B17408">
            <v>23.53</v>
          </cell>
        </row>
        <row r="17409">
          <cell r="A17409" t="str">
            <v>15.018.0830-0</v>
          </cell>
          <cell r="B17409">
            <v>28.82</v>
          </cell>
        </row>
        <row r="17410">
          <cell r="A17410" t="str">
            <v>15.018.0830-A</v>
          </cell>
          <cell r="B17410">
            <v>26.45</v>
          </cell>
        </row>
        <row r="17411">
          <cell r="A17411" t="str">
            <v>15.018.0831-0</v>
          </cell>
          <cell r="B17411">
            <v>32.21</v>
          </cell>
        </row>
        <row r="17412">
          <cell r="A17412" t="str">
            <v>15.018.0831-A</v>
          </cell>
          <cell r="B17412">
            <v>29.84</v>
          </cell>
        </row>
        <row r="17413">
          <cell r="A17413" t="str">
            <v>15.018.0832-0</v>
          </cell>
          <cell r="B17413">
            <v>36.21</v>
          </cell>
        </row>
        <row r="17414">
          <cell r="A17414" t="str">
            <v>15.018.0832-A</v>
          </cell>
          <cell r="B17414">
            <v>33.840000000000003</v>
          </cell>
        </row>
        <row r="17415">
          <cell r="A17415" t="str">
            <v>15.018.0834-0</v>
          </cell>
          <cell r="B17415">
            <v>51.33</v>
          </cell>
        </row>
        <row r="17416">
          <cell r="A17416" t="str">
            <v>15.018.0834-A</v>
          </cell>
          <cell r="B17416">
            <v>48.96</v>
          </cell>
        </row>
        <row r="17417">
          <cell r="A17417" t="str">
            <v>15.018.0835-0</v>
          </cell>
          <cell r="B17417">
            <v>65.709999999999994</v>
          </cell>
        </row>
        <row r="17418">
          <cell r="A17418" t="str">
            <v>15.018.0835-A</v>
          </cell>
          <cell r="B17418">
            <v>63.34</v>
          </cell>
        </row>
        <row r="17419">
          <cell r="A17419" t="str">
            <v>15.018.0836-0</v>
          </cell>
          <cell r="B17419">
            <v>30.82</v>
          </cell>
        </row>
        <row r="17420">
          <cell r="A17420" t="str">
            <v>15.018.0836-A</v>
          </cell>
          <cell r="B17420">
            <v>28.45</v>
          </cell>
        </row>
        <row r="17421">
          <cell r="A17421" t="str">
            <v>15.018.0837-0</v>
          </cell>
          <cell r="B17421">
            <v>34.36</v>
          </cell>
        </row>
        <row r="17422">
          <cell r="A17422" t="str">
            <v>15.018.0837-A</v>
          </cell>
          <cell r="B17422">
            <v>31.99</v>
          </cell>
        </row>
        <row r="17423">
          <cell r="A17423" t="str">
            <v>15.018.0838-0</v>
          </cell>
          <cell r="B17423">
            <v>42.4</v>
          </cell>
        </row>
        <row r="17424">
          <cell r="A17424" t="str">
            <v>15.018.0838-A</v>
          </cell>
          <cell r="B17424">
            <v>40.03</v>
          </cell>
        </row>
        <row r="17425">
          <cell r="A17425" t="str">
            <v>15.018.0840-0</v>
          </cell>
          <cell r="B17425">
            <v>54.46</v>
          </cell>
        </row>
        <row r="17426">
          <cell r="A17426" t="str">
            <v>15.018.0840-A</v>
          </cell>
          <cell r="B17426">
            <v>52.09</v>
          </cell>
        </row>
        <row r="17427">
          <cell r="A17427" t="str">
            <v>15.018.0841-0</v>
          </cell>
          <cell r="B17427">
            <v>65.17</v>
          </cell>
        </row>
        <row r="17428">
          <cell r="A17428" t="str">
            <v>15.018.0841-A</v>
          </cell>
          <cell r="B17428">
            <v>62.8</v>
          </cell>
        </row>
        <row r="17429">
          <cell r="A17429" t="str">
            <v>15.018.0842-0</v>
          </cell>
          <cell r="B17429">
            <v>32.82</v>
          </cell>
        </row>
        <row r="17430">
          <cell r="A17430" t="str">
            <v>15.018.0842-A</v>
          </cell>
          <cell r="B17430">
            <v>30.45</v>
          </cell>
        </row>
        <row r="17431">
          <cell r="A17431" t="str">
            <v>15.018.0843-0</v>
          </cell>
          <cell r="B17431">
            <v>36.51</v>
          </cell>
        </row>
        <row r="17432">
          <cell r="A17432" t="str">
            <v>15.018.0843-A</v>
          </cell>
          <cell r="B17432">
            <v>34.14</v>
          </cell>
        </row>
        <row r="17433">
          <cell r="A17433" t="str">
            <v>15.018.0844-0</v>
          </cell>
          <cell r="B17433">
            <v>40.98</v>
          </cell>
        </row>
        <row r="17434">
          <cell r="A17434" t="str">
            <v>15.018.0844-A</v>
          </cell>
          <cell r="B17434">
            <v>38.61</v>
          </cell>
        </row>
        <row r="17435">
          <cell r="A17435" t="str">
            <v>15.018.0846-0</v>
          </cell>
          <cell r="B17435">
            <v>57.5</v>
          </cell>
        </row>
        <row r="17436">
          <cell r="A17436" t="str">
            <v>15.018.0846-A</v>
          </cell>
          <cell r="B17436">
            <v>55.13</v>
          </cell>
        </row>
        <row r="17437">
          <cell r="A17437" t="str">
            <v>15.018.0847-0</v>
          </cell>
          <cell r="B17437">
            <v>72.58</v>
          </cell>
        </row>
        <row r="17438">
          <cell r="A17438" t="str">
            <v>15.018.0847-A</v>
          </cell>
          <cell r="B17438">
            <v>70.209999999999994</v>
          </cell>
        </row>
        <row r="17439">
          <cell r="A17439" t="str">
            <v>15.018.0848-0</v>
          </cell>
          <cell r="B17439">
            <v>29.59</v>
          </cell>
        </row>
        <row r="17440">
          <cell r="A17440" t="str">
            <v>15.018.0848-A</v>
          </cell>
          <cell r="B17440">
            <v>27.22</v>
          </cell>
        </row>
        <row r="17441">
          <cell r="A17441" t="str">
            <v>15.018.0850-0</v>
          </cell>
          <cell r="B17441">
            <v>34.729999999999997</v>
          </cell>
        </row>
        <row r="17442">
          <cell r="A17442" t="str">
            <v>15.018.0850-A</v>
          </cell>
          <cell r="B17442">
            <v>32.36</v>
          </cell>
        </row>
        <row r="17443">
          <cell r="A17443" t="str">
            <v>15.018.0851-0</v>
          </cell>
          <cell r="B17443">
            <v>36.51</v>
          </cell>
        </row>
        <row r="17444">
          <cell r="A17444" t="str">
            <v>15.018.0851-A</v>
          </cell>
          <cell r="B17444">
            <v>34.14</v>
          </cell>
        </row>
        <row r="17445">
          <cell r="A17445" t="str">
            <v>15.018.0852-0</v>
          </cell>
          <cell r="B17445">
            <v>40.98</v>
          </cell>
        </row>
        <row r="17446">
          <cell r="A17446" t="str">
            <v>15.018.0852-A</v>
          </cell>
          <cell r="B17446">
            <v>38.61</v>
          </cell>
        </row>
        <row r="17447">
          <cell r="A17447" t="str">
            <v>15.018.0854-0</v>
          </cell>
          <cell r="B17447">
            <v>57.5</v>
          </cell>
        </row>
        <row r="17448">
          <cell r="A17448" t="str">
            <v>15.018.0854-A</v>
          </cell>
          <cell r="B17448">
            <v>55.13</v>
          </cell>
        </row>
        <row r="17449">
          <cell r="A17449" t="str">
            <v>15.018.0855-0</v>
          </cell>
          <cell r="B17449">
            <v>72.58</v>
          </cell>
        </row>
        <row r="17450">
          <cell r="A17450" t="str">
            <v>15.018.0855-A</v>
          </cell>
          <cell r="B17450">
            <v>70.209999999999994</v>
          </cell>
        </row>
        <row r="17451">
          <cell r="A17451" t="str">
            <v>15.018.0856-0</v>
          </cell>
          <cell r="B17451">
            <v>35.14</v>
          </cell>
        </row>
        <row r="17452">
          <cell r="A17452" t="str">
            <v>15.018.0856-A</v>
          </cell>
          <cell r="B17452">
            <v>32.770000000000003</v>
          </cell>
        </row>
        <row r="17453">
          <cell r="A17453" t="str">
            <v>15.018.0857-0</v>
          </cell>
          <cell r="B17453">
            <v>43.04</v>
          </cell>
        </row>
        <row r="17454">
          <cell r="A17454" t="str">
            <v>15.018.0857-A</v>
          </cell>
          <cell r="B17454">
            <v>40.67</v>
          </cell>
        </row>
        <row r="17455">
          <cell r="A17455" t="str">
            <v>15.018.0858-0</v>
          </cell>
          <cell r="B17455">
            <v>48.41</v>
          </cell>
        </row>
        <row r="17456">
          <cell r="A17456" t="str">
            <v>15.018.0858-A</v>
          </cell>
          <cell r="B17456">
            <v>46.04</v>
          </cell>
        </row>
        <row r="17457">
          <cell r="A17457" t="str">
            <v>15.018.0860-0</v>
          </cell>
          <cell r="B17457">
            <v>60.23</v>
          </cell>
        </row>
        <row r="17458">
          <cell r="A17458" t="str">
            <v>15.018.0860-A</v>
          </cell>
          <cell r="B17458">
            <v>57.86</v>
          </cell>
        </row>
        <row r="17459">
          <cell r="A17459" t="str">
            <v>15.018.0861-0</v>
          </cell>
          <cell r="B17459">
            <v>75.33</v>
          </cell>
        </row>
        <row r="17460">
          <cell r="A17460" t="str">
            <v>15.018.0861-A</v>
          </cell>
          <cell r="B17460">
            <v>72.959999999999994</v>
          </cell>
        </row>
        <row r="17461">
          <cell r="A17461" t="str">
            <v>15.018.0862-0</v>
          </cell>
          <cell r="B17461">
            <v>37.43</v>
          </cell>
        </row>
        <row r="17462">
          <cell r="A17462" t="str">
            <v>15.018.0862-A</v>
          </cell>
          <cell r="B17462">
            <v>35.06</v>
          </cell>
        </row>
        <row r="17463">
          <cell r="A17463" t="str">
            <v>15.018.0863-0</v>
          </cell>
          <cell r="B17463">
            <v>41.14</v>
          </cell>
        </row>
        <row r="17464">
          <cell r="A17464" t="str">
            <v>15.018.0863-A</v>
          </cell>
          <cell r="B17464">
            <v>38.770000000000003</v>
          </cell>
        </row>
        <row r="17465">
          <cell r="A17465" t="str">
            <v>15.018.0864-0</v>
          </cell>
          <cell r="B17465">
            <v>45.61</v>
          </cell>
        </row>
        <row r="17466">
          <cell r="A17466" t="str">
            <v>15.018.0864-A</v>
          </cell>
          <cell r="B17466">
            <v>43.24</v>
          </cell>
        </row>
        <row r="17467">
          <cell r="A17467" t="str">
            <v>15.018.0866-0</v>
          </cell>
          <cell r="B17467">
            <v>62.99</v>
          </cell>
        </row>
        <row r="17468">
          <cell r="A17468" t="str">
            <v>15.018.0866-A</v>
          </cell>
          <cell r="B17468">
            <v>60.62</v>
          </cell>
        </row>
        <row r="17469">
          <cell r="A17469" t="str">
            <v>15.018.0867-0</v>
          </cell>
          <cell r="B17469">
            <v>78.06</v>
          </cell>
        </row>
        <row r="17470">
          <cell r="A17470" t="str">
            <v>15.018.0867-A</v>
          </cell>
          <cell r="B17470">
            <v>75.69</v>
          </cell>
        </row>
        <row r="17471">
          <cell r="A17471" t="str">
            <v>15.018.0870-0</v>
          </cell>
          <cell r="B17471">
            <v>25.3</v>
          </cell>
        </row>
        <row r="17472">
          <cell r="A17472" t="str">
            <v>15.018.0870-A</v>
          </cell>
          <cell r="B17472">
            <v>22.93</v>
          </cell>
        </row>
        <row r="17473">
          <cell r="A17473" t="str">
            <v>15.018.0871-0</v>
          </cell>
          <cell r="B17473">
            <v>34.590000000000003</v>
          </cell>
        </row>
        <row r="17474">
          <cell r="A17474" t="str">
            <v>15.018.0871-A</v>
          </cell>
          <cell r="B17474">
            <v>32.22</v>
          </cell>
        </row>
        <row r="17475">
          <cell r="A17475" t="str">
            <v>15.018.0872-0</v>
          </cell>
          <cell r="B17475">
            <v>29.8</v>
          </cell>
        </row>
        <row r="17476">
          <cell r="A17476" t="str">
            <v>15.018.0872-A</v>
          </cell>
          <cell r="B17476">
            <v>27.43</v>
          </cell>
        </row>
        <row r="17477">
          <cell r="A17477" t="str">
            <v>15.018.0873-0</v>
          </cell>
          <cell r="B17477">
            <v>37.07</v>
          </cell>
        </row>
        <row r="17478">
          <cell r="A17478" t="str">
            <v>15.018.0873-A</v>
          </cell>
          <cell r="B17478">
            <v>34.700000000000003</v>
          </cell>
        </row>
        <row r="17479">
          <cell r="A17479" t="str">
            <v>15.018.0874-0</v>
          </cell>
          <cell r="B17479">
            <v>34.07</v>
          </cell>
        </row>
        <row r="17480">
          <cell r="A17480" t="str">
            <v>15.018.0874-A</v>
          </cell>
          <cell r="B17480">
            <v>31.7</v>
          </cell>
        </row>
        <row r="17481">
          <cell r="A17481" t="str">
            <v>15.018.0875-0</v>
          </cell>
          <cell r="B17481">
            <v>30.05</v>
          </cell>
        </row>
        <row r="17482">
          <cell r="A17482" t="str">
            <v>15.018.0875-A</v>
          </cell>
          <cell r="B17482">
            <v>27.68</v>
          </cell>
        </row>
        <row r="17483">
          <cell r="A17483" t="str">
            <v>15.018.0881-0</v>
          </cell>
          <cell r="B17483">
            <v>41.87</v>
          </cell>
        </row>
        <row r="17484">
          <cell r="A17484" t="str">
            <v>15.018.0881-A</v>
          </cell>
          <cell r="B17484">
            <v>39.5</v>
          </cell>
        </row>
        <row r="17485">
          <cell r="A17485" t="str">
            <v>15.018.0882-0</v>
          </cell>
          <cell r="B17485">
            <v>41.87</v>
          </cell>
        </row>
        <row r="17486">
          <cell r="A17486" t="str">
            <v>15.018.0882-A</v>
          </cell>
          <cell r="B17486">
            <v>39.5</v>
          </cell>
        </row>
        <row r="17487">
          <cell r="A17487" t="str">
            <v>15.018.0883-0</v>
          </cell>
          <cell r="B17487">
            <v>47.35</v>
          </cell>
        </row>
        <row r="17488">
          <cell r="A17488" t="str">
            <v>15.018.0883-A</v>
          </cell>
          <cell r="B17488">
            <v>44.98</v>
          </cell>
        </row>
        <row r="17489">
          <cell r="A17489" t="str">
            <v>15.018.0884-0</v>
          </cell>
          <cell r="B17489">
            <v>37.07</v>
          </cell>
        </row>
        <row r="17490">
          <cell r="A17490" t="str">
            <v>15.018.0884-A</v>
          </cell>
          <cell r="B17490">
            <v>34.700000000000003</v>
          </cell>
        </row>
        <row r="17491">
          <cell r="A17491" t="str">
            <v>15.018.0885-0</v>
          </cell>
          <cell r="B17491">
            <v>64.569999999999993</v>
          </cell>
        </row>
        <row r="17492">
          <cell r="A17492" t="str">
            <v>15.018.0885-A</v>
          </cell>
          <cell r="B17492">
            <v>62.2</v>
          </cell>
        </row>
        <row r="17493">
          <cell r="A17493" t="str">
            <v>15.018.0887-0</v>
          </cell>
          <cell r="B17493">
            <v>64.569999999999993</v>
          </cell>
        </row>
        <row r="17494">
          <cell r="A17494" t="str">
            <v>15.018.0887-A</v>
          </cell>
          <cell r="B17494">
            <v>62.2</v>
          </cell>
        </row>
        <row r="17495">
          <cell r="A17495" t="str">
            <v>15.018.0888-0</v>
          </cell>
          <cell r="B17495">
            <v>87.96</v>
          </cell>
        </row>
        <row r="17496">
          <cell r="A17496" t="str">
            <v>15.018.0888-A</v>
          </cell>
          <cell r="B17496">
            <v>85.59</v>
          </cell>
        </row>
        <row r="17497">
          <cell r="A17497" t="str">
            <v>15.018.0889-0</v>
          </cell>
          <cell r="B17497">
            <v>64.569999999999993</v>
          </cell>
        </row>
        <row r="17498">
          <cell r="A17498" t="str">
            <v>15.018.0889-A</v>
          </cell>
          <cell r="B17498">
            <v>62.2</v>
          </cell>
        </row>
        <row r="17499">
          <cell r="A17499" t="str">
            <v>15.018.0890-0</v>
          </cell>
          <cell r="B17499">
            <v>51.75</v>
          </cell>
        </row>
        <row r="17500">
          <cell r="A17500" t="str">
            <v>15.018.0890-A</v>
          </cell>
          <cell r="B17500">
            <v>49.38</v>
          </cell>
        </row>
        <row r="17501">
          <cell r="A17501" t="str">
            <v>15.018.0898-0</v>
          </cell>
          <cell r="B17501">
            <v>31.17</v>
          </cell>
        </row>
        <row r="17502">
          <cell r="A17502" t="str">
            <v>15.018.0898-A</v>
          </cell>
          <cell r="B17502">
            <v>28.8</v>
          </cell>
        </row>
        <row r="17503">
          <cell r="A17503" t="str">
            <v>15.018.0900-0</v>
          </cell>
          <cell r="B17503">
            <v>36.54</v>
          </cell>
        </row>
        <row r="17504">
          <cell r="A17504" t="str">
            <v>15.018.0900-A</v>
          </cell>
          <cell r="B17504">
            <v>34.17</v>
          </cell>
        </row>
        <row r="17505">
          <cell r="A17505" t="str">
            <v>15.018.0901-0</v>
          </cell>
          <cell r="B17505">
            <v>37.729999999999997</v>
          </cell>
        </row>
        <row r="17506">
          <cell r="A17506" t="str">
            <v>15.018.0901-A</v>
          </cell>
          <cell r="B17506">
            <v>35.36</v>
          </cell>
        </row>
        <row r="17507">
          <cell r="A17507" t="str">
            <v>15.018.0902-0</v>
          </cell>
          <cell r="B17507">
            <v>41</v>
          </cell>
        </row>
        <row r="17508">
          <cell r="A17508" t="str">
            <v>15.018.0902-A</v>
          </cell>
          <cell r="B17508">
            <v>38.630000000000003</v>
          </cell>
        </row>
        <row r="17509">
          <cell r="A17509" t="str">
            <v>15.018.0904-0</v>
          </cell>
          <cell r="B17509">
            <v>52.98</v>
          </cell>
        </row>
        <row r="17510">
          <cell r="A17510" t="str">
            <v>15.018.0904-A</v>
          </cell>
          <cell r="B17510">
            <v>50.61</v>
          </cell>
        </row>
        <row r="17511">
          <cell r="A17511" t="str">
            <v>15.018.0905-0</v>
          </cell>
          <cell r="B17511">
            <v>67.22</v>
          </cell>
        </row>
        <row r="17512">
          <cell r="A17512" t="str">
            <v>15.018.0905-A</v>
          </cell>
          <cell r="B17512">
            <v>64.849999999999994</v>
          </cell>
        </row>
        <row r="17513">
          <cell r="A17513" t="str">
            <v>15.018.0906-0</v>
          </cell>
          <cell r="B17513">
            <v>40.07</v>
          </cell>
        </row>
        <row r="17514">
          <cell r="A17514" t="str">
            <v>15.018.0906-A</v>
          </cell>
          <cell r="B17514">
            <v>37.700000000000003</v>
          </cell>
        </row>
        <row r="17515">
          <cell r="A17515" t="str">
            <v>15.018.0907-0</v>
          </cell>
          <cell r="B17515">
            <v>40.020000000000003</v>
          </cell>
        </row>
        <row r="17516">
          <cell r="A17516" t="str">
            <v>15.018.0907-A</v>
          </cell>
          <cell r="B17516">
            <v>37.65</v>
          </cell>
        </row>
        <row r="17517">
          <cell r="A17517" t="str">
            <v>15.018.0908-0</v>
          </cell>
          <cell r="B17517">
            <v>48.16</v>
          </cell>
        </row>
        <row r="17518">
          <cell r="A17518" t="str">
            <v>15.018.0908-A</v>
          </cell>
          <cell r="B17518">
            <v>45.79</v>
          </cell>
        </row>
        <row r="17519">
          <cell r="A17519" t="str">
            <v>15.018.0910-0</v>
          </cell>
          <cell r="B17519">
            <v>56.26</v>
          </cell>
        </row>
        <row r="17520">
          <cell r="A17520" t="str">
            <v>15.018.0910-A</v>
          </cell>
          <cell r="B17520">
            <v>53.89</v>
          </cell>
        </row>
        <row r="17521">
          <cell r="A17521" t="str">
            <v>15.018.0911-0</v>
          </cell>
          <cell r="B17521">
            <v>64.34</v>
          </cell>
        </row>
        <row r="17522">
          <cell r="A17522" t="str">
            <v>15.018.0911-A</v>
          </cell>
          <cell r="B17522">
            <v>61.97</v>
          </cell>
        </row>
        <row r="17523">
          <cell r="A17523" t="str">
            <v>15.018.0912-0</v>
          </cell>
          <cell r="B17523">
            <v>38.880000000000003</v>
          </cell>
        </row>
        <row r="17524">
          <cell r="A17524" t="str">
            <v>15.018.0912-A</v>
          </cell>
          <cell r="B17524">
            <v>36.51</v>
          </cell>
        </row>
        <row r="17525">
          <cell r="A17525" t="str">
            <v>15.018.0913-0</v>
          </cell>
          <cell r="B17525">
            <v>42.45</v>
          </cell>
        </row>
        <row r="17526">
          <cell r="A17526" t="str">
            <v>15.018.0913-A</v>
          </cell>
          <cell r="B17526">
            <v>40.08</v>
          </cell>
        </row>
        <row r="17527">
          <cell r="A17527" t="str">
            <v>15.018.0914-0</v>
          </cell>
          <cell r="B17527">
            <v>46.02</v>
          </cell>
        </row>
        <row r="17528">
          <cell r="A17528" t="str">
            <v>15.018.0914-A</v>
          </cell>
          <cell r="B17528">
            <v>43.65</v>
          </cell>
        </row>
        <row r="17529">
          <cell r="A17529" t="str">
            <v>15.018.0916-0</v>
          </cell>
          <cell r="B17529">
            <v>59.69</v>
          </cell>
        </row>
        <row r="17530">
          <cell r="A17530" t="str">
            <v>15.018.0916-A</v>
          </cell>
          <cell r="B17530">
            <v>57.32</v>
          </cell>
        </row>
        <row r="17531">
          <cell r="A17531" t="str">
            <v>15.018.0917-0</v>
          </cell>
          <cell r="B17531">
            <v>68.06</v>
          </cell>
        </row>
        <row r="17532">
          <cell r="A17532" t="str">
            <v>15.018.0917-A</v>
          </cell>
          <cell r="B17532">
            <v>65.69</v>
          </cell>
        </row>
        <row r="17533">
          <cell r="A17533" t="str">
            <v>15.018.0918-0</v>
          </cell>
          <cell r="B17533">
            <v>41.91</v>
          </cell>
        </row>
        <row r="17534">
          <cell r="A17534" t="str">
            <v>15.018.0918-A</v>
          </cell>
          <cell r="B17534">
            <v>39.54</v>
          </cell>
        </row>
        <row r="17535">
          <cell r="A17535" t="str">
            <v>15.018.0920-0</v>
          </cell>
          <cell r="B17535">
            <v>49.44</v>
          </cell>
        </row>
        <row r="17536">
          <cell r="A17536" t="str">
            <v>15.018.0920-A</v>
          </cell>
          <cell r="B17536">
            <v>47.07</v>
          </cell>
        </row>
        <row r="17537">
          <cell r="A17537" t="str">
            <v>15.018.0921-0</v>
          </cell>
          <cell r="B17537">
            <v>49.92</v>
          </cell>
        </row>
        <row r="17538">
          <cell r="A17538" t="str">
            <v>15.018.0921-A</v>
          </cell>
          <cell r="B17538">
            <v>47.55</v>
          </cell>
        </row>
        <row r="17539">
          <cell r="A17539" t="str">
            <v>15.018.0922-0</v>
          </cell>
          <cell r="B17539">
            <v>53.78</v>
          </cell>
        </row>
        <row r="17540">
          <cell r="A17540" t="str">
            <v>15.018.0922-A</v>
          </cell>
          <cell r="B17540">
            <v>51.41</v>
          </cell>
        </row>
        <row r="17541">
          <cell r="A17541" t="str">
            <v>15.018.0924-0</v>
          </cell>
          <cell r="B17541">
            <v>58.74</v>
          </cell>
        </row>
        <row r="17542">
          <cell r="A17542" t="str">
            <v>15.018.0924-A</v>
          </cell>
          <cell r="B17542">
            <v>56.37</v>
          </cell>
        </row>
        <row r="17543">
          <cell r="A17543" t="str">
            <v>15.018.0925-0</v>
          </cell>
          <cell r="B17543">
            <v>68.06</v>
          </cell>
        </row>
        <row r="17544">
          <cell r="A17544" t="str">
            <v>15.018.0925-A</v>
          </cell>
          <cell r="B17544">
            <v>65.69</v>
          </cell>
        </row>
        <row r="17545">
          <cell r="A17545" t="str">
            <v>15.018.0926-0</v>
          </cell>
          <cell r="B17545">
            <v>49.6</v>
          </cell>
        </row>
        <row r="17546">
          <cell r="A17546" t="str">
            <v>15.018.0926-A</v>
          </cell>
          <cell r="B17546">
            <v>47.23</v>
          </cell>
        </row>
        <row r="17547">
          <cell r="A17547" t="str">
            <v>15.018.0927-0</v>
          </cell>
          <cell r="B17547">
            <v>53.62</v>
          </cell>
        </row>
        <row r="17548">
          <cell r="A17548" t="str">
            <v>15.018.0927-A</v>
          </cell>
          <cell r="B17548">
            <v>51.25</v>
          </cell>
        </row>
        <row r="17549">
          <cell r="A17549" t="str">
            <v>15.018.0928-0</v>
          </cell>
          <cell r="B17549">
            <v>53.79</v>
          </cell>
        </row>
        <row r="17550">
          <cell r="A17550" t="str">
            <v>15.018.0928-A</v>
          </cell>
          <cell r="B17550">
            <v>51.42</v>
          </cell>
        </row>
        <row r="17551">
          <cell r="A17551" t="str">
            <v>15.018.0930-0</v>
          </cell>
          <cell r="B17551">
            <v>69.92</v>
          </cell>
        </row>
        <row r="17552">
          <cell r="A17552" t="str">
            <v>15.018.0930-A</v>
          </cell>
          <cell r="B17552">
            <v>67.55</v>
          </cell>
        </row>
        <row r="17553">
          <cell r="A17553" t="str">
            <v>15.018.0931-0</v>
          </cell>
          <cell r="B17553">
            <v>72.45</v>
          </cell>
        </row>
        <row r="17554">
          <cell r="A17554" t="str">
            <v>15.018.0931-A</v>
          </cell>
          <cell r="B17554">
            <v>70.08</v>
          </cell>
        </row>
        <row r="17555">
          <cell r="A17555" t="str">
            <v>15.018.0932-0</v>
          </cell>
          <cell r="B17555">
            <v>53.62</v>
          </cell>
        </row>
        <row r="17556">
          <cell r="A17556" t="str">
            <v>15.018.0932-A</v>
          </cell>
          <cell r="B17556">
            <v>51.25</v>
          </cell>
        </row>
        <row r="17557">
          <cell r="A17557" t="str">
            <v>15.018.0933-0</v>
          </cell>
          <cell r="B17557">
            <v>57.63</v>
          </cell>
        </row>
        <row r="17558">
          <cell r="A17558" t="str">
            <v>15.018.0933-A</v>
          </cell>
          <cell r="B17558">
            <v>55.26</v>
          </cell>
        </row>
        <row r="17559">
          <cell r="A17559" t="str">
            <v>15.018.0934-0</v>
          </cell>
          <cell r="B17559">
            <v>61.48</v>
          </cell>
        </row>
        <row r="17560">
          <cell r="A17560" t="str">
            <v>15.018.0934-A</v>
          </cell>
          <cell r="B17560">
            <v>59.11</v>
          </cell>
        </row>
        <row r="17561">
          <cell r="A17561" t="str">
            <v>15.018.0936-0</v>
          </cell>
          <cell r="B17561">
            <v>67.91</v>
          </cell>
        </row>
        <row r="17562">
          <cell r="A17562" t="str">
            <v>15.018.0936-A</v>
          </cell>
          <cell r="B17562">
            <v>65.540000000000006</v>
          </cell>
        </row>
        <row r="17563">
          <cell r="A17563" t="str">
            <v>15.018.0937-0</v>
          </cell>
          <cell r="B17563">
            <v>77.239999999999995</v>
          </cell>
        </row>
        <row r="17564">
          <cell r="A17564" t="str">
            <v>15.018.0937-A</v>
          </cell>
          <cell r="B17564">
            <v>74.87</v>
          </cell>
        </row>
        <row r="17565">
          <cell r="A17565" t="str">
            <v>15.018.0938-0</v>
          </cell>
          <cell r="B17565">
            <v>8.58</v>
          </cell>
        </row>
        <row r="17566">
          <cell r="A17566" t="str">
            <v>15.018.0938-A</v>
          </cell>
          <cell r="B17566">
            <v>7.63</v>
          </cell>
        </row>
        <row r="17567">
          <cell r="A17567" t="str">
            <v>15.018.0940-0</v>
          </cell>
          <cell r="B17567">
            <v>8.7100000000000009</v>
          </cell>
        </row>
        <row r="17568">
          <cell r="A17568" t="str">
            <v>15.018.0940-A</v>
          </cell>
          <cell r="B17568">
            <v>7.76</v>
          </cell>
        </row>
        <row r="17569">
          <cell r="A17569" t="str">
            <v>15.018.0941-0</v>
          </cell>
          <cell r="B17569">
            <v>9.1999999999999993</v>
          </cell>
        </row>
        <row r="17570">
          <cell r="A17570" t="str">
            <v>15.018.0941-A</v>
          </cell>
          <cell r="B17570">
            <v>8.25</v>
          </cell>
        </row>
        <row r="17571">
          <cell r="A17571" t="str">
            <v>15.018.0942-0</v>
          </cell>
          <cell r="B17571">
            <v>10.6</v>
          </cell>
        </row>
        <row r="17572">
          <cell r="A17572" t="str">
            <v>15.018.0942-A</v>
          </cell>
          <cell r="B17572">
            <v>9.65</v>
          </cell>
        </row>
        <row r="17573">
          <cell r="A17573" t="str">
            <v>15.018.0944-0</v>
          </cell>
          <cell r="B17573">
            <v>10.46</v>
          </cell>
        </row>
        <row r="17574">
          <cell r="A17574" t="str">
            <v>15.018.0944-A</v>
          </cell>
          <cell r="B17574">
            <v>9.51</v>
          </cell>
        </row>
        <row r="17575">
          <cell r="A17575" t="str">
            <v>15.018.0945-0</v>
          </cell>
          <cell r="B17575">
            <v>10.88</v>
          </cell>
        </row>
        <row r="17576">
          <cell r="A17576" t="str">
            <v>15.018.0945-A</v>
          </cell>
          <cell r="B17576">
            <v>9.93</v>
          </cell>
        </row>
        <row r="17577">
          <cell r="A17577" t="str">
            <v>15.018.0946-0</v>
          </cell>
          <cell r="B17577">
            <v>9.11</v>
          </cell>
        </row>
        <row r="17578">
          <cell r="A17578" t="str">
            <v>15.018.0946-A</v>
          </cell>
          <cell r="B17578">
            <v>8.16</v>
          </cell>
        </row>
        <row r="17579">
          <cell r="A17579" t="str">
            <v>15.018.0947-0</v>
          </cell>
          <cell r="B17579">
            <v>9.64</v>
          </cell>
        </row>
        <row r="17580">
          <cell r="A17580" t="str">
            <v>15.018.0947-A</v>
          </cell>
          <cell r="B17580">
            <v>8.69</v>
          </cell>
        </row>
        <row r="17581">
          <cell r="A17581" t="str">
            <v>15.018.0948-0</v>
          </cell>
          <cell r="B17581">
            <v>9.99</v>
          </cell>
        </row>
        <row r="17582">
          <cell r="A17582" t="str">
            <v>15.018.0948-A</v>
          </cell>
          <cell r="B17582">
            <v>9.0399999999999991</v>
          </cell>
        </row>
        <row r="17583">
          <cell r="A17583" t="str">
            <v>15.018.0950-0</v>
          </cell>
          <cell r="B17583">
            <v>11.24</v>
          </cell>
        </row>
        <row r="17584">
          <cell r="A17584" t="str">
            <v>15.018.0950-A</v>
          </cell>
          <cell r="B17584">
            <v>10.29</v>
          </cell>
        </row>
        <row r="17585">
          <cell r="A17585" t="str">
            <v>15.018.0951-0</v>
          </cell>
          <cell r="B17585">
            <v>11.84</v>
          </cell>
        </row>
        <row r="17586">
          <cell r="A17586" t="str">
            <v>15.018.0951-A</v>
          </cell>
          <cell r="B17586">
            <v>10.89</v>
          </cell>
        </row>
        <row r="17587">
          <cell r="A17587" t="str">
            <v>15.018.0952-0</v>
          </cell>
          <cell r="B17587">
            <v>9.7100000000000009</v>
          </cell>
        </row>
        <row r="17588">
          <cell r="A17588" t="str">
            <v>15.018.0952-A</v>
          </cell>
          <cell r="B17588">
            <v>8.76</v>
          </cell>
        </row>
        <row r="17589">
          <cell r="A17589" t="str">
            <v>15.018.0953-0</v>
          </cell>
          <cell r="B17589">
            <v>10.14</v>
          </cell>
        </row>
        <row r="17590">
          <cell r="A17590" t="str">
            <v>15.018.0953-A</v>
          </cell>
          <cell r="B17590">
            <v>9.19</v>
          </cell>
        </row>
        <row r="17591">
          <cell r="A17591" t="str">
            <v>15.018.0954-0</v>
          </cell>
          <cell r="B17591">
            <v>10.52</v>
          </cell>
        </row>
        <row r="17592">
          <cell r="A17592" t="str">
            <v>15.018.0954-A</v>
          </cell>
          <cell r="B17592">
            <v>9.57</v>
          </cell>
        </row>
        <row r="17593">
          <cell r="A17593" t="str">
            <v>15.018.0956-0</v>
          </cell>
          <cell r="B17593">
            <v>11.98</v>
          </cell>
        </row>
        <row r="17594">
          <cell r="A17594" t="str">
            <v>15.018.0956-A</v>
          </cell>
          <cell r="B17594">
            <v>11.03</v>
          </cell>
        </row>
        <row r="17595">
          <cell r="A17595" t="str">
            <v>15.018.0957-0</v>
          </cell>
          <cell r="B17595">
            <v>12.8</v>
          </cell>
        </row>
        <row r="17596">
          <cell r="A17596" t="str">
            <v>15.018.0957-A</v>
          </cell>
          <cell r="B17596">
            <v>11.85</v>
          </cell>
        </row>
        <row r="17597">
          <cell r="A17597" t="str">
            <v>15.018.0958-0</v>
          </cell>
          <cell r="B17597">
            <v>9.2100000000000009</v>
          </cell>
        </row>
        <row r="17598">
          <cell r="A17598" t="str">
            <v>15.018.0958-A</v>
          </cell>
          <cell r="B17598">
            <v>8.26</v>
          </cell>
        </row>
        <row r="17599">
          <cell r="A17599" t="str">
            <v>15.018.0960-0</v>
          </cell>
          <cell r="B17599">
            <v>9.52</v>
          </cell>
        </row>
        <row r="17600">
          <cell r="A17600" t="str">
            <v>15.018.0960-A</v>
          </cell>
          <cell r="B17600">
            <v>8.57</v>
          </cell>
        </row>
        <row r="17601">
          <cell r="A17601" t="str">
            <v>15.018.0961-0</v>
          </cell>
          <cell r="B17601">
            <v>10.17</v>
          </cell>
        </row>
        <row r="17602">
          <cell r="A17602" t="str">
            <v>15.018.0961-A</v>
          </cell>
          <cell r="B17602">
            <v>9.2200000000000006</v>
          </cell>
        </row>
        <row r="17603">
          <cell r="A17603" t="str">
            <v>15.018.0962-0</v>
          </cell>
          <cell r="B17603">
            <v>10.14</v>
          </cell>
        </row>
        <row r="17604">
          <cell r="A17604" t="str">
            <v>15.018.0962-A</v>
          </cell>
          <cell r="B17604">
            <v>9.19</v>
          </cell>
        </row>
        <row r="17605">
          <cell r="A17605" t="str">
            <v>15.018.0964-0</v>
          </cell>
          <cell r="B17605">
            <v>12.05</v>
          </cell>
        </row>
        <row r="17606">
          <cell r="A17606" t="str">
            <v>15.018.0964-A</v>
          </cell>
          <cell r="B17606">
            <v>11.1</v>
          </cell>
        </row>
        <row r="17607">
          <cell r="A17607" t="str">
            <v>15.018.0965-0</v>
          </cell>
          <cell r="B17607">
            <v>12.09</v>
          </cell>
        </row>
        <row r="17608">
          <cell r="A17608" t="str">
            <v>15.018.0965-A</v>
          </cell>
          <cell r="B17608">
            <v>11.14</v>
          </cell>
        </row>
        <row r="17609">
          <cell r="A17609" t="str">
            <v>15.018.0966-0</v>
          </cell>
          <cell r="B17609">
            <v>9.67</v>
          </cell>
        </row>
        <row r="17610">
          <cell r="A17610" t="str">
            <v>15.018.0966-A</v>
          </cell>
          <cell r="B17610">
            <v>8.7200000000000006</v>
          </cell>
        </row>
        <row r="17611">
          <cell r="A17611" t="str">
            <v>15.018.0967-0</v>
          </cell>
          <cell r="B17611">
            <v>10.51</v>
          </cell>
        </row>
        <row r="17612">
          <cell r="A17612" t="str">
            <v>15.018.0967-A</v>
          </cell>
          <cell r="B17612">
            <v>9.56</v>
          </cell>
        </row>
        <row r="17613">
          <cell r="A17613" t="str">
            <v>15.018.0968-0</v>
          </cell>
          <cell r="B17613">
            <v>11.28</v>
          </cell>
        </row>
        <row r="17614">
          <cell r="A17614" t="str">
            <v>15.018.0968-A</v>
          </cell>
          <cell r="B17614">
            <v>10.33</v>
          </cell>
        </row>
        <row r="17615">
          <cell r="A17615" t="str">
            <v>15.018.0970-0</v>
          </cell>
          <cell r="B17615">
            <v>12.56</v>
          </cell>
        </row>
        <row r="17616">
          <cell r="A17616" t="str">
            <v>15.018.0970-A</v>
          </cell>
          <cell r="B17616">
            <v>11.61</v>
          </cell>
        </row>
        <row r="17617">
          <cell r="A17617" t="str">
            <v>15.018.0971-0</v>
          </cell>
          <cell r="B17617">
            <v>14.02</v>
          </cell>
        </row>
        <row r="17618">
          <cell r="A17618" t="str">
            <v>15.018.0971-A</v>
          </cell>
          <cell r="B17618">
            <v>13.07</v>
          </cell>
        </row>
        <row r="17619">
          <cell r="A17619" t="str">
            <v>15.018.0972-0</v>
          </cell>
          <cell r="B17619">
            <v>10.91</v>
          </cell>
        </row>
        <row r="17620">
          <cell r="A17620" t="str">
            <v>15.018.0972-A</v>
          </cell>
          <cell r="B17620">
            <v>9.9600000000000009</v>
          </cell>
        </row>
        <row r="17621">
          <cell r="A17621" t="str">
            <v>15.018.0973-0</v>
          </cell>
          <cell r="B17621">
            <v>11.52</v>
          </cell>
        </row>
        <row r="17622">
          <cell r="A17622" t="str">
            <v>15.018.0973-A</v>
          </cell>
          <cell r="B17622">
            <v>10.57</v>
          </cell>
        </row>
        <row r="17623">
          <cell r="A17623" t="str">
            <v>15.018.0974-0</v>
          </cell>
          <cell r="B17623">
            <v>12.12</v>
          </cell>
        </row>
        <row r="17624">
          <cell r="A17624" t="str">
            <v>15.018.0974-A</v>
          </cell>
          <cell r="B17624">
            <v>11.17</v>
          </cell>
        </row>
        <row r="17625">
          <cell r="A17625" t="str">
            <v>15.018.0976-0</v>
          </cell>
          <cell r="B17625">
            <v>14.25</v>
          </cell>
        </row>
        <row r="17626">
          <cell r="A17626" t="str">
            <v>15.018.0976-A</v>
          </cell>
          <cell r="B17626">
            <v>13.3</v>
          </cell>
        </row>
        <row r="17627">
          <cell r="A17627" t="str">
            <v>15.018.0977-0</v>
          </cell>
          <cell r="B17627">
            <v>15.44</v>
          </cell>
        </row>
        <row r="17628">
          <cell r="A17628" t="str">
            <v>15.018.0977-A</v>
          </cell>
          <cell r="B17628">
            <v>14.49</v>
          </cell>
        </row>
        <row r="17629">
          <cell r="A17629" t="str">
            <v>15.018.0978-0</v>
          </cell>
          <cell r="B17629">
            <v>9.42</v>
          </cell>
        </row>
        <row r="17630">
          <cell r="A17630" t="str">
            <v>15.018.0978-A</v>
          </cell>
          <cell r="B17630">
            <v>8.4700000000000006</v>
          </cell>
        </row>
        <row r="17631">
          <cell r="A17631" t="str">
            <v>15.018.0980-0</v>
          </cell>
          <cell r="B17631">
            <v>10.14</v>
          </cell>
        </row>
        <row r="17632">
          <cell r="A17632" t="str">
            <v>15.018.0980-A</v>
          </cell>
          <cell r="B17632">
            <v>9.19</v>
          </cell>
        </row>
        <row r="17633">
          <cell r="A17633" t="str">
            <v>15.018.0981-0</v>
          </cell>
          <cell r="B17633">
            <v>11.26</v>
          </cell>
        </row>
        <row r="17634">
          <cell r="A17634" t="str">
            <v>15.018.0981-A</v>
          </cell>
          <cell r="B17634">
            <v>10.31</v>
          </cell>
        </row>
        <row r="17635">
          <cell r="A17635" t="str">
            <v>15.018.0982-0</v>
          </cell>
          <cell r="B17635">
            <v>11.31</v>
          </cell>
        </row>
        <row r="17636">
          <cell r="A17636" t="str">
            <v>15.018.0982-A</v>
          </cell>
          <cell r="B17636">
            <v>10.36</v>
          </cell>
        </row>
        <row r="17637">
          <cell r="A17637" t="str">
            <v>15.018.0984-0</v>
          </cell>
          <cell r="B17637">
            <v>12.6</v>
          </cell>
        </row>
        <row r="17638">
          <cell r="A17638" t="str">
            <v>15.018.0984-A</v>
          </cell>
          <cell r="B17638">
            <v>11.65</v>
          </cell>
        </row>
        <row r="17639">
          <cell r="A17639" t="str">
            <v>15.018.0985-0</v>
          </cell>
          <cell r="B17639">
            <v>13.92</v>
          </cell>
        </row>
        <row r="17640">
          <cell r="A17640" t="str">
            <v>15.018.0985-A</v>
          </cell>
          <cell r="B17640">
            <v>12.97</v>
          </cell>
        </row>
        <row r="17641">
          <cell r="A17641" t="str">
            <v>15.018.0986-0</v>
          </cell>
          <cell r="B17641">
            <v>11.3</v>
          </cell>
        </row>
        <row r="17642">
          <cell r="A17642" t="str">
            <v>15.018.0986-A</v>
          </cell>
          <cell r="B17642">
            <v>10.35</v>
          </cell>
        </row>
        <row r="17643">
          <cell r="A17643" t="str">
            <v>15.018.0987-0</v>
          </cell>
          <cell r="B17643">
            <v>12.47</v>
          </cell>
        </row>
        <row r="17644">
          <cell r="A17644" t="str">
            <v>15.018.0987-A</v>
          </cell>
          <cell r="B17644">
            <v>11.52</v>
          </cell>
        </row>
        <row r="17645">
          <cell r="A17645" t="str">
            <v>15.018.0988-0</v>
          </cell>
          <cell r="B17645">
            <v>13.35</v>
          </cell>
        </row>
        <row r="17646">
          <cell r="A17646" t="str">
            <v>15.018.0988-A</v>
          </cell>
          <cell r="B17646">
            <v>12.4</v>
          </cell>
        </row>
        <row r="17647">
          <cell r="A17647" t="str">
            <v>15.018.0990-0</v>
          </cell>
          <cell r="B17647">
            <v>14.94</v>
          </cell>
        </row>
        <row r="17648">
          <cell r="A17648" t="str">
            <v>15.018.0990-A</v>
          </cell>
          <cell r="B17648">
            <v>13.99</v>
          </cell>
        </row>
        <row r="17649">
          <cell r="A17649" t="str">
            <v>15.018.0991-0</v>
          </cell>
          <cell r="B17649">
            <v>16.53</v>
          </cell>
        </row>
        <row r="17650">
          <cell r="A17650" t="str">
            <v>15.018.0991-A</v>
          </cell>
          <cell r="B17650">
            <v>15.58</v>
          </cell>
        </row>
        <row r="17651">
          <cell r="A17651" t="str">
            <v>15.018.0992-0</v>
          </cell>
          <cell r="B17651">
            <v>11.7</v>
          </cell>
        </row>
        <row r="17652">
          <cell r="A17652" t="str">
            <v>15.018.0992-A</v>
          </cell>
          <cell r="B17652">
            <v>10.75</v>
          </cell>
        </row>
        <row r="17653">
          <cell r="A17653" t="str">
            <v>15.018.0993-0</v>
          </cell>
          <cell r="B17653">
            <v>14.51</v>
          </cell>
        </row>
        <row r="17654">
          <cell r="A17654" t="str">
            <v>15.018.0993-A</v>
          </cell>
          <cell r="B17654">
            <v>13.56</v>
          </cell>
        </row>
        <row r="17655">
          <cell r="A17655" t="str">
            <v>15.018.0994-0</v>
          </cell>
          <cell r="B17655">
            <v>13.23</v>
          </cell>
        </row>
        <row r="17656">
          <cell r="A17656" t="str">
            <v>15.018.0994-A</v>
          </cell>
          <cell r="B17656">
            <v>12.28</v>
          </cell>
        </row>
        <row r="17657">
          <cell r="A17657" t="str">
            <v>15.018.0996-0</v>
          </cell>
          <cell r="B17657">
            <v>16.670000000000002</v>
          </cell>
        </row>
        <row r="17658">
          <cell r="A17658" t="str">
            <v>15.018.0996-A</v>
          </cell>
          <cell r="B17658">
            <v>15.72</v>
          </cell>
        </row>
        <row r="17659">
          <cell r="A17659" t="str">
            <v>15.018.0997-0</v>
          </cell>
          <cell r="B17659">
            <v>22.5</v>
          </cell>
        </row>
        <row r="17660">
          <cell r="A17660" t="str">
            <v>15.018.0997-A</v>
          </cell>
          <cell r="B17660">
            <v>21.55</v>
          </cell>
        </row>
        <row r="17661">
          <cell r="A17661" t="str">
            <v>15.018.0998-0</v>
          </cell>
          <cell r="B17661">
            <v>9.2100000000000009</v>
          </cell>
        </row>
        <row r="17662">
          <cell r="A17662" t="str">
            <v>15.018.0998-A</v>
          </cell>
          <cell r="B17662">
            <v>8.26</v>
          </cell>
        </row>
        <row r="17663">
          <cell r="A17663" t="str">
            <v>15.018.1000-0</v>
          </cell>
          <cell r="B17663">
            <v>9.82</v>
          </cell>
        </row>
        <row r="17664">
          <cell r="A17664" t="str">
            <v>15.018.1000-A</v>
          </cell>
          <cell r="B17664">
            <v>8.8699999999999992</v>
          </cell>
        </row>
        <row r="17665">
          <cell r="A17665" t="str">
            <v>15.018.1001-0</v>
          </cell>
          <cell r="B17665">
            <v>11.25</v>
          </cell>
        </row>
        <row r="17666">
          <cell r="A17666" t="str">
            <v>15.018.1001-A</v>
          </cell>
          <cell r="B17666">
            <v>10.3</v>
          </cell>
        </row>
        <row r="17667">
          <cell r="A17667" t="str">
            <v>15.018.1002-0</v>
          </cell>
          <cell r="B17667">
            <v>12.17</v>
          </cell>
        </row>
        <row r="17668">
          <cell r="A17668" t="str">
            <v>15.018.1002-A</v>
          </cell>
          <cell r="B17668">
            <v>11.22</v>
          </cell>
        </row>
        <row r="17669">
          <cell r="A17669" t="str">
            <v>15.018.1004-0</v>
          </cell>
          <cell r="B17669">
            <v>15.57</v>
          </cell>
        </row>
        <row r="17670">
          <cell r="A17670" t="str">
            <v>15.018.1004-A</v>
          </cell>
          <cell r="B17670">
            <v>14.62</v>
          </cell>
        </row>
        <row r="17671">
          <cell r="A17671" t="str">
            <v>15.018.1005-0</v>
          </cell>
          <cell r="B17671">
            <v>17.96</v>
          </cell>
        </row>
        <row r="17672">
          <cell r="A17672" t="str">
            <v>15.018.1005-A</v>
          </cell>
          <cell r="B17672">
            <v>17.010000000000002</v>
          </cell>
        </row>
        <row r="17673">
          <cell r="A17673" t="str">
            <v>15.018.1006-0</v>
          </cell>
          <cell r="B17673">
            <v>10.68</v>
          </cell>
        </row>
        <row r="17674">
          <cell r="A17674" t="str">
            <v>15.018.1006-A</v>
          </cell>
          <cell r="B17674">
            <v>9.73</v>
          </cell>
        </row>
        <row r="17675">
          <cell r="A17675" t="str">
            <v>15.018.1007-0</v>
          </cell>
          <cell r="B17675">
            <v>11.75</v>
          </cell>
        </row>
        <row r="17676">
          <cell r="A17676" t="str">
            <v>15.018.1007-A</v>
          </cell>
          <cell r="B17676">
            <v>10.8</v>
          </cell>
        </row>
        <row r="17677">
          <cell r="A17677" t="str">
            <v>15.018.1008-0</v>
          </cell>
          <cell r="B17677">
            <v>13.84</v>
          </cell>
        </row>
        <row r="17678">
          <cell r="A17678" t="str">
            <v>15.018.1008-A</v>
          </cell>
          <cell r="B17678">
            <v>12.89</v>
          </cell>
        </row>
        <row r="17679">
          <cell r="A17679" t="str">
            <v>15.018.1010-0</v>
          </cell>
          <cell r="B17679">
            <v>16.28</v>
          </cell>
        </row>
        <row r="17680">
          <cell r="A17680" t="str">
            <v>15.018.1010-A</v>
          </cell>
          <cell r="B17680">
            <v>15.33</v>
          </cell>
        </row>
        <row r="17681">
          <cell r="A17681" t="str">
            <v>15.018.1011-0</v>
          </cell>
          <cell r="B17681">
            <v>18.670000000000002</v>
          </cell>
        </row>
        <row r="17682">
          <cell r="A17682" t="str">
            <v>15.018.1011-A</v>
          </cell>
          <cell r="B17682">
            <v>17.72</v>
          </cell>
        </row>
        <row r="17683">
          <cell r="A17683" t="str">
            <v>15.018.1012-0</v>
          </cell>
          <cell r="B17683">
            <v>11.04</v>
          </cell>
        </row>
        <row r="17684">
          <cell r="A17684" t="str">
            <v>15.018.1012-A</v>
          </cell>
          <cell r="B17684">
            <v>10.09</v>
          </cell>
        </row>
        <row r="17685">
          <cell r="A17685" t="str">
            <v>15.018.1013-0</v>
          </cell>
          <cell r="B17685">
            <v>13.16</v>
          </cell>
        </row>
        <row r="17686">
          <cell r="A17686" t="str">
            <v>15.018.1013-A</v>
          </cell>
          <cell r="B17686">
            <v>12.21</v>
          </cell>
        </row>
        <row r="17687">
          <cell r="A17687" t="str">
            <v>15.018.1014-0</v>
          </cell>
          <cell r="B17687">
            <v>12.87</v>
          </cell>
        </row>
        <row r="17688">
          <cell r="A17688" t="str">
            <v>15.018.1014-A</v>
          </cell>
          <cell r="B17688">
            <v>11.92</v>
          </cell>
        </row>
        <row r="17689">
          <cell r="A17689" t="str">
            <v>15.018.1016-0</v>
          </cell>
          <cell r="B17689">
            <v>14.86</v>
          </cell>
        </row>
        <row r="17690">
          <cell r="A17690" t="str">
            <v>15.018.1016-A</v>
          </cell>
          <cell r="B17690">
            <v>13.91</v>
          </cell>
        </row>
        <row r="17691">
          <cell r="A17691" t="str">
            <v>15.018.1017-0</v>
          </cell>
          <cell r="B17691">
            <v>19.239999999999998</v>
          </cell>
        </row>
        <row r="17692">
          <cell r="A17692" t="str">
            <v>15.018.1017-A</v>
          </cell>
          <cell r="B17692">
            <v>18.29</v>
          </cell>
        </row>
        <row r="17693">
          <cell r="A17693" t="str">
            <v>15.018.9999-0</v>
          </cell>
          <cell r="B17693">
            <v>7519</v>
          </cell>
        </row>
        <row r="17694">
          <cell r="A17694" t="str">
            <v>15.018.9999-A</v>
          </cell>
          <cell r="B17694">
            <v>7078</v>
          </cell>
        </row>
        <row r="17695">
          <cell r="A17695" t="str">
            <v>15.019.0010-0</v>
          </cell>
          <cell r="B17695">
            <v>40.67</v>
          </cell>
        </row>
        <row r="17696">
          <cell r="A17696" t="str">
            <v>15.019.0010-A</v>
          </cell>
          <cell r="B17696">
            <v>39.29</v>
          </cell>
        </row>
        <row r="17697">
          <cell r="A17697" t="str">
            <v>15.019.0015-0</v>
          </cell>
          <cell r="B17697">
            <v>62.04</v>
          </cell>
        </row>
        <row r="17698">
          <cell r="A17698" t="str">
            <v>15.019.0015-A</v>
          </cell>
          <cell r="B17698">
            <v>60.53</v>
          </cell>
        </row>
        <row r="17699">
          <cell r="A17699" t="str">
            <v>15.019.0020-0</v>
          </cell>
          <cell r="B17699">
            <v>6.51</v>
          </cell>
        </row>
        <row r="17700">
          <cell r="A17700" t="str">
            <v>15.019.0020-A</v>
          </cell>
          <cell r="B17700">
            <v>5.96</v>
          </cell>
        </row>
        <row r="17701">
          <cell r="A17701" t="str">
            <v>15.019.0025-0</v>
          </cell>
          <cell r="B17701">
            <v>11.33</v>
          </cell>
        </row>
        <row r="17702">
          <cell r="A17702" t="str">
            <v>15.019.0025-A</v>
          </cell>
          <cell r="B17702">
            <v>10.64</v>
          </cell>
        </row>
        <row r="17703">
          <cell r="A17703" t="str">
            <v>15.019.0030-0</v>
          </cell>
          <cell r="B17703">
            <v>14.88</v>
          </cell>
        </row>
        <row r="17704">
          <cell r="A17704" t="str">
            <v>15.019.0030-A</v>
          </cell>
          <cell r="B17704">
            <v>14.05</v>
          </cell>
        </row>
        <row r="17705">
          <cell r="A17705" t="str">
            <v>15.019.0035-0</v>
          </cell>
          <cell r="B17705">
            <v>11</v>
          </cell>
        </row>
        <row r="17706">
          <cell r="A17706" t="str">
            <v>15.019.0035-A</v>
          </cell>
          <cell r="B17706">
            <v>10.17</v>
          </cell>
        </row>
        <row r="17707">
          <cell r="A17707" t="str">
            <v>15.019.0040-0</v>
          </cell>
          <cell r="B17707">
            <v>14.2</v>
          </cell>
        </row>
        <row r="17708">
          <cell r="A17708" t="str">
            <v>15.019.0040-A</v>
          </cell>
          <cell r="B17708">
            <v>13.1</v>
          </cell>
        </row>
        <row r="17709">
          <cell r="A17709" t="str">
            <v>15.019.0045-0</v>
          </cell>
          <cell r="B17709">
            <v>17.559999999999999</v>
          </cell>
        </row>
        <row r="17710">
          <cell r="A17710" t="str">
            <v>15.019.0045-A</v>
          </cell>
          <cell r="B17710">
            <v>16.46</v>
          </cell>
        </row>
        <row r="17711">
          <cell r="A17711" t="str">
            <v>15.019.0050-0</v>
          </cell>
          <cell r="B17711">
            <v>8.99</v>
          </cell>
        </row>
        <row r="17712">
          <cell r="A17712" t="str">
            <v>15.019.0050-A</v>
          </cell>
          <cell r="B17712">
            <v>8.44</v>
          </cell>
        </row>
        <row r="17713">
          <cell r="A17713" t="str">
            <v>15.019.0052-0</v>
          </cell>
          <cell r="B17713">
            <v>11.25</v>
          </cell>
        </row>
        <row r="17714">
          <cell r="A17714" t="str">
            <v>15.019.0052-A</v>
          </cell>
          <cell r="B17714">
            <v>10.7</v>
          </cell>
        </row>
        <row r="17715">
          <cell r="A17715" t="str">
            <v>15.019.0055-0</v>
          </cell>
          <cell r="B17715">
            <v>9.48</v>
          </cell>
        </row>
        <row r="17716">
          <cell r="A17716" t="str">
            <v>15.019.0055-A</v>
          </cell>
          <cell r="B17716">
            <v>8.93</v>
          </cell>
        </row>
        <row r="17717">
          <cell r="A17717" t="str">
            <v>15.019.0057-0</v>
          </cell>
          <cell r="B17717">
            <v>8.0500000000000007</v>
          </cell>
        </row>
        <row r="17718">
          <cell r="A17718" t="str">
            <v>15.019.0057-A</v>
          </cell>
          <cell r="B17718">
            <v>7.5</v>
          </cell>
        </row>
        <row r="17719">
          <cell r="A17719" t="str">
            <v>15.019.0060-0</v>
          </cell>
          <cell r="B17719">
            <v>39.200000000000003</v>
          </cell>
        </row>
        <row r="17720">
          <cell r="A17720" t="str">
            <v>15.019.0060-A</v>
          </cell>
          <cell r="B17720">
            <v>36.450000000000003</v>
          </cell>
        </row>
        <row r="17721">
          <cell r="A17721" t="str">
            <v>15.019.0065-0</v>
          </cell>
          <cell r="B17721">
            <v>70.349999999999994</v>
          </cell>
        </row>
        <row r="17722">
          <cell r="A17722" t="str">
            <v>15.019.0065-A</v>
          </cell>
          <cell r="B17722">
            <v>65.61</v>
          </cell>
        </row>
        <row r="17723">
          <cell r="A17723" t="str">
            <v>15.019.0068-0</v>
          </cell>
          <cell r="B17723">
            <v>8.31</v>
          </cell>
        </row>
        <row r="17724">
          <cell r="A17724" t="str">
            <v>15.019.0068-A</v>
          </cell>
          <cell r="B17724">
            <v>7.76</v>
          </cell>
        </row>
        <row r="17725">
          <cell r="A17725" t="str">
            <v>15.019.0069-0</v>
          </cell>
          <cell r="B17725">
            <v>7.78</v>
          </cell>
        </row>
        <row r="17726">
          <cell r="A17726" t="str">
            <v>15.019.0069-A</v>
          </cell>
          <cell r="B17726">
            <v>7.23</v>
          </cell>
        </row>
        <row r="17727">
          <cell r="A17727" t="str">
            <v>15.019.0070-0</v>
          </cell>
          <cell r="B17727">
            <v>1.46</v>
          </cell>
        </row>
        <row r="17728">
          <cell r="A17728" t="str">
            <v>15.019.0070-A</v>
          </cell>
          <cell r="B17728">
            <v>1.38</v>
          </cell>
        </row>
        <row r="17729">
          <cell r="A17729" t="str">
            <v>15.019.0081-0</v>
          </cell>
          <cell r="B17729">
            <v>11.78</v>
          </cell>
        </row>
        <row r="17730">
          <cell r="A17730" t="str">
            <v>15.019.0081-A</v>
          </cell>
          <cell r="B17730">
            <v>11.23</v>
          </cell>
        </row>
        <row r="17731">
          <cell r="A17731" t="str">
            <v>15.019.0082-0</v>
          </cell>
          <cell r="B17731">
            <v>13.56</v>
          </cell>
        </row>
        <row r="17732">
          <cell r="A17732" t="str">
            <v>15.019.0082-A</v>
          </cell>
          <cell r="B17732">
            <v>13.01</v>
          </cell>
        </row>
        <row r="17733">
          <cell r="A17733" t="str">
            <v>15.019.0090-0</v>
          </cell>
          <cell r="B17733">
            <v>23.96</v>
          </cell>
        </row>
        <row r="17734">
          <cell r="A17734" t="str">
            <v>15.019.0090-A</v>
          </cell>
          <cell r="B17734">
            <v>23.41</v>
          </cell>
        </row>
        <row r="17735">
          <cell r="A17735" t="str">
            <v>15.019.0095-0</v>
          </cell>
          <cell r="B17735">
            <v>27.07</v>
          </cell>
        </row>
        <row r="17736">
          <cell r="A17736" t="str">
            <v>15.019.0095-A</v>
          </cell>
          <cell r="B17736">
            <v>26.52</v>
          </cell>
        </row>
        <row r="17737">
          <cell r="A17737" t="str">
            <v>15.019.0100-0</v>
          </cell>
          <cell r="B17737">
            <v>11.65</v>
          </cell>
        </row>
        <row r="17738">
          <cell r="A17738" t="str">
            <v>15.019.0100-A</v>
          </cell>
          <cell r="B17738">
            <v>11.1</v>
          </cell>
        </row>
        <row r="17739">
          <cell r="A17739" t="str">
            <v>15.019.0110-0</v>
          </cell>
          <cell r="B17739">
            <v>11.28</v>
          </cell>
        </row>
        <row r="17740">
          <cell r="A17740" t="str">
            <v>15.019.0110-A</v>
          </cell>
          <cell r="B17740">
            <v>10.73</v>
          </cell>
        </row>
        <row r="17741">
          <cell r="A17741" t="str">
            <v>15.019.9999-0</v>
          </cell>
          <cell r="B17741">
            <v>5361</v>
          </cell>
        </row>
        <row r="17742">
          <cell r="A17742" t="str">
            <v>15.019.9999-A</v>
          </cell>
          <cell r="B17742">
            <v>5009</v>
          </cell>
        </row>
        <row r="17743">
          <cell r="A17743" t="str">
            <v>15.020.0010-0</v>
          </cell>
          <cell r="B17743">
            <v>5.4</v>
          </cell>
        </row>
        <row r="17744">
          <cell r="A17744" t="str">
            <v>15.020.0010-A</v>
          </cell>
          <cell r="B17744">
            <v>4.99</v>
          </cell>
        </row>
        <row r="17745">
          <cell r="A17745" t="str">
            <v>15.020.0027-0</v>
          </cell>
          <cell r="B17745">
            <v>3.15</v>
          </cell>
        </row>
        <row r="17746">
          <cell r="A17746" t="str">
            <v>15.020.0027-A</v>
          </cell>
          <cell r="B17746">
            <v>3.02</v>
          </cell>
        </row>
        <row r="17747">
          <cell r="A17747" t="str">
            <v>15.020.0028-0</v>
          </cell>
          <cell r="B17747">
            <v>3.15</v>
          </cell>
        </row>
        <row r="17748">
          <cell r="A17748" t="str">
            <v>15.020.0028-A</v>
          </cell>
          <cell r="B17748">
            <v>3.02</v>
          </cell>
        </row>
        <row r="17749">
          <cell r="A17749" t="str">
            <v>15.020.0029-0</v>
          </cell>
          <cell r="B17749">
            <v>6.7</v>
          </cell>
        </row>
        <row r="17750">
          <cell r="A17750" t="str">
            <v>15.020.0029-A</v>
          </cell>
          <cell r="B17750">
            <v>6.43</v>
          </cell>
        </row>
        <row r="17751">
          <cell r="A17751" t="str">
            <v>15.020.0031-0</v>
          </cell>
          <cell r="B17751">
            <v>5.94</v>
          </cell>
        </row>
        <row r="17752">
          <cell r="A17752" t="str">
            <v>15.020.0031-A</v>
          </cell>
          <cell r="B17752">
            <v>5.67</v>
          </cell>
        </row>
        <row r="17753">
          <cell r="A17753" t="str">
            <v>15.020.0032-0</v>
          </cell>
          <cell r="B17753">
            <v>7.37</v>
          </cell>
        </row>
        <row r="17754">
          <cell r="A17754" t="str">
            <v>15.020.0032-A</v>
          </cell>
          <cell r="B17754">
            <v>7.1</v>
          </cell>
        </row>
        <row r="17755">
          <cell r="A17755" t="str">
            <v>15.020.0033-0</v>
          </cell>
          <cell r="B17755">
            <v>6.7</v>
          </cell>
        </row>
        <row r="17756">
          <cell r="A17756" t="str">
            <v>15.020.0033-A</v>
          </cell>
          <cell r="B17756">
            <v>6.43</v>
          </cell>
        </row>
        <row r="17757">
          <cell r="A17757" t="str">
            <v>15.020.0034-0</v>
          </cell>
          <cell r="B17757">
            <v>4.5599999999999996</v>
          </cell>
        </row>
        <row r="17758">
          <cell r="A17758" t="str">
            <v>15.020.0034-A</v>
          </cell>
          <cell r="B17758">
            <v>4.29</v>
          </cell>
        </row>
        <row r="17759">
          <cell r="A17759" t="str">
            <v>15.020.0036-0</v>
          </cell>
          <cell r="B17759">
            <v>5.62</v>
          </cell>
        </row>
        <row r="17760">
          <cell r="A17760" t="str">
            <v>15.020.0036-A</v>
          </cell>
          <cell r="B17760">
            <v>5.35</v>
          </cell>
        </row>
        <row r="17761">
          <cell r="A17761" t="str">
            <v>15.020.0037-0</v>
          </cell>
          <cell r="B17761">
            <v>13.87</v>
          </cell>
        </row>
        <row r="17762">
          <cell r="A17762" t="str">
            <v>15.020.0037-A</v>
          </cell>
          <cell r="B17762">
            <v>13.6</v>
          </cell>
        </row>
        <row r="17763">
          <cell r="A17763" t="str">
            <v>15.020.0038-0</v>
          </cell>
          <cell r="B17763">
            <v>19.46</v>
          </cell>
        </row>
        <row r="17764">
          <cell r="A17764" t="str">
            <v>15.020.0038-A</v>
          </cell>
          <cell r="B17764">
            <v>19.190000000000001</v>
          </cell>
        </row>
        <row r="17765">
          <cell r="A17765" t="str">
            <v>15.020.0039-0</v>
          </cell>
          <cell r="B17765">
            <v>5.05</v>
          </cell>
        </row>
        <row r="17766">
          <cell r="A17766" t="str">
            <v>15.020.0039-A</v>
          </cell>
          <cell r="B17766">
            <v>4.78</v>
          </cell>
        </row>
        <row r="17767">
          <cell r="A17767" t="str">
            <v>15.020.0043-0</v>
          </cell>
          <cell r="B17767">
            <v>7.66</v>
          </cell>
        </row>
        <row r="17768">
          <cell r="A17768" t="str">
            <v>15.020.0043-A</v>
          </cell>
          <cell r="B17768">
            <v>7.39</v>
          </cell>
        </row>
        <row r="17769">
          <cell r="A17769" t="str">
            <v>15.020.0044-0</v>
          </cell>
          <cell r="B17769">
            <v>9.4</v>
          </cell>
        </row>
        <row r="17770">
          <cell r="A17770" t="str">
            <v>15.020.0044-A</v>
          </cell>
          <cell r="B17770">
            <v>8.99</v>
          </cell>
        </row>
        <row r="17771">
          <cell r="A17771" t="str">
            <v>15.020.0045-0</v>
          </cell>
          <cell r="B17771">
            <v>16.079999999999998</v>
          </cell>
        </row>
        <row r="17772">
          <cell r="A17772" t="str">
            <v>15.020.0045-A</v>
          </cell>
          <cell r="B17772">
            <v>15.67</v>
          </cell>
        </row>
        <row r="17773">
          <cell r="A17773" t="str">
            <v>15.020.0050-0</v>
          </cell>
          <cell r="B17773">
            <v>25.89</v>
          </cell>
        </row>
        <row r="17774">
          <cell r="A17774" t="str">
            <v>15.020.0050-A</v>
          </cell>
          <cell r="B17774">
            <v>25.34</v>
          </cell>
        </row>
        <row r="17775">
          <cell r="A17775" t="str">
            <v>15.020.0055-0</v>
          </cell>
          <cell r="B17775">
            <v>39.96</v>
          </cell>
        </row>
        <row r="17776">
          <cell r="A17776" t="str">
            <v>15.020.0055-A</v>
          </cell>
          <cell r="B17776">
            <v>39.409999999999997</v>
          </cell>
        </row>
        <row r="17777">
          <cell r="A17777" t="str">
            <v>15.020.0058-0</v>
          </cell>
          <cell r="B17777">
            <v>16.690000000000001</v>
          </cell>
        </row>
        <row r="17778">
          <cell r="A17778" t="str">
            <v>15.020.0058-A</v>
          </cell>
          <cell r="B17778">
            <v>16.28</v>
          </cell>
        </row>
        <row r="17779">
          <cell r="A17779" t="str">
            <v>15.020.0060-0</v>
          </cell>
          <cell r="B17779">
            <v>22.71</v>
          </cell>
        </row>
        <row r="17780">
          <cell r="A17780" t="str">
            <v>15.020.0060-A</v>
          </cell>
          <cell r="B17780">
            <v>22.3</v>
          </cell>
        </row>
        <row r="17781">
          <cell r="A17781" t="str">
            <v>15.020.0061-0</v>
          </cell>
          <cell r="B17781">
            <v>36.68</v>
          </cell>
        </row>
        <row r="17782">
          <cell r="A17782" t="str">
            <v>15.020.0061-A</v>
          </cell>
          <cell r="B17782">
            <v>36.270000000000003</v>
          </cell>
        </row>
        <row r="17783">
          <cell r="A17783" t="str">
            <v>15.020.0070-0</v>
          </cell>
          <cell r="B17783">
            <v>16.02</v>
          </cell>
        </row>
        <row r="17784">
          <cell r="A17784" t="str">
            <v>15.020.0070-A</v>
          </cell>
          <cell r="B17784">
            <v>15.47</v>
          </cell>
        </row>
        <row r="17785">
          <cell r="A17785" t="str">
            <v>15.020.0072-0</v>
          </cell>
          <cell r="B17785">
            <v>22.07</v>
          </cell>
        </row>
        <row r="17786">
          <cell r="A17786" t="str">
            <v>15.020.0072-A</v>
          </cell>
          <cell r="B17786">
            <v>21.52</v>
          </cell>
        </row>
        <row r="17787">
          <cell r="A17787" t="str">
            <v>15.020.0075-0</v>
          </cell>
          <cell r="B17787">
            <v>24.7</v>
          </cell>
        </row>
        <row r="17788">
          <cell r="A17788" t="str">
            <v>15.020.0075-A</v>
          </cell>
          <cell r="B17788">
            <v>24.15</v>
          </cell>
        </row>
        <row r="17789">
          <cell r="A17789" t="str">
            <v>15.020.0078-0</v>
          </cell>
          <cell r="B17789">
            <v>32.340000000000003</v>
          </cell>
        </row>
        <row r="17790">
          <cell r="A17790" t="str">
            <v>15.020.0078-A</v>
          </cell>
          <cell r="B17790">
            <v>31.79</v>
          </cell>
        </row>
        <row r="17791">
          <cell r="A17791" t="str">
            <v>15.020.0080-0</v>
          </cell>
          <cell r="B17791">
            <v>35.68</v>
          </cell>
        </row>
        <row r="17792">
          <cell r="A17792" t="str">
            <v>15.020.0080-A</v>
          </cell>
          <cell r="B17792">
            <v>35.130000000000003</v>
          </cell>
        </row>
        <row r="17793">
          <cell r="A17793" t="str">
            <v>15.020.0090-0</v>
          </cell>
          <cell r="B17793">
            <v>37.61</v>
          </cell>
        </row>
        <row r="17794">
          <cell r="A17794" t="str">
            <v>15.020.0090-A</v>
          </cell>
          <cell r="B17794">
            <v>37.06</v>
          </cell>
        </row>
        <row r="17795">
          <cell r="A17795" t="str">
            <v>15.020.0095-0</v>
          </cell>
          <cell r="B17795">
            <v>47.2</v>
          </cell>
        </row>
        <row r="17796">
          <cell r="A17796" t="str">
            <v>15.020.0095-A</v>
          </cell>
          <cell r="B17796">
            <v>46.65</v>
          </cell>
        </row>
        <row r="17797">
          <cell r="A17797" t="str">
            <v>15.020.0100-0</v>
          </cell>
          <cell r="B17797">
            <v>224.42</v>
          </cell>
        </row>
        <row r="17798">
          <cell r="A17798" t="str">
            <v>15.020.0100-A</v>
          </cell>
          <cell r="B17798">
            <v>223.87</v>
          </cell>
        </row>
        <row r="17799">
          <cell r="A17799" t="str">
            <v>15.020.0150-0</v>
          </cell>
          <cell r="B17799">
            <v>39.67</v>
          </cell>
        </row>
        <row r="17800">
          <cell r="A17800" t="str">
            <v>15.020.0150-A</v>
          </cell>
          <cell r="B17800">
            <v>39.54</v>
          </cell>
        </row>
        <row r="17801">
          <cell r="A17801" t="str">
            <v>15.020.0153-0</v>
          </cell>
          <cell r="B17801">
            <v>43.14</v>
          </cell>
        </row>
        <row r="17802">
          <cell r="A17802" t="str">
            <v>15.020.0153-A</v>
          </cell>
          <cell r="B17802">
            <v>43.01</v>
          </cell>
        </row>
        <row r="17803">
          <cell r="A17803" t="str">
            <v>15.020.0155-0</v>
          </cell>
          <cell r="B17803">
            <v>92.25</v>
          </cell>
        </row>
        <row r="17804">
          <cell r="A17804" t="str">
            <v>15.020.0155-A</v>
          </cell>
          <cell r="B17804">
            <v>92.12</v>
          </cell>
        </row>
        <row r="17805">
          <cell r="A17805" t="str">
            <v>15.020.0158-0</v>
          </cell>
          <cell r="B17805">
            <v>121.73</v>
          </cell>
        </row>
        <row r="17806">
          <cell r="A17806" t="str">
            <v>15.020.0158-A</v>
          </cell>
          <cell r="B17806">
            <v>121.6</v>
          </cell>
        </row>
        <row r="17807">
          <cell r="A17807" t="str">
            <v>15.020.0159-0</v>
          </cell>
          <cell r="B17807">
            <v>42.1</v>
          </cell>
        </row>
        <row r="17808">
          <cell r="A17808" t="str">
            <v>15.020.0159-A</v>
          </cell>
          <cell r="B17808">
            <v>41.97</v>
          </cell>
        </row>
        <row r="17809">
          <cell r="A17809" t="str">
            <v>15.020.0160-0</v>
          </cell>
          <cell r="B17809">
            <v>54.84</v>
          </cell>
        </row>
        <row r="17810">
          <cell r="A17810" t="str">
            <v>15.020.0160-A</v>
          </cell>
          <cell r="B17810">
            <v>54.71</v>
          </cell>
        </row>
        <row r="17811">
          <cell r="A17811" t="str">
            <v>15.020.0163-0</v>
          </cell>
          <cell r="B17811">
            <v>82.72</v>
          </cell>
        </row>
        <row r="17812">
          <cell r="A17812" t="str">
            <v>15.020.0163-A</v>
          </cell>
          <cell r="B17812">
            <v>82.59</v>
          </cell>
        </row>
        <row r="17813">
          <cell r="A17813" t="str">
            <v>15.020.0165-0</v>
          </cell>
          <cell r="B17813">
            <v>82.72</v>
          </cell>
        </row>
        <row r="17814">
          <cell r="A17814" t="str">
            <v>15.020.0165-A</v>
          </cell>
          <cell r="B17814">
            <v>82.59</v>
          </cell>
        </row>
        <row r="17815">
          <cell r="A17815" t="str">
            <v>15.020.0168-0</v>
          </cell>
          <cell r="B17815">
            <v>111.22</v>
          </cell>
        </row>
        <row r="17816">
          <cell r="A17816" t="str">
            <v>15.020.0168-A</v>
          </cell>
          <cell r="B17816">
            <v>111.09</v>
          </cell>
        </row>
        <row r="17817">
          <cell r="A17817" t="str">
            <v>15.020.0170-0</v>
          </cell>
          <cell r="B17817">
            <v>98.12</v>
          </cell>
        </row>
        <row r="17818">
          <cell r="A17818" t="str">
            <v>15.020.0170-A</v>
          </cell>
          <cell r="B17818">
            <v>97.99</v>
          </cell>
        </row>
        <row r="17819">
          <cell r="A17819" t="str">
            <v>15.020.0173-0</v>
          </cell>
          <cell r="B17819">
            <v>155.02000000000001</v>
          </cell>
        </row>
        <row r="17820">
          <cell r="A17820" t="str">
            <v>15.020.0173-A</v>
          </cell>
          <cell r="B17820">
            <v>154.88999999999999</v>
          </cell>
        </row>
        <row r="17821">
          <cell r="A17821" t="str">
            <v>15.020.0178-0</v>
          </cell>
          <cell r="B17821">
            <v>37.86</v>
          </cell>
        </row>
        <row r="17822">
          <cell r="A17822" t="str">
            <v>15.020.0178-A</v>
          </cell>
          <cell r="B17822">
            <v>37.729999999999997</v>
          </cell>
        </row>
        <row r="17823">
          <cell r="A17823" t="str">
            <v>15.020.9999-0</v>
          </cell>
          <cell r="B17823">
            <v>2703</v>
          </cell>
        </row>
        <row r="17824">
          <cell r="A17824" t="str">
            <v>15.020.9999-A</v>
          </cell>
          <cell r="B17824">
            <v>2622</v>
          </cell>
        </row>
        <row r="17825">
          <cell r="A17825" t="str">
            <v>15.021.9999-0</v>
          </cell>
          <cell r="B17825">
            <v>6354</v>
          </cell>
        </row>
        <row r="17826">
          <cell r="A17826" t="str">
            <v>15.021.9999-A</v>
          </cell>
          <cell r="B17826">
            <v>5768</v>
          </cell>
        </row>
        <row r="17827">
          <cell r="A17827" t="str">
            <v>15.023.9999-0</v>
          </cell>
          <cell r="B17827">
            <v>5476</v>
          </cell>
        </row>
        <row r="17828">
          <cell r="A17828" t="str">
            <v>15.023.9999-A</v>
          </cell>
          <cell r="B17828">
            <v>4871</v>
          </cell>
        </row>
        <row r="17829">
          <cell r="A17829" t="str">
            <v>15.028.0001-0</v>
          </cell>
          <cell r="B17829">
            <v>432.76</v>
          </cell>
        </row>
        <row r="17830">
          <cell r="A17830" t="str">
            <v>15.028.0001-A</v>
          </cell>
          <cell r="B17830">
            <v>381.71</v>
          </cell>
        </row>
        <row r="17831">
          <cell r="A17831" t="str">
            <v>15.028.0003-0</v>
          </cell>
          <cell r="B17831">
            <v>451.5</v>
          </cell>
        </row>
        <row r="17832">
          <cell r="A17832" t="str">
            <v>15.028.0003-A</v>
          </cell>
          <cell r="B17832">
            <v>398.08</v>
          </cell>
        </row>
        <row r="17833">
          <cell r="A17833" t="str">
            <v>15.028.0005-0</v>
          </cell>
          <cell r="B17833">
            <v>474.15</v>
          </cell>
        </row>
        <row r="17834">
          <cell r="A17834" t="str">
            <v>15.028.0005-A</v>
          </cell>
          <cell r="B17834">
            <v>418.36</v>
          </cell>
        </row>
        <row r="17835">
          <cell r="A17835" t="str">
            <v>15.028.0010-0</v>
          </cell>
          <cell r="B17835">
            <v>522.92999999999995</v>
          </cell>
        </row>
        <row r="17836">
          <cell r="A17836" t="str">
            <v>15.028.0010-A</v>
          </cell>
          <cell r="B17836">
            <v>462.4</v>
          </cell>
        </row>
        <row r="17837">
          <cell r="A17837" t="str">
            <v>15.028.0015-0</v>
          </cell>
          <cell r="B17837">
            <v>544.66</v>
          </cell>
        </row>
        <row r="17838">
          <cell r="A17838" t="str">
            <v>15.028.0015-A</v>
          </cell>
          <cell r="B17838">
            <v>481.77</v>
          </cell>
        </row>
        <row r="17839">
          <cell r="A17839" t="str">
            <v>15.028.0017-0</v>
          </cell>
          <cell r="B17839">
            <v>565.4</v>
          </cell>
        </row>
        <row r="17840">
          <cell r="A17840" t="str">
            <v>15.028.0017-A</v>
          </cell>
          <cell r="B17840">
            <v>500.13</v>
          </cell>
        </row>
        <row r="17841">
          <cell r="A17841" t="str">
            <v>15.028.0018-0</v>
          </cell>
          <cell r="B17841">
            <v>603.71</v>
          </cell>
        </row>
        <row r="17842">
          <cell r="A17842" t="str">
            <v>15.028.0018-A</v>
          </cell>
          <cell r="B17842">
            <v>533.32000000000005</v>
          </cell>
        </row>
        <row r="17843">
          <cell r="A17843" t="str">
            <v>15.028.0020-0</v>
          </cell>
          <cell r="B17843">
            <v>622.44000000000005</v>
          </cell>
        </row>
        <row r="17844">
          <cell r="A17844" t="str">
            <v>15.028.0020-A</v>
          </cell>
          <cell r="B17844">
            <v>549.69000000000005</v>
          </cell>
        </row>
        <row r="17845">
          <cell r="A17845" t="str">
            <v>15.028.0025-0</v>
          </cell>
          <cell r="B17845">
            <v>688.49</v>
          </cell>
        </row>
        <row r="17846">
          <cell r="A17846" t="str">
            <v>15.028.0025-A</v>
          </cell>
          <cell r="B17846">
            <v>608.24</v>
          </cell>
        </row>
        <row r="17847">
          <cell r="A17847" t="str">
            <v>15.028.9999-0</v>
          </cell>
          <cell r="B17847">
            <v>5636</v>
          </cell>
        </row>
        <row r="17848">
          <cell r="A17848" t="str">
            <v>15.028.9999-A</v>
          </cell>
          <cell r="B17848">
            <v>4948</v>
          </cell>
        </row>
        <row r="17849">
          <cell r="A17849" t="str">
            <v>15.029.0010-0</v>
          </cell>
          <cell r="B17849">
            <v>37.950000000000003</v>
          </cell>
        </row>
        <row r="17850">
          <cell r="A17850" t="str">
            <v>15.029.0010-A</v>
          </cell>
          <cell r="B17850">
            <v>35.11</v>
          </cell>
        </row>
        <row r="17851">
          <cell r="A17851" t="str">
            <v>15.029.0011-0</v>
          </cell>
          <cell r="B17851">
            <v>41.24</v>
          </cell>
        </row>
        <row r="17852">
          <cell r="A17852" t="str">
            <v>15.029.0011-A</v>
          </cell>
          <cell r="B17852">
            <v>38.4</v>
          </cell>
        </row>
        <row r="17853">
          <cell r="A17853" t="str">
            <v>15.029.0012-0</v>
          </cell>
          <cell r="B17853">
            <v>50.99</v>
          </cell>
        </row>
        <row r="17854">
          <cell r="A17854" t="str">
            <v>15.029.0012-A</v>
          </cell>
          <cell r="B17854">
            <v>48.15</v>
          </cell>
        </row>
        <row r="17855">
          <cell r="A17855" t="str">
            <v>15.029.0013-0</v>
          </cell>
          <cell r="B17855">
            <v>61.56</v>
          </cell>
        </row>
        <row r="17856">
          <cell r="A17856" t="str">
            <v>15.029.0013-A</v>
          </cell>
          <cell r="B17856">
            <v>58.72</v>
          </cell>
        </row>
        <row r="17857">
          <cell r="A17857" t="str">
            <v>15.029.0014-0</v>
          </cell>
          <cell r="B17857">
            <v>71.62</v>
          </cell>
        </row>
        <row r="17858">
          <cell r="A17858" t="str">
            <v>15.029.0014-A</v>
          </cell>
          <cell r="B17858">
            <v>68.3</v>
          </cell>
        </row>
        <row r="17859">
          <cell r="A17859" t="str">
            <v>15.029.0015-0</v>
          </cell>
          <cell r="B17859">
            <v>112.62</v>
          </cell>
        </row>
        <row r="17860">
          <cell r="A17860" t="str">
            <v>15.029.0015-A</v>
          </cell>
          <cell r="B17860">
            <v>109.3</v>
          </cell>
        </row>
        <row r="17861">
          <cell r="A17861" t="str">
            <v>15.029.0016-0</v>
          </cell>
          <cell r="B17861">
            <v>207.83</v>
          </cell>
        </row>
        <row r="17862">
          <cell r="A17862" t="str">
            <v>15.029.0016-A</v>
          </cell>
          <cell r="B17862">
            <v>204.04</v>
          </cell>
        </row>
        <row r="17863">
          <cell r="A17863" t="str">
            <v>15.029.0017-0</v>
          </cell>
          <cell r="B17863">
            <v>304.64</v>
          </cell>
        </row>
        <row r="17864">
          <cell r="A17864" t="str">
            <v>15.029.0017-A</v>
          </cell>
          <cell r="B17864">
            <v>300.85000000000002</v>
          </cell>
        </row>
        <row r="17865">
          <cell r="A17865" t="str">
            <v>15.029.0018-0</v>
          </cell>
          <cell r="B17865">
            <v>479.46</v>
          </cell>
        </row>
        <row r="17866">
          <cell r="A17866" t="str">
            <v>15.029.0018-A</v>
          </cell>
          <cell r="B17866">
            <v>474.72</v>
          </cell>
        </row>
        <row r="17867">
          <cell r="A17867" t="str">
            <v>15.029.0019-0</v>
          </cell>
          <cell r="B17867">
            <v>35.69</v>
          </cell>
        </row>
        <row r="17868">
          <cell r="A17868" t="str">
            <v>15.029.0019-A</v>
          </cell>
          <cell r="B17868">
            <v>32.85</v>
          </cell>
        </row>
        <row r="17869">
          <cell r="A17869" t="str">
            <v>15.029.0020-0</v>
          </cell>
          <cell r="B17869">
            <v>40.75</v>
          </cell>
        </row>
        <row r="17870">
          <cell r="A17870" t="str">
            <v>15.029.0020-A</v>
          </cell>
          <cell r="B17870">
            <v>37.909999999999997</v>
          </cell>
        </row>
        <row r="17871">
          <cell r="A17871" t="str">
            <v>15.029.0021-0</v>
          </cell>
          <cell r="B17871">
            <v>59.29</v>
          </cell>
        </row>
        <row r="17872">
          <cell r="A17872" t="str">
            <v>15.029.0021-A</v>
          </cell>
          <cell r="B17872">
            <v>56.45</v>
          </cell>
        </row>
        <row r="17873">
          <cell r="A17873" t="str">
            <v>15.029.0022-0</v>
          </cell>
          <cell r="B17873">
            <v>72.680000000000007</v>
          </cell>
        </row>
        <row r="17874">
          <cell r="A17874" t="str">
            <v>15.029.0022-A</v>
          </cell>
          <cell r="B17874">
            <v>69.84</v>
          </cell>
        </row>
        <row r="17875">
          <cell r="A17875" t="str">
            <v>15.029.0023-0</v>
          </cell>
          <cell r="B17875">
            <v>75.78</v>
          </cell>
        </row>
        <row r="17876">
          <cell r="A17876" t="str">
            <v>15.029.0023-A</v>
          </cell>
          <cell r="B17876">
            <v>72.459999999999994</v>
          </cell>
        </row>
        <row r="17877">
          <cell r="A17877" t="str">
            <v>15.029.0024-0</v>
          </cell>
          <cell r="B17877">
            <v>165.49</v>
          </cell>
        </row>
        <row r="17878">
          <cell r="A17878" t="str">
            <v>15.029.0024-A</v>
          </cell>
          <cell r="B17878">
            <v>162.16999999999999</v>
          </cell>
        </row>
        <row r="17879">
          <cell r="A17879" t="str">
            <v>15.029.0049-0</v>
          </cell>
          <cell r="B17879">
            <v>43.57</v>
          </cell>
        </row>
        <row r="17880">
          <cell r="A17880" t="str">
            <v>15.029.0049-A</v>
          </cell>
          <cell r="B17880">
            <v>40.729999999999997</v>
          </cell>
        </row>
        <row r="17881">
          <cell r="A17881" t="str">
            <v>15.029.0050-0</v>
          </cell>
          <cell r="B17881">
            <v>54.87</v>
          </cell>
        </row>
        <row r="17882">
          <cell r="A17882" t="str">
            <v>15.029.0050-A</v>
          </cell>
          <cell r="B17882">
            <v>52.03</v>
          </cell>
        </row>
        <row r="17883">
          <cell r="A17883" t="str">
            <v>15.029.0051-0</v>
          </cell>
          <cell r="B17883">
            <v>82.75</v>
          </cell>
        </row>
        <row r="17884">
          <cell r="A17884" t="str">
            <v>15.029.0051-A</v>
          </cell>
          <cell r="B17884">
            <v>79.91</v>
          </cell>
        </row>
        <row r="17885">
          <cell r="A17885" t="str">
            <v>15.029.0052-0</v>
          </cell>
          <cell r="B17885">
            <v>93.17</v>
          </cell>
        </row>
        <row r="17886">
          <cell r="A17886" t="str">
            <v>15.029.0052-A</v>
          </cell>
          <cell r="B17886">
            <v>89.85</v>
          </cell>
        </row>
        <row r="17887">
          <cell r="A17887" t="str">
            <v>15.029.0053-0</v>
          </cell>
          <cell r="B17887">
            <v>124.98</v>
          </cell>
        </row>
        <row r="17888">
          <cell r="A17888" t="str">
            <v>15.029.0053-A</v>
          </cell>
          <cell r="B17888">
            <v>121.66</v>
          </cell>
        </row>
        <row r="17889">
          <cell r="A17889" t="str">
            <v>15.029.0054-0</v>
          </cell>
          <cell r="B17889">
            <v>222.32</v>
          </cell>
        </row>
        <row r="17890">
          <cell r="A17890" t="str">
            <v>15.029.0054-A</v>
          </cell>
          <cell r="B17890">
            <v>218.53</v>
          </cell>
        </row>
        <row r="17891">
          <cell r="A17891" t="str">
            <v>15.029.0055-0</v>
          </cell>
          <cell r="B17891">
            <v>321.62</v>
          </cell>
        </row>
        <row r="17892">
          <cell r="A17892" t="str">
            <v>15.029.0055-A</v>
          </cell>
          <cell r="B17892">
            <v>317.83</v>
          </cell>
        </row>
        <row r="17893">
          <cell r="A17893" t="str">
            <v>15.029.0056-0</v>
          </cell>
          <cell r="B17893">
            <v>495.17</v>
          </cell>
        </row>
        <row r="17894">
          <cell r="A17894" t="str">
            <v>15.029.0056-A</v>
          </cell>
          <cell r="B17894">
            <v>490.43</v>
          </cell>
        </row>
        <row r="17895">
          <cell r="A17895" t="str">
            <v>15.029.0080-0</v>
          </cell>
          <cell r="B17895">
            <v>49.21</v>
          </cell>
        </row>
        <row r="17896">
          <cell r="A17896" t="str">
            <v>15.029.0080-A</v>
          </cell>
          <cell r="B17896">
            <v>46.37</v>
          </cell>
        </row>
        <row r="17897">
          <cell r="A17897" t="str">
            <v>15.029.0081-0</v>
          </cell>
          <cell r="B17897">
            <v>54.62</v>
          </cell>
        </row>
        <row r="17898">
          <cell r="A17898" t="str">
            <v>15.029.0081-A</v>
          </cell>
          <cell r="B17898">
            <v>51.78</v>
          </cell>
        </row>
        <row r="17899">
          <cell r="A17899" t="str">
            <v>15.029.0082-0</v>
          </cell>
          <cell r="B17899">
            <v>62.11</v>
          </cell>
        </row>
        <row r="17900">
          <cell r="A17900" t="str">
            <v>15.029.0082-A</v>
          </cell>
          <cell r="B17900">
            <v>59.27</v>
          </cell>
        </row>
        <row r="17901">
          <cell r="A17901" t="str">
            <v>15.029.0083-0</v>
          </cell>
          <cell r="B17901">
            <v>91.48</v>
          </cell>
        </row>
        <row r="17902">
          <cell r="A17902" t="str">
            <v>15.029.0083-A</v>
          </cell>
          <cell r="B17902">
            <v>88.16</v>
          </cell>
        </row>
        <row r="17903">
          <cell r="A17903" t="str">
            <v>15.029.0084-0</v>
          </cell>
          <cell r="B17903">
            <v>133.58000000000001</v>
          </cell>
        </row>
        <row r="17904">
          <cell r="A17904" t="str">
            <v>15.029.0084-A</v>
          </cell>
          <cell r="B17904">
            <v>130.26</v>
          </cell>
        </row>
        <row r="17905">
          <cell r="A17905" t="str">
            <v>15.029.0085-0</v>
          </cell>
          <cell r="B17905">
            <v>215</v>
          </cell>
        </row>
        <row r="17906">
          <cell r="A17906" t="str">
            <v>15.029.0085-A</v>
          </cell>
          <cell r="B17906">
            <v>211.21</v>
          </cell>
        </row>
        <row r="17907">
          <cell r="A17907" t="str">
            <v>15.029.0086-0</v>
          </cell>
          <cell r="B17907">
            <v>297.19</v>
          </cell>
        </row>
        <row r="17908">
          <cell r="A17908" t="str">
            <v>15.029.0086-A</v>
          </cell>
          <cell r="B17908">
            <v>293.39999999999998</v>
          </cell>
        </row>
        <row r="17909">
          <cell r="A17909" t="str">
            <v>15.029.0087-0</v>
          </cell>
          <cell r="B17909">
            <v>548.25</v>
          </cell>
        </row>
        <row r="17910">
          <cell r="A17910" t="str">
            <v>15.029.0087-A</v>
          </cell>
          <cell r="B17910">
            <v>543.51</v>
          </cell>
        </row>
        <row r="17911">
          <cell r="A17911" t="str">
            <v>15.029.0100-0</v>
          </cell>
          <cell r="B17911">
            <v>53.2</v>
          </cell>
        </row>
        <row r="17912">
          <cell r="A17912" t="str">
            <v>15.029.0100-A</v>
          </cell>
          <cell r="B17912">
            <v>50.36</v>
          </cell>
        </row>
        <row r="17913">
          <cell r="A17913" t="str">
            <v>15.029.0101-0</v>
          </cell>
          <cell r="B17913">
            <v>63.38</v>
          </cell>
        </row>
        <row r="17914">
          <cell r="A17914" t="str">
            <v>15.029.0101-A</v>
          </cell>
          <cell r="B17914">
            <v>60.54</v>
          </cell>
        </row>
        <row r="17915">
          <cell r="A17915" t="str">
            <v>15.029.0102-0</v>
          </cell>
          <cell r="B17915">
            <v>97.46</v>
          </cell>
        </row>
        <row r="17916">
          <cell r="A17916" t="str">
            <v>15.029.0102-A</v>
          </cell>
          <cell r="B17916">
            <v>94.62</v>
          </cell>
        </row>
        <row r="17917">
          <cell r="A17917" t="str">
            <v>15.029.0103-0</v>
          </cell>
          <cell r="B17917">
            <v>131.47999999999999</v>
          </cell>
        </row>
        <row r="17918">
          <cell r="A17918" t="str">
            <v>15.029.0103-A</v>
          </cell>
          <cell r="B17918">
            <v>128.16</v>
          </cell>
        </row>
        <row r="17919">
          <cell r="A17919" t="str">
            <v>15.029.0104-0</v>
          </cell>
          <cell r="B17919">
            <v>185.45</v>
          </cell>
        </row>
        <row r="17920">
          <cell r="A17920" t="str">
            <v>15.029.0104-A</v>
          </cell>
          <cell r="B17920">
            <v>182.13</v>
          </cell>
        </row>
        <row r="17921">
          <cell r="A17921" t="str">
            <v>15.029.0105-0</v>
          </cell>
          <cell r="B17921">
            <v>286.72000000000003</v>
          </cell>
        </row>
        <row r="17922">
          <cell r="A17922" t="str">
            <v>15.029.0105-A</v>
          </cell>
          <cell r="B17922">
            <v>282.93</v>
          </cell>
        </row>
        <row r="17923">
          <cell r="A17923" t="str">
            <v>15.029.0106-0</v>
          </cell>
          <cell r="B17923">
            <v>397.93</v>
          </cell>
        </row>
        <row r="17924">
          <cell r="A17924" t="str">
            <v>15.029.0106-A</v>
          </cell>
          <cell r="B17924">
            <v>394.14</v>
          </cell>
        </row>
        <row r="17925">
          <cell r="A17925" t="str">
            <v>15.029.0107-0</v>
          </cell>
          <cell r="B17925">
            <v>715.17</v>
          </cell>
        </row>
        <row r="17926">
          <cell r="A17926" t="str">
            <v>15.029.0107-A</v>
          </cell>
          <cell r="B17926">
            <v>710.43</v>
          </cell>
        </row>
        <row r="17927">
          <cell r="A17927" t="str">
            <v>15.029.9999-0</v>
          </cell>
          <cell r="B17927">
            <v>3645</v>
          </cell>
        </row>
        <row r="17928">
          <cell r="A17928" t="str">
            <v>15.029.9999-A</v>
          </cell>
          <cell r="B17928">
            <v>3534</v>
          </cell>
        </row>
        <row r="17929">
          <cell r="A17929" t="str">
            <v>15.030.0030-0</v>
          </cell>
          <cell r="B17929">
            <v>25.91</v>
          </cell>
        </row>
        <row r="17930">
          <cell r="A17930" t="str">
            <v>15.030.0030-A</v>
          </cell>
          <cell r="B17930">
            <v>23.07</v>
          </cell>
        </row>
        <row r="17931">
          <cell r="A17931" t="str">
            <v>15.030.0032-0</v>
          </cell>
          <cell r="B17931">
            <v>32.08</v>
          </cell>
        </row>
        <row r="17932">
          <cell r="A17932" t="str">
            <v>15.030.0032-A</v>
          </cell>
          <cell r="B17932">
            <v>29.24</v>
          </cell>
        </row>
        <row r="17933">
          <cell r="A17933" t="str">
            <v>15.030.0034-0</v>
          </cell>
          <cell r="B17933">
            <v>40.200000000000003</v>
          </cell>
        </row>
        <row r="17934">
          <cell r="A17934" t="str">
            <v>15.030.0034-A</v>
          </cell>
          <cell r="B17934">
            <v>37.36</v>
          </cell>
        </row>
        <row r="17935">
          <cell r="A17935" t="str">
            <v>15.030.0036-0</v>
          </cell>
          <cell r="B17935">
            <v>48.59</v>
          </cell>
        </row>
        <row r="17936">
          <cell r="A17936" t="str">
            <v>15.030.0036-A</v>
          </cell>
          <cell r="B17936">
            <v>45.27</v>
          </cell>
        </row>
        <row r="17937">
          <cell r="A17937" t="str">
            <v>15.030.0038-0</v>
          </cell>
          <cell r="B17937">
            <v>48.75</v>
          </cell>
        </row>
        <row r="17938">
          <cell r="A17938" t="str">
            <v>15.030.0038-A</v>
          </cell>
          <cell r="B17938">
            <v>45.43</v>
          </cell>
        </row>
        <row r="17939">
          <cell r="A17939" t="str">
            <v>15.030.0040-0</v>
          </cell>
          <cell r="B17939">
            <v>81.23</v>
          </cell>
        </row>
        <row r="17940">
          <cell r="A17940" t="str">
            <v>15.030.0040-A</v>
          </cell>
          <cell r="B17940">
            <v>77.91</v>
          </cell>
        </row>
        <row r="17941">
          <cell r="A17941" t="str">
            <v>15.030.0050-0</v>
          </cell>
          <cell r="B17941">
            <v>36.24</v>
          </cell>
        </row>
        <row r="17942">
          <cell r="A17942" t="str">
            <v>15.030.0050-A</v>
          </cell>
          <cell r="B17942">
            <v>33.4</v>
          </cell>
        </row>
        <row r="17943">
          <cell r="A17943" t="str">
            <v>15.030.0052-0</v>
          </cell>
          <cell r="B17943">
            <v>41.13</v>
          </cell>
        </row>
        <row r="17944">
          <cell r="A17944" t="str">
            <v>15.030.0052-A</v>
          </cell>
          <cell r="B17944">
            <v>38.29</v>
          </cell>
        </row>
        <row r="17945">
          <cell r="A17945" t="str">
            <v>15.030.0054-0</v>
          </cell>
          <cell r="B17945">
            <v>54.65</v>
          </cell>
        </row>
        <row r="17946">
          <cell r="A17946" t="str">
            <v>15.030.0054-A</v>
          </cell>
          <cell r="B17946">
            <v>51.33</v>
          </cell>
        </row>
        <row r="17947">
          <cell r="A17947" t="str">
            <v>15.030.0056-0</v>
          </cell>
          <cell r="B17947">
            <v>64.62</v>
          </cell>
        </row>
        <row r="17948">
          <cell r="A17948" t="str">
            <v>15.030.0056-A</v>
          </cell>
          <cell r="B17948">
            <v>61.3</v>
          </cell>
        </row>
        <row r="17949">
          <cell r="A17949" t="str">
            <v>15.030.0058-0</v>
          </cell>
          <cell r="B17949">
            <v>88.73</v>
          </cell>
        </row>
        <row r="17950">
          <cell r="A17950" t="str">
            <v>15.030.0058-A</v>
          </cell>
          <cell r="B17950">
            <v>85.41</v>
          </cell>
        </row>
        <row r="17951">
          <cell r="A17951" t="str">
            <v>15.030.0070-0</v>
          </cell>
          <cell r="B17951">
            <v>36.24</v>
          </cell>
        </row>
        <row r="17952">
          <cell r="A17952" t="str">
            <v>15.030.0070-A</v>
          </cell>
          <cell r="B17952">
            <v>33.4</v>
          </cell>
        </row>
        <row r="17953">
          <cell r="A17953" t="str">
            <v>15.030.0072-0</v>
          </cell>
          <cell r="B17953">
            <v>47.32</v>
          </cell>
        </row>
        <row r="17954">
          <cell r="A17954" t="str">
            <v>15.030.0072-A</v>
          </cell>
          <cell r="B17954">
            <v>44.48</v>
          </cell>
        </row>
        <row r="17955">
          <cell r="A17955" t="str">
            <v>15.030.0074-0</v>
          </cell>
          <cell r="B17955">
            <v>56.65</v>
          </cell>
        </row>
        <row r="17956">
          <cell r="A17956" t="str">
            <v>15.030.0074-A</v>
          </cell>
          <cell r="B17956">
            <v>53.33</v>
          </cell>
        </row>
        <row r="17957">
          <cell r="A17957" t="str">
            <v>15.030.0076-0</v>
          </cell>
          <cell r="B17957">
            <v>62.04</v>
          </cell>
        </row>
        <row r="17958">
          <cell r="A17958" t="str">
            <v>15.030.0076-A</v>
          </cell>
          <cell r="B17958">
            <v>58.72</v>
          </cell>
        </row>
        <row r="17959">
          <cell r="A17959" t="str">
            <v>15.030.0078-0</v>
          </cell>
          <cell r="B17959">
            <v>72.22</v>
          </cell>
        </row>
        <row r="17960">
          <cell r="A17960" t="str">
            <v>15.030.0078-A</v>
          </cell>
          <cell r="B17960">
            <v>68.900000000000006</v>
          </cell>
        </row>
        <row r="17961">
          <cell r="A17961" t="str">
            <v>15.030.0080-0</v>
          </cell>
          <cell r="B17961">
            <v>36.24</v>
          </cell>
        </row>
        <row r="17962">
          <cell r="A17962" t="str">
            <v>15.030.0080-A</v>
          </cell>
          <cell r="B17962">
            <v>33.4</v>
          </cell>
        </row>
        <row r="17963">
          <cell r="A17963" t="str">
            <v>15.030.0082-0</v>
          </cell>
          <cell r="B17963">
            <v>48.91</v>
          </cell>
        </row>
        <row r="17964">
          <cell r="A17964" t="str">
            <v>15.030.0082-A</v>
          </cell>
          <cell r="B17964">
            <v>46.07</v>
          </cell>
        </row>
        <row r="17965">
          <cell r="A17965" t="str">
            <v>15.030.0084-0</v>
          </cell>
          <cell r="B17965">
            <v>56.65</v>
          </cell>
        </row>
        <row r="17966">
          <cell r="A17966" t="str">
            <v>15.030.0084-A</v>
          </cell>
          <cell r="B17966">
            <v>53.33</v>
          </cell>
        </row>
        <row r="17967">
          <cell r="A17967" t="str">
            <v>15.030.0086-0</v>
          </cell>
          <cell r="B17967">
            <v>62.04</v>
          </cell>
        </row>
        <row r="17968">
          <cell r="A17968" t="str">
            <v>15.030.0086-A</v>
          </cell>
          <cell r="B17968">
            <v>58.72</v>
          </cell>
        </row>
        <row r="17969">
          <cell r="A17969" t="str">
            <v>15.030.0088-0</v>
          </cell>
          <cell r="B17969">
            <v>72.22</v>
          </cell>
        </row>
        <row r="17970">
          <cell r="A17970" t="str">
            <v>15.030.0088-A</v>
          </cell>
          <cell r="B17970">
            <v>68.900000000000006</v>
          </cell>
        </row>
        <row r="17971">
          <cell r="A17971" t="str">
            <v>15.030.9999-0</v>
          </cell>
          <cell r="B17971">
            <v>1300</v>
          </cell>
        </row>
        <row r="17972">
          <cell r="A17972" t="str">
            <v>15.030.9999-A</v>
          </cell>
          <cell r="B17972">
            <v>1209</v>
          </cell>
        </row>
        <row r="17973">
          <cell r="A17973" t="str">
            <v>15.031.0010-0</v>
          </cell>
          <cell r="B17973">
            <v>14.6</v>
          </cell>
        </row>
        <row r="17974">
          <cell r="A17974" t="str">
            <v>15.031.0010-A</v>
          </cell>
          <cell r="B17974">
            <v>14.05</v>
          </cell>
        </row>
        <row r="17975">
          <cell r="A17975" t="str">
            <v>15.031.0011-0</v>
          </cell>
          <cell r="B17975">
            <v>20.6</v>
          </cell>
        </row>
        <row r="17976">
          <cell r="A17976" t="str">
            <v>15.031.0011-A</v>
          </cell>
          <cell r="B17976">
            <v>19.93</v>
          </cell>
        </row>
        <row r="17977">
          <cell r="A17977" t="str">
            <v>15.031.0012-0</v>
          </cell>
          <cell r="B17977">
            <v>25.15</v>
          </cell>
        </row>
        <row r="17978">
          <cell r="A17978" t="str">
            <v>15.031.0012-A</v>
          </cell>
          <cell r="B17978">
            <v>24.39</v>
          </cell>
        </row>
        <row r="17979">
          <cell r="A17979" t="str">
            <v>15.031.0013-0</v>
          </cell>
          <cell r="B17979">
            <v>33.08</v>
          </cell>
        </row>
        <row r="17980">
          <cell r="A17980" t="str">
            <v>15.031.0013-A</v>
          </cell>
          <cell r="B17980">
            <v>32.229999999999997</v>
          </cell>
        </row>
        <row r="17981">
          <cell r="A17981" t="str">
            <v>15.031.0014-0</v>
          </cell>
          <cell r="B17981">
            <v>37.06</v>
          </cell>
        </row>
        <row r="17982">
          <cell r="A17982" t="str">
            <v>15.031.0014-A</v>
          </cell>
          <cell r="B17982">
            <v>36.07</v>
          </cell>
        </row>
        <row r="17983">
          <cell r="A17983" t="str">
            <v>15.031.0015-0</v>
          </cell>
          <cell r="B17983">
            <v>57</v>
          </cell>
        </row>
        <row r="17984">
          <cell r="A17984" t="str">
            <v>15.031.0015-A</v>
          </cell>
          <cell r="B17984">
            <v>55.81</v>
          </cell>
        </row>
        <row r="17985">
          <cell r="A17985" t="str">
            <v>15.031.0016-0</v>
          </cell>
          <cell r="B17985">
            <v>63.14</v>
          </cell>
        </row>
        <row r="17986">
          <cell r="A17986" t="str">
            <v>15.031.0016-A</v>
          </cell>
          <cell r="B17986">
            <v>61.81</v>
          </cell>
        </row>
        <row r="17987">
          <cell r="A17987" t="str">
            <v>15.031.0017-0</v>
          </cell>
          <cell r="B17987">
            <v>85.74</v>
          </cell>
        </row>
        <row r="17988">
          <cell r="A17988" t="str">
            <v>15.031.0017-A</v>
          </cell>
          <cell r="B17988">
            <v>84.32</v>
          </cell>
        </row>
        <row r="17989">
          <cell r="A17989" t="str">
            <v>15.031.0018-0</v>
          </cell>
          <cell r="B17989">
            <v>122.84</v>
          </cell>
        </row>
        <row r="17990">
          <cell r="A17990" t="str">
            <v>15.031.0018-A</v>
          </cell>
          <cell r="B17990">
            <v>121.18</v>
          </cell>
        </row>
        <row r="17991">
          <cell r="A17991" t="str">
            <v>15.031.0019-0</v>
          </cell>
          <cell r="B17991">
            <v>15.65</v>
          </cell>
        </row>
        <row r="17992">
          <cell r="A17992" t="str">
            <v>15.031.0019-A</v>
          </cell>
          <cell r="B17992">
            <v>15.1</v>
          </cell>
        </row>
        <row r="17993">
          <cell r="A17993" t="str">
            <v>15.031.0020-0</v>
          </cell>
          <cell r="B17993">
            <v>22.16</v>
          </cell>
        </row>
        <row r="17994">
          <cell r="A17994" t="str">
            <v>15.031.0020-A</v>
          </cell>
          <cell r="B17994">
            <v>21.5</v>
          </cell>
        </row>
        <row r="17995">
          <cell r="A17995" t="str">
            <v>15.031.0021-0</v>
          </cell>
          <cell r="B17995">
            <v>27.1</v>
          </cell>
        </row>
        <row r="17996">
          <cell r="A17996" t="str">
            <v>15.031.0021-A</v>
          </cell>
          <cell r="B17996">
            <v>26.34</v>
          </cell>
        </row>
        <row r="17997">
          <cell r="A17997" t="str">
            <v>15.031.0022-0</v>
          </cell>
          <cell r="B17997">
            <v>35.75</v>
          </cell>
        </row>
        <row r="17998">
          <cell r="A17998" t="str">
            <v>15.031.0022-A</v>
          </cell>
          <cell r="B17998">
            <v>34.9</v>
          </cell>
        </row>
        <row r="17999">
          <cell r="A17999" t="str">
            <v>15.031.0023-0</v>
          </cell>
          <cell r="B17999">
            <v>40.03</v>
          </cell>
        </row>
        <row r="18000">
          <cell r="A18000" t="str">
            <v>15.031.0023-A</v>
          </cell>
          <cell r="B18000">
            <v>39.03</v>
          </cell>
        </row>
        <row r="18001">
          <cell r="A18001" t="str">
            <v>15.031.0024-0</v>
          </cell>
          <cell r="B18001">
            <v>61.81</v>
          </cell>
        </row>
        <row r="18002">
          <cell r="A18002" t="str">
            <v>15.031.0024-A</v>
          </cell>
          <cell r="B18002">
            <v>60.62</v>
          </cell>
        </row>
        <row r="18003">
          <cell r="A18003" t="str">
            <v>15.031.0025-0</v>
          </cell>
          <cell r="B18003">
            <v>68.459999999999994</v>
          </cell>
        </row>
        <row r="18004">
          <cell r="A18004" t="str">
            <v>15.031.0025-A</v>
          </cell>
          <cell r="B18004">
            <v>67.14</v>
          </cell>
        </row>
        <row r="18005">
          <cell r="A18005" t="str">
            <v>15.031.0026-0</v>
          </cell>
          <cell r="B18005">
            <v>93.25</v>
          </cell>
        </row>
        <row r="18006">
          <cell r="A18006" t="str">
            <v>15.031.0026-A</v>
          </cell>
          <cell r="B18006">
            <v>91.83</v>
          </cell>
        </row>
        <row r="18007">
          <cell r="A18007" t="str">
            <v>15.031.0027-0</v>
          </cell>
          <cell r="B18007">
            <v>133.88</v>
          </cell>
        </row>
        <row r="18008">
          <cell r="A18008" t="str">
            <v>15.031.0027-A</v>
          </cell>
          <cell r="B18008">
            <v>132.22</v>
          </cell>
        </row>
        <row r="18009">
          <cell r="A18009" t="str">
            <v>15.031.9999-0</v>
          </cell>
          <cell r="B18009">
            <v>6039</v>
          </cell>
        </row>
        <row r="18010">
          <cell r="A18010" t="str">
            <v>15.031.9999-A</v>
          </cell>
          <cell r="B18010">
            <v>5906</v>
          </cell>
        </row>
        <row r="18011">
          <cell r="A18011" t="str">
            <v>15.032.9999-0</v>
          </cell>
          <cell r="B18011">
            <v>2491</v>
          </cell>
        </row>
        <row r="18012">
          <cell r="A18012" t="str">
            <v>15.032.9999-A</v>
          </cell>
          <cell r="B18012">
            <v>2491</v>
          </cell>
        </row>
        <row r="18013">
          <cell r="A18013" t="str">
            <v>15.033.9999-0</v>
          </cell>
          <cell r="B18013">
            <v>5521</v>
          </cell>
        </row>
        <row r="18014">
          <cell r="A18014" t="str">
            <v>15.033.9999-A</v>
          </cell>
          <cell r="B18014">
            <v>5278</v>
          </cell>
        </row>
        <row r="18015">
          <cell r="A18015" t="str">
            <v>15.034.0010-0</v>
          </cell>
          <cell r="B18015">
            <v>8.9</v>
          </cell>
        </row>
        <row r="18016">
          <cell r="A18016" t="str">
            <v>15.034.0010-A</v>
          </cell>
          <cell r="B18016">
            <v>8.23</v>
          </cell>
        </row>
        <row r="18017">
          <cell r="A18017" t="str">
            <v>15.034.0011-0</v>
          </cell>
          <cell r="B18017">
            <v>10.61</v>
          </cell>
        </row>
        <row r="18018">
          <cell r="A18018" t="str">
            <v>15.034.0011-A</v>
          </cell>
          <cell r="B18018">
            <v>9.85</v>
          </cell>
        </row>
        <row r="18019">
          <cell r="A18019" t="str">
            <v>15.034.0012-0</v>
          </cell>
          <cell r="B18019">
            <v>13.88</v>
          </cell>
        </row>
        <row r="18020">
          <cell r="A18020" t="str">
            <v>15.034.0012-A</v>
          </cell>
          <cell r="B18020">
            <v>13.02</v>
          </cell>
        </row>
        <row r="18021">
          <cell r="A18021" t="str">
            <v>15.034.0013-0</v>
          </cell>
          <cell r="B18021">
            <v>18.48</v>
          </cell>
        </row>
        <row r="18022">
          <cell r="A18022" t="str">
            <v>15.034.0013-A</v>
          </cell>
          <cell r="B18022">
            <v>17.48</v>
          </cell>
        </row>
        <row r="18023">
          <cell r="A18023" t="str">
            <v>15.034.0014-0</v>
          </cell>
          <cell r="B18023">
            <v>21.26</v>
          </cell>
        </row>
        <row r="18024">
          <cell r="A18024" t="str">
            <v>15.034.0014-A</v>
          </cell>
          <cell r="B18024">
            <v>20.07</v>
          </cell>
        </row>
        <row r="18025">
          <cell r="A18025" t="str">
            <v>15.034.0015-0</v>
          </cell>
          <cell r="B18025">
            <v>37.26</v>
          </cell>
        </row>
        <row r="18026">
          <cell r="A18026" t="str">
            <v>15.034.0015-A</v>
          </cell>
          <cell r="B18026">
            <v>35.94</v>
          </cell>
        </row>
        <row r="18027">
          <cell r="A18027" t="str">
            <v>15.034.0016-0</v>
          </cell>
          <cell r="B18027">
            <v>45.92</v>
          </cell>
        </row>
        <row r="18028">
          <cell r="A18028" t="str">
            <v>15.034.0016-A</v>
          </cell>
          <cell r="B18028">
            <v>44.5</v>
          </cell>
        </row>
        <row r="18029">
          <cell r="A18029" t="str">
            <v>15.034.0017-0</v>
          </cell>
          <cell r="B18029">
            <v>58.1</v>
          </cell>
        </row>
        <row r="18030">
          <cell r="A18030" t="str">
            <v>15.034.0017-A</v>
          </cell>
          <cell r="B18030">
            <v>56.44</v>
          </cell>
        </row>
        <row r="18031">
          <cell r="A18031" t="str">
            <v>15.034.0020-0</v>
          </cell>
          <cell r="B18031">
            <v>9.2899999999999991</v>
          </cell>
        </row>
        <row r="18032">
          <cell r="A18032" t="str">
            <v>15.034.0020-A</v>
          </cell>
          <cell r="B18032">
            <v>8.6300000000000008</v>
          </cell>
        </row>
        <row r="18033">
          <cell r="A18033" t="str">
            <v>15.034.0021-0</v>
          </cell>
          <cell r="B18033">
            <v>11.1</v>
          </cell>
        </row>
        <row r="18034">
          <cell r="A18034" t="str">
            <v>15.034.0021-A</v>
          </cell>
          <cell r="B18034">
            <v>10.34</v>
          </cell>
        </row>
        <row r="18035">
          <cell r="A18035" t="str">
            <v>15.034.0022-0</v>
          </cell>
          <cell r="B18035">
            <v>14.63</v>
          </cell>
        </row>
        <row r="18036">
          <cell r="A18036" t="str">
            <v>15.034.0022-A</v>
          </cell>
          <cell r="B18036">
            <v>13.77</v>
          </cell>
        </row>
        <row r="18037">
          <cell r="A18037" t="str">
            <v>15.034.0023-0</v>
          </cell>
          <cell r="B18037">
            <v>19.579999999999998</v>
          </cell>
        </row>
        <row r="18038">
          <cell r="A18038" t="str">
            <v>15.034.0023-A</v>
          </cell>
          <cell r="B18038">
            <v>18.59</v>
          </cell>
        </row>
        <row r="18039">
          <cell r="A18039" t="str">
            <v>15.034.0024-0</v>
          </cell>
          <cell r="B18039">
            <v>22.5</v>
          </cell>
        </row>
        <row r="18040">
          <cell r="A18040" t="str">
            <v>15.034.0024-A</v>
          </cell>
          <cell r="B18040">
            <v>21.31</v>
          </cell>
        </row>
        <row r="18041">
          <cell r="A18041" t="str">
            <v>15.034.0025-0</v>
          </cell>
          <cell r="B18041">
            <v>40</v>
          </cell>
        </row>
        <row r="18042">
          <cell r="A18042" t="str">
            <v>15.034.0025-A</v>
          </cell>
          <cell r="B18042">
            <v>38.67</v>
          </cell>
        </row>
        <row r="18043">
          <cell r="A18043" t="str">
            <v>15.034.0026-0</v>
          </cell>
          <cell r="B18043">
            <v>49.45</v>
          </cell>
        </row>
        <row r="18044">
          <cell r="A18044" t="str">
            <v>15.034.0026-A</v>
          </cell>
          <cell r="B18044">
            <v>48.03</v>
          </cell>
        </row>
        <row r="18045">
          <cell r="A18045" t="str">
            <v>15.034.0027-0</v>
          </cell>
          <cell r="B18045">
            <v>62.66</v>
          </cell>
        </row>
        <row r="18046">
          <cell r="A18046" t="str">
            <v>15.034.0027-A</v>
          </cell>
          <cell r="B18046">
            <v>61.01</v>
          </cell>
        </row>
        <row r="18047">
          <cell r="A18047" t="str">
            <v>15.034.9999-0</v>
          </cell>
          <cell r="B18047">
            <v>3655</v>
          </cell>
        </row>
        <row r="18048">
          <cell r="A18048" t="str">
            <v>15.034.9999-A</v>
          </cell>
          <cell r="B18048">
            <v>3452</v>
          </cell>
        </row>
        <row r="18049">
          <cell r="A18049" t="str">
            <v>15.035.0010-0</v>
          </cell>
          <cell r="B18049">
            <v>12.84</v>
          </cell>
        </row>
        <row r="18050">
          <cell r="A18050" t="str">
            <v>15.035.0010-A</v>
          </cell>
          <cell r="B18050">
            <v>12.29</v>
          </cell>
        </row>
        <row r="18051">
          <cell r="A18051" t="str">
            <v>15.035.0011-0</v>
          </cell>
          <cell r="B18051">
            <v>14.79</v>
          </cell>
        </row>
        <row r="18052">
          <cell r="A18052" t="str">
            <v>15.035.0011-A</v>
          </cell>
          <cell r="B18052">
            <v>14.13</v>
          </cell>
        </row>
        <row r="18053">
          <cell r="A18053" t="str">
            <v>15.035.0012-0</v>
          </cell>
          <cell r="B18053">
            <v>22.36</v>
          </cell>
        </row>
        <row r="18054">
          <cell r="A18054" t="str">
            <v>15.035.0012-A</v>
          </cell>
          <cell r="B18054">
            <v>21.6</v>
          </cell>
        </row>
        <row r="18055">
          <cell r="A18055" t="str">
            <v>15.035.0013-0</v>
          </cell>
          <cell r="B18055">
            <v>27.7</v>
          </cell>
        </row>
        <row r="18056">
          <cell r="A18056" t="str">
            <v>15.035.0013-A</v>
          </cell>
          <cell r="B18056">
            <v>26.85</v>
          </cell>
        </row>
        <row r="18057">
          <cell r="A18057" t="str">
            <v>15.035.0014-0</v>
          </cell>
          <cell r="B18057">
            <v>34.47</v>
          </cell>
        </row>
        <row r="18058">
          <cell r="A18058" t="str">
            <v>15.035.0014-A</v>
          </cell>
          <cell r="B18058">
            <v>33.479999999999997</v>
          </cell>
        </row>
        <row r="18059">
          <cell r="A18059" t="str">
            <v>15.035.0015-0</v>
          </cell>
          <cell r="B18059">
            <v>39.979999999999997</v>
          </cell>
        </row>
        <row r="18060">
          <cell r="A18060" t="str">
            <v>15.035.0015-A</v>
          </cell>
          <cell r="B18060">
            <v>38.799999999999997</v>
          </cell>
        </row>
        <row r="18061">
          <cell r="A18061" t="str">
            <v>15.035.0016-0</v>
          </cell>
          <cell r="B18061">
            <v>61.46</v>
          </cell>
        </row>
        <row r="18062">
          <cell r="A18062" t="str">
            <v>15.035.0016-A</v>
          </cell>
          <cell r="B18062">
            <v>60.18</v>
          </cell>
        </row>
        <row r="18063">
          <cell r="A18063" t="str">
            <v>15.035.0017-0</v>
          </cell>
          <cell r="B18063">
            <v>69.209999999999994</v>
          </cell>
        </row>
        <row r="18064">
          <cell r="A18064" t="str">
            <v>15.035.0017-A</v>
          </cell>
          <cell r="B18064">
            <v>67.790000000000006</v>
          </cell>
        </row>
        <row r="18065">
          <cell r="A18065" t="str">
            <v>15.035.0020-0</v>
          </cell>
          <cell r="B18065">
            <v>13.71</v>
          </cell>
        </row>
        <row r="18066">
          <cell r="A18066" t="str">
            <v>15.035.0020-A</v>
          </cell>
          <cell r="B18066">
            <v>13.17</v>
          </cell>
        </row>
        <row r="18067">
          <cell r="A18067" t="str">
            <v>15.035.0021-0</v>
          </cell>
          <cell r="B18067">
            <v>15.77</v>
          </cell>
        </row>
        <row r="18068">
          <cell r="A18068" t="str">
            <v>15.035.0021-A</v>
          </cell>
          <cell r="B18068">
            <v>15.11</v>
          </cell>
        </row>
        <row r="18069">
          <cell r="A18069" t="str">
            <v>15.035.0022-0</v>
          </cell>
          <cell r="B18069">
            <v>24.03</v>
          </cell>
        </row>
        <row r="18070">
          <cell r="A18070" t="str">
            <v>15.035.0022-A</v>
          </cell>
          <cell r="B18070">
            <v>23.27</v>
          </cell>
        </row>
        <row r="18071">
          <cell r="A18071" t="str">
            <v>15.035.0023-0</v>
          </cell>
          <cell r="B18071">
            <v>29.83</v>
          </cell>
        </row>
        <row r="18072">
          <cell r="A18072" t="str">
            <v>15.035.0023-A</v>
          </cell>
          <cell r="B18072">
            <v>28.98</v>
          </cell>
        </row>
        <row r="18073">
          <cell r="A18073" t="str">
            <v>15.035.0024-0</v>
          </cell>
          <cell r="B18073">
            <v>37.18</v>
          </cell>
        </row>
        <row r="18074">
          <cell r="A18074" t="str">
            <v>15.035.0024-A</v>
          </cell>
          <cell r="B18074">
            <v>36.18</v>
          </cell>
        </row>
        <row r="18075">
          <cell r="A18075" t="str">
            <v>15.035.0025-0</v>
          </cell>
          <cell r="B18075">
            <v>43.09</v>
          </cell>
        </row>
        <row r="18076">
          <cell r="A18076" t="str">
            <v>15.035.0025-A</v>
          </cell>
          <cell r="B18076">
            <v>41.91</v>
          </cell>
        </row>
        <row r="18077">
          <cell r="A18077" t="str">
            <v>15.035.0026-0</v>
          </cell>
          <cell r="B18077">
            <v>66.650000000000006</v>
          </cell>
        </row>
        <row r="18078">
          <cell r="A18078" t="str">
            <v>15.035.0026-A</v>
          </cell>
          <cell r="B18078">
            <v>65.37</v>
          </cell>
        </row>
        <row r="18079">
          <cell r="A18079" t="str">
            <v>15.035.0027-0</v>
          </cell>
          <cell r="B18079">
            <v>75.069999999999993</v>
          </cell>
        </row>
        <row r="18080">
          <cell r="A18080" t="str">
            <v>15.035.0027-A</v>
          </cell>
          <cell r="B18080">
            <v>73.650000000000006</v>
          </cell>
        </row>
        <row r="18081">
          <cell r="A18081" t="str">
            <v>15.035.9999-0</v>
          </cell>
          <cell r="B18081">
            <v>17829</v>
          </cell>
        </row>
        <row r="18082">
          <cell r="A18082" t="str">
            <v>15.035.9999-A</v>
          </cell>
          <cell r="B18082">
            <v>17282</v>
          </cell>
        </row>
        <row r="18083">
          <cell r="A18083" t="str">
            <v>15.036.0001-0</v>
          </cell>
          <cell r="B18083">
            <v>9.7799999999999994</v>
          </cell>
        </row>
        <row r="18084">
          <cell r="A18084" t="str">
            <v>15.036.0001-A</v>
          </cell>
          <cell r="B18084">
            <v>9.1199999999999992</v>
          </cell>
        </row>
        <row r="18085">
          <cell r="A18085" t="str">
            <v>15.036.0002-0</v>
          </cell>
          <cell r="B18085">
            <v>13.9</v>
          </cell>
        </row>
        <row r="18086">
          <cell r="A18086" t="str">
            <v>15.036.0002-A</v>
          </cell>
          <cell r="B18086">
            <v>13.19</v>
          </cell>
        </row>
        <row r="18087">
          <cell r="A18087" t="str">
            <v>15.036.0003-0</v>
          </cell>
          <cell r="B18087">
            <v>20.309999999999999</v>
          </cell>
        </row>
        <row r="18088">
          <cell r="A18088" t="str">
            <v>15.036.0003-A</v>
          </cell>
          <cell r="B18088">
            <v>19.559999999999999</v>
          </cell>
        </row>
        <row r="18089">
          <cell r="A18089" t="str">
            <v>15.036.0010-0</v>
          </cell>
          <cell r="B18089">
            <v>7.32</v>
          </cell>
        </row>
        <row r="18090">
          <cell r="A18090" t="str">
            <v>15.036.0010-A</v>
          </cell>
          <cell r="B18090">
            <v>6.84</v>
          </cell>
        </row>
        <row r="18091">
          <cell r="A18091" t="str">
            <v>15.036.0011-0</v>
          </cell>
          <cell r="B18091">
            <v>9.81</v>
          </cell>
        </row>
        <row r="18092">
          <cell r="A18092" t="str">
            <v>15.036.0011-A</v>
          </cell>
          <cell r="B18092">
            <v>9.25</v>
          </cell>
        </row>
        <row r="18093">
          <cell r="A18093" t="str">
            <v>15.036.0012-0</v>
          </cell>
          <cell r="B18093">
            <v>16.079999999999998</v>
          </cell>
        </row>
        <row r="18094">
          <cell r="A18094" t="str">
            <v>15.036.0012-A</v>
          </cell>
          <cell r="B18094">
            <v>15.42</v>
          </cell>
        </row>
        <row r="18095">
          <cell r="A18095" t="str">
            <v>15.036.0013-0</v>
          </cell>
          <cell r="B18095">
            <v>25.19</v>
          </cell>
        </row>
        <row r="18096">
          <cell r="A18096" t="str">
            <v>15.036.0013-A</v>
          </cell>
          <cell r="B18096">
            <v>24.34</v>
          </cell>
        </row>
        <row r="18097">
          <cell r="A18097" t="str">
            <v>15.036.0014-0</v>
          </cell>
          <cell r="B18097">
            <v>33.119999999999997</v>
          </cell>
        </row>
        <row r="18098">
          <cell r="A18098" t="str">
            <v>15.036.0014-A</v>
          </cell>
          <cell r="B18098">
            <v>32.08</v>
          </cell>
        </row>
        <row r="18099">
          <cell r="A18099" t="str">
            <v>15.036.0015-0</v>
          </cell>
          <cell r="B18099">
            <v>48.24</v>
          </cell>
        </row>
        <row r="18100">
          <cell r="A18100" t="str">
            <v>15.036.0015-A</v>
          </cell>
          <cell r="B18100">
            <v>47.01</v>
          </cell>
        </row>
        <row r="18101">
          <cell r="A18101" t="str">
            <v>15.036.0016-0</v>
          </cell>
          <cell r="B18101">
            <v>63.46</v>
          </cell>
        </row>
        <row r="18102">
          <cell r="A18102" t="str">
            <v>15.036.0016-A</v>
          </cell>
          <cell r="B18102">
            <v>62.04</v>
          </cell>
        </row>
        <row r="18103">
          <cell r="A18103" t="str">
            <v>15.036.0017-0</v>
          </cell>
          <cell r="B18103">
            <v>82.17</v>
          </cell>
        </row>
        <row r="18104">
          <cell r="A18104" t="str">
            <v>15.036.0017-A</v>
          </cell>
          <cell r="B18104">
            <v>80.510000000000005</v>
          </cell>
        </row>
        <row r="18105">
          <cell r="A18105" t="str">
            <v>15.036.0018-0</v>
          </cell>
          <cell r="B18105">
            <v>7.69</v>
          </cell>
        </row>
        <row r="18106">
          <cell r="A18106" t="str">
            <v>15.036.0018-A</v>
          </cell>
          <cell r="B18106">
            <v>7.22</v>
          </cell>
        </row>
        <row r="18107">
          <cell r="A18107" t="str">
            <v>15.036.0019-0</v>
          </cell>
          <cell r="B18107">
            <v>10.37</v>
          </cell>
        </row>
        <row r="18108">
          <cell r="A18108" t="str">
            <v>15.036.0019-A</v>
          </cell>
          <cell r="B18108">
            <v>9.8000000000000007</v>
          </cell>
        </row>
        <row r="18109">
          <cell r="A18109" t="str">
            <v>15.036.0020-0</v>
          </cell>
          <cell r="B18109">
            <v>17.2</v>
          </cell>
        </row>
        <row r="18110">
          <cell r="A18110" t="str">
            <v>15.036.0020-A</v>
          </cell>
          <cell r="B18110">
            <v>16.53</v>
          </cell>
        </row>
        <row r="18111">
          <cell r="A18111" t="str">
            <v>15.036.0021-0</v>
          </cell>
          <cell r="B18111">
            <v>22.15</v>
          </cell>
        </row>
        <row r="18112">
          <cell r="A18112" t="str">
            <v>15.036.0021-A</v>
          </cell>
          <cell r="B18112">
            <v>21.39</v>
          </cell>
        </row>
        <row r="18113">
          <cell r="A18113" t="str">
            <v>15.036.0022-0</v>
          </cell>
          <cell r="B18113">
            <v>27.07</v>
          </cell>
        </row>
        <row r="18114">
          <cell r="A18114" t="str">
            <v>15.036.0022-A</v>
          </cell>
          <cell r="B18114">
            <v>26.22</v>
          </cell>
        </row>
        <row r="18115">
          <cell r="A18115" t="str">
            <v>15.036.0023-0</v>
          </cell>
          <cell r="B18115">
            <v>35.659999999999997</v>
          </cell>
        </row>
        <row r="18116">
          <cell r="A18116" t="str">
            <v>15.036.0023-A</v>
          </cell>
          <cell r="B18116">
            <v>34.61</v>
          </cell>
        </row>
        <row r="18117">
          <cell r="A18117" t="str">
            <v>15.036.0024-0</v>
          </cell>
          <cell r="B18117">
            <v>52.15</v>
          </cell>
        </row>
        <row r="18118">
          <cell r="A18118" t="str">
            <v>15.036.0024-A</v>
          </cell>
          <cell r="B18118">
            <v>50.92</v>
          </cell>
        </row>
        <row r="18119">
          <cell r="A18119" t="str">
            <v>15.036.0025-0</v>
          </cell>
          <cell r="B18119">
            <v>68.739999999999995</v>
          </cell>
        </row>
        <row r="18120">
          <cell r="A18120" t="str">
            <v>15.036.0025-A</v>
          </cell>
          <cell r="B18120">
            <v>67.319999999999993</v>
          </cell>
        </row>
        <row r="18121">
          <cell r="A18121" t="str">
            <v>15.036.0026-0</v>
          </cell>
          <cell r="B18121">
            <v>89.15</v>
          </cell>
        </row>
        <row r="18122">
          <cell r="A18122" t="str">
            <v>15.036.0026-A</v>
          </cell>
          <cell r="B18122">
            <v>87.49</v>
          </cell>
        </row>
        <row r="18123">
          <cell r="A18123" t="str">
            <v>15.036.0027-0</v>
          </cell>
          <cell r="B18123">
            <v>6.85</v>
          </cell>
        </row>
        <row r="18124">
          <cell r="A18124" t="str">
            <v>15.036.0027-A</v>
          </cell>
          <cell r="B18124">
            <v>6.19</v>
          </cell>
        </row>
        <row r="18125">
          <cell r="A18125" t="str">
            <v>15.036.0028-0</v>
          </cell>
          <cell r="B18125">
            <v>7.48</v>
          </cell>
        </row>
        <row r="18126">
          <cell r="A18126" t="str">
            <v>15.036.0028-A</v>
          </cell>
          <cell r="B18126">
            <v>6.77</v>
          </cell>
        </row>
        <row r="18127">
          <cell r="A18127" t="str">
            <v>15.036.0029-0</v>
          </cell>
          <cell r="B18127">
            <v>10.44</v>
          </cell>
        </row>
        <row r="18128">
          <cell r="A18128" t="str">
            <v>15.036.0029-A</v>
          </cell>
          <cell r="B18128">
            <v>9.69</v>
          </cell>
        </row>
        <row r="18129">
          <cell r="A18129" t="str">
            <v>15.036.0030-0</v>
          </cell>
          <cell r="B18129">
            <v>13.9</v>
          </cell>
        </row>
        <row r="18130">
          <cell r="A18130" t="str">
            <v>15.036.0030-A</v>
          </cell>
          <cell r="B18130">
            <v>13.05</v>
          </cell>
        </row>
        <row r="18131">
          <cell r="A18131" t="str">
            <v>15.036.0031-0</v>
          </cell>
          <cell r="B18131">
            <v>15.63</v>
          </cell>
        </row>
        <row r="18132">
          <cell r="A18132" t="str">
            <v>15.036.0031-A</v>
          </cell>
          <cell r="B18132">
            <v>14.59</v>
          </cell>
        </row>
        <row r="18133">
          <cell r="A18133" t="str">
            <v>15.036.0032-0</v>
          </cell>
          <cell r="B18133">
            <v>22.12</v>
          </cell>
        </row>
        <row r="18134">
          <cell r="A18134" t="str">
            <v>15.036.0032-A</v>
          </cell>
          <cell r="B18134">
            <v>20.89</v>
          </cell>
        </row>
        <row r="18135">
          <cell r="A18135" t="str">
            <v>15.036.0033-0</v>
          </cell>
          <cell r="B18135">
            <v>33.57</v>
          </cell>
        </row>
        <row r="18136">
          <cell r="A18136" t="str">
            <v>15.036.0033-A</v>
          </cell>
          <cell r="B18136">
            <v>32.14</v>
          </cell>
        </row>
        <row r="18137">
          <cell r="A18137" t="str">
            <v>15.036.0034-0</v>
          </cell>
          <cell r="B18137">
            <v>40.799999999999997</v>
          </cell>
        </row>
        <row r="18138">
          <cell r="A18138" t="str">
            <v>15.036.0034-A</v>
          </cell>
          <cell r="B18138">
            <v>39.14</v>
          </cell>
        </row>
        <row r="18139">
          <cell r="A18139" t="str">
            <v>15.036.0035-0</v>
          </cell>
          <cell r="B18139">
            <v>51.6</v>
          </cell>
        </row>
        <row r="18140">
          <cell r="A18140" t="str">
            <v>15.036.0035-A</v>
          </cell>
          <cell r="B18140">
            <v>49.7</v>
          </cell>
        </row>
        <row r="18141">
          <cell r="A18141" t="str">
            <v>15.036.0036-0</v>
          </cell>
          <cell r="B18141">
            <v>7.04</v>
          </cell>
        </row>
        <row r="18142">
          <cell r="A18142" t="str">
            <v>15.036.0036-A</v>
          </cell>
          <cell r="B18142">
            <v>6.38</v>
          </cell>
        </row>
        <row r="18143">
          <cell r="A18143" t="str">
            <v>15.036.0037-0</v>
          </cell>
          <cell r="B18143">
            <v>7.7</v>
          </cell>
        </row>
        <row r="18144">
          <cell r="A18144" t="str">
            <v>15.036.0037-A</v>
          </cell>
          <cell r="B18144">
            <v>6.99</v>
          </cell>
        </row>
        <row r="18145">
          <cell r="A18145" t="str">
            <v>15.036.0038-0</v>
          </cell>
          <cell r="B18145">
            <v>10.92</v>
          </cell>
        </row>
        <row r="18146">
          <cell r="A18146" t="str">
            <v>15.036.0038-A</v>
          </cell>
          <cell r="B18146">
            <v>10.16</v>
          </cell>
        </row>
        <row r="18147">
          <cell r="A18147" t="str">
            <v>15.036.0039-0</v>
          </cell>
          <cell r="B18147">
            <v>14.65</v>
          </cell>
        </row>
        <row r="18148">
          <cell r="A18148" t="str">
            <v>15.036.0039-A</v>
          </cell>
          <cell r="B18148">
            <v>13.8</v>
          </cell>
        </row>
        <row r="18149">
          <cell r="A18149" t="str">
            <v>15.036.0040-0</v>
          </cell>
          <cell r="B18149">
            <v>16.41</v>
          </cell>
        </row>
        <row r="18150">
          <cell r="A18150" t="str">
            <v>15.036.0040-A</v>
          </cell>
          <cell r="B18150">
            <v>15.37</v>
          </cell>
        </row>
        <row r="18151">
          <cell r="A18151" t="str">
            <v>15.036.0041-0</v>
          </cell>
          <cell r="B18151">
            <v>23.41</v>
          </cell>
        </row>
        <row r="18152">
          <cell r="A18152" t="str">
            <v>15.036.0041-A</v>
          </cell>
          <cell r="B18152">
            <v>22.18</v>
          </cell>
        </row>
        <row r="18153">
          <cell r="A18153" t="str">
            <v>15.036.0042-0</v>
          </cell>
          <cell r="B18153">
            <v>35.86</v>
          </cell>
        </row>
        <row r="18154">
          <cell r="A18154" t="str">
            <v>15.036.0042-A</v>
          </cell>
          <cell r="B18154">
            <v>34.44</v>
          </cell>
        </row>
        <row r="18155">
          <cell r="A18155" t="str">
            <v>15.036.0043-0</v>
          </cell>
          <cell r="B18155">
            <v>43.64</v>
          </cell>
        </row>
        <row r="18156">
          <cell r="A18156" t="str">
            <v>15.036.0043-A</v>
          </cell>
          <cell r="B18156">
            <v>41.98</v>
          </cell>
        </row>
        <row r="18157">
          <cell r="A18157" t="str">
            <v>15.036.0044-0</v>
          </cell>
          <cell r="B18157">
            <v>55.34</v>
          </cell>
        </row>
        <row r="18158">
          <cell r="A18158" t="str">
            <v>15.036.0044-A</v>
          </cell>
          <cell r="B18158">
            <v>53.44</v>
          </cell>
        </row>
        <row r="18159">
          <cell r="A18159" t="str">
            <v>15.036.0045-0</v>
          </cell>
          <cell r="B18159">
            <v>9.6</v>
          </cell>
        </row>
        <row r="18160">
          <cell r="A18160" t="str">
            <v>15.036.0045-A</v>
          </cell>
          <cell r="B18160">
            <v>8.74</v>
          </cell>
        </row>
        <row r="18161">
          <cell r="A18161" t="str">
            <v>15.036.0046-0</v>
          </cell>
          <cell r="B18161">
            <v>13.01</v>
          </cell>
        </row>
        <row r="18162">
          <cell r="A18162" t="str">
            <v>15.036.0046-A</v>
          </cell>
          <cell r="B18162">
            <v>11.96</v>
          </cell>
        </row>
        <row r="18163">
          <cell r="A18163" t="str">
            <v>15.036.0047-0</v>
          </cell>
          <cell r="B18163">
            <v>18.64</v>
          </cell>
        </row>
        <row r="18164">
          <cell r="A18164" t="str">
            <v>15.036.0047-A</v>
          </cell>
          <cell r="B18164">
            <v>17.22</v>
          </cell>
        </row>
        <row r="18165">
          <cell r="A18165" t="str">
            <v>15.036.0048-0</v>
          </cell>
          <cell r="B18165">
            <v>20.79</v>
          </cell>
        </row>
        <row r="18166">
          <cell r="A18166" t="str">
            <v>15.036.0048-A</v>
          </cell>
          <cell r="B18166">
            <v>19.14</v>
          </cell>
        </row>
        <row r="18167">
          <cell r="A18167" t="str">
            <v>15.036.0049-0</v>
          </cell>
          <cell r="B18167">
            <v>9.92</v>
          </cell>
        </row>
        <row r="18168">
          <cell r="A18168" t="str">
            <v>15.036.0049-A</v>
          </cell>
          <cell r="B18168">
            <v>9.07</v>
          </cell>
        </row>
        <row r="18169">
          <cell r="A18169" t="str">
            <v>15.036.0050-0</v>
          </cell>
          <cell r="B18169">
            <v>13.53</v>
          </cell>
        </row>
        <row r="18170">
          <cell r="A18170" t="str">
            <v>15.036.0050-A</v>
          </cell>
          <cell r="B18170">
            <v>12.48</v>
          </cell>
        </row>
        <row r="18171">
          <cell r="A18171" t="str">
            <v>15.036.0051-0</v>
          </cell>
          <cell r="B18171">
            <v>19.45</v>
          </cell>
        </row>
        <row r="18172">
          <cell r="A18172" t="str">
            <v>15.036.0051-A</v>
          </cell>
          <cell r="B18172">
            <v>18.02</v>
          </cell>
        </row>
        <row r="18173">
          <cell r="A18173" t="str">
            <v>15.036.0052-0</v>
          </cell>
          <cell r="B18173">
            <v>21.63</v>
          </cell>
        </row>
        <row r="18174">
          <cell r="A18174" t="str">
            <v>15.036.0052-A</v>
          </cell>
          <cell r="B18174">
            <v>19.97</v>
          </cell>
        </row>
        <row r="18175">
          <cell r="A18175" t="str">
            <v>15.036.0053-0</v>
          </cell>
          <cell r="B18175">
            <v>42.4</v>
          </cell>
        </row>
        <row r="18176">
          <cell r="A18176" t="str">
            <v>15.036.0053-A</v>
          </cell>
          <cell r="B18176">
            <v>40.36</v>
          </cell>
        </row>
        <row r="18177">
          <cell r="A18177" t="str">
            <v>15.036.0060-0</v>
          </cell>
          <cell r="B18177">
            <v>4.67</v>
          </cell>
        </row>
        <row r="18178">
          <cell r="A18178" t="str">
            <v>15.036.0060-A</v>
          </cell>
          <cell r="B18178">
            <v>4.1900000000000004</v>
          </cell>
        </row>
        <row r="18179">
          <cell r="A18179" t="str">
            <v>15.036.0061-0</v>
          </cell>
          <cell r="B18179">
            <v>5.44</v>
          </cell>
        </row>
        <row r="18180">
          <cell r="A18180" t="str">
            <v>15.036.0061-A</v>
          </cell>
          <cell r="B18180">
            <v>4.87</v>
          </cell>
        </row>
        <row r="18181">
          <cell r="A18181" t="str">
            <v>15.036.0062-0</v>
          </cell>
          <cell r="B18181">
            <v>6.74</v>
          </cell>
        </row>
        <row r="18182">
          <cell r="A18182" t="str">
            <v>15.036.0062-A</v>
          </cell>
          <cell r="B18182">
            <v>6.08</v>
          </cell>
        </row>
        <row r="18183">
          <cell r="A18183" t="str">
            <v>15.036.0063-0</v>
          </cell>
          <cell r="B18183">
            <v>8.4600000000000009</v>
          </cell>
        </row>
        <row r="18184">
          <cell r="A18184" t="str">
            <v>15.036.0063-A</v>
          </cell>
          <cell r="B18184">
            <v>7.71</v>
          </cell>
        </row>
        <row r="18185">
          <cell r="A18185" t="str">
            <v>15.036.0064-0</v>
          </cell>
          <cell r="B18185">
            <v>9.9</v>
          </cell>
        </row>
        <row r="18186">
          <cell r="A18186" t="str">
            <v>15.036.0064-A</v>
          </cell>
          <cell r="B18186">
            <v>9.0500000000000007</v>
          </cell>
        </row>
        <row r="18187">
          <cell r="A18187" t="str">
            <v>15.036.0065-0</v>
          </cell>
          <cell r="B18187">
            <v>12.34</v>
          </cell>
        </row>
        <row r="18188">
          <cell r="A18188" t="str">
            <v>15.036.0065-A</v>
          </cell>
          <cell r="B18188">
            <v>11.3</v>
          </cell>
        </row>
        <row r="18189">
          <cell r="A18189" t="str">
            <v>15.036.0066-0</v>
          </cell>
          <cell r="B18189">
            <v>16.7</v>
          </cell>
        </row>
        <row r="18190">
          <cell r="A18190" t="str">
            <v>15.036.0066-A</v>
          </cell>
          <cell r="B18190">
            <v>15.47</v>
          </cell>
        </row>
        <row r="18191">
          <cell r="A18191" t="str">
            <v>15.036.0067-0</v>
          </cell>
          <cell r="B18191">
            <v>23.2</v>
          </cell>
        </row>
        <row r="18192">
          <cell r="A18192" t="str">
            <v>15.036.0067-A</v>
          </cell>
          <cell r="B18192">
            <v>21.78</v>
          </cell>
        </row>
        <row r="18193">
          <cell r="A18193" t="str">
            <v>15.036.0068-0</v>
          </cell>
          <cell r="B18193">
            <v>25.12</v>
          </cell>
        </row>
        <row r="18194">
          <cell r="A18194" t="str">
            <v>15.036.0068-A</v>
          </cell>
          <cell r="B18194">
            <v>23.46</v>
          </cell>
        </row>
        <row r="18195">
          <cell r="A18195" t="str">
            <v>15.036.0069-0</v>
          </cell>
          <cell r="B18195">
            <v>4.78</v>
          </cell>
        </row>
        <row r="18196">
          <cell r="A18196" t="str">
            <v>15.036.0069-A</v>
          </cell>
          <cell r="B18196">
            <v>4.3</v>
          </cell>
        </row>
        <row r="18197">
          <cell r="A18197" t="str">
            <v>15.036.0070-0</v>
          </cell>
          <cell r="B18197">
            <v>5.56</v>
          </cell>
        </row>
        <row r="18198">
          <cell r="A18198" t="str">
            <v>15.036.0070-A</v>
          </cell>
          <cell r="B18198">
            <v>4.99</v>
          </cell>
        </row>
        <row r="18199">
          <cell r="A18199" t="str">
            <v>15.036.0071-0</v>
          </cell>
          <cell r="B18199">
            <v>6.92</v>
          </cell>
        </row>
        <row r="18200">
          <cell r="A18200" t="str">
            <v>15.036.0071-A</v>
          </cell>
          <cell r="B18200">
            <v>6.25</v>
          </cell>
        </row>
        <row r="18201">
          <cell r="A18201" t="str">
            <v>15.036.0072-0</v>
          </cell>
          <cell r="B18201">
            <v>8.74</v>
          </cell>
        </row>
        <row r="18202">
          <cell r="A18202" t="str">
            <v>15.036.0072-A</v>
          </cell>
          <cell r="B18202">
            <v>7.98</v>
          </cell>
        </row>
        <row r="18203">
          <cell r="A18203" t="str">
            <v>15.036.0073-0</v>
          </cell>
          <cell r="B18203">
            <v>10.26</v>
          </cell>
        </row>
        <row r="18204">
          <cell r="A18204" t="str">
            <v>15.036.0073-A</v>
          </cell>
          <cell r="B18204">
            <v>9.4</v>
          </cell>
        </row>
        <row r="18205">
          <cell r="A18205" t="str">
            <v>15.036.0074-0</v>
          </cell>
          <cell r="B18205">
            <v>12.79</v>
          </cell>
        </row>
        <row r="18206">
          <cell r="A18206" t="str">
            <v>15.036.0074-A</v>
          </cell>
          <cell r="B18206">
            <v>11.75</v>
          </cell>
        </row>
        <row r="18207">
          <cell r="A18207" t="str">
            <v>15.036.0075-0</v>
          </cell>
          <cell r="B18207">
            <v>17.45</v>
          </cell>
        </row>
        <row r="18208">
          <cell r="A18208" t="str">
            <v>15.036.0075-A</v>
          </cell>
          <cell r="B18208">
            <v>16.22</v>
          </cell>
        </row>
        <row r="18209">
          <cell r="A18209" t="str">
            <v>15.036.0076-0</v>
          </cell>
          <cell r="B18209">
            <v>24.46</v>
          </cell>
        </row>
        <row r="18210">
          <cell r="A18210" t="str">
            <v>15.036.0076-A</v>
          </cell>
          <cell r="B18210">
            <v>23.04</v>
          </cell>
        </row>
        <row r="18211">
          <cell r="A18211" t="str">
            <v>15.036.0077-0</v>
          </cell>
          <cell r="B18211">
            <v>26.39</v>
          </cell>
        </row>
        <row r="18212">
          <cell r="A18212" t="str">
            <v>15.036.0077-A</v>
          </cell>
          <cell r="B18212">
            <v>24.73</v>
          </cell>
        </row>
        <row r="18213">
          <cell r="A18213" t="str">
            <v>15.036.0078-0</v>
          </cell>
          <cell r="B18213">
            <v>2.94</v>
          </cell>
        </row>
        <row r="18214">
          <cell r="A18214" t="str">
            <v>15.036.0078-A</v>
          </cell>
          <cell r="B18214">
            <v>2.66</v>
          </cell>
        </row>
        <row r="18215">
          <cell r="A18215" t="str">
            <v>15.036.0079-0</v>
          </cell>
          <cell r="B18215">
            <v>3.75</v>
          </cell>
        </row>
        <row r="18216">
          <cell r="A18216" t="str">
            <v>15.036.0079-A</v>
          </cell>
          <cell r="B18216">
            <v>3.37</v>
          </cell>
        </row>
        <row r="18217">
          <cell r="A18217" t="str">
            <v>15.036.0080-0</v>
          </cell>
          <cell r="B18217">
            <v>4.66</v>
          </cell>
        </row>
        <row r="18218">
          <cell r="A18218" t="str">
            <v>15.036.0080-A</v>
          </cell>
          <cell r="B18218">
            <v>4.1900000000000004</v>
          </cell>
        </row>
        <row r="18219">
          <cell r="A18219" t="str">
            <v>15.036.0081-0</v>
          </cell>
          <cell r="B18219">
            <v>17.2</v>
          </cell>
        </row>
        <row r="18220">
          <cell r="A18220" t="str">
            <v>15.036.0081-A</v>
          </cell>
          <cell r="B18220">
            <v>16.489999999999998</v>
          </cell>
        </row>
        <row r="18221">
          <cell r="A18221" t="str">
            <v>15.036.0082-0</v>
          </cell>
          <cell r="B18221">
            <v>26.54</v>
          </cell>
        </row>
        <row r="18222">
          <cell r="A18222" t="str">
            <v>15.036.0082-A</v>
          </cell>
          <cell r="B18222">
            <v>25.69</v>
          </cell>
        </row>
        <row r="18223">
          <cell r="A18223" t="str">
            <v>15.036.0084-0</v>
          </cell>
          <cell r="B18223">
            <v>46.49</v>
          </cell>
        </row>
        <row r="18224">
          <cell r="A18224" t="str">
            <v>15.036.0084-A</v>
          </cell>
          <cell r="B18224">
            <v>45.63</v>
          </cell>
        </row>
        <row r="18225">
          <cell r="A18225" t="str">
            <v>15.036.0086-0</v>
          </cell>
          <cell r="B18225">
            <v>18.39</v>
          </cell>
        </row>
        <row r="18226">
          <cell r="A18226" t="str">
            <v>15.036.0086-A</v>
          </cell>
          <cell r="B18226">
            <v>17.68</v>
          </cell>
        </row>
        <row r="18227">
          <cell r="A18227" t="str">
            <v>15.036.0088-0</v>
          </cell>
          <cell r="B18227">
            <v>28.56</v>
          </cell>
        </row>
        <row r="18228">
          <cell r="A18228" t="str">
            <v>15.036.0088-A</v>
          </cell>
          <cell r="B18228">
            <v>27.7</v>
          </cell>
        </row>
        <row r="18229">
          <cell r="A18229" t="str">
            <v>15.036.0090-0</v>
          </cell>
          <cell r="B18229">
            <v>50.5</v>
          </cell>
        </row>
        <row r="18230">
          <cell r="A18230" t="str">
            <v>15.036.0090-A</v>
          </cell>
          <cell r="B18230">
            <v>49.64</v>
          </cell>
        </row>
        <row r="18231">
          <cell r="A18231" t="str">
            <v>15.036.0092-0</v>
          </cell>
          <cell r="B18231">
            <v>57.61</v>
          </cell>
        </row>
        <row r="18232">
          <cell r="A18232" t="str">
            <v>15.036.0092-A</v>
          </cell>
          <cell r="B18232">
            <v>56.75</v>
          </cell>
        </row>
        <row r="18233">
          <cell r="A18233" t="str">
            <v>15.036.0100-0</v>
          </cell>
          <cell r="B18233">
            <v>35.880000000000003</v>
          </cell>
        </row>
        <row r="18234">
          <cell r="A18234" t="str">
            <v>15.036.0100-A</v>
          </cell>
          <cell r="B18234">
            <v>33.880000000000003</v>
          </cell>
        </row>
        <row r="18235">
          <cell r="A18235" t="str">
            <v>15.036.0105-0</v>
          </cell>
          <cell r="B18235">
            <v>71.959999999999994</v>
          </cell>
        </row>
        <row r="18236">
          <cell r="A18236" t="str">
            <v>15.036.0105-A</v>
          </cell>
          <cell r="B18236">
            <v>67.94</v>
          </cell>
        </row>
        <row r="18237">
          <cell r="A18237" t="str">
            <v>15.036.0110-0</v>
          </cell>
          <cell r="B18237">
            <v>107.64</v>
          </cell>
        </row>
        <row r="18238">
          <cell r="A18238" t="str">
            <v>15.036.0110-A</v>
          </cell>
          <cell r="B18238">
            <v>101.65</v>
          </cell>
        </row>
        <row r="18239">
          <cell r="A18239" t="str">
            <v>15.036.0130-0</v>
          </cell>
          <cell r="B18239">
            <v>39.11</v>
          </cell>
        </row>
        <row r="18240">
          <cell r="A18240" t="str">
            <v>15.036.0130-A</v>
          </cell>
          <cell r="B18240">
            <v>38.35</v>
          </cell>
        </row>
        <row r="18241">
          <cell r="A18241" t="str">
            <v>15.036.0135-0</v>
          </cell>
          <cell r="B18241">
            <v>25.68</v>
          </cell>
        </row>
        <row r="18242">
          <cell r="A18242" t="str">
            <v>15.036.0135-A</v>
          </cell>
          <cell r="B18242">
            <v>24.92</v>
          </cell>
        </row>
        <row r="18243">
          <cell r="A18243" t="str">
            <v>15.036.0140-0</v>
          </cell>
          <cell r="B18243">
            <v>1.89</v>
          </cell>
        </row>
        <row r="18244">
          <cell r="A18244" t="str">
            <v>15.036.0140-A</v>
          </cell>
          <cell r="B18244">
            <v>1.75</v>
          </cell>
        </row>
        <row r="18245">
          <cell r="A18245" t="str">
            <v>15.036.0141-0</v>
          </cell>
          <cell r="B18245">
            <v>2.08</v>
          </cell>
        </row>
        <row r="18246">
          <cell r="A18246" t="str">
            <v>15.036.0141-A</v>
          </cell>
          <cell r="B18246">
            <v>1.94</v>
          </cell>
        </row>
        <row r="18247">
          <cell r="A18247" t="str">
            <v>15.036.0143-0</v>
          </cell>
          <cell r="B18247">
            <v>2.81</v>
          </cell>
        </row>
        <row r="18248">
          <cell r="A18248" t="str">
            <v>15.036.0143-A</v>
          </cell>
          <cell r="B18248">
            <v>2.67</v>
          </cell>
        </row>
        <row r="18249">
          <cell r="A18249" t="str">
            <v>15.036.9999-0</v>
          </cell>
          <cell r="B18249">
            <v>6860</v>
          </cell>
        </row>
        <row r="18250">
          <cell r="A18250" t="str">
            <v>15.036.9999-A</v>
          </cell>
          <cell r="B18250">
            <v>6443</v>
          </cell>
        </row>
        <row r="18251">
          <cell r="A18251" t="str">
            <v>15.037.0010-0</v>
          </cell>
          <cell r="B18251">
            <v>3.88</v>
          </cell>
        </row>
        <row r="18252">
          <cell r="A18252" t="str">
            <v>15.037.0010-A</v>
          </cell>
          <cell r="B18252">
            <v>3.64</v>
          </cell>
        </row>
        <row r="18253">
          <cell r="A18253" t="str">
            <v>15.037.0011-0</v>
          </cell>
          <cell r="B18253">
            <v>5.62</v>
          </cell>
        </row>
        <row r="18254">
          <cell r="A18254" t="str">
            <v>15.037.0011-A</v>
          </cell>
          <cell r="B18254">
            <v>5.34</v>
          </cell>
        </row>
        <row r="18255">
          <cell r="A18255" t="str">
            <v>15.037.0012-0</v>
          </cell>
          <cell r="B18255">
            <v>7.08</v>
          </cell>
        </row>
        <row r="18256">
          <cell r="A18256" t="str">
            <v>15.037.0012-A</v>
          </cell>
          <cell r="B18256">
            <v>6.75</v>
          </cell>
        </row>
        <row r="18257">
          <cell r="A18257" t="str">
            <v>15.037.0013-0</v>
          </cell>
          <cell r="B18257">
            <v>10.85</v>
          </cell>
        </row>
        <row r="18258">
          <cell r="A18258" t="str">
            <v>15.037.0013-A</v>
          </cell>
          <cell r="B18258">
            <v>10.48</v>
          </cell>
        </row>
        <row r="18259">
          <cell r="A18259" t="str">
            <v>15.037.0014-0</v>
          </cell>
          <cell r="B18259">
            <v>11.87</v>
          </cell>
        </row>
        <row r="18260">
          <cell r="A18260" t="str">
            <v>15.037.0014-A</v>
          </cell>
          <cell r="B18260">
            <v>11.44</v>
          </cell>
        </row>
        <row r="18261">
          <cell r="A18261" t="str">
            <v>15.037.0015-0</v>
          </cell>
          <cell r="B18261">
            <v>15.59</v>
          </cell>
        </row>
        <row r="18262">
          <cell r="A18262" t="str">
            <v>15.037.0015-A</v>
          </cell>
          <cell r="B18262">
            <v>15.07</v>
          </cell>
        </row>
        <row r="18263">
          <cell r="A18263" t="str">
            <v>15.037.0016-0</v>
          </cell>
          <cell r="B18263">
            <v>20.69</v>
          </cell>
        </row>
        <row r="18264">
          <cell r="A18264" t="str">
            <v>15.037.0016-A</v>
          </cell>
          <cell r="B18264">
            <v>20.079999999999998</v>
          </cell>
        </row>
        <row r="18265">
          <cell r="A18265" t="str">
            <v>15.037.0017-0</v>
          </cell>
          <cell r="B18265">
            <v>24.7</v>
          </cell>
        </row>
        <row r="18266">
          <cell r="A18266" t="str">
            <v>15.037.0017-A</v>
          </cell>
          <cell r="B18266">
            <v>23.99</v>
          </cell>
        </row>
        <row r="18267">
          <cell r="A18267" t="str">
            <v>15.037.9999-0</v>
          </cell>
          <cell r="B18267">
            <v>4875</v>
          </cell>
        </row>
        <row r="18268">
          <cell r="A18268" t="str">
            <v>15.037.9999-A</v>
          </cell>
          <cell r="B18268">
            <v>4657</v>
          </cell>
        </row>
        <row r="18269">
          <cell r="A18269" t="str">
            <v>15.038.0001-0</v>
          </cell>
          <cell r="B18269">
            <v>8.33</v>
          </cell>
        </row>
        <row r="18270">
          <cell r="A18270" t="str">
            <v>15.038.0001-A</v>
          </cell>
          <cell r="B18270">
            <v>8.33</v>
          </cell>
        </row>
        <row r="18271">
          <cell r="A18271" t="str">
            <v>15.038.0002-0</v>
          </cell>
          <cell r="B18271">
            <v>11.58</v>
          </cell>
        </row>
        <row r="18272">
          <cell r="A18272" t="str">
            <v>15.038.0002-A</v>
          </cell>
          <cell r="B18272">
            <v>11.58</v>
          </cell>
        </row>
        <row r="18273">
          <cell r="A18273" t="str">
            <v>15.038.0003-0</v>
          </cell>
          <cell r="B18273">
            <v>15.95</v>
          </cell>
        </row>
        <row r="18274">
          <cell r="A18274" t="str">
            <v>15.038.0003-A</v>
          </cell>
          <cell r="B18274">
            <v>15.95</v>
          </cell>
        </row>
        <row r="18275">
          <cell r="A18275" t="str">
            <v>15.038.0004-0</v>
          </cell>
          <cell r="B18275">
            <v>23.59</v>
          </cell>
        </row>
        <row r="18276">
          <cell r="A18276" t="str">
            <v>15.038.0004-A</v>
          </cell>
          <cell r="B18276">
            <v>23.59</v>
          </cell>
        </row>
        <row r="18277">
          <cell r="A18277" t="str">
            <v>15.038.0005-0</v>
          </cell>
          <cell r="B18277">
            <v>27.93</v>
          </cell>
        </row>
        <row r="18278">
          <cell r="A18278" t="str">
            <v>15.038.0005-A</v>
          </cell>
          <cell r="B18278">
            <v>27.93</v>
          </cell>
        </row>
        <row r="18279">
          <cell r="A18279" t="str">
            <v>15.038.0006-0</v>
          </cell>
          <cell r="B18279">
            <v>41.3</v>
          </cell>
        </row>
        <row r="18280">
          <cell r="A18280" t="str">
            <v>15.038.0006-A</v>
          </cell>
          <cell r="B18280">
            <v>41.3</v>
          </cell>
        </row>
        <row r="18281">
          <cell r="A18281" t="str">
            <v>15.038.0010-0</v>
          </cell>
          <cell r="B18281">
            <v>0.38</v>
          </cell>
        </row>
        <row r="18282">
          <cell r="A18282" t="str">
            <v>15.038.0010-A</v>
          </cell>
          <cell r="B18282">
            <v>0.38</v>
          </cell>
        </row>
        <row r="18283">
          <cell r="A18283" t="str">
            <v>15.038.0011-0</v>
          </cell>
          <cell r="B18283">
            <v>2.23</v>
          </cell>
        </row>
        <row r="18284">
          <cell r="A18284" t="str">
            <v>15.038.0011-A</v>
          </cell>
          <cell r="B18284">
            <v>2.23</v>
          </cell>
        </row>
        <row r="18285">
          <cell r="A18285" t="str">
            <v>15.038.0012-0</v>
          </cell>
          <cell r="B18285">
            <v>2.2799999999999998</v>
          </cell>
        </row>
        <row r="18286">
          <cell r="A18286" t="str">
            <v>15.038.0012-A</v>
          </cell>
          <cell r="B18286">
            <v>2.2799999999999998</v>
          </cell>
        </row>
        <row r="18287">
          <cell r="A18287" t="str">
            <v>15.038.0013-0</v>
          </cell>
          <cell r="B18287">
            <v>3.48</v>
          </cell>
        </row>
        <row r="18288">
          <cell r="A18288" t="str">
            <v>15.038.0013-A</v>
          </cell>
          <cell r="B18288">
            <v>3.48</v>
          </cell>
        </row>
        <row r="18289">
          <cell r="A18289" t="str">
            <v>15.038.0014-0</v>
          </cell>
          <cell r="B18289">
            <v>3.58</v>
          </cell>
        </row>
        <row r="18290">
          <cell r="A18290" t="str">
            <v>15.038.0014-A</v>
          </cell>
          <cell r="B18290">
            <v>3.58</v>
          </cell>
        </row>
        <row r="18291">
          <cell r="A18291" t="str">
            <v>15.038.0015-0</v>
          </cell>
          <cell r="B18291">
            <v>4.57</v>
          </cell>
        </row>
        <row r="18292">
          <cell r="A18292" t="str">
            <v>15.038.0015-A</v>
          </cell>
          <cell r="B18292">
            <v>4.57</v>
          </cell>
        </row>
        <row r="18293">
          <cell r="A18293" t="str">
            <v>15.038.0016-0</v>
          </cell>
          <cell r="B18293">
            <v>4.78</v>
          </cell>
        </row>
        <row r="18294">
          <cell r="A18294" t="str">
            <v>15.038.0016-A</v>
          </cell>
          <cell r="B18294">
            <v>4.78</v>
          </cell>
        </row>
        <row r="18295">
          <cell r="A18295" t="str">
            <v>15.038.0017-0</v>
          </cell>
          <cell r="B18295">
            <v>4.55</v>
          </cell>
        </row>
        <row r="18296">
          <cell r="A18296" t="str">
            <v>15.038.0017-A</v>
          </cell>
          <cell r="B18296">
            <v>4.55</v>
          </cell>
        </row>
        <row r="18297">
          <cell r="A18297" t="str">
            <v>15.038.0018-0</v>
          </cell>
          <cell r="B18297">
            <v>9.5</v>
          </cell>
        </row>
        <row r="18298">
          <cell r="A18298" t="str">
            <v>15.038.0018-A</v>
          </cell>
          <cell r="B18298">
            <v>9.5</v>
          </cell>
        </row>
        <row r="18299">
          <cell r="A18299" t="str">
            <v>15.038.0019-0</v>
          </cell>
          <cell r="B18299">
            <v>11.94</v>
          </cell>
        </row>
        <row r="18300">
          <cell r="A18300" t="str">
            <v>15.038.0019-A</v>
          </cell>
          <cell r="B18300">
            <v>11.94</v>
          </cell>
        </row>
        <row r="18301">
          <cell r="A18301" t="str">
            <v>15.038.0020-0</v>
          </cell>
          <cell r="B18301">
            <v>11.25</v>
          </cell>
        </row>
        <row r="18302">
          <cell r="A18302" t="str">
            <v>15.038.0020-A</v>
          </cell>
          <cell r="B18302">
            <v>11.25</v>
          </cell>
        </row>
        <row r="18303">
          <cell r="A18303" t="str">
            <v>15.038.0030-0</v>
          </cell>
          <cell r="B18303">
            <v>0.68</v>
          </cell>
        </row>
        <row r="18304">
          <cell r="A18304" t="str">
            <v>15.038.0030-A</v>
          </cell>
          <cell r="B18304">
            <v>0.68</v>
          </cell>
        </row>
        <row r="18305">
          <cell r="A18305" t="str">
            <v>15.038.0031-0</v>
          </cell>
          <cell r="B18305">
            <v>1.55</v>
          </cell>
        </row>
        <row r="18306">
          <cell r="A18306" t="str">
            <v>15.038.0031-A</v>
          </cell>
          <cell r="B18306">
            <v>1.55</v>
          </cell>
        </row>
        <row r="18307">
          <cell r="A18307" t="str">
            <v>15.038.0032-0</v>
          </cell>
          <cell r="B18307">
            <v>3</v>
          </cell>
        </row>
        <row r="18308">
          <cell r="A18308" t="str">
            <v>15.038.0032-A</v>
          </cell>
          <cell r="B18308">
            <v>3</v>
          </cell>
        </row>
        <row r="18309">
          <cell r="A18309" t="str">
            <v>15.038.0033-0</v>
          </cell>
          <cell r="B18309">
            <v>7.59</v>
          </cell>
        </row>
        <row r="18310">
          <cell r="A18310" t="str">
            <v>15.038.0033-A</v>
          </cell>
          <cell r="B18310">
            <v>7.59</v>
          </cell>
        </row>
        <row r="18311">
          <cell r="A18311" t="str">
            <v>15.038.0034-0</v>
          </cell>
          <cell r="B18311">
            <v>9.86</v>
          </cell>
        </row>
        <row r="18312">
          <cell r="A18312" t="str">
            <v>15.038.0034-A</v>
          </cell>
          <cell r="B18312">
            <v>9.86</v>
          </cell>
        </row>
        <row r="18313">
          <cell r="A18313" t="str">
            <v>15.038.0035-0</v>
          </cell>
          <cell r="B18313">
            <v>20.09</v>
          </cell>
        </row>
        <row r="18314">
          <cell r="A18314" t="str">
            <v>15.038.0035-A</v>
          </cell>
          <cell r="B18314">
            <v>20.09</v>
          </cell>
        </row>
        <row r="18315">
          <cell r="A18315" t="str">
            <v>15.038.0036-0</v>
          </cell>
          <cell r="B18315">
            <v>27.07</v>
          </cell>
        </row>
        <row r="18316">
          <cell r="A18316" t="str">
            <v>15.038.0036-A</v>
          </cell>
          <cell r="B18316">
            <v>27.07</v>
          </cell>
        </row>
        <row r="18317">
          <cell r="A18317" t="str">
            <v>15.038.0037-0</v>
          </cell>
          <cell r="B18317">
            <v>52.67</v>
          </cell>
        </row>
        <row r="18318">
          <cell r="A18318" t="str">
            <v>15.038.0037-A</v>
          </cell>
          <cell r="B18318">
            <v>52.67</v>
          </cell>
        </row>
        <row r="18319">
          <cell r="A18319" t="str">
            <v>15.038.0040-0</v>
          </cell>
          <cell r="B18319">
            <v>2.79</v>
          </cell>
        </row>
        <row r="18320">
          <cell r="A18320" t="str">
            <v>15.038.0040-A</v>
          </cell>
          <cell r="B18320">
            <v>2.79</v>
          </cell>
        </row>
        <row r="18321">
          <cell r="A18321" t="str">
            <v>15.038.0041-0</v>
          </cell>
          <cell r="B18321">
            <v>3.18</v>
          </cell>
        </row>
        <row r="18322">
          <cell r="A18322" t="str">
            <v>15.038.0041-A</v>
          </cell>
          <cell r="B18322">
            <v>3.18</v>
          </cell>
        </row>
        <row r="18323">
          <cell r="A18323" t="str">
            <v>15.038.0042-0</v>
          </cell>
          <cell r="B18323">
            <v>3.85</v>
          </cell>
        </row>
        <row r="18324">
          <cell r="A18324" t="str">
            <v>15.038.0042-A</v>
          </cell>
          <cell r="B18324">
            <v>3.85</v>
          </cell>
        </row>
        <row r="18325">
          <cell r="A18325" t="str">
            <v>15.038.0043-0</v>
          </cell>
          <cell r="B18325">
            <v>12.67</v>
          </cell>
        </row>
        <row r="18326">
          <cell r="A18326" t="str">
            <v>15.038.0043-A</v>
          </cell>
          <cell r="B18326">
            <v>12.67</v>
          </cell>
        </row>
        <row r="18327">
          <cell r="A18327" t="str">
            <v>15.038.0044-0</v>
          </cell>
          <cell r="B18327">
            <v>17.27</v>
          </cell>
        </row>
        <row r="18328">
          <cell r="A18328" t="str">
            <v>15.038.0044-A</v>
          </cell>
          <cell r="B18328">
            <v>17.27</v>
          </cell>
        </row>
        <row r="18329">
          <cell r="A18329" t="str">
            <v>15.038.0045-0</v>
          </cell>
          <cell r="B18329">
            <v>31.75</v>
          </cell>
        </row>
        <row r="18330">
          <cell r="A18330" t="str">
            <v>15.038.0045-A</v>
          </cell>
          <cell r="B18330">
            <v>31.75</v>
          </cell>
        </row>
        <row r="18331">
          <cell r="A18331" t="str">
            <v>15.038.0050-0</v>
          </cell>
          <cell r="B18331">
            <v>3.32</v>
          </cell>
        </row>
        <row r="18332">
          <cell r="A18332" t="str">
            <v>15.038.0050-A</v>
          </cell>
          <cell r="B18332">
            <v>3.32</v>
          </cell>
        </row>
        <row r="18333">
          <cell r="A18333" t="str">
            <v>15.038.0051-0</v>
          </cell>
          <cell r="B18333">
            <v>5.26</v>
          </cell>
        </row>
        <row r="18334">
          <cell r="A18334" t="str">
            <v>15.038.0051-A</v>
          </cell>
          <cell r="B18334">
            <v>5.26</v>
          </cell>
        </row>
        <row r="18335">
          <cell r="A18335" t="str">
            <v>15.038.0052-0</v>
          </cell>
          <cell r="B18335">
            <v>6.4</v>
          </cell>
        </row>
        <row r="18336">
          <cell r="A18336" t="str">
            <v>15.038.0052-A</v>
          </cell>
          <cell r="B18336">
            <v>6.4</v>
          </cell>
        </row>
        <row r="18337">
          <cell r="A18337" t="str">
            <v>15.038.0053-0</v>
          </cell>
          <cell r="B18337">
            <v>7.36</v>
          </cell>
        </row>
        <row r="18338">
          <cell r="A18338" t="str">
            <v>15.038.0053-A</v>
          </cell>
          <cell r="B18338">
            <v>7.36</v>
          </cell>
        </row>
        <row r="18339">
          <cell r="A18339" t="str">
            <v>15.038.0054-0</v>
          </cell>
          <cell r="B18339">
            <v>9.01</v>
          </cell>
        </row>
        <row r="18340">
          <cell r="A18340" t="str">
            <v>15.038.0054-A</v>
          </cell>
          <cell r="B18340">
            <v>9.01</v>
          </cell>
        </row>
        <row r="18341">
          <cell r="A18341" t="str">
            <v>15.038.0055-0</v>
          </cell>
          <cell r="B18341">
            <v>17.39</v>
          </cell>
        </row>
        <row r="18342">
          <cell r="A18342" t="str">
            <v>15.038.0055-A</v>
          </cell>
          <cell r="B18342">
            <v>17.39</v>
          </cell>
        </row>
        <row r="18343">
          <cell r="A18343" t="str">
            <v>15.038.0056-0</v>
          </cell>
          <cell r="B18343">
            <v>106.57</v>
          </cell>
        </row>
        <row r="18344">
          <cell r="A18344" t="str">
            <v>15.038.0056-A</v>
          </cell>
          <cell r="B18344">
            <v>106.57</v>
          </cell>
        </row>
        <row r="18345">
          <cell r="A18345" t="str">
            <v>15.038.0057-0</v>
          </cell>
          <cell r="B18345">
            <v>109.33</v>
          </cell>
        </row>
        <row r="18346">
          <cell r="A18346" t="str">
            <v>15.038.0057-A</v>
          </cell>
          <cell r="B18346">
            <v>109.33</v>
          </cell>
        </row>
        <row r="18347">
          <cell r="A18347" t="str">
            <v>15.038.0058-0</v>
          </cell>
          <cell r="B18347">
            <v>155.66</v>
          </cell>
        </row>
        <row r="18348">
          <cell r="A18348" t="str">
            <v>15.038.0058-A</v>
          </cell>
          <cell r="B18348">
            <v>155.66</v>
          </cell>
        </row>
        <row r="18349">
          <cell r="A18349" t="str">
            <v>15.038.0060-0</v>
          </cell>
          <cell r="B18349">
            <v>2.42</v>
          </cell>
        </row>
        <row r="18350">
          <cell r="A18350" t="str">
            <v>15.038.0060-A</v>
          </cell>
          <cell r="B18350">
            <v>2.42</v>
          </cell>
        </row>
        <row r="18351">
          <cell r="A18351" t="str">
            <v>15.038.0061-0</v>
          </cell>
          <cell r="B18351">
            <v>3</v>
          </cell>
        </row>
        <row r="18352">
          <cell r="A18352" t="str">
            <v>15.038.0061-A</v>
          </cell>
          <cell r="B18352">
            <v>3</v>
          </cell>
        </row>
        <row r="18353">
          <cell r="A18353" t="str">
            <v>15.038.0062-0</v>
          </cell>
          <cell r="B18353">
            <v>7.95</v>
          </cell>
        </row>
        <row r="18354">
          <cell r="A18354" t="str">
            <v>15.038.0062-A</v>
          </cell>
          <cell r="B18354">
            <v>7.95</v>
          </cell>
        </row>
        <row r="18355">
          <cell r="A18355" t="str">
            <v>15.038.0063-0</v>
          </cell>
          <cell r="B18355">
            <v>9.5500000000000007</v>
          </cell>
        </row>
        <row r="18356">
          <cell r="A18356" t="str">
            <v>15.038.0063-A</v>
          </cell>
          <cell r="B18356">
            <v>9.5500000000000007</v>
          </cell>
        </row>
        <row r="18357">
          <cell r="A18357" t="str">
            <v>15.038.0064-0</v>
          </cell>
          <cell r="B18357">
            <v>13.46</v>
          </cell>
        </row>
        <row r="18358">
          <cell r="A18358" t="str">
            <v>15.038.0064-A</v>
          </cell>
          <cell r="B18358">
            <v>13.46</v>
          </cell>
        </row>
        <row r="18359">
          <cell r="A18359" t="str">
            <v>15.038.0065-0</v>
          </cell>
          <cell r="B18359">
            <v>23.92</v>
          </cell>
        </row>
        <row r="18360">
          <cell r="A18360" t="str">
            <v>15.038.0065-A</v>
          </cell>
          <cell r="B18360">
            <v>23.92</v>
          </cell>
        </row>
        <row r="18361">
          <cell r="A18361" t="str">
            <v>15.038.0070-0</v>
          </cell>
          <cell r="B18361">
            <v>1.35</v>
          </cell>
        </row>
        <row r="18362">
          <cell r="A18362" t="str">
            <v>15.038.0070-A</v>
          </cell>
          <cell r="B18362">
            <v>1.35</v>
          </cell>
        </row>
        <row r="18363">
          <cell r="A18363" t="str">
            <v>15.038.0071-0</v>
          </cell>
          <cell r="B18363">
            <v>2.08</v>
          </cell>
        </row>
        <row r="18364">
          <cell r="A18364" t="str">
            <v>15.038.0071-A</v>
          </cell>
          <cell r="B18364">
            <v>2.08</v>
          </cell>
        </row>
        <row r="18365">
          <cell r="A18365" t="str">
            <v>15.038.0072-0</v>
          </cell>
          <cell r="B18365">
            <v>3.54</v>
          </cell>
        </row>
        <row r="18366">
          <cell r="A18366" t="str">
            <v>15.038.0072-A</v>
          </cell>
          <cell r="B18366">
            <v>3.54</v>
          </cell>
        </row>
        <row r="18367">
          <cell r="A18367" t="str">
            <v>15.038.0073-0</v>
          </cell>
          <cell r="B18367">
            <v>6.64</v>
          </cell>
        </row>
        <row r="18368">
          <cell r="A18368" t="str">
            <v>15.038.0073-A</v>
          </cell>
          <cell r="B18368">
            <v>6.64</v>
          </cell>
        </row>
        <row r="18369">
          <cell r="A18369" t="str">
            <v>15.038.0074-0</v>
          </cell>
          <cell r="B18369">
            <v>7.29</v>
          </cell>
        </row>
        <row r="18370">
          <cell r="A18370" t="str">
            <v>15.038.0074-A</v>
          </cell>
          <cell r="B18370">
            <v>7.29</v>
          </cell>
        </row>
        <row r="18371">
          <cell r="A18371" t="str">
            <v>15.038.0075-0</v>
          </cell>
          <cell r="B18371">
            <v>14.54</v>
          </cell>
        </row>
        <row r="18372">
          <cell r="A18372" t="str">
            <v>15.038.0075-A</v>
          </cell>
          <cell r="B18372">
            <v>14.54</v>
          </cell>
        </row>
        <row r="18373">
          <cell r="A18373" t="str">
            <v>15.038.0080-0</v>
          </cell>
          <cell r="B18373">
            <v>2.42</v>
          </cell>
        </row>
        <row r="18374">
          <cell r="A18374" t="str">
            <v>15.038.0080-A</v>
          </cell>
          <cell r="B18374">
            <v>2.42</v>
          </cell>
        </row>
        <row r="18375">
          <cell r="A18375" t="str">
            <v>15.038.0081-0</v>
          </cell>
          <cell r="B18375">
            <v>3.91</v>
          </cell>
        </row>
        <row r="18376">
          <cell r="A18376" t="str">
            <v>15.038.0081-A</v>
          </cell>
          <cell r="B18376">
            <v>3.91</v>
          </cell>
        </row>
        <row r="18377">
          <cell r="A18377" t="str">
            <v>15.038.0085-0</v>
          </cell>
          <cell r="B18377">
            <v>8.3800000000000008</v>
          </cell>
        </row>
        <row r="18378">
          <cell r="A18378" t="str">
            <v>15.038.0085-A</v>
          </cell>
          <cell r="B18378">
            <v>8.3800000000000008</v>
          </cell>
        </row>
        <row r="18379">
          <cell r="A18379" t="str">
            <v>15.038.0086-0</v>
          </cell>
          <cell r="B18379">
            <v>9.67</v>
          </cell>
        </row>
        <row r="18380">
          <cell r="A18380" t="str">
            <v>15.038.0086-A</v>
          </cell>
          <cell r="B18380">
            <v>9.67</v>
          </cell>
        </row>
        <row r="18381">
          <cell r="A18381" t="str">
            <v>15.038.0087-0</v>
          </cell>
          <cell r="B18381">
            <v>16.89</v>
          </cell>
        </row>
        <row r="18382">
          <cell r="A18382" t="str">
            <v>15.038.0087-A</v>
          </cell>
          <cell r="B18382">
            <v>16.89</v>
          </cell>
        </row>
        <row r="18383">
          <cell r="A18383" t="str">
            <v>15.038.0088-0</v>
          </cell>
          <cell r="B18383">
            <v>22.03</v>
          </cell>
        </row>
        <row r="18384">
          <cell r="A18384" t="str">
            <v>15.038.0088-A</v>
          </cell>
          <cell r="B18384">
            <v>22.03</v>
          </cell>
        </row>
        <row r="18385">
          <cell r="A18385" t="str">
            <v>15.038.0089-0</v>
          </cell>
          <cell r="B18385">
            <v>29.91</v>
          </cell>
        </row>
        <row r="18386">
          <cell r="A18386" t="str">
            <v>15.038.0089-A</v>
          </cell>
          <cell r="B18386">
            <v>29.91</v>
          </cell>
        </row>
        <row r="18387">
          <cell r="A18387" t="str">
            <v>15.038.0090-0</v>
          </cell>
          <cell r="B18387">
            <v>45.02</v>
          </cell>
        </row>
        <row r="18388">
          <cell r="A18388" t="str">
            <v>15.038.0090-A</v>
          </cell>
          <cell r="B18388">
            <v>45.02</v>
          </cell>
        </row>
        <row r="18389">
          <cell r="A18389" t="str">
            <v>15.038.0100-0</v>
          </cell>
          <cell r="B18389">
            <v>0.87</v>
          </cell>
        </row>
        <row r="18390">
          <cell r="A18390" t="str">
            <v>15.038.0100-A</v>
          </cell>
          <cell r="B18390">
            <v>0.87</v>
          </cell>
        </row>
        <row r="18391">
          <cell r="A18391" t="str">
            <v>15.038.0101-0</v>
          </cell>
          <cell r="B18391">
            <v>1.39</v>
          </cell>
        </row>
        <row r="18392">
          <cell r="A18392" t="str">
            <v>15.038.0101-A</v>
          </cell>
          <cell r="B18392">
            <v>1.39</v>
          </cell>
        </row>
        <row r="18393">
          <cell r="A18393" t="str">
            <v>15.038.0102-0</v>
          </cell>
          <cell r="B18393">
            <v>2.82</v>
          </cell>
        </row>
        <row r="18394">
          <cell r="A18394" t="str">
            <v>15.038.0102-A</v>
          </cell>
          <cell r="B18394">
            <v>2.82</v>
          </cell>
        </row>
        <row r="18395">
          <cell r="A18395" t="str">
            <v>15.038.0103-0</v>
          </cell>
          <cell r="B18395">
            <v>5.56</v>
          </cell>
        </row>
        <row r="18396">
          <cell r="A18396" t="str">
            <v>15.038.0103-A</v>
          </cell>
          <cell r="B18396">
            <v>5.56</v>
          </cell>
        </row>
        <row r="18397">
          <cell r="A18397" t="str">
            <v>15.038.0104-0</v>
          </cell>
          <cell r="B18397">
            <v>5.67</v>
          </cell>
        </row>
        <row r="18398">
          <cell r="A18398" t="str">
            <v>15.038.0104-A</v>
          </cell>
          <cell r="B18398">
            <v>5.67</v>
          </cell>
        </row>
        <row r="18399">
          <cell r="A18399" t="str">
            <v>15.038.0105-0</v>
          </cell>
          <cell r="B18399">
            <v>11.58</v>
          </cell>
        </row>
        <row r="18400">
          <cell r="A18400" t="str">
            <v>15.038.0105-A</v>
          </cell>
          <cell r="B18400">
            <v>11.58</v>
          </cell>
        </row>
        <row r="18401">
          <cell r="A18401" t="str">
            <v>15.038.0106-0</v>
          </cell>
          <cell r="B18401">
            <v>19.149999999999999</v>
          </cell>
        </row>
        <row r="18402">
          <cell r="A18402" t="str">
            <v>15.038.0106-A</v>
          </cell>
          <cell r="B18402">
            <v>19.149999999999999</v>
          </cell>
        </row>
        <row r="18403">
          <cell r="A18403" t="str">
            <v>15.038.0107-0</v>
          </cell>
          <cell r="B18403">
            <v>26.84</v>
          </cell>
        </row>
        <row r="18404">
          <cell r="A18404" t="str">
            <v>15.038.0107-A</v>
          </cell>
          <cell r="B18404">
            <v>26.84</v>
          </cell>
        </row>
        <row r="18405">
          <cell r="A18405" t="str">
            <v>15.038.0108-0</v>
          </cell>
          <cell r="B18405">
            <v>36.64</v>
          </cell>
        </row>
        <row r="18406">
          <cell r="A18406" t="str">
            <v>15.038.0108-A</v>
          </cell>
          <cell r="B18406">
            <v>36.64</v>
          </cell>
        </row>
        <row r="18407">
          <cell r="A18407" t="str">
            <v>15.038.0115-0</v>
          </cell>
          <cell r="B18407">
            <v>2.11</v>
          </cell>
        </row>
        <row r="18408">
          <cell r="A18408" t="str">
            <v>15.038.0115-A</v>
          </cell>
          <cell r="B18408">
            <v>2.11</v>
          </cell>
        </row>
        <row r="18409">
          <cell r="A18409" t="str">
            <v>15.038.0116-0</v>
          </cell>
          <cell r="B18409">
            <v>2.67</v>
          </cell>
        </row>
        <row r="18410">
          <cell r="A18410" t="str">
            <v>15.038.0116-A</v>
          </cell>
          <cell r="B18410">
            <v>2.67</v>
          </cell>
        </row>
        <row r="18411">
          <cell r="A18411" t="str">
            <v>15.038.0120-0</v>
          </cell>
          <cell r="B18411">
            <v>8.64</v>
          </cell>
        </row>
        <row r="18412">
          <cell r="A18412" t="str">
            <v>15.038.0120-A</v>
          </cell>
          <cell r="B18412">
            <v>8.64</v>
          </cell>
        </row>
        <row r="18413">
          <cell r="A18413" t="str">
            <v>15.038.0121-0</v>
          </cell>
          <cell r="B18413">
            <v>11.84</v>
          </cell>
        </row>
        <row r="18414">
          <cell r="A18414" t="str">
            <v>15.038.0121-A</v>
          </cell>
          <cell r="B18414">
            <v>11.84</v>
          </cell>
        </row>
        <row r="18415">
          <cell r="A18415" t="str">
            <v>15.038.0122-0</v>
          </cell>
          <cell r="B18415">
            <v>27.22</v>
          </cell>
        </row>
        <row r="18416">
          <cell r="A18416" t="str">
            <v>15.038.0122-A</v>
          </cell>
          <cell r="B18416">
            <v>27.22</v>
          </cell>
        </row>
        <row r="18417">
          <cell r="A18417" t="str">
            <v>15.038.0130-0</v>
          </cell>
          <cell r="B18417">
            <v>0.61</v>
          </cell>
        </row>
        <row r="18418">
          <cell r="A18418" t="str">
            <v>15.038.0130-A</v>
          </cell>
          <cell r="B18418">
            <v>0.61</v>
          </cell>
        </row>
        <row r="18419">
          <cell r="A18419" t="str">
            <v>15.038.0131-0</v>
          </cell>
          <cell r="B18419">
            <v>0.86</v>
          </cell>
        </row>
        <row r="18420">
          <cell r="A18420" t="str">
            <v>15.038.0131-A</v>
          </cell>
          <cell r="B18420">
            <v>0.86</v>
          </cell>
        </row>
        <row r="18421">
          <cell r="A18421" t="str">
            <v>15.038.0132-0</v>
          </cell>
          <cell r="B18421">
            <v>1.85</v>
          </cell>
        </row>
        <row r="18422">
          <cell r="A18422" t="str">
            <v>15.038.0132-A</v>
          </cell>
          <cell r="B18422">
            <v>1.85</v>
          </cell>
        </row>
        <row r="18423">
          <cell r="A18423" t="str">
            <v>15.038.0133-0</v>
          </cell>
          <cell r="B18423">
            <v>4.7</v>
          </cell>
        </row>
        <row r="18424">
          <cell r="A18424" t="str">
            <v>15.038.0133-A</v>
          </cell>
          <cell r="B18424">
            <v>4.7</v>
          </cell>
        </row>
        <row r="18425">
          <cell r="A18425" t="str">
            <v>15.038.0134-0</v>
          </cell>
          <cell r="B18425">
            <v>5.92</v>
          </cell>
        </row>
        <row r="18426">
          <cell r="A18426" t="str">
            <v>15.038.0134-A</v>
          </cell>
          <cell r="B18426">
            <v>5.92</v>
          </cell>
        </row>
        <row r="18427">
          <cell r="A18427" t="str">
            <v>15.038.0135-0</v>
          </cell>
          <cell r="B18427">
            <v>10.79</v>
          </cell>
        </row>
        <row r="18428">
          <cell r="A18428" t="str">
            <v>15.038.0135-A</v>
          </cell>
          <cell r="B18428">
            <v>10.79</v>
          </cell>
        </row>
        <row r="18429">
          <cell r="A18429" t="str">
            <v>15.038.0140-0</v>
          </cell>
          <cell r="B18429">
            <v>0.4</v>
          </cell>
        </row>
        <row r="18430">
          <cell r="A18430" t="str">
            <v>15.038.0140-A</v>
          </cell>
          <cell r="B18430">
            <v>0.4</v>
          </cell>
        </row>
        <row r="18431">
          <cell r="A18431" t="str">
            <v>15.038.0141-0</v>
          </cell>
          <cell r="B18431">
            <v>0.57999999999999996</v>
          </cell>
        </row>
        <row r="18432">
          <cell r="A18432" t="str">
            <v>15.038.0141-A</v>
          </cell>
          <cell r="B18432">
            <v>0.57999999999999996</v>
          </cell>
        </row>
        <row r="18433">
          <cell r="A18433" t="str">
            <v>15.038.0142-0</v>
          </cell>
          <cell r="B18433">
            <v>1.42</v>
          </cell>
        </row>
        <row r="18434">
          <cell r="A18434" t="str">
            <v>15.038.0142-A</v>
          </cell>
          <cell r="B18434">
            <v>1.42</v>
          </cell>
        </row>
        <row r="18435">
          <cell r="A18435" t="str">
            <v>15.038.0143-0</v>
          </cell>
          <cell r="B18435">
            <v>1.57</v>
          </cell>
        </row>
        <row r="18436">
          <cell r="A18436" t="str">
            <v>15.038.0143-A</v>
          </cell>
          <cell r="B18436">
            <v>1.57</v>
          </cell>
        </row>
        <row r="18437">
          <cell r="A18437" t="str">
            <v>15.038.0144-0</v>
          </cell>
          <cell r="B18437">
            <v>4.17</v>
          </cell>
        </row>
        <row r="18438">
          <cell r="A18438" t="str">
            <v>15.038.0144-A</v>
          </cell>
          <cell r="B18438">
            <v>4.17</v>
          </cell>
        </row>
        <row r="18439">
          <cell r="A18439" t="str">
            <v>15.038.0145-0</v>
          </cell>
          <cell r="B18439">
            <v>5.97</v>
          </cell>
        </row>
        <row r="18440">
          <cell r="A18440" t="str">
            <v>15.038.0145-A</v>
          </cell>
          <cell r="B18440">
            <v>5.97</v>
          </cell>
        </row>
        <row r="18441">
          <cell r="A18441" t="str">
            <v>15.038.0150-0</v>
          </cell>
          <cell r="B18441">
            <v>1.61</v>
          </cell>
        </row>
        <row r="18442">
          <cell r="A18442" t="str">
            <v>15.038.0150-A</v>
          </cell>
          <cell r="B18442">
            <v>1.61</v>
          </cell>
        </row>
        <row r="18443">
          <cell r="A18443" t="str">
            <v>15.038.0151-0</v>
          </cell>
          <cell r="B18443">
            <v>2.84</v>
          </cell>
        </row>
        <row r="18444">
          <cell r="A18444" t="str">
            <v>15.038.0151-A</v>
          </cell>
          <cell r="B18444">
            <v>2.84</v>
          </cell>
        </row>
        <row r="18445">
          <cell r="A18445" t="str">
            <v>15.038.0152-0</v>
          </cell>
          <cell r="B18445">
            <v>7.18</v>
          </cell>
        </row>
        <row r="18446">
          <cell r="A18446" t="str">
            <v>15.038.0152-A</v>
          </cell>
          <cell r="B18446">
            <v>7.18</v>
          </cell>
        </row>
        <row r="18447">
          <cell r="A18447" t="str">
            <v>15.038.0153-0</v>
          </cell>
          <cell r="B18447">
            <v>14.25</v>
          </cell>
        </row>
        <row r="18448">
          <cell r="A18448" t="str">
            <v>15.038.0153-A</v>
          </cell>
          <cell r="B18448">
            <v>14.25</v>
          </cell>
        </row>
        <row r="18449">
          <cell r="A18449" t="str">
            <v>15.038.0154-0</v>
          </cell>
          <cell r="B18449">
            <v>14.83</v>
          </cell>
        </row>
        <row r="18450">
          <cell r="A18450" t="str">
            <v>15.038.0154-A</v>
          </cell>
          <cell r="B18450">
            <v>14.83</v>
          </cell>
        </row>
        <row r="18451">
          <cell r="A18451" t="str">
            <v>15.038.0155-0</v>
          </cell>
          <cell r="B18451">
            <v>36.01</v>
          </cell>
        </row>
        <row r="18452">
          <cell r="A18452" t="str">
            <v>15.038.0155-A</v>
          </cell>
          <cell r="B18452">
            <v>36.01</v>
          </cell>
        </row>
        <row r="18453">
          <cell r="A18453" t="str">
            <v>15.038.0160-0</v>
          </cell>
          <cell r="B18453">
            <v>4.2699999999999996</v>
          </cell>
        </row>
        <row r="18454">
          <cell r="A18454" t="str">
            <v>15.038.0160-A</v>
          </cell>
          <cell r="B18454">
            <v>4.2699999999999996</v>
          </cell>
        </row>
        <row r="18455">
          <cell r="A18455" t="str">
            <v>15.038.0161-0</v>
          </cell>
          <cell r="B18455">
            <v>7.04</v>
          </cell>
        </row>
        <row r="18456">
          <cell r="A18456" t="str">
            <v>15.038.0161-A</v>
          </cell>
          <cell r="B18456">
            <v>7.04</v>
          </cell>
        </row>
        <row r="18457">
          <cell r="A18457" t="str">
            <v>15.038.0162-0</v>
          </cell>
          <cell r="B18457">
            <v>14.38</v>
          </cell>
        </row>
        <row r="18458">
          <cell r="A18458" t="str">
            <v>15.038.0162-A</v>
          </cell>
          <cell r="B18458">
            <v>14.38</v>
          </cell>
        </row>
        <row r="18459">
          <cell r="A18459" t="str">
            <v>15.038.0165-0</v>
          </cell>
          <cell r="B18459">
            <v>7.23</v>
          </cell>
        </row>
        <row r="18460">
          <cell r="A18460" t="str">
            <v>15.038.0165-A</v>
          </cell>
          <cell r="B18460">
            <v>7.23</v>
          </cell>
        </row>
        <row r="18461">
          <cell r="A18461" t="str">
            <v>15.038.0166-0</v>
          </cell>
          <cell r="B18461">
            <v>14.01</v>
          </cell>
        </row>
        <row r="18462">
          <cell r="A18462" t="str">
            <v>15.038.0166-A</v>
          </cell>
          <cell r="B18462">
            <v>14.01</v>
          </cell>
        </row>
        <row r="18463">
          <cell r="A18463" t="str">
            <v>15.038.0170-0</v>
          </cell>
          <cell r="B18463">
            <v>5</v>
          </cell>
        </row>
        <row r="18464">
          <cell r="A18464" t="str">
            <v>15.038.0170-A</v>
          </cell>
          <cell r="B18464">
            <v>5</v>
          </cell>
        </row>
        <row r="18465">
          <cell r="A18465" t="str">
            <v>15.038.0171-0</v>
          </cell>
          <cell r="B18465">
            <v>6.53</v>
          </cell>
        </row>
        <row r="18466">
          <cell r="A18466" t="str">
            <v>15.038.0171-A</v>
          </cell>
          <cell r="B18466">
            <v>6.53</v>
          </cell>
        </row>
        <row r="18467">
          <cell r="A18467" t="str">
            <v>15.038.0172-0</v>
          </cell>
          <cell r="B18467">
            <v>13.26</v>
          </cell>
        </row>
        <row r="18468">
          <cell r="A18468" t="str">
            <v>15.038.0172-A</v>
          </cell>
          <cell r="B18468">
            <v>13.26</v>
          </cell>
        </row>
        <row r="18469">
          <cell r="A18469" t="str">
            <v>15.038.0173-0</v>
          </cell>
          <cell r="B18469">
            <v>14.62</v>
          </cell>
        </row>
        <row r="18470">
          <cell r="A18470" t="str">
            <v>15.038.0173-A</v>
          </cell>
          <cell r="B18470">
            <v>14.62</v>
          </cell>
        </row>
        <row r="18471">
          <cell r="A18471" t="str">
            <v>15.038.0174-0</v>
          </cell>
          <cell r="B18471">
            <v>23.85</v>
          </cell>
        </row>
        <row r="18472">
          <cell r="A18472" t="str">
            <v>15.038.0174-A</v>
          </cell>
          <cell r="B18472">
            <v>23.85</v>
          </cell>
        </row>
        <row r="18473">
          <cell r="A18473" t="str">
            <v>15.038.0175-0</v>
          </cell>
          <cell r="B18473">
            <v>53.44</v>
          </cell>
        </row>
        <row r="18474">
          <cell r="A18474" t="str">
            <v>15.038.0175-A</v>
          </cell>
          <cell r="B18474">
            <v>53.44</v>
          </cell>
        </row>
        <row r="18475">
          <cell r="A18475" t="str">
            <v>15.038.0176-0</v>
          </cell>
          <cell r="B18475">
            <v>97.93</v>
          </cell>
        </row>
        <row r="18476">
          <cell r="A18476" t="str">
            <v>15.038.0176-A</v>
          </cell>
          <cell r="B18476">
            <v>97.93</v>
          </cell>
        </row>
        <row r="18477">
          <cell r="A18477" t="str">
            <v>15.038.0177-0</v>
          </cell>
          <cell r="B18477">
            <v>137.66999999999999</v>
          </cell>
        </row>
        <row r="18478">
          <cell r="A18478" t="str">
            <v>15.038.0177-A</v>
          </cell>
          <cell r="B18478">
            <v>137.66999999999999</v>
          </cell>
        </row>
        <row r="18479">
          <cell r="A18479" t="str">
            <v>15.038.0178-0</v>
          </cell>
          <cell r="B18479">
            <v>286.86</v>
          </cell>
        </row>
        <row r="18480">
          <cell r="A18480" t="str">
            <v>15.038.0178-A</v>
          </cell>
          <cell r="B18480">
            <v>286.86</v>
          </cell>
        </row>
        <row r="18481">
          <cell r="A18481" t="str">
            <v>15.038.0185-0</v>
          </cell>
          <cell r="B18481">
            <v>8.18</v>
          </cell>
        </row>
        <row r="18482">
          <cell r="A18482" t="str">
            <v>15.038.0185-A</v>
          </cell>
          <cell r="B18482">
            <v>8.18</v>
          </cell>
        </row>
        <row r="18483">
          <cell r="A18483" t="str">
            <v>15.038.0186-0</v>
          </cell>
          <cell r="B18483">
            <v>11.69</v>
          </cell>
        </row>
        <row r="18484">
          <cell r="A18484" t="str">
            <v>15.038.0186-A</v>
          </cell>
          <cell r="B18484">
            <v>11.69</v>
          </cell>
        </row>
        <row r="18485">
          <cell r="A18485" t="str">
            <v>15.038.0190-0</v>
          </cell>
          <cell r="B18485">
            <v>12.07</v>
          </cell>
        </row>
        <row r="18486">
          <cell r="A18486" t="str">
            <v>15.038.0190-A</v>
          </cell>
          <cell r="B18486">
            <v>12.07</v>
          </cell>
        </row>
        <row r="18487">
          <cell r="A18487" t="str">
            <v>15.038.0200-0</v>
          </cell>
          <cell r="B18487">
            <v>0.45</v>
          </cell>
        </row>
        <row r="18488">
          <cell r="A18488" t="str">
            <v>15.038.0200-A</v>
          </cell>
          <cell r="B18488">
            <v>0.45</v>
          </cell>
        </row>
        <row r="18489">
          <cell r="A18489" t="str">
            <v>15.038.0201-0</v>
          </cell>
          <cell r="B18489">
            <v>0.49</v>
          </cell>
        </row>
        <row r="18490">
          <cell r="A18490" t="str">
            <v>15.038.0201-A</v>
          </cell>
          <cell r="B18490">
            <v>0.49</v>
          </cell>
        </row>
        <row r="18491">
          <cell r="A18491" t="str">
            <v>15.038.0202-0</v>
          </cell>
          <cell r="B18491">
            <v>1.0900000000000001</v>
          </cell>
        </row>
        <row r="18492">
          <cell r="A18492" t="str">
            <v>15.038.0202-A</v>
          </cell>
          <cell r="B18492">
            <v>1.0900000000000001</v>
          </cell>
        </row>
        <row r="18493">
          <cell r="A18493" t="str">
            <v>15.038.0203-0</v>
          </cell>
          <cell r="B18493">
            <v>2.29</v>
          </cell>
        </row>
        <row r="18494">
          <cell r="A18494" t="str">
            <v>15.038.0203-A</v>
          </cell>
          <cell r="B18494">
            <v>2.29</v>
          </cell>
        </row>
        <row r="18495">
          <cell r="A18495" t="str">
            <v>15.038.0204-0</v>
          </cell>
          <cell r="B18495">
            <v>4.32</v>
          </cell>
        </row>
        <row r="18496">
          <cell r="A18496" t="str">
            <v>15.038.0204-A</v>
          </cell>
          <cell r="B18496">
            <v>4.32</v>
          </cell>
        </row>
        <row r="18497">
          <cell r="A18497" t="str">
            <v>15.038.0205-0</v>
          </cell>
          <cell r="B18497">
            <v>4.95</v>
          </cell>
        </row>
        <row r="18498">
          <cell r="A18498" t="str">
            <v>15.038.0205-A</v>
          </cell>
          <cell r="B18498">
            <v>4.95</v>
          </cell>
        </row>
        <row r="18499">
          <cell r="A18499" t="str">
            <v>15.038.0206-0</v>
          </cell>
          <cell r="B18499">
            <v>2.56</v>
          </cell>
        </row>
        <row r="18500">
          <cell r="A18500" t="str">
            <v>15.038.0206-A</v>
          </cell>
          <cell r="B18500">
            <v>2.56</v>
          </cell>
        </row>
        <row r="18501">
          <cell r="A18501" t="str">
            <v>15.038.0207-0</v>
          </cell>
          <cell r="B18501">
            <v>7.06</v>
          </cell>
        </row>
        <row r="18502">
          <cell r="A18502" t="str">
            <v>15.038.0207-A</v>
          </cell>
          <cell r="B18502">
            <v>7.06</v>
          </cell>
        </row>
        <row r="18503">
          <cell r="A18503" t="str">
            <v>15.038.0208-0</v>
          </cell>
          <cell r="B18503">
            <v>12.19</v>
          </cell>
        </row>
        <row r="18504">
          <cell r="A18504" t="str">
            <v>15.038.0208-A</v>
          </cell>
          <cell r="B18504">
            <v>12.19</v>
          </cell>
        </row>
        <row r="18505">
          <cell r="A18505" t="str">
            <v>15.038.0209-0</v>
          </cell>
          <cell r="B18505">
            <v>19.079999999999998</v>
          </cell>
        </row>
        <row r="18506">
          <cell r="A18506" t="str">
            <v>15.038.0209-A</v>
          </cell>
          <cell r="B18506">
            <v>19.079999999999998</v>
          </cell>
        </row>
        <row r="18507">
          <cell r="A18507" t="str">
            <v>15.038.0210-0</v>
          </cell>
          <cell r="B18507">
            <v>31.75</v>
          </cell>
        </row>
        <row r="18508">
          <cell r="A18508" t="str">
            <v>15.038.0210-A</v>
          </cell>
          <cell r="B18508">
            <v>31.75</v>
          </cell>
        </row>
        <row r="18509">
          <cell r="A18509" t="str">
            <v>15.038.0215-0</v>
          </cell>
          <cell r="B18509">
            <v>8.08</v>
          </cell>
        </row>
        <row r="18510">
          <cell r="A18510" t="str">
            <v>15.038.0215-A</v>
          </cell>
          <cell r="B18510">
            <v>8.08</v>
          </cell>
        </row>
        <row r="18511">
          <cell r="A18511" t="str">
            <v>15.038.0216-0</v>
          </cell>
          <cell r="B18511">
            <v>13.59</v>
          </cell>
        </row>
        <row r="18512">
          <cell r="A18512" t="str">
            <v>15.038.0216-A</v>
          </cell>
          <cell r="B18512">
            <v>13.59</v>
          </cell>
        </row>
        <row r="18513">
          <cell r="A18513" t="str">
            <v>15.038.0217-0</v>
          </cell>
          <cell r="B18513">
            <v>20.49</v>
          </cell>
        </row>
        <row r="18514">
          <cell r="A18514" t="str">
            <v>15.038.0217-A</v>
          </cell>
          <cell r="B18514">
            <v>20.49</v>
          </cell>
        </row>
        <row r="18515">
          <cell r="A18515" t="str">
            <v>15.038.0218-0</v>
          </cell>
          <cell r="B18515">
            <v>20.97</v>
          </cell>
        </row>
        <row r="18516">
          <cell r="A18516" t="str">
            <v>15.038.0218-A</v>
          </cell>
          <cell r="B18516">
            <v>20.97</v>
          </cell>
        </row>
        <row r="18517">
          <cell r="A18517" t="str">
            <v>15.038.0219-0</v>
          </cell>
          <cell r="B18517">
            <v>33.1</v>
          </cell>
        </row>
        <row r="18518">
          <cell r="A18518" t="str">
            <v>15.038.0219-A</v>
          </cell>
          <cell r="B18518">
            <v>33.1</v>
          </cell>
        </row>
        <row r="18519">
          <cell r="A18519" t="str">
            <v>15.038.0220-0</v>
          </cell>
          <cell r="B18519">
            <v>108.16</v>
          </cell>
        </row>
        <row r="18520">
          <cell r="A18520" t="str">
            <v>15.038.0220-A</v>
          </cell>
          <cell r="B18520">
            <v>108.16</v>
          </cell>
        </row>
        <row r="18521">
          <cell r="A18521" t="str">
            <v>15.038.0221-0</v>
          </cell>
          <cell r="B18521">
            <v>181.39</v>
          </cell>
        </row>
        <row r="18522">
          <cell r="A18522" t="str">
            <v>15.038.0221-A</v>
          </cell>
          <cell r="B18522">
            <v>181.39</v>
          </cell>
        </row>
        <row r="18523">
          <cell r="A18523" t="str">
            <v>15.038.0222-0</v>
          </cell>
          <cell r="B18523">
            <v>203.38</v>
          </cell>
        </row>
        <row r="18524">
          <cell r="A18524" t="str">
            <v>15.038.0222-A</v>
          </cell>
          <cell r="B18524">
            <v>203.38</v>
          </cell>
        </row>
        <row r="18525">
          <cell r="A18525" t="str">
            <v>15.038.0230-0</v>
          </cell>
          <cell r="B18525">
            <v>10.67</v>
          </cell>
        </row>
        <row r="18526">
          <cell r="A18526" t="str">
            <v>15.038.0230-A</v>
          </cell>
          <cell r="B18526">
            <v>10.67</v>
          </cell>
        </row>
        <row r="18527">
          <cell r="A18527" t="str">
            <v>15.038.0231-0</v>
          </cell>
          <cell r="B18527">
            <v>14.28</v>
          </cell>
        </row>
        <row r="18528">
          <cell r="A18528" t="str">
            <v>15.038.0231-A</v>
          </cell>
          <cell r="B18528">
            <v>14.28</v>
          </cell>
        </row>
        <row r="18529">
          <cell r="A18529" t="str">
            <v>15.038.0232-0</v>
          </cell>
          <cell r="B18529">
            <v>17.29</v>
          </cell>
        </row>
        <row r="18530">
          <cell r="A18530" t="str">
            <v>15.038.0232-A</v>
          </cell>
          <cell r="B18530">
            <v>17.29</v>
          </cell>
        </row>
        <row r="18531">
          <cell r="A18531" t="str">
            <v>15.038.0233-0</v>
          </cell>
          <cell r="B18531">
            <v>23.08</v>
          </cell>
        </row>
        <row r="18532">
          <cell r="A18532" t="str">
            <v>15.038.0233-A</v>
          </cell>
          <cell r="B18532">
            <v>23.08</v>
          </cell>
        </row>
        <row r="18533">
          <cell r="A18533" t="str">
            <v>15.038.0234-0</v>
          </cell>
          <cell r="B18533">
            <v>31.02</v>
          </cell>
        </row>
        <row r="18534">
          <cell r="A18534" t="str">
            <v>15.038.0234-A</v>
          </cell>
          <cell r="B18534">
            <v>31.02</v>
          </cell>
        </row>
        <row r="18535">
          <cell r="A18535" t="str">
            <v>15.038.0235-0</v>
          </cell>
          <cell r="B18535">
            <v>146.38</v>
          </cell>
        </row>
        <row r="18536">
          <cell r="A18536" t="str">
            <v>15.038.0235-A</v>
          </cell>
          <cell r="B18536">
            <v>146.38</v>
          </cell>
        </row>
        <row r="18537">
          <cell r="A18537" t="str">
            <v>15.038.0236-0</v>
          </cell>
          <cell r="B18537">
            <v>177.35</v>
          </cell>
        </row>
        <row r="18538">
          <cell r="A18538" t="str">
            <v>15.038.0236-A</v>
          </cell>
          <cell r="B18538">
            <v>177.35</v>
          </cell>
        </row>
        <row r="18539">
          <cell r="A18539" t="str">
            <v>15.038.0237-0</v>
          </cell>
          <cell r="B18539">
            <v>277.74</v>
          </cell>
        </row>
        <row r="18540">
          <cell r="A18540" t="str">
            <v>15.038.0237-A</v>
          </cell>
          <cell r="B18540">
            <v>277.74</v>
          </cell>
        </row>
        <row r="18541">
          <cell r="A18541" t="str">
            <v>15.038.0240-0</v>
          </cell>
          <cell r="B18541">
            <v>6.78</v>
          </cell>
        </row>
        <row r="18542">
          <cell r="A18542" t="str">
            <v>15.038.0240-A</v>
          </cell>
          <cell r="B18542">
            <v>6.78</v>
          </cell>
        </row>
        <row r="18543">
          <cell r="A18543" t="str">
            <v>15.038.0241-0</v>
          </cell>
          <cell r="B18543">
            <v>7.11</v>
          </cell>
        </row>
        <row r="18544">
          <cell r="A18544" t="str">
            <v>15.038.0241-A</v>
          </cell>
          <cell r="B18544">
            <v>7.11</v>
          </cell>
        </row>
        <row r="18545">
          <cell r="A18545" t="str">
            <v>15.038.0242-0</v>
          </cell>
          <cell r="B18545">
            <v>11.68</v>
          </cell>
        </row>
        <row r="18546">
          <cell r="A18546" t="str">
            <v>15.038.0242-A</v>
          </cell>
          <cell r="B18546">
            <v>11.68</v>
          </cell>
        </row>
        <row r="18547">
          <cell r="A18547" t="str">
            <v>15.038.0243-0</v>
          </cell>
          <cell r="B18547">
            <v>17.78</v>
          </cell>
        </row>
        <row r="18548">
          <cell r="A18548" t="str">
            <v>15.038.0243-A</v>
          </cell>
          <cell r="B18548">
            <v>17.78</v>
          </cell>
        </row>
        <row r="18549">
          <cell r="A18549" t="str">
            <v>15.038.0244-0</v>
          </cell>
          <cell r="B18549">
            <v>18.079999999999998</v>
          </cell>
        </row>
        <row r="18550">
          <cell r="A18550" t="str">
            <v>15.038.0244-A</v>
          </cell>
          <cell r="B18550">
            <v>18.079999999999998</v>
          </cell>
        </row>
        <row r="18551">
          <cell r="A18551" t="str">
            <v>15.038.0245-0</v>
          </cell>
          <cell r="B18551">
            <v>29.31</v>
          </cell>
        </row>
        <row r="18552">
          <cell r="A18552" t="str">
            <v>15.038.0245-A</v>
          </cell>
          <cell r="B18552">
            <v>29.31</v>
          </cell>
        </row>
        <row r="18553">
          <cell r="A18553" t="str">
            <v>15.038.0250-0</v>
          </cell>
          <cell r="B18553">
            <v>0.23</v>
          </cell>
        </row>
        <row r="18554">
          <cell r="A18554" t="str">
            <v>15.038.0250-A</v>
          </cell>
          <cell r="B18554">
            <v>0.23</v>
          </cell>
        </row>
        <row r="18555">
          <cell r="A18555" t="str">
            <v>15.038.0251-0</v>
          </cell>
          <cell r="B18555">
            <v>0.53</v>
          </cell>
        </row>
        <row r="18556">
          <cell r="A18556" t="str">
            <v>15.038.0251-A</v>
          </cell>
          <cell r="B18556">
            <v>0.53</v>
          </cell>
        </row>
        <row r="18557">
          <cell r="A18557" t="str">
            <v>15.038.0252-0</v>
          </cell>
          <cell r="B18557">
            <v>1.17</v>
          </cell>
        </row>
        <row r="18558">
          <cell r="A18558" t="str">
            <v>15.038.0252-A</v>
          </cell>
          <cell r="B18558">
            <v>1.17</v>
          </cell>
        </row>
        <row r="18559">
          <cell r="A18559" t="str">
            <v>15.038.0253-0</v>
          </cell>
          <cell r="B18559">
            <v>2.09</v>
          </cell>
        </row>
        <row r="18560">
          <cell r="A18560" t="str">
            <v>15.038.0253-A</v>
          </cell>
          <cell r="B18560">
            <v>2.09</v>
          </cell>
        </row>
        <row r="18561">
          <cell r="A18561" t="str">
            <v>15.038.0254-0</v>
          </cell>
          <cell r="B18561">
            <v>3.68</v>
          </cell>
        </row>
        <row r="18562">
          <cell r="A18562" t="str">
            <v>15.038.0254-A</v>
          </cell>
          <cell r="B18562">
            <v>3.68</v>
          </cell>
        </row>
        <row r="18563">
          <cell r="A18563" t="str">
            <v>15.038.0255-0</v>
          </cell>
          <cell r="B18563">
            <v>9.57</v>
          </cell>
        </row>
        <row r="18564">
          <cell r="A18564" t="str">
            <v>15.038.0255-A</v>
          </cell>
          <cell r="B18564">
            <v>9.57</v>
          </cell>
        </row>
        <row r="18565">
          <cell r="A18565" t="str">
            <v>15.038.0256-0</v>
          </cell>
          <cell r="B18565">
            <v>7.8</v>
          </cell>
        </row>
        <row r="18566">
          <cell r="A18566" t="str">
            <v>15.038.0256-A</v>
          </cell>
          <cell r="B18566">
            <v>7.8</v>
          </cell>
        </row>
        <row r="18567">
          <cell r="A18567" t="str">
            <v>15.038.0257-0</v>
          </cell>
          <cell r="B18567">
            <v>46.02</v>
          </cell>
        </row>
        <row r="18568">
          <cell r="A18568" t="str">
            <v>15.038.0257-A</v>
          </cell>
          <cell r="B18568">
            <v>46.02</v>
          </cell>
        </row>
        <row r="18569">
          <cell r="A18569" t="str">
            <v>15.038.0260-0</v>
          </cell>
          <cell r="B18569">
            <v>1.45</v>
          </cell>
        </row>
        <row r="18570">
          <cell r="A18570" t="str">
            <v>15.038.0260-A</v>
          </cell>
          <cell r="B18570">
            <v>1.45</v>
          </cell>
        </row>
        <row r="18571">
          <cell r="A18571" t="str">
            <v>15.038.0261-0</v>
          </cell>
          <cell r="B18571">
            <v>1.88</v>
          </cell>
        </row>
        <row r="18572">
          <cell r="A18572" t="str">
            <v>15.038.0261-A</v>
          </cell>
          <cell r="B18572">
            <v>1.88</v>
          </cell>
        </row>
        <row r="18573">
          <cell r="A18573" t="str">
            <v>15.038.0262-0</v>
          </cell>
          <cell r="B18573">
            <v>2.21</v>
          </cell>
        </row>
        <row r="18574">
          <cell r="A18574" t="str">
            <v>15.038.0262-A</v>
          </cell>
          <cell r="B18574">
            <v>2.21</v>
          </cell>
        </row>
        <row r="18575">
          <cell r="A18575" t="str">
            <v>15.038.0263-0</v>
          </cell>
          <cell r="B18575">
            <v>2.9</v>
          </cell>
        </row>
        <row r="18576">
          <cell r="A18576" t="str">
            <v>15.038.0263-A</v>
          </cell>
          <cell r="B18576">
            <v>2.9</v>
          </cell>
        </row>
        <row r="18577">
          <cell r="A18577" t="str">
            <v>15.038.0264-0</v>
          </cell>
          <cell r="B18577">
            <v>2.46</v>
          </cell>
        </row>
        <row r="18578">
          <cell r="A18578" t="str">
            <v>15.038.0264-A</v>
          </cell>
          <cell r="B18578">
            <v>2.46</v>
          </cell>
        </row>
        <row r="18579">
          <cell r="A18579" t="str">
            <v>15.038.0265-0</v>
          </cell>
          <cell r="B18579">
            <v>2.89</v>
          </cell>
        </row>
        <row r="18580">
          <cell r="A18580" t="str">
            <v>15.038.0265-A</v>
          </cell>
          <cell r="B18580">
            <v>2.89</v>
          </cell>
        </row>
        <row r="18581">
          <cell r="A18581" t="str">
            <v>15.038.0266-0</v>
          </cell>
          <cell r="B18581">
            <v>5.04</v>
          </cell>
        </row>
        <row r="18582">
          <cell r="A18582" t="str">
            <v>15.038.0266-A</v>
          </cell>
          <cell r="B18582">
            <v>5.04</v>
          </cell>
        </row>
        <row r="18583">
          <cell r="A18583" t="str">
            <v>15.038.0267-0</v>
          </cell>
          <cell r="B18583">
            <v>6.43</v>
          </cell>
        </row>
        <row r="18584">
          <cell r="A18584" t="str">
            <v>15.038.0267-A</v>
          </cell>
          <cell r="B18584">
            <v>6.43</v>
          </cell>
        </row>
        <row r="18585">
          <cell r="A18585" t="str">
            <v>15.038.0268-0</v>
          </cell>
          <cell r="B18585">
            <v>7.95</v>
          </cell>
        </row>
        <row r="18586">
          <cell r="A18586" t="str">
            <v>15.038.0268-A</v>
          </cell>
          <cell r="B18586">
            <v>7.95</v>
          </cell>
        </row>
        <row r="18587">
          <cell r="A18587" t="str">
            <v>15.038.0269-0</v>
          </cell>
          <cell r="B18587">
            <v>8.58</v>
          </cell>
        </row>
        <row r="18588">
          <cell r="A18588" t="str">
            <v>15.038.0269-A</v>
          </cell>
          <cell r="B18588">
            <v>8.58</v>
          </cell>
        </row>
        <row r="18589">
          <cell r="A18589" t="str">
            <v>15.038.0270-0</v>
          </cell>
          <cell r="B18589">
            <v>9.85</v>
          </cell>
        </row>
        <row r="18590">
          <cell r="A18590" t="str">
            <v>15.038.0270-A</v>
          </cell>
          <cell r="B18590">
            <v>9.85</v>
          </cell>
        </row>
        <row r="18591">
          <cell r="A18591" t="str">
            <v>15.038.0271-0</v>
          </cell>
          <cell r="B18591">
            <v>11.58</v>
          </cell>
        </row>
        <row r="18592">
          <cell r="A18592" t="str">
            <v>15.038.0271-A</v>
          </cell>
          <cell r="B18592">
            <v>11.58</v>
          </cell>
        </row>
        <row r="18593">
          <cell r="A18593" t="str">
            <v>15.038.0272-0</v>
          </cell>
          <cell r="B18593">
            <v>28.85</v>
          </cell>
        </row>
        <row r="18594">
          <cell r="A18594" t="str">
            <v>15.038.0272-A</v>
          </cell>
          <cell r="B18594">
            <v>28.85</v>
          </cell>
        </row>
        <row r="18595">
          <cell r="A18595" t="str">
            <v>15.038.0273-0</v>
          </cell>
          <cell r="B18595">
            <v>22</v>
          </cell>
        </row>
        <row r="18596">
          <cell r="A18596" t="str">
            <v>15.038.0273-A</v>
          </cell>
          <cell r="B18596">
            <v>22</v>
          </cell>
        </row>
        <row r="18597">
          <cell r="A18597" t="str">
            <v>15.038.0280-0</v>
          </cell>
          <cell r="B18597">
            <v>0.82</v>
          </cell>
        </row>
        <row r="18598">
          <cell r="A18598" t="str">
            <v>15.038.0280-A</v>
          </cell>
          <cell r="B18598">
            <v>0.82</v>
          </cell>
        </row>
        <row r="18599">
          <cell r="A18599" t="str">
            <v>15.038.0281-0</v>
          </cell>
          <cell r="B18599">
            <v>0.76</v>
          </cell>
        </row>
        <row r="18600">
          <cell r="A18600" t="str">
            <v>15.038.0281-A</v>
          </cell>
          <cell r="B18600">
            <v>0.76</v>
          </cell>
        </row>
        <row r="18601">
          <cell r="A18601" t="str">
            <v>15.038.0282-0</v>
          </cell>
          <cell r="B18601">
            <v>1.3</v>
          </cell>
        </row>
        <row r="18602">
          <cell r="A18602" t="str">
            <v>15.038.0282-A</v>
          </cell>
          <cell r="B18602">
            <v>1.3</v>
          </cell>
        </row>
        <row r="18603">
          <cell r="A18603" t="str">
            <v>15.038.0283-0</v>
          </cell>
          <cell r="B18603">
            <v>2.42</v>
          </cell>
        </row>
        <row r="18604">
          <cell r="A18604" t="str">
            <v>15.038.0283-A</v>
          </cell>
          <cell r="B18604">
            <v>2.42</v>
          </cell>
        </row>
        <row r="18605">
          <cell r="A18605" t="str">
            <v>15.038.0284-0</v>
          </cell>
          <cell r="B18605">
            <v>4.6500000000000004</v>
          </cell>
        </row>
        <row r="18606">
          <cell r="A18606" t="str">
            <v>15.038.0284-A</v>
          </cell>
          <cell r="B18606">
            <v>4.6500000000000004</v>
          </cell>
        </row>
        <row r="18607">
          <cell r="A18607" t="str">
            <v>15.038.0285-0</v>
          </cell>
          <cell r="B18607">
            <v>6.94</v>
          </cell>
        </row>
        <row r="18608">
          <cell r="A18608" t="str">
            <v>15.038.0285-A</v>
          </cell>
          <cell r="B18608">
            <v>6.94</v>
          </cell>
        </row>
        <row r="18609">
          <cell r="A18609" t="str">
            <v>15.038.0286-0</v>
          </cell>
          <cell r="B18609">
            <v>12.47</v>
          </cell>
        </row>
        <row r="18610">
          <cell r="A18610" t="str">
            <v>15.038.0286-A</v>
          </cell>
          <cell r="B18610">
            <v>12.47</v>
          </cell>
        </row>
        <row r="18611">
          <cell r="A18611" t="str">
            <v>15.038.0287-0</v>
          </cell>
          <cell r="B18611">
            <v>30.66</v>
          </cell>
        </row>
        <row r="18612">
          <cell r="A18612" t="str">
            <v>15.038.0287-A</v>
          </cell>
          <cell r="B18612">
            <v>30.66</v>
          </cell>
        </row>
        <row r="18613">
          <cell r="A18613" t="str">
            <v>15.038.0288-0</v>
          </cell>
          <cell r="B18613">
            <v>48.71</v>
          </cell>
        </row>
        <row r="18614">
          <cell r="A18614" t="str">
            <v>15.038.0288-A</v>
          </cell>
          <cell r="B18614">
            <v>48.71</v>
          </cell>
        </row>
        <row r="18615">
          <cell r="A18615" t="str">
            <v>15.038.0290-0</v>
          </cell>
          <cell r="B18615">
            <v>1.2</v>
          </cell>
        </row>
        <row r="18616">
          <cell r="A18616" t="str">
            <v>15.038.0290-A</v>
          </cell>
          <cell r="B18616">
            <v>1.2</v>
          </cell>
        </row>
        <row r="18617">
          <cell r="A18617" t="str">
            <v>15.038.0291-0</v>
          </cell>
          <cell r="B18617">
            <v>1.55</v>
          </cell>
        </row>
        <row r="18618">
          <cell r="A18618" t="str">
            <v>15.038.0291-A</v>
          </cell>
          <cell r="B18618">
            <v>1.55</v>
          </cell>
        </row>
        <row r="18619">
          <cell r="A18619" t="str">
            <v>15.038.0292-0</v>
          </cell>
          <cell r="B18619">
            <v>2.16</v>
          </cell>
        </row>
        <row r="18620">
          <cell r="A18620" t="str">
            <v>15.038.0292-A</v>
          </cell>
          <cell r="B18620">
            <v>2.16</v>
          </cell>
        </row>
        <row r="18621">
          <cell r="A18621" t="str">
            <v>15.038.0293-0</v>
          </cell>
          <cell r="B18621">
            <v>3.76</v>
          </cell>
        </row>
        <row r="18622">
          <cell r="A18622" t="str">
            <v>15.038.0293-A</v>
          </cell>
          <cell r="B18622">
            <v>3.76</v>
          </cell>
        </row>
        <row r="18623">
          <cell r="A18623" t="str">
            <v>15.038.0294-0</v>
          </cell>
          <cell r="B18623">
            <v>6.53</v>
          </cell>
        </row>
        <row r="18624">
          <cell r="A18624" t="str">
            <v>15.038.0294-A</v>
          </cell>
          <cell r="B18624">
            <v>6.53</v>
          </cell>
        </row>
        <row r="18625">
          <cell r="A18625" t="str">
            <v>15.038.0295-0</v>
          </cell>
          <cell r="B18625">
            <v>11.74</v>
          </cell>
        </row>
        <row r="18626">
          <cell r="A18626" t="str">
            <v>15.038.0295-A</v>
          </cell>
          <cell r="B18626">
            <v>11.74</v>
          </cell>
        </row>
        <row r="18627">
          <cell r="A18627" t="str">
            <v>15.038.0296-0</v>
          </cell>
          <cell r="B18627">
            <v>19.48</v>
          </cell>
        </row>
        <row r="18628">
          <cell r="A18628" t="str">
            <v>15.038.0296-A</v>
          </cell>
          <cell r="B18628">
            <v>19.48</v>
          </cell>
        </row>
        <row r="18629">
          <cell r="A18629" t="str">
            <v>15.038.0297-0</v>
          </cell>
          <cell r="B18629">
            <v>31.13</v>
          </cell>
        </row>
        <row r="18630">
          <cell r="A18630" t="str">
            <v>15.038.0297-A</v>
          </cell>
          <cell r="B18630">
            <v>31.13</v>
          </cell>
        </row>
        <row r="18631">
          <cell r="A18631" t="str">
            <v>15.038.0298-0</v>
          </cell>
          <cell r="B18631">
            <v>73.150000000000006</v>
          </cell>
        </row>
        <row r="18632">
          <cell r="A18632" t="str">
            <v>15.038.0298-A</v>
          </cell>
          <cell r="B18632">
            <v>73.150000000000006</v>
          </cell>
        </row>
        <row r="18633">
          <cell r="A18633" t="str">
            <v>15.038.0300-0</v>
          </cell>
          <cell r="B18633">
            <v>1.45</v>
          </cell>
        </row>
        <row r="18634">
          <cell r="A18634" t="str">
            <v>15.038.0300-A</v>
          </cell>
          <cell r="B18634">
            <v>1.45</v>
          </cell>
        </row>
        <row r="18635">
          <cell r="A18635" t="str">
            <v>15.038.0301-0</v>
          </cell>
          <cell r="B18635">
            <v>1.55</v>
          </cell>
        </row>
        <row r="18636">
          <cell r="A18636" t="str">
            <v>15.038.0301-A</v>
          </cell>
          <cell r="B18636">
            <v>1.55</v>
          </cell>
        </row>
        <row r="18637">
          <cell r="A18637" t="str">
            <v>15.038.0302-0</v>
          </cell>
          <cell r="B18637">
            <v>3.82</v>
          </cell>
        </row>
        <row r="18638">
          <cell r="A18638" t="str">
            <v>15.038.0302-A</v>
          </cell>
          <cell r="B18638">
            <v>3.82</v>
          </cell>
        </row>
        <row r="18639">
          <cell r="A18639" t="str">
            <v>15.038.0303-0</v>
          </cell>
          <cell r="B18639">
            <v>6.83</v>
          </cell>
        </row>
        <row r="18640">
          <cell r="A18640" t="str">
            <v>15.038.0303-A</v>
          </cell>
          <cell r="B18640">
            <v>6.83</v>
          </cell>
        </row>
        <row r="18641">
          <cell r="A18641" t="str">
            <v>15.038.0304-0</v>
          </cell>
          <cell r="B18641">
            <v>7.75</v>
          </cell>
        </row>
        <row r="18642">
          <cell r="A18642" t="str">
            <v>15.038.0304-A</v>
          </cell>
          <cell r="B18642">
            <v>7.75</v>
          </cell>
        </row>
        <row r="18643">
          <cell r="A18643" t="str">
            <v>15.038.0305-0</v>
          </cell>
          <cell r="B18643">
            <v>18.93</v>
          </cell>
        </row>
        <row r="18644">
          <cell r="A18644" t="str">
            <v>15.038.0305-A</v>
          </cell>
          <cell r="B18644">
            <v>18.93</v>
          </cell>
        </row>
        <row r="18645">
          <cell r="A18645" t="str">
            <v>15.038.0306-0</v>
          </cell>
          <cell r="B18645">
            <v>27.12</v>
          </cell>
        </row>
        <row r="18646">
          <cell r="A18646" t="str">
            <v>15.038.0306-A</v>
          </cell>
          <cell r="B18646">
            <v>27.12</v>
          </cell>
        </row>
        <row r="18647">
          <cell r="A18647" t="str">
            <v>15.038.0307-0</v>
          </cell>
          <cell r="B18647">
            <v>42.74</v>
          </cell>
        </row>
        <row r="18648">
          <cell r="A18648" t="str">
            <v>15.038.0307-A</v>
          </cell>
          <cell r="B18648">
            <v>42.74</v>
          </cell>
        </row>
        <row r="18649">
          <cell r="A18649" t="str">
            <v>15.038.0308-0</v>
          </cell>
          <cell r="B18649">
            <v>92.77</v>
          </cell>
        </row>
        <row r="18650">
          <cell r="A18650" t="str">
            <v>15.038.0308-A</v>
          </cell>
          <cell r="B18650">
            <v>92.77</v>
          </cell>
        </row>
        <row r="18651">
          <cell r="A18651" t="str">
            <v>15.038.0320-0</v>
          </cell>
          <cell r="B18651">
            <v>0.48</v>
          </cell>
        </row>
        <row r="18652">
          <cell r="A18652" t="str">
            <v>15.038.0320-A</v>
          </cell>
          <cell r="B18652">
            <v>0.48</v>
          </cell>
        </row>
        <row r="18653">
          <cell r="A18653" t="str">
            <v>15.038.0321-0</v>
          </cell>
          <cell r="B18653">
            <v>0.81</v>
          </cell>
        </row>
        <row r="18654">
          <cell r="A18654" t="str">
            <v>15.038.0321-A</v>
          </cell>
          <cell r="B18654">
            <v>0.81</v>
          </cell>
        </row>
        <row r="18655">
          <cell r="A18655" t="str">
            <v>15.038.0322-0</v>
          </cell>
          <cell r="B18655">
            <v>2.52</v>
          </cell>
        </row>
        <row r="18656">
          <cell r="A18656" t="str">
            <v>15.038.0322-A</v>
          </cell>
          <cell r="B18656">
            <v>2.52</v>
          </cell>
        </row>
        <row r="18657">
          <cell r="A18657" t="str">
            <v>15.038.0323-0</v>
          </cell>
          <cell r="B18657">
            <v>3.51</v>
          </cell>
        </row>
        <row r="18658">
          <cell r="A18658" t="str">
            <v>15.038.0323-A</v>
          </cell>
          <cell r="B18658">
            <v>3.51</v>
          </cell>
        </row>
        <row r="18659">
          <cell r="A18659" t="str">
            <v>15.038.0324-0</v>
          </cell>
          <cell r="B18659">
            <v>4.1399999999999997</v>
          </cell>
        </row>
        <row r="18660">
          <cell r="A18660" t="str">
            <v>15.038.0324-A</v>
          </cell>
          <cell r="B18660">
            <v>4.1399999999999997</v>
          </cell>
        </row>
        <row r="18661">
          <cell r="A18661" t="str">
            <v>15.038.0325-0</v>
          </cell>
          <cell r="B18661">
            <v>15.53</v>
          </cell>
        </row>
        <row r="18662">
          <cell r="A18662" t="str">
            <v>15.038.0325-A</v>
          </cell>
          <cell r="B18662">
            <v>15.53</v>
          </cell>
        </row>
        <row r="18663">
          <cell r="A18663" t="str">
            <v>15.038.0326-0</v>
          </cell>
          <cell r="B18663">
            <v>37</v>
          </cell>
        </row>
        <row r="18664">
          <cell r="A18664" t="str">
            <v>15.038.0326-A</v>
          </cell>
          <cell r="B18664">
            <v>37</v>
          </cell>
        </row>
        <row r="18665">
          <cell r="A18665" t="str">
            <v>15.038.0327-0</v>
          </cell>
          <cell r="B18665">
            <v>45.43</v>
          </cell>
        </row>
        <row r="18666">
          <cell r="A18666" t="str">
            <v>15.038.0327-A</v>
          </cell>
          <cell r="B18666">
            <v>45.43</v>
          </cell>
        </row>
        <row r="18667">
          <cell r="A18667" t="str">
            <v>15.038.0328-0</v>
          </cell>
          <cell r="B18667">
            <v>145.58000000000001</v>
          </cell>
        </row>
        <row r="18668">
          <cell r="A18668" t="str">
            <v>15.038.0328-A</v>
          </cell>
          <cell r="B18668">
            <v>145.58000000000001</v>
          </cell>
        </row>
        <row r="18669">
          <cell r="A18669" t="str">
            <v>15.038.0335-0</v>
          </cell>
          <cell r="B18669">
            <v>0.31</v>
          </cell>
        </row>
        <row r="18670">
          <cell r="A18670" t="str">
            <v>15.038.0335-A</v>
          </cell>
          <cell r="B18670">
            <v>0.31</v>
          </cell>
        </row>
        <row r="18671">
          <cell r="A18671" t="str">
            <v>15.038.0336-0</v>
          </cell>
          <cell r="B18671">
            <v>0.45</v>
          </cell>
        </row>
        <row r="18672">
          <cell r="A18672" t="str">
            <v>15.038.0336-A</v>
          </cell>
          <cell r="B18672">
            <v>0.45</v>
          </cell>
        </row>
        <row r="18673">
          <cell r="A18673" t="str">
            <v>15.038.0337-0</v>
          </cell>
          <cell r="B18673">
            <v>1.1299999999999999</v>
          </cell>
        </row>
        <row r="18674">
          <cell r="A18674" t="str">
            <v>15.038.0337-A</v>
          </cell>
          <cell r="B18674">
            <v>1.1299999999999999</v>
          </cell>
        </row>
        <row r="18675">
          <cell r="A18675" t="str">
            <v>15.038.0338-0</v>
          </cell>
          <cell r="B18675">
            <v>2.72</v>
          </cell>
        </row>
        <row r="18676">
          <cell r="A18676" t="str">
            <v>15.038.0338-A</v>
          </cell>
          <cell r="B18676">
            <v>2.72</v>
          </cell>
        </row>
        <row r="18677">
          <cell r="A18677" t="str">
            <v>15.038.0339-0</v>
          </cell>
          <cell r="B18677">
            <v>3.07</v>
          </cell>
        </row>
        <row r="18678">
          <cell r="A18678" t="str">
            <v>15.038.0339-A</v>
          </cell>
          <cell r="B18678">
            <v>3.07</v>
          </cell>
        </row>
        <row r="18679">
          <cell r="A18679" t="str">
            <v>15.038.0340-0</v>
          </cell>
          <cell r="B18679">
            <v>10.43</v>
          </cell>
        </row>
        <row r="18680">
          <cell r="A18680" t="str">
            <v>15.038.0340-A</v>
          </cell>
          <cell r="B18680">
            <v>10.43</v>
          </cell>
        </row>
        <row r="18681">
          <cell r="A18681" t="str">
            <v>15.038.0341-0</v>
          </cell>
          <cell r="B18681">
            <v>52.55</v>
          </cell>
        </row>
        <row r="18682">
          <cell r="A18682" t="str">
            <v>15.038.0341-A</v>
          </cell>
          <cell r="B18682">
            <v>52.55</v>
          </cell>
        </row>
        <row r="18683">
          <cell r="A18683" t="str">
            <v>15.038.0342-0</v>
          </cell>
          <cell r="B18683">
            <v>64.53</v>
          </cell>
        </row>
        <row r="18684">
          <cell r="A18684" t="str">
            <v>15.038.0342-A</v>
          </cell>
          <cell r="B18684">
            <v>64.53</v>
          </cell>
        </row>
        <row r="18685">
          <cell r="A18685" t="str">
            <v>15.038.0343-0</v>
          </cell>
          <cell r="B18685">
            <v>141.66</v>
          </cell>
        </row>
        <row r="18686">
          <cell r="A18686" t="str">
            <v>15.038.0343-A</v>
          </cell>
          <cell r="B18686">
            <v>141.66</v>
          </cell>
        </row>
        <row r="18687">
          <cell r="A18687" t="str">
            <v>15.038.0350-0</v>
          </cell>
          <cell r="B18687">
            <v>1.72</v>
          </cell>
        </row>
        <row r="18688">
          <cell r="A18688" t="str">
            <v>15.038.0350-A</v>
          </cell>
          <cell r="B18688">
            <v>1.72</v>
          </cell>
        </row>
        <row r="18689">
          <cell r="A18689" t="str">
            <v>15.038.0351-0</v>
          </cell>
          <cell r="B18689">
            <v>2.38</v>
          </cell>
        </row>
        <row r="18690">
          <cell r="A18690" t="str">
            <v>15.038.0351-A</v>
          </cell>
          <cell r="B18690">
            <v>2.38</v>
          </cell>
        </row>
        <row r="18691">
          <cell r="A18691" t="str">
            <v>15.038.0355-0</v>
          </cell>
          <cell r="B18691">
            <v>0.41</v>
          </cell>
        </row>
        <row r="18692">
          <cell r="A18692" t="str">
            <v>15.038.0355-A</v>
          </cell>
          <cell r="B18692">
            <v>0.41</v>
          </cell>
        </row>
        <row r="18693">
          <cell r="A18693" t="str">
            <v>15.038.0356-0</v>
          </cell>
          <cell r="B18693">
            <v>0.48</v>
          </cell>
        </row>
        <row r="18694">
          <cell r="A18694" t="str">
            <v>15.038.0356-A</v>
          </cell>
          <cell r="B18694">
            <v>0.48</v>
          </cell>
        </row>
        <row r="18695">
          <cell r="A18695" t="str">
            <v>15.038.0357-0</v>
          </cell>
          <cell r="B18695">
            <v>1.17</v>
          </cell>
        </row>
        <row r="18696">
          <cell r="A18696" t="str">
            <v>15.038.0357-A</v>
          </cell>
          <cell r="B18696">
            <v>1.17</v>
          </cell>
        </row>
        <row r="18697">
          <cell r="A18697" t="str">
            <v>15.038.0358-0</v>
          </cell>
          <cell r="B18697">
            <v>2.2999999999999998</v>
          </cell>
        </row>
        <row r="18698">
          <cell r="A18698" t="str">
            <v>15.038.0358-A</v>
          </cell>
          <cell r="B18698">
            <v>2.2999999999999998</v>
          </cell>
        </row>
        <row r="18699">
          <cell r="A18699" t="str">
            <v>15.038.0359-0</v>
          </cell>
          <cell r="B18699">
            <v>2.57</v>
          </cell>
        </row>
        <row r="18700">
          <cell r="A18700" t="str">
            <v>15.038.0359-A</v>
          </cell>
          <cell r="B18700">
            <v>2.57</v>
          </cell>
        </row>
        <row r="18701">
          <cell r="A18701" t="str">
            <v>15.038.0360-0</v>
          </cell>
          <cell r="B18701">
            <v>7.78</v>
          </cell>
        </row>
        <row r="18702">
          <cell r="A18702" t="str">
            <v>15.038.0360-A</v>
          </cell>
          <cell r="B18702">
            <v>7.78</v>
          </cell>
        </row>
        <row r="18703">
          <cell r="A18703" t="str">
            <v>15.038.0361-0</v>
          </cell>
          <cell r="B18703">
            <v>12.29</v>
          </cell>
        </row>
        <row r="18704">
          <cell r="A18704" t="str">
            <v>15.038.0361-A</v>
          </cell>
          <cell r="B18704">
            <v>12.29</v>
          </cell>
        </row>
        <row r="18705">
          <cell r="A18705" t="str">
            <v>15.038.0362-0</v>
          </cell>
          <cell r="B18705">
            <v>28.17</v>
          </cell>
        </row>
        <row r="18706">
          <cell r="A18706" t="str">
            <v>15.038.0362-A</v>
          </cell>
          <cell r="B18706">
            <v>28.17</v>
          </cell>
        </row>
        <row r="18707">
          <cell r="A18707" t="str">
            <v>15.038.0363-0</v>
          </cell>
          <cell r="B18707">
            <v>48.87</v>
          </cell>
        </row>
        <row r="18708">
          <cell r="A18708" t="str">
            <v>15.038.0363-A</v>
          </cell>
          <cell r="B18708">
            <v>48.87</v>
          </cell>
        </row>
        <row r="18709">
          <cell r="A18709" t="str">
            <v>15.038.0365-0</v>
          </cell>
          <cell r="B18709">
            <v>0.82</v>
          </cell>
        </row>
        <row r="18710">
          <cell r="A18710" t="str">
            <v>15.038.0365-A</v>
          </cell>
          <cell r="B18710">
            <v>0.82</v>
          </cell>
        </row>
        <row r="18711">
          <cell r="A18711" t="str">
            <v>15.038.0366-0</v>
          </cell>
          <cell r="B18711">
            <v>2.23</v>
          </cell>
        </row>
        <row r="18712">
          <cell r="A18712" t="str">
            <v>15.038.0366-A</v>
          </cell>
          <cell r="B18712">
            <v>2.23</v>
          </cell>
        </row>
        <row r="18713">
          <cell r="A18713" t="str">
            <v>15.038.0367-0</v>
          </cell>
          <cell r="B18713">
            <v>2.61</v>
          </cell>
        </row>
        <row r="18714">
          <cell r="A18714" t="str">
            <v>15.038.0367-A</v>
          </cell>
          <cell r="B18714">
            <v>2.61</v>
          </cell>
        </row>
        <row r="18715">
          <cell r="A18715" t="str">
            <v>15.038.0368-0</v>
          </cell>
          <cell r="B18715">
            <v>6.7</v>
          </cell>
        </row>
        <row r="18716">
          <cell r="A18716" t="str">
            <v>15.038.0368-A</v>
          </cell>
          <cell r="B18716">
            <v>6.7</v>
          </cell>
        </row>
        <row r="18717">
          <cell r="A18717" t="str">
            <v>15.038.0375-0</v>
          </cell>
          <cell r="B18717">
            <v>5.84</v>
          </cell>
        </row>
        <row r="18718">
          <cell r="A18718" t="str">
            <v>15.038.0375-A</v>
          </cell>
          <cell r="B18718">
            <v>5.84</v>
          </cell>
        </row>
        <row r="18719">
          <cell r="A18719" t="str">
            <v>15.038.0376-0</v>
          </cell>
          <cell r="B18719">
            <v>7.24</v>
          </cell>
        </row>
        <row r="18720">
          <cell r="A18720" t="str">
            <v>15.038.0376-A</v>
          </cell>
          <cell r="B18720">
            <v>7.24</v>
          </cell>
        </row>
        <row r="18721">
          <cell r="A18721" t="str">
            <v>15.038.0377-0</v>
          </cell>
          <cell r="B18721">
            <v>18.07</v>
          </cell>
        </row>
        <row r="18722">
          <cell r="A18722" t="str">
            <v>15.038.0377-A</v>
          </cell>
          <cell r="B18722">
            <v>18.07</v>
          </cell>
        </row>
        <row r="18723">
          <cell r="A18723" t="str">
            <v>15.038.0385-0</v>
          </cell>
          <cell r="B18723">
            <v>0.54</v>
          </cell>
        </row>
        <row r="18724">
          <cell r="A18724" t="str">
            <v>15.038.0385-A</v>
          </cell>
          <cell r="B18724">
            <v>0.54</v>
          </cell>
        </row>
        <row r="18725">
          <cell r="A18725" t="str">
            <v>15.038.0386-0</v>
          </cell>
          <cell r="B18725">
            <v>0.73</v>
          </cell>
        </row>
        <row r="18726">
          <cell r="A18726" t="str">
            <v>15.038.0386-A</v>
          </cell>
          <cell r="B18726">
            <v>0.73</v>
          </cell>
        </row>
        <row r="18727">
          <cell r="A18727" t="str">
            <v>15.038.0387-0</v>
          </cell>
          <cell r="B18727">
            <v>2.2400000000000002</v>
          </cell>
        </row>
        <row r="18728">
          <cell r="A18728" t="str">
            <v>15.038.0387-A</v>
          </cell>
          <cell r="B18728">
            <v>2.2400000000000002</v>
          </cell>
        </row>
        <row r="18729">
          <cell r="A18729" t="str">
            <v>15.038.0388-0</v>
          </cell>
          <cell r="B18729">
            <v>5.62</v>
          </cell>
        </row>
        <row r="18730">
          <cell r="A18730" t="str">
            <v>15.038.0388-A</v>
          </cell>
          <cell r="B18730">
            <v>5.62</v>
          </cell>
        </row>
        <row r="18731">
          <cell r="A18731" t="str">
            <v>15.038.0389-0</v>
          </cell>
          <cell r="B18731">
            <v>5.79</v>
          </cell>
        </row>
        <row r="18732">
          <cell r="A18732" t="str">
            <v>15.038.0389-A</v>
          </cell>
          <cell r="B18732">
            <v>5.79</v>
          </cell>
        </row>
        <row r="18733">
          <cell r="A18733" t="str">
            <v>15.038.0390-0</v>
          </cell>
          <cell r="B18733">
            <v>17.43</v>
          </cell>
        </row>
        <row r="18734">
          <cell r="A18734" t="str">
            <v>15.038.0390-A</v>
          </cell>
          <cell r="B18734">
            <v>17.43</v>
          </cell>
        </row>
        <row r="18735">
          <cell r="A18735" t="str">
            <v>15.038.0391-0</v>
          </cell>
          <cell r="B18735">
            <v>34.74</v>
          </cell>
        </row>
        <row r="18736">
          <cell r="A18736" t="str">
            <v>15.038.0391-A</v>
          </cell>
          <cell r="B18736">
            <v>34.74</v>
          </cell>
        </row>
        <row r="18737">
          <cell r="A18737" t="str">
            <v>15.038.0392-0</v>
          </cell>
          <cell r="B18737">
            <v>58.9</v>
          </cell>
        </row>
        <row r="18738">
          <cell r="A18738" t="str">
            <v>15.038.0392-A</v>
          </cell>
          <cell r="B18738">
            <v>58.9</v>
          </cell>
        </row>
        <row r="18739">
          <cell r="A18739" t="str">
            <v>15.038.0393-0</v>
          </cell>
          <cell r="B18739">
            <v>109.87</v>
          </cell>
        </row>
        <row r="18740">
          <cell r="A18740" t="str">
            <v>15.038.0393-A</v>
          </cell>
          <cell r="B18740">
            <v>109.87</v>
          </cell>
        </row>
        <row r="18741">
          <cell r="A18741" t="str">
            <v>15.038.0400-0</v>
          </cell>
          <cell r="B18741">
            <v>2.33</v>
          </cell>
        </row>
        <row r="18742">
          <cell r="A18742" t="str">
            <v>15.038.0400-A</v>
          </cell>
          <cell r="B18742">
            <v>2.33</v>
          </cell>
        </row>
        <row r="18743">
          <cell r="A18743" t="str">
            <v>15.038.0401-0</v>
          </cell>
          <cell r="B18743">
            <v>4.45</v>
          </cell>
        </row>
        <row r="18744">
          <cell r="A18744" t="str">
            <v>15.038.0401-A</v>
          </cell>
          <cell r="B18744">
            <v>4.45</v>
          </cell>
        </row>
        <row r="18745">
          <cell r="A18745" t="str">
            <v>15.038.0402-0</v>
          </cell>
          <cell r="B18745">
            <v>6</v>
          </cell>
        </row>
        <row r="18746">
          <cell r="A18746" t="str">
            <v>15.038.0402-A</v>
          </cell>
          <cell r="B18746">
            <v>6</v>
          </cell>
        </row>
        <row r="18747">
          <cell r="A18747" t="str">
            <v>15.038.0403-0</v>
          </cell>
          <cell r="B18747">
            <v>6.15</v>
          </cell>
        </row>
        <row r="18748">
          <cell r="A18748" t="str">
            <v>15.038.0403-A</v>
          </cell>
          <cell r="B18748">
            <v>6.15</v>
          </cell>
        </row>
        <row r="18749">
          <cell r="A18749" t="str">
            <v>15.038.0404-0</v>
          </cell>
          <cell r="B18749">
            <v>5</v>
          </cell>
        </row>
        <row r="18750">
          <cell r="A18750" t="str">
            <v>15.038.0404-A</v>
          </cell>
          <cell r="B18750">
            <v>5</v>
          </cell>
        </row>
        <row r="18751">
          <cell r="A18751" t="str">
            <v>15.038.0405-0</v>
          </cell>
          <cell r="B18751">
            <v>7.96</v>
          </cell>
        </row>
        <row r="18752">
          <cell r="A18752" t="str">
            <v>15.038.0405-A</v>
          </cell>
          <cell r="B18752">
            <v>7.96</v>
          </cell>
        </row>
        <row r="18753">
          <cell r="A18753" t="str">
            <v>15.038.0406-0</v>
          </cell>
          <cell r="B18753">
            <v>10.92</v>
          </cell>
        </row>
        <row r="18754">
          <cell r="A18754" t="str">
            <v>15.038.0406-A</v>
          </cell>
          <cell r="B18754">
            <v>10.92</v>
          </cell>
        </row>
        <row r="18755">
          <cell r="A18755" t="str">
            <v>15.038.0407-0</v>
          </cell>
          <cell r="B18755">
            <v>28.88</v>
          </cell>
        </row>
        <row r="18756">
          <cell r="A18756" t="str">
            <v>15.038.0407-A</v>
          </cell>
          <cell r="B18756">
            <v>28.88</v>
          </cell>
        </row>
        <row r="18757">
          <cell r="A18757" t="str">
            <v>15.038.0408-0</v>
          </cell>
          <cell r="B18757">
            <v>44.06</v>
          </cell>
        </row>
        <row r="18758">
          <cell r="A18758" t="str">
            <v>15.038.0408-A</v>
          </cell>
          <cell r="B18758">
            <v>44.06</v>
          </cell>
        </row>
        <row r="18759">
          <cell r="A18759" t="str">
            <v>15.038.0409-0</v>
          </cell>
          <cell r="B18759">
            <v>85.64</v>
          </cell>
        </row>
        <row r="18760">
          <cell r="A18760" t="str">
            <v>15.038.0409-A</v>
          </cell>
          <cell r="B18760">
            <v>85.64</v>
          </cell>
        </row>
        <row r="18761">
          <cell r="A18761" t="str">
            <v>15.038.0415-0</v>
          </cell>
          <cell r="B18761">
            <v>3.74</v>
          </cell>
        </row>
        <row r="18762">
          <cell r="A18762" t="str">
            <v>15.038.0415-A</v>
          </cell>
          <cell r="B18762">
            <v>3.74</v>
          </cell>
        </row>
        <row r="18763">
          <cell r="A18763" t="str">
            <v>15.038.0416-0</v>
          </cell>
          <cell r="B18763">
            <v>12.31</v>
          </cell>
        </row>
        <row r="18764">
          <cell r="A18764" t="str">
            <v>15.038.0416-A</v>
          </cell>
          <cell r="B18764">
            <v>12.31</v>
          </cell>
        </row>
        <row r="18765">
          <cell r="A18765" t="str">
            <v>15.038.0420-0</v>
          </cell>
          <cell r="B18765">
            <v>4.34</v>
          </cell>
        </row>
        <row r="18766">
          <cell r="A18766" t="str">
            <v>15.038.0420-A</v>
          </cell>
          <cell r="B18766">
            <v>4.34</v>
          </cell>
        </row>
        <row r="18767">
          <cell r="A18767" t="str">
            <v>15.038.0421-0</v>
          </cell>
          <cell r="B18767">
            <v>5.0599999999999996</v>
          </cell>
        </row>
        <row r="18768">
          <cell r="A18768" t="str">
            <v>15.038.0421-A</v>
          </cell>
          <cell r="B18768">
            <v>5.0599999999999996</v>
          </cell>
        </row>
        <row r="18769">
          <cell r="A18769" t="str">
            <v>15.038.0422-0</v>
          </cell>
          <cell r="B18769">
            <v>8.34</v>
          </cell>
        </row>
        <row r="18770">
          <cell r="A18770" t="str">
            <v>15.038.0422-A</v>
          </cell>
          <cell r="B18770">
            <v>8.34</v>
          </cell>
        </row>
        <row r="18771">
          <cell r="A18771" t="str">
            <v>15.038.0423-0</v>
          </cell>
          <cell r="B18771">
            <v>16.239999999999998</v>
          </cell>
        </row>
        <row r="18772">
          <cell r="A18772" t="str">
            <v>15.038.0423-A</v>
          </cell>
          <cell r="B18772">
            <v>16.239999999999998</v>
          </cell>
        </row>
        <row r="18773">
          <cell r="A18773" t="str">
            <v>15.038.0424-0</v>
          </cell>
          <cell r="B18773">
            <v>16.55</v>
          </cell>
        </row>
        <row r="18774">
          <cell r="A18774" t="str">
            <v>15.038.0424-A</v>
          </cell>
          <cell r="B18774">
            <v>16.55</v>
          </cell>
        </row>
        <row r="18775">
          <cell r="A18775" t="str">
            <v>15.038.0425-0</v>
          </cell>
          <cell r="B18775">
            <v>44.38</v>
          </cell>
        </row>
        <row r="18776">
          <cell r="A18776" t="str">
            <v>15.038.0425-A</v>
          </cell>
          <cell r="B18776">
            <v>44.38</v>
          </cell>
        </row>
        <row r="18777">
          <cell r="A18777" t="str">
            <v>15.038.0426-0</v>
          </cell>
          <cell r="B18777">
            <v>87.68</v>
          </cell>
        </row>
        <row r="18778">
          <cell r="A18778" t="str">
            <v>15.038.0426-A</v>
          </cell>
          <cell r="B18778">
            <v>87.68</v>
          </cell>
        </row>
        <row r="18779">
          <cell r="A18779" t="str">
            <v>15.038.0427-0</v>
          </cell>
          <cell r="B18779">
            <v>138.19</v>
          </cell>
        </row>
        <row r="18780">
          <cell r="A18780" t="str">
            <v>15.038.0427-A</v>
          </cell>
          <cell r="B18780">
            <v>138.19</v>
          </cell>
        </row>
        <row r="18781">
          <cell r="A18781" t="str">
            <v>15.038.0428-0</v>
          </cell>
          <cell r="B18781">
            <v>289.94</v>
          </cell>
        </row>
        <row r="18782">
          <cell r="A18782" t="str">
            <v>15.038.0428-A</v>
          </cell>
          <cell r="B18782">
            <v>289.94</v>
          </cell>
        </row>
        <row r="18783">
          <cell r="A18783" t="str">
            <v>15.038.0430-0</v>
          </cell>
          <cell r="B18783">
            <v>1.22</v>
          </cell>
        </row>
        <row r="18784">
          <cell r="A18784" t="str">
            <v>15.038.0430-A</v>
          </cell>
          <cell r="B18784">
            <v>1.22</v>
          </cell>
        </row>
        <row r="18785">
          <cell r="A18785" t="str">
            <v>15.038.0431-0</v>
          </cell>
          <cell r="B18785">
            <v>1.34</v>
          </cell>
        </row>
        <row r="18786">
          <cell r="A18786" t="str">
            <v>15.038.0431-A</v>
          </cell>
          <cell r="B18786">
            <v>1.34</v>
          </cell>
        </row>
        <row r="18787">
          <cell r="A18787" t="str">
            <v>15.038.0432-0</v>
          </cell>
          <cell r="B18787">
            <v>2.21</v>
          </cell>
        </row>
        <row r="18788">
          <cell r="A18788" t="str">
            <v>15.038.0432-A</v>
          </cell>
          <cell r="B18788">
            <v>2.21</v>
          </cell>
        </row>
        <row r="18789">
          <cell r="A18789" t="str">
            <v>15.038.0433-0</v>
          </cell>
          <cell r="B18789">
            <v>6.85</v>
          </cell>
        </row>
        <row r="18790">
          <cell r="A18790" t="str">
            <v>15.038.0433-A</v>
          </cell>
          <cell r="B18790">
            <v>6.85</v>
          </cell>
        </row>
        <row r="18791">
          <cell r="A18791" t="str">
            <v>15.038.0435-0</v>
          </cell>
          <cell r="B18791">
            <v>0.84</v>
          </cell>
        </row>
        <row r="18792">
          <cell r="A18792" t="str">
            <v>15.038.0435-A</v>
          </cell>
          <cell r="B18792">
            <v>0.84</v>
          </cell>
        </row>
        <row r="18793">
          <cell r="A18793" t="str">
            <v>15.038.0436-0</v>
          </cell>
          <cell r="B18793">
            <v>1.37</v>
          </cell>
        </row>
        <row r="18794">
          <cell r="A18794" t="str">
            <v>15.038.0436-A</v>
          </cell>
          <cell r="B18794">
            <v>1.37</v>
          </cell>
        </row>
        <row r="18795">
          <cell r="A18795" t="str">
            <v>15.038.0437-0</v>
          </cell>
          <cell r="B18795">
            <v>0.88</v>
          </cell>
        </row>
        <row r="18796">
          <cell r="A18796" t="str">
            <v>15.038.0437-A</v>
          </cell>
          <cell r="B18796">
            <v>0.88</v>
          </cell>
        </row>
        <row r="18797">
          <cell r="A18797" t="str">
            <v>15.038.0438-0</v>
          </cell>
          <cell r="B18797">
            <v>3.13</v>
          </cell>
        </row>
        <row r="18798">
          <cell r="A18798" t="str">
            <v>15.038.0438-A</v>
          </cell>
          <cell r="B18798">
            <v>3.13</v>
          </cell>
        </row>
        <row r="18799">
          <cell r="A18799" t="str">
            <v>15.038.0439-0</v>
          </cell>
          <cell r="B18799">
            <v>7.11</v>
          </cell>
        </row>
        <row r="18800">
          <cell r="A18800" t="str">
            <v>15.038.0439-A</v>
          </cell>
          <cell r="B18800">
            <v>7.11</v>
          </cell>
        </row>
        <row r="18801">
          <cell r="A18801" t="str">
            <v>15.038.0440-0</v>
          </cell>
          <cell r="B18801">
            <v>12.27</v>
          </cell>
        </row>
        <row r="18802">
          <cell r="A18802" t="str">
            <v>15.038.0440-A</v>
          </cell>
          <cell r="B18802">
            <v>12.27</v>
          </cell>
        </row>
        <row r="18803">
          <cell r="A18803" t="str">
            <v>15.038.0445-0</v>
          </cell>
          <cell r="B18803">
            <v>1.81</v>
          </cell>
        </row>
        <row r="18804">
          <cell r="A18804" t="str">
            <v>15.038.0445-A</v>
          </cell>
          <cell r="B18804">
            <v>1.81</v>
          </cell>
        </row>
        <row r="18805">
          <cell r="A18805" t="str">
            <v>15.038.0446-0</v>
          </cell>
          <cell r="B18805">
            <v>2.9</v>
          </cell>
        </row>
        <row r="18806">
          <cell r="A18806" t="str">
            <v>15.038.0446-A</v>
          </cell>
          <cell r="B18806">
            <v>2.9</v>
          </cell>
        </row>
        <row r="18807">
          <cell r="A18807" t="str">
            <v>15.038.0447-0</v>
          </cell>
          <cell r="B18807">
            <v>2.75</v>
          </cell>
        </row>
        <row r="18808">
          <cell r="A18808" t="str">
            <v>15.038.0447-A</v>
          </cell>
          <cell r="B18808">
            <v>2.75</v>
          </cell>
        </row>
        <row r="18809">
          <cell r="A18809" t="str">
            <v>15.038.0448-0</v>
          </cell>
          <cell r="B18809">
            <v>6.35</v>
          </cell>
        </row>
        <row r="18810">
          <cell r="A18810" t="str">
            <v>15.038.0448-A</v>
          </cell>
          <cell r="B18810">
            <v>6.35</v>
          </cell>
        </row>
        <row r="18811">
          <cell r="A18811" t="str">
            <v>15.038.0455-0</v>
          </cell>
          <cell r="B18811">
            <v>3.28</v>
          </cell>
        </row>
        <row r="18812">
          <cell r="A18812" t="str">
            <v>15.038.0455-A</v>
          </cell>
          <cell r="B18812">
            <v>3.28</v>
          </cell>
        </row>
        <row r="18813">
          <cell r="A18813" t="str">
            <v>15.038.0456-0</v>
          </cell>
          <cell r="B18813">
            <v>3.33</v>
          </cell>
        </row>
        <row r="18814">
          <cell r="A18814" t="str">
            <v>15.038.0456-A</v>
          </cell>
          <cell r="B18814">
            <v>3.33</v>
          </cell>
        </row>
        <row r="18815">
          <cell r="A18815" t="str">
            <v>15.038.0457-0</v>
          </cell>
          <cell r="B18815">
            <v>4.12</v>
          </cell>
        </row>
        <row r="18816">
          <cell r="A18816" t="str">
            <v>15.038.0457-A</v>
          </cell>
          <cell r="B18816">
            <v>4.12</v>
          </cell>
        </row>
        <row r="18817">
          <cell r="A18817" t="str">
            <v>15.038.0458-0</v>
          </cell>
          <cell r="B18817">
            <v>6.75</v>
          </cell>
        </row>
        <row r="18818">
          <cell r="A18818" t="str">
            <v>15.038.0458-A</v>
          </cell>
          <cell r="B18818">
            <v>6.75</v>
          </cell>
        </row>
        <row r="18819">
          <cell r="A18819" t="str">
            <v>15.038.0465-0</v>
          </cell>
          <cell r="B18819">
            <v>3</v>
          </cell>
        </row>
        <row r="18820">
          <cell r="A18820" t="str">
            <v>15.038.0465-A</v>
          </cell>
          <cell r="B18820">
            <v>3</v>
          </cell>
        </row>
        <row r="18821">
          <cell r="A18821" t="str">
            <v>15.038.0466-0</v>
          </cell>
          <cell r="B18821">
            <v>3.7</v>
          </cell>
        </row>
        <row r="18822">
          <cell r="A18822" t="str">
            <v>15.038.0466-A</v>
          </cell>
          <cell r="B18822">
            <v>3.7</v>
          </cell>
        </row>
        <row r="18823">
          <cell r="A18823" t="str">
            <v>15.038.0467-0</v>
          </cell>
          <cell r="B18823">
            <v>4.3499999999999996</v>
          </cell>
        </row>
        <row r="18824">
          <cell r="A18824" t="str">
            <v>15.038.0467-A</v>
          </cell>
          <cell r="B18824">
            <v>4.3499999999999996</v>
          </cell>
        </row>
        <row r="18825">
          <cell r="A18825" t="str">
            <v>15.038.0470-0</v>
          </cell>
          <cell r="B18825">
            <v>5.39</v>
          </cell>
        </row>
        <row r="18826">
          <cell r="A18826" t="str">
            <v>15.038.0470-A</v>
          </cell>
          <cell r="B18826">
            <v>5.39</v>
          </cell>
        </row>
        <row r="18827">
          <cell r="A18827" t="str">
            <v>15.038.0471-0</v>
          </cell>
          <cell r="B18827">
            <v>5.38</v>
          </cell>
        </row>
        <row r="18828">
          <cell r="A18828" t="str">
            <v>15.038.0471-A</v>
          </cell>
          <cell r="B18828">
            <v>5.38</v>
          </cell>
        </row>
        <row r="18829">
          <cell r="A18829" t="str">
            <v>15.038.0472-0</v>
          </cell>
          <cell r="B18829">
            <v>6.04</v>
          </cell>
        </row>
        <row r="18830">
          <cell r="A18830" t="str">
            <v>15.038.0472-A</v>
          </cell>
          <cell r="B18830">
            <v>6.04</v>
          </cell>
        </row>
        <row r="18831">
          <cell r="A18831" t="str">
            <v>15.038.0473-0</v>
          </cell>
          <cell r="B18831">
            <v>11.68</v>
          </cell>
        </row>
        <row r="18832">
          <cell r="A18832" t="str">
            <v>15.038.0473-A</v>
          </cell>
          <cell r="B18832">
            <v>11.68</v>
          </cell>
        </row>
        <row r="18833">
          <cell r="A18833" t="str">
            <v>15.038.9999-0</v>
          </cell>
          <cell r="B18833">
            <v>4959</v>
          </cell>
        </row>
        <row r="18834">
          <cell r="A18834" t="str">
            <v>15.038.9999-A</v>
          </cell>
          <cell r="B18834">
            <v>4959</v>
          </cell>
        </row>
        <row r="18835">
          <cell r="A18835" t="str">
            <v>15.039.9999-0</v>
          </cell>
          <cell r="B18835">
            <v>3737</v>
          </cell>
        </row>
        <row r="18836">
          <cell r="A18836" t="str">
            <v>15.039.9999-A</v>
          </cell>
          <cell r="B18836">
            <v>3737</v>
          </cell>
        </row>
        <row r="18837">
          <cell r="A18837" t="str">
            <v>15.040.9999-0</v>
          </cell>
          <cell r="B18837">
            <v>7622</v>
          </cell>
        </row>
        <row r="18838">
          <cell r="A18838" t="str">
            <v>15.040.9999-A</v>
          </cell>
          <cell r="B18838">
            <v>7581</v>
          </cell>
        </row>
        <row r="18839">
          <cell r="A18839" t="str">
            <v>15.041.0001-0</v>
          </cell>
          <cell r="B18839">
            <v>18.39</v>
          </cell>
        </row>
        <row r="18840">
          <cell r="A18840" t="str">
            <v>15.041.0001-A</v>
          </cell>
          <cell r="B18840">
            <v>17.73</v>
          </cell>
        </row>
        <row r="18841">
          <cell r="A18841" t="str">
            <v>15.041.0002-0</v>
          </cell>
          <cell r="B18841">
            <v>28.31</v>
          </cell>
        </row>
        <row r="18842">
          <cell r="A18842" t="str">
            <v>15.041.0002-A</v>
          </cell>
          <cell r="B18842">
            <v>27.58</v>
          </cell>
        </row>
        <row r="18843">
          <cell r="A18843" t="str">
            <v>15.041.0003-0</v>
          </cell>
          <cell r="B18843">
            <v>34.82</v>
          </cell>
        </row>
        <row r="18844">
          <cell r="A18844" t="str">
            <v>15.041.0003-A</v>
          </cell>
          <cell r="B18844">
            <v>34.04</v>
          </cell>
        </row>
        <row r="18845">
          <cell r="A18845" t="str">
            <v>15.041.0004-0</v>
          </cell>
          <cell r="B18845">
            <v>55.74</v>
          </cell>
        </row>
        <row r="18846">
          <cell r="A18846" t="str">
            <v>15.041.0004-A</v>
          </cell>
          <cell r="B18846">
            <v>54.9</v>
          </cell>
        </row>
        <row r="18847">
          <cell r="A18847" t="str">
            <v>15.041.0005-0</v>
          </cell>
          <cell r="B18847">
            <v>70.84</v>
          </cell>
        </row>
        <row r="18848">
          <cell r="A18848" t="str">
            <v>15.041.0005-A</v>
          </cell>
          <cell r="B18848">
            <v>69.900000000000006</v>
          </cell>
        </row>
        <row r="18849">
          <cell r="A18849" t="str">
            <v>15.041.0006-0</v>
          </cell>
          <cell r="B18849">
            <v>99.03</v>
          </cell>
        </row>
        <row r="18850">
          <cell r="A18850" t="str">
            <v>15.041.0006-A</v>
          </cell>
          <cell r="B18850">
            <v>97.88</v>
          </cell>
        </row>
        <row r="18851">
          <cell r="A18851" t="str">
            <v>15.041.0007-0</v>
          </cell>
          <cell r="B18851">
            <v>132.71</v>
          </cell>
        </row>
        <row r="18852">
          <cell r="A18852" t="str">
            <v>15.041.0007-A</v>
          </cell>
          <cell r="B18852">
            <v>131.35</v>
          </cell>
        </row>
        <row r="18853">
          <cell r="A18853" t="str">
            <v>15.041.0008-0</v>
          </cell>
          <cell r="B18853">
            <v>190.12</v>
          </cell>
        </row>
        <row r="18854">
          <cell r="A18854" t="str">
            <v>15.041.0008-A</v>
          </cell>
          <cell r="B18854">
            <v>188.55</v>
          </cell>
        </row>
        <row r="18855">
          <cell r="A18855" t="str">
            <v>15.041.0009-0</v>
          </cell>
          <cell r="B18855">
            <v>247.51</v>
          </cell>
        </row>
        <row r="18856">
          <cell r="A18856" t="str">
            <v>15.041.0009-A</v>
          </cell>
          <cell r="B18856">
            <v>245.42</v>
          </cell>
        </row>
        <row r="18857">
          <cell r="A18857" t="str">
            <v>15.041.0020-0</v>
          </cell>
          <cell r="B18857">
            <v>29.44</v>
          </cell>
        </row>
        <row r="18858">
          <cell r="A18858" t="str">
            <v>15.041.0020-A</v>
          </cell>
          <cell r="B18858">
            <v>28.78</v>
          </cell>
        </row>
        <row r="18859">
          <cell r="A18859" t="str">
            <v>15.041.0025-0</v>
          </cell>
          <cell r="B18859">
            <v>45.88</v>
          </cell>
        </row>
        <row r="18860">
          <cell r="A18860" t="str">
            <v>15.041.0025-A</v>
          </cell>
          <cell r="B18860">
            <v>45.15</v>
          </cell>
        </row>
        <row r="18861">
          <cell r="A18861" t="str">
            <v>15.041.0030-0</v>
          </cell>
          <cell r="B18861">
            <v>62.07</v>
          </cell>
        </row>
        <row r="18862">
          <cell r="A18862" t="str">
            <v>15.041.0030-A</v>
          </cell>
          <cell r="B18862">
            <v>61.28</v>
          </cell>
        </row>
        <row r="18863">
          <cell r="A18863" t="str">
            <v>15.041.0035-0</v>
          </cell>
          <cell r="B18863">
            <v>115.17</v>
          </cell>
        </row>
        <row r="18864">
          <cell r="A18864" t="str">
            <v>15.041.0035-A</v>
          </cell>
          <cell r="B18864">
            <v>114.23</v>
          </cell>
        </row>
        <row r="18865">
          <cell r="A18865" t="str">
            <v>15.041.9999-0</v>
          </cell>
          <cell r="B18865">
            <v>4549</v>
          </cell>
        </row>
        <row r="18866">
          <cell r="A18866" t="str">
            <v>15.041.9999-A</v>
          </cell>
          <cell r="B18866">
            <v>4423</v>
          </cell>
        </row>
        <row r="18867">
          <cell r="A18867" t="str">
            <v>15.045.0010-0</v>
          </cell>
          <cell r="B18867">
            <v>6.87</v>
          </cell>
        </row>
        <row r="18868">
          <cell r="A18868" t="str">
            <v>15.045.0010-A</v>
          </cell>
          <cell r="B18868">
            <v>6.04</v>
          </cell>
        </row>
        <row r="18869">
          <cell r="A18869" t="str">
            <v>15.045.0011-0</v>
          </cell>
          <cell r="B18869">
            <v>8.5399999999999991</v>
          </cell>
        </row>
        <row r="18870">
          <cell r="A18870" t="str">
            <v>15.045.0011-A</v>
          </cell>
          <cell r="B18870">
            <v>7.49</v>
          </cell>
        </row>
        <row r="18871">
          <cell r="A18871" t="str">
            <v>15.045.0012-0</v>
          </cell>
          <cell r="B18871">
            <v>10.44</v>
          </cell>
        </row>
        <row r="18872">
          <cell r="A18872" t="str">
            <v>15.045.0012-A</v>
          </cell>
          <cell r="B18872">
            <v>9.18</v>
          </cell>
        </row>
        <row r="18873">
          <cell r="A18873" t="str">
            <v>15.045.0013-0</v>
          </cell>
          <cell r="B18873">
            <v>12.68</v>
          </cell>
        </row>
        <row r="18874">
          <cell r="A18874" t="str">
            <v>15.045.0013-A</v>
          </cell>
          <cell r="B18874">
            <v>11.22</v>
          </cell>
        </row>
        <row r="18875">
          <cell r="A18875" t="str">
            <v>15.045.0014-0</v>
          </cell>
          <cell r="B18875">
            <v>15.02</v>
          </cell>
        </row>
        <row r="18876">
          <cell r="A18876" t="str">
            <v>15.045.0014-A</v>
          </cell>
          <cell r="B18876">
            <v>13.35</v>
          </cell>
        </row>
        <row r="18877">
          <cell r="A18877" t="str">
            <v>15.045.0015-0</v>
          </cell>
          <cell r="B18877">
            <v>23.33</v>
          </cell>
        </row>
        <row r="18878">
          <cell r="A18878" t="str">
            <v>15.045.0015-A</v>
          </cell>
          <cell r="B18878">
            <v>20.71</v>
          </cell>
        </row>
        <row r="18879">
          <cell r="A18879" t="str">
            <v>15.045.0016-0</v>
          </cell>
          <cell r="B18879">
            <v>29.53</v>
          </cell>
        </row>
        <row r="18880">
          <cell r="A18880" t="str">
            <v>15.045.0016-A</v>
          </cell>
          <cell r="B18880">
            <v>26.13</v>
          </cell>
        </row>
        <row r="18881">
          <cell r="A18881" t="str">
            <v>15.045.0017-0</v>
          </cell>
          <cell r="B18881">
            <v>45.75</v>
          </cell>
        </row>
        <row r="18882">
          <cell r="A18882" t="str">
            <v>15.045.0017-A</v>
          </cell>
          <cell r="B18882">
            <v>40.47</v>
          </cell>
        </row>
        <row r="18883">
          <cell r="A18883" t="str">
            <v>15.045.0018-0</v>
          </cell>
          <cell r="B18883">
            <v>68.34</v>
          </cell>
        </row>
        <row r="18884">
          <cell r="A18884" t="str">
            <v>15.045.0018-A</v>
          </cell>
          <cell r="B18884">
            <v>60.83</v>
          </cell>
        </row>
        <row r="18885">
          <cell r="A18885" t="str">
            <v>15.045.0025-0</v>
          </cell>
          <cell r="B18885">
            <v>10.64</v>
          </cell>
        </row>
        <row r="18886">
          <cell r="A18886" t="str">
            <v>15.045.0025-A</v>
          </cell>
          <cell r="B18886">
            <v>9.2200000000000006</v>
          </cell>
        </row>
        <row r="18887">
          <cell r="A18887" t="str">
            <v>15.045.0026-0</v>
          </cell>
          <cell r="B18887">
            <v>12.41</v>
          </cell>
        </row>
        <row r="18888">
          <cell r="A18888" t="str">
            <v>15.045.0026-A</v>
          </cell>
          <cell r="B18888">
            <v>10.75</v>
          </cell>
        </row>
        <row r="18889">
          <cell r="A18889" t="str">
            <v>15.045.0027-0</v>
          </cell>
          <cell r="B18889">
            <v>15.07</v>
          </cell>
        </row>
        <row r="18890">
          <cell r="A18890" t="str">
            <v>15.045.0027-A</v>
          </cell>
          <cell r="B18890">
            <v>13.06</v>
          </cell>
        </row>
        <row r="18891">
          <cell r="A18891" t="str">
            <v>15.045.0028-0</v>
          </cell>
          <cell r="B18891">
            <v>16.84</v>
          </cell>
        </row>
        <row r="18892">
          <cell r="A18892" t="str">
            <v>15.045.0028-A</v>
          </cell>
          <cell r="B18892">
            <v>14.59</v>
          </cell>
        </row>
        <row r="18893">
          <cell r="A18893" t="str">
            <v>15.045.0029-0</v>
          </cell>
          <cell r="B18893">
            <v>23.05</v>
          </cell>
        </row>
        <row r="18894">
          <cell r="A18894" t="str">
            <v>15.045.0029-A</v>
          </cell>
          <cell r="B18894">
            <v>19.97</v>
          </cell>
        </row>
        <row r="18895">
          <cell r="A18895" t="str">
            <v>15.045.0030-0</v>
          </cell>
          <cell r="B18895">
            <v>28.37</v>
          </cell>
        </row>
        <row r="18896">
          <cell r="A18896" t="str">
            <v>15.045.0030-A</v>
          </cell>
          <cell r="B18896">
            <v>24.58</v>
          </cell>
        </row>
        <row r="18897">
          <cell r="A18897" t="str">
            <v>15.045.0031-0</v>
          </cell>
          <cell r="B18897">
            <v>42.56</v>
          </cell>
        </row>
        <row r="18898">
          <cell r="A18898" t="str">
            <v>15.045.0031-A</v>
          </cell>
          <cell r="B18898">
            <v>36.880000000000003</v>
          </cell>
        </row>
        <row r="18899">
          <cell r="A18899" t="str">
            <v>15.045.0032-0</v>
          </cell>
          <cell r="B18899">
            <v>53.2</v>
          </cell>
        </row>
        <row r="18900">
          <cell r="A18900" t="str">
            <v>15.045.0032-A</v>
          </cell>
          <cell r="B18900">
            <v>46.1</v>
          </cell>
        </row>
        <row r="18901">
          <cell r="A18901" t="str">
            <v>15.045.0033-0</v>
          </cell>
          <cell r="B18901">
            <v>67.39</v>
          </cell>
        </row>
        <row r="18902">
          <cell r="A18902" t="str">
            <v>15.045.0033-A</v>
          </cell>
          <cell r="B18902">
            <v>58.39</v>
          </cell>
        </row>
        <row r="18903">
          <cell r="A18903" t="str">
            <v>15.045.0050-0</v>
          </cell>
          <cell r="B18903">
            <v>12.41</v>
          </cell>
        </row>
        <row r="18904">
          <cell r="A18904" t="str">
            <v>15.045.0050-A</v>
          </cell>
          <cell r="B18904">
            <v>10.75</v>
          </cell>
        </row>
        <row r="18905">
          <cell r="A18905" t="str">
            <v>15.045.0051-0</v>
          </cell>
          <cell r="B18905">
            <v>14.18</v>
          </cell>
        </row>
        <row r="18906">
          <cell r="A18906" t="str">
            <v>15.045.0051-A</v>
          </cell>
          <cell r="B18906">
            <v>12.29</v>
          </cell>
        </row>
        <row r="18907">
          <cell r="A18907" t="str">
            <v>15.045.0052-0</v>
          </cell>
          <cell r="B18907">
            <v>19.510000000000002</v>
          </cell>
        </row>
        <row r="18908">
          <cell r="A18908" t="str">
            <v>15.045.0052-A</v>
          </cell>
          <cell r="B18908">
            <v>16.899999999999999</v>
          </cell>
        </row>
        <row r="18909">
          <cell r="A18909" t="str">
            <v>15.045.0053-0</v>
          </cell>
          <cell r="B18909">
            <v>19.86</v>
          </cell>
        </row>
        <row r="18910">
          <cell r="A18910" t="str">
            <v>15.045.0053-A</v>
          </cell>
          <cell r="B18910">
            <v>17.21</v>
          </cell>
        </row>
        <row r="18911">
          <cell r="A18911" t="str">
            <v>15.045.0054-0</v>
          </cell>
          <cell r="B18911">
            <v>24.83</v>
          </cell>
        </row>
        <row r="18912">
          <cell r="A18912" t="str">
            <v>15.045.0054-A</v>
          </cell>
          <cell r="B18912">
            <v>21.51</v>
          </cell>
        </row>
        <row r="18913">
          <cell r="A18913" t="str">
            <v>15.045.0055-0</v>
          </cell>
          <cell r="B18913">
            <v>39.020000000000003</v>
          </cell>
        </row>
        <row r="18914">
          <cell r="A18914" t="str">
            <v>15.045.0055-A</v>
          </cell>
          <cell r="B18914">
            <v>33.799999999999997</v>
          </cell>
        </row>
        <row r="18915">
          <cell r="A18915" t="str">
            <v>15.045.0056-0</v>
          </cell>
          <cell r="B18915">
            <v>70.94</v>
          </cell>
        </row>
        <row r="18916">
          <cell r="A18916" t="str">
            <v>15.045.0056-A</v>
          </cell>
          <cell r="B18916">
            <v>61.47</v>
          </cell>
        </row>
        <row r="18917">
          <cell r="A18917" t="str">
            <v>15.045.0057-0</v>
          </cell>
          <cell r="B18917">
            <v>81.58</v>
          </cell>
        </row>
        <row r="18918">
          <cell r="A18918" t="str">
            <v>15.045.0057-A</v>
          </cell>
          <cell r="B18918">
            <v>70.69</v>
          </cell>
        </row>
        <row r="18919">
          <cell r="A18919" t="str">
            <v>15.045.0058-0</v>
          </cell>
          <cell r="B18919">
            <v>102.87</v>
          </cell>
        </row>
        <row r="18920">
          <cell r="A18920" t="str">
            <v>15.045.0058-A</v>
          </cell>
          <cell r="B18920">
            <v>89.13</v>
          </cell>
        </row>
        <row r="18921">
          <cell r="A18921" t="str">
            <v>15.045.0065-1</v>
          </cell>
          <cell r="B18921">
            <v>4.43</v>
          </cell>
        </row>
        <row r="18922">
          <cell r="A18922" t="str">
            <v>15.045.0065-B</v>
          </cell>
          <cell r="B18922">
            <v>3.84</v>
          </cell>
        </row>
        <row r="18923">
          <cell r="A18923" t="str">
            <v>15.045.0066-1</v>
          </cell>
          <cell r="B18923">
            <v>5.32</v>
          </cell>
        </row>
        <row r="18924">
          <cell r="A18924" t="str">
            <v>15.045.0066-B</v>
          </cell>
          <cell r="B18924">
            <v>4.6100000000000003</v>
          </cell>
        </row>
        <row r="18925">
          <cell r="A18925" t="str">
            <v>15.045.0067-1</v>
          </cell>
          <cell r="B18925">
            <v>6.56</v>
          </cell>
        </row>
        <row r="18926">
          <cell r="A18926" t="str">
            <v>15.045.0067-B</v>
          </cell>
          <cell r="B18926">
            <v>5.68</v>
          </cell>
        </row>
        <row r="18927">
          <cell r="A18927" t="str">
            <v>15.045.0068-1</v>
          </cell>
          <cell r="B18927">
            <v>7.8</v>
          </cell>
        </row>
        <row r="18928">
          <cell r="A18928" t="str">
            <v>15.045.0068-B</v>
          </cell>
          <cell r="B18928">
            <v>6.76</v>
          </cell>
        </row>
        <row r="18929">
          <cell r="A18929" t="str">
            <v>15.045.0069-1</v>
          </cell>
          <cell r="B18929">
            <v>8.86</v>
          </cell>
        </row>
        <row r="18930">
          <cell r="A18930" t="str">
            <v>15.045.0069-B</v>
          </cell>
          <cell r="B18930">
            <v>7.68</v>
          </cell>
        </row>
        <row r="18931">
          <cell r="A18931" t="str">
            <v>15.045.0070-1</v>
          </cell>
          <cell r="B18931">
            <v>14.18</v>
          </cell>
        </row>
        <row r="18932">
          <cell r="A18932" t="str">
            <v>15.045.0070-B</v>
          </cell>
          <cell r="B18932">
            <v>12.29</v>
          </cell>
        </row>
        <row r="18933">
          <cell r="A18933" t="str">
            <v>15.045.0071-1</v>
          </cell>
          <cell r="B18933">
            <v>17.73</v>
          </cell>
        </row>
        <row r="18934">
          <cell r="A18934" t="str">
            <v>15.045.0071-B</v>
          </cell>
          <cell r="B18934">
            <v>15.36</v>
          </cell>
        </row>
        <row r="18935">
          <cell r="A18935" t="str">
            <v>15.045.0072-1</v>
          </cell>
          <cell r="B18935">
            <v>26.6</v>
          </cell>
        </row>
        <row r="18936">
          <cell r="A18936" t="str">
            <v>15.045.0072-B</v>
          </cell>
          <cell r="B18936">
            <v>23.05</v>
          </cell>
        </row>
        <row r="18937">
          <cell r="A18937" t="str">
            <v>15.045.0073-1</v>
          </cell>
          <cell r="B18937">
            <v>35.47</v>
          </cell>
        </row>
        <row r="18938">
          <cell r="A18938" t="str">
            <v>15.045.0073-B</v>
          </cell>
          <cell r="B18938">
            <v>30.73</v>
          </cell>
        </row>
        <row r="18939">
          <cell r="A18939" t="str">
            <v>15.045.0075-0</v>
          </cell>
          <cell r="B18939">
            <v>3.1</v>
          </cell>
        </row>
        <row r="18940">
          <cell r="A18940" t="str">
            <v>15.045.0075-A</v>
          </cell>
          <cell r="B18940">
            <v>2.68</v>
          </cell>
        </row>
        <row r="18941">
          <cell r="A18941" t="str">
            <v>15.045.0076-0</v>
          </cell>
          <cell r="B18941">
            <v>3.72</v>
          </cell>
        </row>
        <row r="18942">
          <cell r="A18942" t="str">
            <v>15.045.0076-A</v>
          </cell>
          <cell r="B18942">
            <v>3.22</v>
          </cell>
        </row>
        <row r="18943">
          <cell r="A18943" t="str">
            <v>15.045.0077-0</v>
          </cell>
          <cell r="B18943">
            <v>4.6100000000000003</v>
          </cell>
        </row>
        <row r="18944">
          <cell r="A18944" t="str">
            <v>15.045.0077-A</v>
          </cell>
          <cell r="B18944">
            <v>3.99</v>
          </cell>
        </row>
        <row r="18945">
          <cell r="A18945" t="str">
            <v>15.045.0078-0</v>
          </cell>
          <cell r="B18945">
            <v>5.32</v>
          </cell>
        </row>
        <row r="18946">
          <cell r="A18946" t="str">
            <v>15.045.0078-A</v>
          </cell>
          <cell r="B18946">
            <v>4.6100000000000003</v>
          </cell>
        </row>
        <row r="18947">
          <cell r="A18947" t="str">
            <v>15.045.0079-0</v>
          </cell>
          <cell r="B18947">
            <v>6.2</v>
          </cell>
        </row>
        <row r="18948">
          <cell r="A18948" t="str">
            <v>15.045.0079-A</v>
          </cell>
          <cell r="B18948">
            <v>5.37</v>
          </cell>
        </row>
        <row r="18949">
          <cell r="A18949" t="str">
            <v>15.045.0080-0</v>
          </cell>
          <cell r="B18949">
            <v>9.93</v>
          </cell>
        </row>
        <row r="18950">
          <cell r="A18950" t="str">
            <v>15.045.0080-A</v>
          </cell>
          <cell r="B18950">
            <v>8.6</v>
          </cell>
        </row>
        <row r="18951">
          <cell r="A18951" t="str">
            <v>15.045.0081-0</v>
          </cell>
          <cell r="B18951">
            <v>12.41</v>
          </cell>
        </row>
        <row r="18952">
          <cell r="A18952" t="str">
            <v>15.045.0081-A</v>
          </cell>
          <cell r="B18952">
            <v>10.75</v>
          </cell>
        </row>
        <row r="18953">
          <cell r="A18953" t="str">
            <v>15.045.0082-0</v>
          </cell>
          <cell r="B18953">
            <v>19.510000000000002</v>
          </cell>
        </row>
        <row r="18954">
          <cell r="A18954" t="str">
            <v>15.045.0082-A</v>
          </cell>
          <cell r="B18954">
            <v>16.899999999999999</v>
          </cell>
        </row>
        <row r="18955">
          <cell r="A18955" t="str">
            <v>15.045.0083-0</v>
          </cell>
          <cell r="B18955">
            <v>24.83</v>
          </cell>
        </row>
        <row r="18956">
          <cell r="A18956" t="str">
            <v>15.045.0083-A</v>
          </cell>
          <cell r="B18956">
            <v>21.51</v>
          </cell>
        </row>
        <row r="18957">
          <cell r="A18957" t="str">
            <v>15.045.0084-0</v>
          </cell>
          <cell r="B18957">
            <v>1.41</v>
          </cell>
        </row>
        <row r="18958">
          <cell r="A18958" t="str">
            <v>15.045.0084-A</v>
          </cell>
          <cell r="B18958">
            <v>1.22</v>
          </cell>
        </row>
        <row r="18959">
          <cell r="A18959" t="str">
            <v>15.045.0085-0</v>
          </cell>
          <cell r="B18959">
            <v>1.77</v>
          </cell>
        </row>
        <row r="18960">
          <cell r="A18960" t="str">
            <v>15.045.0085-A</v>
          </cell>
          <cell r="B18960">
            <v>1.53</v>
          </cell>
        </row>
        <row r="18961">
          <cell r="A18961" t="str">
            <v>15.045.0086-0</v>
          </cell>
          <cell r="B18961">
            <v>2.12</v>
          </cell>
        </row>
        <row r="18962">
          <cell r="A18962" t="str">
            <v>15.045.0086-A</v>
          </cell>
          <cell r="B18962">
            <v>1.84</v>
          </cell>
        </row>
        <row r="18963">
          <cell r="A18963" t="str">
            <v>15.045.0087-0</v>
          </cell>
          <cell r="B18963">
            <v>2.48</v>
          </cell>
        </row>
        <row r="18964">
          <cell r="A18964" t="str">
            <v>15.045.0087-A</v>
          </cell>
          <cell r="B18964">
            <v>2.15</v>
          </cell>
        </row>
        <row r="18965">
          <cell r="A18965" t="str">
            <v>15.045.0090-0</v>
          </cell>
          <cell r="B18965">
            <v>5.67</v>
          </cell>
        </row>
        <row r="18966">
          <cell r="A18966" t="str">
            <v>15.045.0090-A</v>
          </cell>
          <cell r="B18966">
            <v>4.91</v>
          </cell>
        </row>
        <row r="18967">
          <cell r="A18967" t="str">
            <v>15.045.0091-0</v>
          </cell>
          <cell r="B18967">
            <v>7.09</v>
          </cell>
        </row>
        <row r="18968">
          <cell r="A18968" t="str">
            <v>15.045.0091-A</v>
          </cell>
          <cell r="B18968">
            <v>6.14</v>
          </cell>
        </row>
        <row r="18969">
          <cell r="A18969" t="str">
            <v>15.045.0092-0</v>
          </cell>
          <cell r="B18969">
            <v>10.64</v>
          </cell>
        </row>
        <row r="18970">
          <cell r="A18970" t="str">
            <v>15.045.0092-A</v>
          </cell>
          <cell r="B18970">
            <v>9.2200000000000006</v>
          </cell>
        </row>
        <row r="18971">
          <cell r="A18971" t="str">
            <v>15.045.0093-0</v>
          </cell>
          <cell r="B18971">
            <v>14.18</v>
          </cell>
        </row>
        <row r="18972">
          <cell r="A18972" t="str">
            <v>15.045.0093-A</v>
          </cell>
          <cell r="B18972">
            <v>12.29</v>
          </cell>
        </row>
        <row r="18973">
          <cell r="A18973" t="str">
            <v>15.045.0094-0</v>
          </cell>
          <cell r="B18973">
            <v>17.73</v>
          </cell>
        </row>
        <row r="18974">
          <cell r="A18974" t="str">
            <v>15.045.0094-A</v>
          </cell>
          <cell r="B18974">
            <v>15.36</v>
          </cell>
        </row>
        <row r="18975">
          <cell r="A18975" t="str">
            <v>15.045.0095-0</v>
          </cell>
          <cell r="B18975">
            <v>21.28</v>
          </cell>
        </row>
        <row r="18976">
          <cell r="A18976" t="str">
            <v>15.045.0095-A</v>
          </cell>
          <cell r="B18976">
            <v>18.440000000000001</v>
          </cell>
        </row>
        <row r="18977">
          <cell r="A18977" t="str">
            <v>15.045.0096-0</v>
          </cell>
          <cell r="B18977">
            <v>24.83</v>
          </cell>
        </row>
        <row r="18978">
          <cell r="A18978" t="str">
            <v>15.045.0096-A</v>
          </cell>
          <cell r="B18978">
            <v>21.51</v>
          </cell>
        </row>
        <row r="18979">
          <cell r="A18979" t="str">
            <v>15.045.0097-0</v>
          </cell>
          <cell r="B18979">
            <v>28.37</v>
          </cell>
        </row>
        <row r="18980">
          <cell r="A18980" t="str">
            <v>15.045.0097-A</v>
          </cell>
          <cell r="B18980">
            <v>24.58</v>
          </cell>
        </row>
        <row r="18981">
          <cell r="A18981" t="str">
            <v>15.045.0098-0</v>
          </cell>
          <cell r="B18981">
            <v>31.92</v>
          </cell>
        </row>
        <row r="18982">
          <cell r="A18982" t="str">
            <v>15.045.0098-A</v>
          </cell>
          <cell r="B18982">
            <v>27.66</v>
          </cell>
        </row>
        <row r="18983">
          <cell r="A18983" t="str">
            <v>15.045.0100-0</v>
          </cell>
          <cell r="B18983">
            <v>6.2</v>
          </cell>
        </row>
        <row r="18984">
          <cell r="A18984" t="str">
            <v>15.045.0100-A</v>
          </cell>
          <cell r="B18984">
            <v>5.4</v>
          </cell>
        </row>
        <row r="18985">
          <cell r="A18985" t="str">
            <v>15.045.0101-0</v>
          </cell>
          <cell r="B18985">
            <v>7.11</v>
          </cell>
        </row>
        <row r="18986">
          <cell r="A18986" t="str">
            <v>15.045.0101-A</v>
          </cell>
          <cell r="B18986">
            <v>6.2</v>
          </cell>
        </row>
        <row r="18987">
          <cell r="A18987" t="str">
            <v>15.045.0102-0</v>
          </cell>
          <cell r="B18987">
            <v>8.91</v>
          </cell>
        </row>
        <row r="18988">
          <cell r="A18988" t="str">
            <v>15.045.0102-A</v>
          </cell>
          <cell r="B18988">
            <v>7.78</v>
          </cell>
        </row>
        <row r="18989">
          <cell r="A18989" t="str">
            <v>15.045.0103-0</v>
          </cell>
          <cell r="B18989">
            <v>13.39</v>
          </cell>
        </row>
        <row r="18990">
          <cell r="A18990" t="str">
            <v>15.045.0103-A</v>
          </cell>
          <cell r="B18990">
            <v>11.69</v>
          </cell>
        </row>
        <row r="18991">
          <cell r="A18991" t="str">
            <v>15.045.0104-0</v>
          </cell>
          <cell r="B18991">
            <v>18.13</v>
          </cell>
        </row>
        <row r="18992">
          <cell r="A18992" t="str">
            <v>15.045.0104-A</v>
          </cell>
          <cell r="B18992">
            <v>15.85</v>
          </cell>
        </row>
        <row r="18993">
          <cell r="A18993" t="str">
            <v>15.045.0105-0</v>
          </cell>
          <cell r="B18993">
            <v>22.79</v>
          </cell>
        </row>
        <row r="18994">
          <cell r="A18994" t="str">
            <v>15.045.0105-A</v>
          </cell>
          <cell r="B18994">
            <v>19.95</v>
          </cell>
        </row>
        <row r="18995">
          <cell r="A18995" t="str">
            <v>15.045.0106-0</v>
          </cell>
          <cell r="B18995">
            <v>28.48</v>
          </cell>
        </row>
        <row r="18996">
          <cell r="A18996" t="str">
            <v>15.045.0106-A</v>
          </cell>
          <cell r="B18996">
            <v>24.93</v>
          </cell>
        </row>
        <row r="18997">
          <cell r="A18997" t="str">
            <v>15.045.0107-0</v>
          </cell>
          <cell r="B18997">
            <v>32.04</v>
          </cell>
        </row>
        <row r="18998">
          <cell r="A18998" t="str">
            <v>15.045.0107-A</v>
          </cell>
          <cell r="B18998">
            <v>28.06</v>
          </cell>
        </row>
        <row r="18999">
          <cell r="A18999" t="str">
            <v>15.045.0108-0</v>
          </cell>
          <cell r="B18999">
            <v>41.11</v>
          </cell>
        </row>
        <row r="19000">
          <cell r="A19000" t="str">
            <v>15.045.0108-A</v>
          </cell>
          <cell r="B19000">
            <v>35.99</v>
          </cell>
        </row>
        <row r="19001">
          <cell r="A19001" t="str">
            <v>15.045.0110-0</v>
          </cell>
          <cell r="B19001">
            <v>11.37</v>
          </cell>
        </row>
        <row r="19002">
          <cell r="A19002" t="str">
            <v>15.045.0110-A</v>
          </cell>
          <cell r="B19002">
            <v>9.8800000000000008</v>
          </cell>
        </row>
        <row r="19003">
          <cell r="A19003" t="str">
            <v>15.045.0111-0</v>
          </cell>
          <cell r="B19003">
            <v>55.78</v>
          </cell>
        </row>
        <row r="19004">
          <cell r="A19004" t="str">
            <v>15.045.0111-A</v>
          </cell>
          <cell r="B19004">
            <v>48.37</v>
          </cell>
        </row>
        <row r="19005">
          <cell r="A19005" t="str">
            <v>15.045.0115-0</v>
          </cell>
          <cell r="B19005">
            <v>18.3</v>
          </cell>
        </row>
        <row r="19006">
          <cell r="A19006" t="str">
            <v>15.045.0115-A</v>
          </cell>
          <cell r="B19006">
            <v>15.93</v>
          </cell>
        </row>
        <row r="19007">
          <cell r="A19007" t="str">
            <v>15.045.0116-0</v>
          </cell>
          <cell r="B19007">
            <v>88.83</v>
          </cell>
        </row>
        <row r="19008">
          <cell r="A19008" t="str">
            <v>15.045.0116-A</v>
          </cell>
          <cell r="B19008">
            <v>77.05</v>
          </cell>
        </row>
        <row r="19009">
          <cell r="A19009" t="str">
            <v>15.045.0120-0</v>
          </cell>
          <cell r="B19009">
            <v>26.54</v>
          </cell>
        </row>
        <row r="19010">
          <cell r="A19010" t="str">
            <v>15.045.0120-A</v>
          </cell>
          <cell r="B19010">
            <v>23.14</v>
          </cell>
        </row>
        <row r="19011">
          <cell r="A19011" t="str">
            <v>15.045.0121-0</v>
          </cell>
          <cell r="B19011">
            <v>127.29</v>
          </cell>
        </row>
        <row r="19012">
          <cell r="A19012" t="str">
            <v>15.045.0121-A</v>
          </cell>
          <cell r="B19012">
            <v>110.44</v>
          </cell>
        </row>
        <row r="19013">
          <cell r="A19013" t="str">
            <v>15.045.9999-0</v>
          </cell>
          <cell r="B19013">
            <v>8262</v>
          </cell>
        </row>
        <row r="19014">
          <cell r="A19014" t="str">
            <v>15.045.9999-A</v>
          </cell>
          <cell r="B19014">
            <v>7184</v>
          </cell>
        </row>
        <row r="19015">
          <cell r="A19015" t="str">
            <v>15.046.0010-0</v>
          </cell>
          <cell r="B19015">
            <v>15.3</v>
          </cell>
        </row>
        <row r="19016">
          <cell r="A19016" t="str">
            <v>15.046.0010-A</v>
          </cell>
          <cell r="B19016">
            <v>13.34</v>
          </cell>
        </row>
        <row r="19017">
          <cell r="A19017" t="str">
            <v>15.046.0011-0</v>
          </cell>
          <cell r="B19017">
            <v>16.88</v>
          </cell>
        </row>
        <row r="19018">
          <cell r="A19018" t="str">
            <v>15.046.0011-A</v>
          </cell>
          <cell r="B19018">
            <v>14.72</v>
          </cell>
        </row>
        <row r="19019">
          <cell r="A19019" t="str">
            <v>15.046.0012-0</v>
          </cell>
          <cell r="B19019">
            <v>20.59</v>
          </cell>
        </row>
        <row r="19020">
          <cell r="A19020" t="str">
            <v>15.046.0012-A</v>
          </cell>
          <cell r="B19020">
            <v>17.98</v>
          </cell>
        </row>
        <row r="19021">
          <cell r="A19021" t="str">
            <v>15.046.0013-0</v>
          </cell>
          <cell r="B19021">
            <v>24.23</v>
          </cell>
        </row>
        <row r="19022">
          <cell r="A19022" t="str">
            <v>15.046.0013-A</v>
          </cell>
          <cell r="B19022">
            <v>21.16</v>
          </cell>
        </row>
        <row r="19023">
          <cell r="A19023" t="str">
            <v>15.046.0014-0</v>
          </cell>
          <cell r="B19023">
            <v>32.01</v>
          </cell>
        </row>
        <row r="19024">
          <cell r="A19024" t="str">
            <v>15.046.0014-A</v>
          </cell>
          <cell r="B19024">
            <v>27.94</v>
          </cell>
        </row>
        <row r="19025">
          <cell r="A19025" t="str">
            <v>15.046.0015-0</v>
          </cell>
          <cell r="B19025">
            <v>55.65</v>
          </cell>
        </row>
        <row r="19026">
          <cell r="A19026" t="str">
            <v>15.046.0015-A</v>
          </cell>
          <cell r="B19026">
            <v>48.65</v>
          </cell>
        </row>
        <row r="19027">
          <cell r="A19027" t="str">
            <v>15.046.0016-0</v>
          </cell>
          <cell r="B19027">
            <v>91.72</v>
          </cell>
        </row>
        <row r="19028">
          <cell r="A19028" t="str">
            <v>15.046.0016-A</v>
          </cell>
          <cell r="B19028">
            <v>80.05</v>
          </cell>
        </row>
        <row r="19029">
          <cell r="A19029" t="str">
            <v>15.046.0017-0</v>
          </cell>
          <cell r="B19029">
            <v>103.62</v>
          </cell>
        </row>
        <row r="19030">
          <cell r="A19030" t="str">
            <v>15.046.0017-A</v>
          </cell>
          <cell r="B19030">
            <v>90.67</v>
          </cell>
        </row>
        <row r="19031">
          <cell r="A19031" t="str">
            <v>15.046.0018-0</v>
          </cell>
          <cell r="B19031">
            <v>127.47</v>
          </cell>
        </row>
        <row r="19032">
          <cell r="A19032" t="str">
            <v>15.046.0018-A</v>
          </cell>
          <cell r="B19032">
            <v>111.78</v>
          </cell>
        </row>
        <row r="19033">
          <cell r="A19033" t="str">
            <v>15.046.9999-0</v>
          </cell>
          <cell r="B19033">
            <v>7826</v>
          </cell>
        </row>
        <row r="19034">
          <cell r="A19034" t="str">
            <v>15.046.9999-A</v>
          </cell>
          <cell r="B19034">
            <v>6846</v>
          </cell>
        </row>
        <row r="19035">
          <cell r="A19035" t="str">
            <v>15.047.0010-0</v>
          </cell>
          <cell r="B19035">
            <v>24.98</v>
          </cell>
        </row>
        <row r="19036">
          <cell r="A19036" t="str">
            <v>15.047.0010-A</v>
          </cell>
          <cell r="B19036">
            <v>24.27</v>
          </cell>
        </row>
        <row r="19037">
          <cell r="A19037" t="str">
            <v>15.047.0011-0</v>
          </cell>
          <cell r="B19037">
            <v>31.85</v>
          </cell>
        </row>
        <row r="19038">
          <cell r="A19038" t="str">
            <v>15.047.0011-A</v>
          </cell>
          <cell r="B19038">
            <v>31.05</v>
          </cell>
        </row>
        <row r="19039">
          <cell r="A19039" t="str">
            <v>15.047.0012-0</v>
          </cell>
          <cell r="B19039">
            <v>34.42</v>
          </cell>
        </row>
        <row r="19040">
          <cell r="A19040" t="str">
            <v>15.047.0012-A</v>
          </cell>
          <cell r="B19040">
            <v>33.47</v>
          </cell>
        </row>
        <row r="19041">
          <cell r="A19041" t="str">
            <v>15.047.0013-0</v>
          </cell>
          <cell r="B19041">
            <v>38.94</v>
          </cell>
        </row>
        <row r="19042">
          <cell r="A19042" t="str">
            <v>15.047.0013-A</v>
          </cell>
          <cell r="B19042">
            <v>37.9</v>
          </cell>
        </row>
        <row r="19043">
          <cell r="A19043" t="str">
            <v>15.047.0014-0</v>
          </cell>
          <cell r="B19043">
            <v>41.62</v>
          </cell>
        </row>
        <row r="19044">
          <cell r="A19044" t="str">
            <v>15.047.0014-A</v>
          </cell>
          <cell r="B19044">
            <v>40.53</v>
          </cell>
        </row>
        <row r="19045">
          <cell r="A19045" t="str">
            <v>15.047.0015-0</v>
          </cell>
          <cell r="B19045">
            <v>68.900000000000006</v>
          </cell>
        </row>
        <row r="19046">
          <cell r="A19046" t="str">
            <v>15.047.0015-A</v>
          </cell>
          <cell r="B19046">
            <v>67.72</v>
          </cell>
        </row>
        <row r="19047">
          <cell r="A19047" t="str">
            <v>15.047.0016-0</v>
          </cell>
          <cell r="B19047">
            <v>80.180000000000007</v>
          </cell>
        </row>
        <row r="19048">
          <cell r="A19048" t="str">
            <v>15.047.0016-A</v>
          </cell>
          <cell r="B19048">
            <v>78.849999999999994</v>
          </cell>
        </row>
        <row r="19049">
          <cell r="A19049" t="str">
            <v>15.047.0017-0</v>
          </cell>
          <cell r="B19049">
            <v>83.73</v>
          </cell>
        </row>
        <row r="19050">
          <cell r="A19050" t="str">
            <v>15.047.0017-A</v>
          </cell>
          <cell r="B19050">
            <v>82.31</v>
          </cell>
        </row>
        <row r="19051">
          <cell r="A19051" t="str">
            <v>15.047.0018-0</v>
          </cell>
          <cell r="B19051">
            <v>103.3</v>
          </cell>
        </row>
        <row r="19052">
          <cell r="A19052" t="str">
            <v>15.047.0018-A</v>
          </cell>
          <cell r="B19052">
            <v>101.64</v>
          </cell>
        </row>
        <row r="19053">
          <cell r="A19053" t="str">
            <v>15.047.9999-0</v>
          </cell>
          <cell r="B19053">
            <v>4105</v>
          </cell>
        </row>
        <row r="19054">
          <cell r="A19054" t="str">
            <v>15.047.9999-A</v>
          </cell>
          <cell r="B19054">
            <v>4027</v>
          </cell>
        </row>
        <row r="19055">
          <cell r="A19055" t="str">
            <v>15.058.0010-0</v>
          </cell>
          <cell r="B19055">
            <v>21.29</v>
          </cell>
        </row>
        <row r="19056">
          <cell r="A19056" t="str">
            <v>15.058.0010-A</v>
          </cell>
          <cell r="B19056">
            <v>21.29</v>
          </cell>
        </row>
        <row r="19057">
          <cell r="A19057" t="str">
            <v>15.058.0015-0</v>
          </cell>
          <cell r="B19057">
            <v>22.36</v>
          </cell>
        </row>
        <row r="19058">
          <cell r="A19058" t="str">
            <v>15.058.0015-A</v>
          </cell>
          <cell r="B19058">
            <v>22.36</v>
          </cell>
        </row>
        <row r="19059">
          <cell r="A19059" t="str">
            <v>15.058.0020-0</v>
          </cell>
          <cell r="B19059">
            <v>26.17</v>
          </cell>
        </row>
        <row r="19060">
          <cell r="A19060" t="str">
            <v>15.058.0020-A</v>
          </cell>
          <cell r="B19060">
            <v>26.17</v>
          </cell>
        </row>
        <row r="19061">
          <cell r="A19061" t="str">
            <v>15.058.0050-0</v>
          </cell>
          <cell r="B19061">
            <v>16.88</v>
          </cell>
        </row>
        <row r="19062">
          <cell r="A19062" t="str">
            <v>15.058.0050-A</v>
          </cell>
          <cell r="B19062">
            <v>16.88</v>
          </cell>
        </row>
        <row r="19063">
          <cell r="A19063" t="str">
            <v>15.058.0055-0</v>
          </cell>
          <cell r="B19063">
            <v>19.399999999999999</v>
          </cell>
        </row>
        <row r="19064">
          <cell r="A19064" t="str">
            <v>15.058.0055-A</v>
          </cell>
          <cell r="B19064">
            <v>19.399999999999999</v>
          </cell>
        </row>
        <row r="19065">
          <cell r="A19065" t="str">
            <v>15.058.0060-0</v>
          </cell>
          <cell r="B19065">
            <v>20.48</v>
          </cell>
        </row>
        <row r="19066">
          <cell r="A19066" t="str">
            <v>15.058.0060-A</v>
          </cell>
          <cell r="B19066">
            <v>20.48</v>
          </cell>
        </row>
        <row r="19067">
          <cell r="A19067" t="str">
            <v>15.058.9999-0</v>
          </cell>
          <cell r="B19067">
            <v>9772</v>
          </cell>
        </row>
        <row r="19068">
          <cell r="A19068" t="str">
            <v>15.058.9999-A</v>
          </cell>
          <cell r="B19068">
            <v>9772</v>
          </cell>
        </row>
        <row r="19069">
          <cell r="A19069" t="str">
            <v>15.065.0010-0</v>
          </cell>
          <cell r="B19069">
            <v>1372.99</v>
          </cell>
        </row>
        <row r="19070">
          <cell r="A19070" t="str">
            <v>15.065.0010-A</v>
          </cell>
          <cell r="B19070">
            <v>1257.97</v>
          </cell>
        </row>
        <row r="19071">
          <cell r="A19071" t="str">
            <v>15.065.0011-0</v>
          </cell>
          <cell r="B19071">
            <v>1631.79</v>
          </cell>
        </row>
        <row r="19072">
          <cell r="A19072" t="str">
            <v>15.065.0011-A</v>
          </cell>
          <cell r="B19072">
            <v>1516.81</v>
          </cell>
        </row>
        <row r="19073">
          <cell r="A19073" t="str">
            <v>15.065.0015-0</v>
          </cell>
          <cell r="B19073">
            <v>1986.13</v>
          </cell>
        </row>
        <row r="19074">
          <cell r="A19074" t="str">
            <v>15.065.0015-A</v>
          </cell>
          <cell r="B19074">
            <v>1798.72</v>
          </cell>
        </row>
        <row r="19075">
          <cell r="A19075" t="str">
            <v>15.065.0016-0</v>
          </cell>
          <cell r="B19075">
            <v>2260.6</v>
          </cell>
        </row>
        <row r="19076">
          <cell r="A19076" t="str">
            <v>15.065.0016-A</v>
          </cell>
          <cell r="B19076">
            <v>2073.19</v>
          </cell>
        </row>
        <row r="19077">
          <cell r="A19077" t="str">
            <v>15.065.0020-0</v>
          </cell>
          <cell r="B19077">
            <v>2827.01</v>
          </cell>
        </row>
        <row r="19078">
          <cell r="A19078" t="str">
            <v>15.065.0020-A</v>
          </cell>
          <cell r="B19078">
            <v>2562.62</v>
          </cell>
        </row>
        <row r="19079">
          <cell r="A19079" t="str">
            <v>15.065.0021-0</v>
          </cell>
          <cell r="B19079">
            <v>3058.67</v>
          </cell>
        </row>
        <row r="19080">
          <cell r="A19080" t="str">
            <v>15.065.0021-A</v>
          </cell>
          <cell r="B19080">
            <v>2797.26</v>
          </cell>
        </row>
        <row r="19081">
          <cell r="A19081" t="str">
            <v>15.065.0025-0</v>
          </cell>
          <cell r="B19081">
            <v>3482.5</v>
          </cell>
        </row>
        <row r="19082">
          <cell r="A19082" t="str">
            <v>15.065.0025-A</v>
          </cell>
          <cell r="B19082">
            <v>3203.11</v>
          </cell>
        </row>
        <row r="19083">
          <cell r="A19083" t="str">
            <v>15.065.0026-0</v>
          </cell>
          <cell r="B19083">
            <v>4359.45</v>
          </cell>
        </row>
        <row r="19084">
          <cell r="A19084" t="str">
            <v>15.065.0026-A</v>
          </cell>
          <cell r="B19084">
            <v>3997.56</v>
          </cell>
        </row>
        <row r="19085">
          <cell r="A19085" t="str">
            <v>15.065.9999-0</v>
          </cell>
          <cell r="B19085">
            <v>5486</v>
          </cell>
        </row>
        <row r="19086">
          <cell r="A19086" t="str">
            <v>15.065.9999-A</v>
          </cell>
          <cell r="B19086">
            <v>5015</v>
          </cell>
        </row>
        <row r="19087">
          <cell r="A19087" t="str">
            <v>15.066.0001-1</v>
          </cell>
          <cell r="B19087">
            <v>78.44</v>
          </cell>
        </row>
        <row r="19088">
          <cell r="A19088" t="str">
            <v>15.066.0001-B</v>
          </cell>
          <cell r="B19088">
            <v>78.44</v>
          </cell>
        </row>
        <row r="19089">
          <cell r="A19089" t="str">
            <v>15.066.0002-1</v>
          </cell>
          <cell r="B19089">
            <v>104.95</v>
          </cell>
        </row>
        <row r="19090">
          <cell r="A19090" t="str">
            <v>15.066.0002-B</v>
          </cell>
          <cell r="B19090">
            <v>104.95</v>
          </cell>
        </row>
        <row r="19091">
          <cell r="A19091" t="str">
            <v>15.066.0003-1</v>
          </cell>
          <cell r="B19091">
            <v>148.15</v>
          </cell>
        </row>
        <row r="19092">
          <cell r="A19092" t="str">
            <v>15.066.0003-B</v>
          </cell>
          <cell r="B19092">
            <v>148.15</v>
          </cell>
        </row>
        <row r="19093">
          <cell r="A19093" t="str">
            <v>15.066.0004-0</v>
          </cell>
          <cell r="B19093">
            <v>258.77999999999997</v>
          </cell>
        </row>
        <row r="19094">
          <cell r="A19094" t="str">
            <v>15.066.0004-A</v>
          </cell>
          <cell r="B19094">
            <v>258.77999999999997</v>
          </cell>
        </row>
        <row r="19095">
          <cell r="A19095" t="str">
            <v>15.066.0006-0</v>
          </cell>
          <cell r="B19095">
            <v>66.959999999999994</v>
          </cell>
        </row>
        <row r="19096">
          <cell r="A19096" t="str">
            <v>15.066.0006-A</v>
          </cell>
          <cell r="B19096">
            <v>66.959999999999994</v>
          </cell>
        </row>
        <row r="19097">
          <cell r="A19097" t="str">
            <v>15.066.0007-0</v>
          </cell>
          <cell r="B19097">
            <v>88.96</v>
          </cell>
        </row>
        <row r="19098">
          <cell r="A19098" t="str">
            <v>15.066.0007-A</v>
          </cell>
          <cell r="B19098">
            <v>88.96</v>
          </cell>
        </row>
        <row r="19099">
          <cell r="A19099" t="str">
            <v>15.066.0012-0</v>
          </cell>
          <cell r="B19099">
            <v>37.950000000000003</v>
          </cell>
        </row>
        <row r="19100">
          <cell r="A19100" t="str">
            <v>15.066.0012-A</v>
          </cell>
          <cell r="B19100">
            <v>37.950000000000003</v>
          </cell>
        </row>
        <row r="19101">
          <cell r="A19101" t="str">
            <v>15.066.0013-0</v>
          </cell>
          <cell r="B19101">
            <v>44.89</v>
          </cell>
        </row>
        <row r="19102">
          <cell r="A19102" t="str">
            <v>15.066.0013-A</v>
          </cell>
          <cell r="B19102">
            <v>44.89</v>
          </cell>
        </row>
        <row r="19103">
          <cell r="A19103" t="str">
            <v>15.066.0021-0</v>
          </cell>
          <cell r="B19103">
            <v>44.12</v>
          </cell>
        </row>
        <row r="19104">
          <cell r="A19104" t="str">
            <v>15.066.0021-A</v>
          </cell>
          <cell r="B19104">
            <v>44.12</v>
          </cell>
        </row>
        <row r="19105">
          <cell r="A19105" t="str">
            <v>15.066.0022-0</v>
          </cell>
          <cell r="B19105">
            <v>46.5</v>
          </cell>
        </row>
        <row r="19106">
          <cell r="A19106" t="str">
            <v>15.066.0022-A</v>
          </cell>
          <cell r="B19106">
            <v>46.5</v>
          </cell>
        </row>
        <row r="19107">
          <cell r="A19107" t="str">
            <v>15.066.0023-0</v>
          </cell>
          <cell r="B19107">
            <v>178.45</v>
          </cell>
        </row>
        <row r="19108">
          <cell r="A19108" t="str">
            <v>15.066.0023-A</v>
          </cell>
          <cell r="B19108">
            <v>178.45</v>
          </cell>
        </row>
        <row r="19109">
          <cell r="A19109" t="str">
            <v>15.066.0024-0</v>
          </cell>
          <cell r="B19109">
            <v>180.51</v>
          </cell>
        </row>
        <row r="19110">
          <cell r="A19110" t="str">
            <v>15.066.0024-A</v>
          </cell>
          <cell r="B19110">
            <v>180.51</v>
          </cell>
        </row>
        <row r="19111">
          <cell r="A19111" t="str">
            <v>15.066.0025-0</v>
          </cell>
          <cell r="B19111">
            <v>185.22</v>
          </cell>
        </row>
        <row r="19112">
          <cell r="A19112" t="str">
            <v>15.066.0025-A</v>
          </cell>
          <cell r="B19112">
            <v>185.22</v>
          </cell>
        </row>
        <row r="19113">
          <cell r="A19113" t="str">
            <v>15.066.0026-0</v>
          </cell>
          <cell r="B19113">
            <v>192.88</v>
          </cell>
        </row>
        <row r="19114">
          <cell r="A19114" t="str">
            <v>15.066.0026-A</v>
          </cell>
          <cell r="B19114">
            <v>192.88</v>
          </cell>
        </row>
        <row r="19115">
          <cell r="A19115" t="str">
            <v>15.066.0027-0</v>
          </cell>
          <cell r="B19115">
            <v>198.87</v>
          </cell>
        </row>
        <row r="19116">
          <cell r="A19116" t="str">
            <v>15.066.0027-A</v>
          </cell>
          <cell r="B19116">
            <v>198.87</v>
          </cell>
        </row>
        <row r="19117">
          <cell r="A19117" t="str">
            <v>15.066.0028-0</v>
          </cell>
          <cell r="B19117">
            <v>180.51</v>
          </cell>
        </row>
        <row r="19118">
          <cell r="A19118" t="str">
            <v>15.066.0028-A</v>
          </cell>
          <cell r="B19118">
            <v>180.51</v>
          </cell>
        </row>
        <row r="19119">
          <cell r="A19119" t="str">
            <v>15.066.0031-1</v>
          </cell>
          <cell r="B19119">
            <v>51.59</v>
          </cell>
        </row>
        <row r="19120">
          <cell r="A19120" t="str">
            <v>15.066.0031-B</v>
          </cell>
          <cell r="B19120">
            <v>51.59</v>
          </cell>
        </row>
        <row r="19121">
          <cell r="A19121" t="str">
            <v>15.066.0032-1</v>
          </cell>
          <cell r="B19121">
            <v>53.97</v>
          </cell>
        </row>
        <row r="19122">
          <cell r="A19122" t="str">
            <v>15.066.0032-B</v>
          </cell>
          <cell r="B19122">
            <v>53.97</v>
          </cell>
        </row>
        <row r="19123">
          <cell r="A19123" t="str">
            <v>15.066.0033-1</v>
          </cell>
          <cell r="B19123">
            <v>185.92</v>
          </cell>
        </row>
        <row r="19124">
          <cell r="A19124" t="str">
            <v>15.066.0033-B</v>
          </cell>
          <cell r="B19124">
            <v>185.92</v>
          </cell>
        </row>
        <row r="19125">
          <cell r="A19125" t="str">
            <v>15.066.0034-1</v>
          </cell>
          <cell r="B19125">
            <v>187.98</v>
          </cell>
        </row>
        <row r="19126">
          <cell r="A19126" t="str">
            <v>15.066.0034-B</v>
          </cell>
          <cell r="B19126">
            <v>187.98</v>
          </cell>
        </row>
        <row r="19127">
          <cell r="A19127" t="str">
            <v>15.066.0035-0</v>
          </cell>
          <cell r="B19127">
            <v>192.69</v>
          </cell>
        </row>
        <row r="19128">
          <cell r="A19128" t="str">
            <v>15.066.0035-A</v>
          </cell>
          <cell r="B19128">
            <v>192.69</v>
          </cell>
        </row>
        <row r="19129">
          <cell r="A19129" t="str">
            <v>15.066.0036-0</v>
          </cell>
          <cell r="B19129">
            <v>200.35</v>
          </cell>
        </row>
        <row r="19130">
          <cell r="A19130" t="str">
            <v>15.066.0036-A</v>
          </cell>
          <cell r="B19130">
            <v>200.35</v>
          </cell>
        </row>
        <row r="19131">
          <cell r="A19131" t="str">
            <v>15.066.0037-0</v>
          </cell>
          <cell r="B19131">
            <v>206.34</v>
          </cell>
        </row>
        <row r="19132">
          <cell r="A19132" t="str">
            <v>15.066.0037-A</v>
          </cell>
          <cell r="B19132">
            <v>206.34</v>
          </cell>
        </row>
        <row r="19133">
          <cell r="A19133" t="str">
            <v>15.066.0038-0</v>
          </cell>
          <cell r="B19133">
            <v>176.49</v>
          </cell>
        </row>
        <row r="19134">
          <cell r="A19134" t="str">
            <v>15.066.0038-A</v>
          </cell>
          <cell r="B19134">
            <v>176.49</v>
          </cell>
        </row>
        <row r="19135">
          <cell r="A19135" t="str">
            <v>15.066.0041-1</v>
          </cell>
          <cell r="B19135">
            <v>81.16</v>
          </cell>
        </row>
        <row r="19136">
          <cell r="A19136" t="str">
            <v>15.066.0041-B</v>
          </cell>
          <cell r="B19136">
            <v>81.16</v>
          </cell>
        </row>
        <row r="19137">
          <cell r="A19137" t="str">
            <v>15.066.0042-1</v>
          </cell>
          <cell r="B19137">
            <v>83.54</v>
          </cell>
        </row>
        <row r="19138">
          <cell r="A19138" t="str">
            <v>15.066.0042-B</v>
          </cell>
          <cell r="B19138">
            <v>83.54</v>
          </cell>
        </row>
        <row r="19139">
          <cell r="A19139" t="str">
            <v>15.066.0043-1</v>
          </cell>
          <cell r="B19139">
            <v>264.93</v>
          </cell>
        </row>
        <row r="19140">
          <cell r="A19140" t="str">
            <v>15.066.0043-B</v>
          </cell>
          <cell r="B19140">
            <v>264.93</v>
          </cell>
        </row>
        <row r="19141">
          <cell r="A19141" t="str">
            <v>15.066.0044-1</v>
          </cell>
          <cell r="B19141">
            <v>266.99</v>
          </cell>
        </row>
        <row r="19142">
          <cell r="A19142" t="str">
            <v>15.066.0044-B</v>
          </cell>
          <cell r="B19142">
            <v>266.99</v>
          </cell>
        </row>
        <row r="19143">
          <cell r="A19143" t="str">
            <v>15.066.0045-0</v>
          </cell>
          <cell r="B19143">
            <v>271.7</v>
          </cell>
        </row>
        <row r="19144">
          <cell r="A19144" t="str">
            <v>15.066.0045-A</v>
          </cell>
          <cell r="B19144">
            <v>271.7</v>
          </cell>
        </row>
        <row r="19145">
          <cell r="A19145" t="str">
            <v>15.066.0046-0</v>
          </cell>
          <cell r="B19145">
            <v>279.36</v>
          </cell>
        </row>
        <row r="19146">
          <cell r="A19146" t="str">
            <v>15.066.0046-A</v>
          </cell>
          <cell r="B19146">
            <v>279.36</v>
          </cell>
        </row>
        <row r="19147">
          <cell r="A19147" t="str">
            <v>15.066.0047-0</v>
          </cell>
          <cell r="B19147">
            <v>285.35000000000002</v>
          </cell>
        </row>
        <row r="19148">
          <cell r="A19148" t="str">
            <v>15.066.0047-A</v>
          </cell>
          <cell r="B19148">
            <v>285.35000000000002</v>
          </cell>
        </row>
        <row r="19149">
          <cell r="A19149" t="str">
            <v>15.066.0048-0</v>
          </cell>
          <cell r="B19149">
            <v>255.5</v>
          </cell>
        </row>
        <row r="19150">
          <cell r="A19150" t="str">
            <v>15.066.0048-A</v>
          </cell>
          <cell r="B19150">
            <v>255.5</v>
          </cell>
        </row>
        <row r="19151">
          <cell r="A19151" t="str">
            <v>15.066.0051-1</v>
          </cell>
          <cell r="B19151">
            <v>377.13</v>
          </cell>
        </row>
        <row r="19152">
          <cell r="A19152" t="str">
            <v>15.066.0051-B</v>
          </cell>
          <cell r="B19152">
            <v>377.13</v>
          </cell>
        </row>
        <row r="19153">
          <cell r="A19153" t="str">
            <v>15.066.0052-1</v>
          </cell>
          <cell r="B19153">
            <v>379.39</v>
          </cell>
        </row>
        <row r="19154">
          <cell r="A19154" t="str">
            <v>15.066.0052-B</v>
          </cell>
          <cell r="B19154">
            <v>379.39</v>
          </cell>
        </row>
        <row r="19155">
          <cell r="A19155" t="str">
            <v>15.066.0053-1</v>
          </cell>
          <cell r="B19155">
            <v>381.45</v>
          </cell>
        </row>
        <row r="19156">
          <cell r="A19156" t="str">
            <v>15.066.0053-B</v>
          </cell>
          <cell r="B19156">
            <v>381.45</v>
          </cell>
        </row>
        <row r="19157">
          <cell r="A19157" t="str">
            <v>15.066.0054-0</v>
          </cell>
          <cell r="B19157">
            <v>386.16</v>
          </cell>
        </row>
        <row r="19158">
          <cell r="A19158" t="str">
            <v>15.066.0054-A</v>
          </cell>
          <cell r="B19158">
            <v>386.16</v>
          </cell>
        </row>
        <row r="19159">
          <cell r="A19159" t="str">
            <v>15.066.0055-0</v>
          </cell>
          <cell r="B19159">
            <v>393.82</v>
          </cell>
        </row>
        <row r="19160">
          <cell r="A19160" t="str">
            <v>15.066.0055-A</v>
          </cell>
          <cell r="B19160">
            <v>393.82</v>
          </cell>
        </row>
        <row r="19161">
          <cell r="A19161" t="str">
            <v>15.066.0056-0</v>
          </cell>
          <cell r="B19161">
            <v>399.81</v>
          </cell>
        </row>
        <row r="19162">
          <cell r="A19162" t="str">
            <v>15.066.0056-A</v>
          </cell>
          <cell r="B19162">
            <v>399.81</v>
          </cell>
        </row>
        <row r="19163">
          <cell r="A19163" t="str">
            <v>15.066.0057-0</v>
          </cell>
          <cell r="B19163">
            <v>369.96</v>
          </cell>
        </row>
        <row r="19164">
          <cell r="A19164" t="str">
            <v>15.066.0057-A</v>
          </cell>
          <cell r="B19164">
            <v>369.96</v>
          </cell>
        </row>
        <row r="19165">
          <cell r="A19165" t="str">
            <v>15.066.0061-0</v>
          </cell>
          <cell r="B19165">
            <v>848.62</v>
          </cell>
        </row>
        <row r="19166">
          <cell r="A19166" t="str">
            <v>15.066.0061-A</v>
          </cell>
          <cell r="B19166">
            <v>848.62</v>
          </cell>
        </row>
        <row r="19167">
          <cell r="A19167" t="str">
            <v>15.066.0062-0</v>
          </cell>
          <cell r="B19167">
            <v>885.03</v>
          </cell>
        </row>
        <row r="19168">
          <cell r="A19168" t="str">
            <v>15.066.0062-A</v>
          </cell>
          <cell r="B19168">
            <v>885.03</v>
          </cell>
        </row>
        <row r="19169">
          <cell r="A19169" t="str">
            <v>15.066.0063-0</v>
          </cell>
          <cell r="B19169">
            <v>1436.68</v>
          </cell>
        </row>
        <row r="19170">
          <cell r="A19170" t="str">
            <v>15.066.0063-A</v>
          </cell>
          <cell r="B19170">
            <v>1436.68</v>
          </cell>
        </row>
        <row r="19171">
          <cell r="A19171" t="str">
            <v>15.066.0064-0</v>
          </cell>
          <cell r="B19171">
            <v>1613.36</v>
          </cell>
        </row>
        <row r="19172">
          <cell r="A19172" t="str">
            <v>15.066.0064-A</v>
          </cell>
          <cell r="B19172">
            <v>1613.36</v>
          </cell>
        </row>
        <row r="19173">
          <cell r="A19173" t="str">
            <v>15.066.0065-0</v>
          </cell>
          <cell r="B19173">
            <v>2175.73</v>
          </cell>
        </row>
        <row r="19174">
          <cell r="A19174" t="str">
            <v>15.066.0065-A</v>
          </cell>
          <cell r="B19174">
            <v>2175.73</v>
          </cell>
        </row>
        <row r="19175">
          <cell r="A19175" t="str">
            <v>15.066.0066-0</v>
          </cell>
          <cell r="B19175">
            <v>2202.7199999999998</v>
          </cell>
        </row>
        <row r="19176">
          <cell r="A19176" t="str">
            <v>15.066.0066-A</v>
          </cell>
          <cell r="B19176">
            <v>2202.7199999999998</v>
          </cell>
        </row>
        <row r="19177">
          <cell r="A19177" t="str">
            <v>15.066.0067-0</v>
          </cell>
          <cell r="B19177">
            <v>3452.38</v>
          </cell>
        </row>
        <row r="19178">
          <cell r="A19178" t="str">
            <v>15.066.0067-A</v>
          </cell>
          <cell r="B19178">
            <v>3452.38</v>
          </cell>
        </row>
        <row r="19179">
          <cell r="A19179" t="str">
            <v>15.066.0068-0</v>
          </cell>
          <cell r="B19179">
            <v>788.75</v>
          </cell>
        </row>
        <row r="19180">
          <cell r="A19180" t="str">
            <v>15.066.0068-A</v>
          </cell>
          <cell r="B19180">
            <v>788.75</v>
          </cell>
        </row>
        <row r="19181">
          <cell r="A19181" t="str">
            <v>15.066.0071-0</v>
          </cell>
          <cell r="B19181">
            <v>911.72</v>
          </cell>
        </row>
        <row r="19182">
          <cell r="A19182" t="str">
            <v>15.066.0071-A</v>
          </cell>
          <cell r="B19182">
            <v>911.72</v>
          </cell>
        </row>
        <row r="19183">
          <cell r="A19183" t="str">
            <v>15.066.0072-0</v>
          </cell>
          <cell r="B19183">
            <v>948.13</v>
          </cell>
        </row>
        <row r="19184">
          <cell r="A19184" t="str">
            <v>15.066.0072-A</v>
          </cell>
          <cell r="B19184">
            <v>948.13</v>
          </cell>
        </row>
        <row r="19185">
          <cell r="A19185" t="str">
            <v>15.066.0073-0</v>
          </cell>
          <cell r="B19185">
            <v>1541.1</v>
          </cell>
        </row>
        <row r="19186">
          <cell r="A19186" t="str">
            <v>15.066.0073-A</v>
          </cell>
          <cell r="B19186">
            <v>1541.1</v>
          </cell>
        </row>
        <row r="19187">
          <cell r="A19187" t="str">
            <v>15.066.0074-0</v>
          </cell>
          <cell r="B19187">
            <v>1708.11</v>
          </cell>
        </row>
        <row r="19188">
          <cell r="A19188" t="str">
            <v>15.066.0074-A</v>
          </cell>
          <cell r="B19188">
            <v>1708.11</v>
          </cell>
        </row>
        <row r="19189">
          <cell r="A19189" t="str">
            <v>15.066.0075-0</v>
          </cell>
          <cell r="B19189">
            <v>2403.9299999999998</v>
          </cell>
        </row>
        <row r="19190">
          <cell r="A19190" t="str">
            <v>15.066.0075-A</v>
          </cell>
          <cell r="B19190">
            <v>2403.9299999999998</v>
          </cell>
        </row>
        <row r="19191">
          <cell r="A19191" t="str">
            <v>15.066.0076-0</v>
          </cell>
          <cell r="B19191">
            <v>2297.94</v>
          </cell>
        </row>
        <row r="19192">
          <cell r="A19192" t="str">
            <v>15.066.0076-A</v>
          </cell>
          <cell r="B19192">
            <v>2297.94</v>
          </cell>
        </row>
        <row r="19193">
          <cell r="A19193" t="str">
            <v>15.066.0077-0</v>
          </cell>
          <cell r="B19193">
            <v>3557.67</v>
          </cell>
        </row>
        <row r="19194">
          <cell r="A19194" t="str">
            <v>15.066.0077-A</v>
          </cell>
          <cell r="B19194">
            <v>3557.67</v>
          </cell>
        </row>
        <row r="19195">
          <cell r="A19195" t="str">
            <v>15.066.0078-0</v>
          </cell>
          <cell r="B19195">
            <v>876.59</v>
          </cell>
        </row>
        <row r="19196">
          <cell r="A19196" t="str">
            <v>15.066.0078-A</v>
          </cell>
          <cell r="B19196">
            <v>876.59</v>
          </cell>
        </row>
        <row r="19197">
          <cell r="A19197" t="str">
            <v>15.066.9999-0</v>
          </cell>
          <cell r="B19197">
            <v>3082</v>
          </cell>
        </row>
        <row r="19198">
          <cell r="A19198" t="str">
            <v>15.066.9999-A</v>
          </cell>
          <cell r="B19198">
            <v>3082</v>
          </cell>
        </row>
        <row r="19199">
          <cell r="A19199" t="str">
            <v>15.067.0001-0</v>
          </cell>
          <cell r="B19199">
            <v>132.03</v>
          </cell>
        </row>
        <row r="19200">
          <cell r="A19200" t="str">
            <v>15.067.0001-A</v>
          </cell>
          <cell r="B19200">
            <v>125.39</v>
          </cell>
        </row>
        <row r="19201">
          <cell r="A19201" t="str">
            <v>15.067.0010-0</v>
          </cell>
          <cell r="B19201">
            <v>166.95</v>
          </cell>
        </row>
        <row r="19202">
          <cell r="A19202" t="str">
            <v>15.067.0010-A</v>
          </cell>
          <cell r="B19202">
            <v>159.37</v>
          </cell>
        </row>
        <row r="19203">
          <cell r="A19203" t="str">
            <v>15.067.0020-0</v>
          </cell>
          <cell r="B19203">
            <v>219.41</v>
          </cell>
        </row>
        <row r="19204">
          <cell r="A19204" t="str">
            <v>15.067.0020-A</v>
          </cell>
          <cell r="B19204">
            <v>210.88</v>
          </cell>
        </row>
        <row r="19205">
          <cell r="A19205" t="str">
            <v>15.067.0030-0</v>
          </cell>
          <cell r="B19205">
            <v>71.91</v>
          </cell>
        </row>
        <row r="19206">
          <cell r="A19206" t="str">
            <v>15.067.0030-A</v>
          </cell>
          <cell r="B19206">
            <v>69.540000000000006</v>
          </cell>
        </row>
        <row r="19207">
          <cell r="A19207" t="str">
            <v>15.067.0040-0</v>
          </cell>
          <cell r="B19207">
            <v>77.959999999999994</v>
          </cell>
        </row>
        <row r="19208">
          <cell r="A19208" t="str">
            <v>15.067.0040-A</v>
          </cell>
          <cell r="B19208">
            <v>75.11</v>
          </cell>
        </row>
        <row r="19209">
          <cell r="A19209" t="str">
            <v>15.067.0050-0</v>
          </cell>
          <cell r="B19209">
            <v>223.6</v>
          </cell>
        </row>
        <row r="19210">
          <cell r="A19210" t="str">
            <v>15.067.0050-A</v>
          </cell>
          <cell r="B19210">
            <v>219.81</v>
          </cell>
        </row>
        <row r="19211">
          <cell r="A19211" t="str">
            <v>15.067.0060-0</v>
          </cell>
          <cell r="B19211">
            <v>229.31</v>
          </cell>
        </row>
        <row r="19212">
          <cell r="A19212" t="str">
            <v>15.067.0060-A</v>
          </cell>
          <cell r="B19212">
            <v>225.05</v>
          </cell>
        </row>
        <row r="19213">
          <cell r="A19213" t="str">
            <v>15.067.0070-0</v>
          </cell>
          <cell r="B19213">
            <v>102.96</v>
          </cell>
        </row>
        <row r="19214">
          <cell r="A19214" t="str">
            <v>15.067.0070-A</v>
          </cell>
          <cell r="B19214">
            <v>100.59</v>
          </cell>
        </row>
        <row r="19215">
          <cell r="A19215" t="str">
            <v>15.067.0080-0</v>
          </cell>
          <cell r="B19215">
            <v>109.01</v>
          </cell>
        </row>
        <row r="19216">
          <cell r="A19216" t="str">
            <v>15.067.0080-A</v>
          </cell>
          <cell r="B19216">
            <v>106.16</v>
          </cell>
        </row>
        <row r="19217">
          <cell r="A19217" t="str">
            <v>15.067.0090-0</v>
          </cell>
          <cell r="B19217">
            <v>299.47000000000003</v>
          </cell>
        </row>
        <row r="19218">
          <cell r="A19218" t="str">
            <v>15.067.0090-A</v>
          </cell>
          <cell r="B19218">
            <v>296.62</v>
          </cell>
        </row>
        <row r="19219">
          <cell r="A19219" t="str">
            <v>15.067.0100-0</v>
          </cell>
          <cell r="B19219">
            <v>308.72000000000003</v>
          </cell>
        </row>
        <row r="19220">
          <cell r="A19220" t="str">
            <v>15.067.0100-A</v>
          </cell>
          <cell r="B19220">
            <v>304.93</v>
          </cell>
        </row>
        <row r="19221">
          <cell r="A19221" t="str">
            <v>15.067.0110-0</v>
          </cell>
          <cell r="B19221">
            <v>427.91</v>
          </cell>
        </row>
        <row r="19222">
          <cell r="A19222" t="str">
            <v>15.067.0110-A</v>
          </cell>
          <cell r="B19222">
            <v>423.65</v>
          </cell>
        </row>
        <row r="19223">
          <cell r="A19223" t="str">
            <v>15.067.0120-0</v>
          </cell>
          <cell r="B19223">
            <v>433.83</v>
          </cell>
        </row>
        <row r="19224">
          <cell r="A19224" t="str">
            <v>15.067.0120-A</v>
          </cell>
          <cell r="B19224">
            <v>429.1</v>
          </cell>
        </row>
        <row r="19225">
          <cell r="A19225" t="str">
            <v>15.067.0130-0</v>
          </cell>
          <cell r="B19225">
            <v>439.54</v>
          </cell>
        </row>
        <row r="19226">
          <cell r="A19226" t="str">
            <v>15.067.0130-A</v>
          </cell>
          <cell r="B19226">
            <v>434.33</v>
          </cell>
        </row>
        <row r="19227">
          <cell r="A19227" t="str">
            <v>15.067.9999-0</v>
          </cell>
          <cell r="B19227">
            <v>2809</v>
          </cell>
        </row>
        <row r="19228">
          <cell r="A19228" t="str">
            <v>15.067.9999-A</v>
          </cell>
          <cell r="B19228">
            <v>2724</v>
          </cell>
        </row>
        <row r="19229">
          <cell r="A19229" t="str">
            <v>15.068.0001-0</v>
          </cell>
          <cell r="B19229">
            <v>35.47</v>
          </cell>
        </row>
        <row r="19230">
          <cell r="A19230" t="str">
            <v>15.068.0001-A</v>
          </cell>
          <cell r="B19230">
            <v>30.73</v>
          </cell>
        </row>
        <row r="19231">
          <cell r="A19231" t="str">
            <v>15.068.0005-0</v>
          </cell>
          <cell r="B19231">
            <v>37.950000000000003</v>
          </cell>
        </row>
        <row r="19232">
          <cell r="A19232" t="str">
            <v>15.068.0005-A</v>
          </cell>
          <cell r="B19232">
            <v>32.880000000000003</v>
          </cell>
        </row>
        <row r="19233">
          <cell r="A19233" t="str">
            <v>15.068.0010-0</v>
          </cell>
          <cell r="B19233">
            <v>46.46</v>
          </cell>
        </row>
        <row r="19234">
          <cell r="A19234" t="str">
            <v>15.068.0010-A</v>
          </cell>
          <cell r="B19234">
            <v>40.26</v>
          </cell>
        </row>
        <row r="19235">
          <cell r="A19235" t="str">
            <v>15.068.0015-0</v>
          </cell>
          <cell r="B19235">
            <v>63.85</v>
          </cell>
        </row>
        <row r="19236">
          <cell r="A19236" t="str">
            <v>15.068.0015-A</v>
          </cell>
          <cell r="B19236">
            <v>55.32</v>
          </cell>
        </row>
        <row r="19237">
          <cell r="A19237" t="str">
            <v>15.068.0020-0</v>
          </cell>
          <cell r="B19237">
            <v>97.55</v>
          </cell>
        </row>
        <row r="19238">
          <cell r="A19238" t="str">
            <v>15.068.0020-A</v>
          </cell>
          <cell r="B19238">
            <v>84.52</v>
          </cell>
        </row>
        <row r="19239">
          <cell r="A19239" t="str">
            <v>15.068.0025-0</v>
          </cell>
          <cell r="B19239">
            <v>131.96</v>
          </cell>
        </row>
        <row r="19240">
          <cell r="A19240" t="str">
            <v>15.068.0025-A</v>
          </cell>
          <cell r="B19240">
            <v>114.33</v>
          </cell>
        </row>
        <row r="19241">
          <cell r="A19241" t="str">
            <v>15.068.0040-0</v>
          </cell>
          <cell r="B19241">
            <v>14.18</v>
          </cell>
        </row>
        <row r="19242">
          <cell r="A19242" t="str">
            <v>15.068.0040-A</v>
          </cell>
          <cell r="B19242">
            <v>12.29</v>
          </cell>
        </row>
        <row r="19243">
          <cell r="A19243" t="str">
            <v>15.068.0045-0</v>
          </cell>
          <cell r="B19243">
            <v>17.02</v>
          </cell>
        </row>
        <row r="19244">
          <cell r="A19244" t="str">
            <v>15.068.0045-A</v>
          </cell>
          <cell r="B19244">
            <v>14.75</v>
          </cell>
        </row>
        <row r="19245">
          <cell r="A19245" t="str">
            <v>15.068.0050-0</v>
          </cell>
          <cell r="B19245">
            <v>11.35</v>
          </cell>
        </row>
        <row r="19246">
          <cell r="A19246" t="str">
            <v>15.068.0050-A</v>
          </cell>
          <cell r="B19246">
            <v>9.83</v>
          </cell>
        </row>
        <row r="19247">
          <cell r="A19247" t="str">
            <v>15.068.0055-0</v>
          </cell>
          <cell r="B19247">
            <v>18.440000000000001</v>
          </cell>
        </row>
        <row r="19248">
          <cell r="A19248" t="str">
            <v>15.068.0055-A</v>
          </cell>
          <cell r="B19248">
            <v>15.98</v>
          </cell>
        </row>
        <row r="19249">
          <cell r="A19249" t="str">
            <v>15.068.0060-0</v>
          </cell>
          <cell r="B19249">
            <v>12.77</v>
          </cell>
        </row>
        <row r="19250">
          <cell r="A19250" t="str">
            <v>15.068.0060-A</v>
          </cell>
          <cell r="B19250">
            <v>11.06</v>
          </cell>
        </row>
        <row r="19251">
          <cell r="A19251" t="str">
            <v>15.068.0065-0</v>
          </cell>
          <cell r="B19251">
            <v>19.86</v>
          </cell>
        </row>
        <row r="19252">
          <cell r="A19252" t="str">
            <v>15.068.0065-A</v>
          </cell>
          <cell r="B19252">
            <v>17.21</v>
          </cell>
        </row>
        <row r="19253">
          <cell r="A19253" t="str">
            <v>15.068.0070-0</v>
          </cell>
          <cell r="B19253">
            <v>14.54</v>
          </cell>
        </row>
        <row r="19254">
          <cell r="A19254" t="str">
            <v>15.068.0070-A</v>
          </cell>
          <cell r="B19254">
            <v>12.6</v>
          </cell>
        </row>
        <row r="19255">
          <cell r="A19255" t="str">
            <v>15.068.0075-0</v>
          </cell>
          <cell r="B19255">
            <v>21.63</v>
          </cell>
        </row>
        <row r="19256">
          <cell r="A19256" t="str">
            <v>15.068.0075-A</v>
          </cell>
          <cell r="B19256">
            <v>18.739999999999998</v>
          </cell>
        </row>
        <row r="19257">
          <cell r="A19257" t="str">
            <v>15.068.0080-0</v>
          </cell>
          <cell r="B19257">
            <v>51.43</v>
          </cell>
        </row>
        <row r="19258">
          <cell r="A19258" t="str">
            <v>15.068.0080-A</v>
          </cell>
          <cell r="B19258">
            <v>44.56</v>
          </cell>
        </row>
        <row r="19259">
          <cell r="A19259" t="str">
            <v>15.068.0085-0</v>
          </cell>
          <cell r="B19259">
            <v>36.18</v>
          </cell>
        </row>
        <row r="19260">
          <cell r="A19260" t="str">
            <v>15.068.0085-A</v>
          </cell>
          <cell r="B19260">
            <v>31.34</v>
          </cell>
        </row>
        <row r="19261">
          <cell r="A19261" t="str">
            <v>15.068.0090-0</v>
          </cell>
          <cell r="B19261">
            <v>36.18</v>
          </cell>
        </row>
        <row r="19262">
          <cell r="A19262" t="str">
            <v>15.068.0090-A</v>
          </cell>
          <cell r="B19262">
            <v>31.34</v>
          </cell>
        </row>
        <row r="19263">
          <cell r="A19263" t="str">
            <v>15.068.0095-0</v>
          </cell>
          <cell r="B19263">
            <v>24.12</v>
          </cell>
        </row>
        <row r="19264">
          <cell r="A19264" t="str">
            <v>15.068.0095-A</v>
          </cell>
          <cell r="B19264">
            <v>20.89</v>
          </cell>
        </row>
        <row r="19265">
          <cell r="A19265" t="str">
            <v>15.068.9999-0</v>
          </cell>
          <cell r="B19265">
            <v>6037</v>
          </cell>
        </row>
        <row r="19266">
          <cell r="A19266" t="str">
            <v>15.068.9999-A</v>
          </cell>
          <cell r="B19266">
            <v>5231</v>
          </cell>
        </row>
        <row r="19267">
          <cell r="A19267" t="str">
            <v>15.069.0001-0</v>
          </cell>
          <cell r="B19267">
            <v>226.45</v>
          </cell>
        </row>
        <row r="19268">
          <cell r="A19268" t="str">
            <v>15.069.0001-A</v>
          </cell>
          <cell r="B19268">
            <v>200.28</v>
          </cell>
        </row>
        <row r="19269">
          <cell r="A19269" t="str">
            <v>15.069.0010-0</v>
          </cell>
          <cell r="B19269">
            <v>227.38</v>
          </cell>
        </row>
        <row r="19270">
          <cell r="A19270" t="str">
            <v>15.069.0010-A</v>
          </cell>
          <cell r="B19270">
            <v>201.09</v>
          </cell>
        </row>
        <row r="19271">
          <cell r="A19271" t="str">
            <v>15.069.0020-0</v>
          </cell>
          <cell r="B19271">
            <v>228.68</v>
          </cell>
        </row>
        <row r="19272">
          <cell r="A19272" t="str">
            <v>15.069.0020-A</v>
          </cell>
          <cell r="B19272">
            <v>202.21</v>
          </cell>
        </row>
        <row r="19273">
          <cell r="A19273" t="str">
            <v>15.069.9999-0</v>
          </cell>
          <cell r="B19273">
            <v>5636</v>
          </cell>
        </row>
        <row r="19274">
          <cell r="A19274" t="str">
            <v>15.069.9999-A</v>
          </cell>
          <cell r="B19274">
            <v>4973</v>
          </cell>
        </row>
        <row r="19275">
          <cell r="A19275" t="str">
            <v>15.070.0010-0</v>
          </cell>
          <cell r="B19275">
            <v>1217.22</v>
          </cell>
        </row>
        <row r="19276">
          <cell r="A19276" t="str">
            <v>15.070.0010-A</v>
          </cell>
          <cell r="B19276">
            <v>1108.18</v>
          </cell>
        </row>
        <row r="19277">
          <cell r="A19277" t="str">
            <v>15.070.0011-0</v>
          </cell>
          <cell r="B19277">
            <v>1574.67</v>
          </cell>
        </row>
        <row r="19278">
          <cell r="A19278" t="str">
            <v>15.070.0011-A</v>
          </cell>
          <cell r="B19278">
            <v>1433.57</v>
          </cell>
        </row>
        <row r="19279">
          <cell r="A19279" t="str">
            <v>15.070.0012-0</v>
          </cell>
          <cell r="B19279">
            <v>1702.95</v>
          </cell>
        </row>
        <row r="19280">
          <cell r="A19280" t="str">
            <v>15.070.0012-A</v>
          </cell>
          <cell r="B19280">
            <v>1571.2</v>
          </cell>
        </row>
        <row r="19281">
          <cell r="A19281" t="str">
            <v>15.070.0013-0</v>
          </cell>
          <cell r="B19281">
            <v>2417</v>
          </cell>
        </row>
        <row r="19282">
          <cell r="A19282" t="str">
            <v>15.070.0013-A</v>
          </cell>
          <cell r="B19282">
            <v>2231.2600000000002</v>
          </cell>
        </row>
        <row r="19283">
          <cell r="A19283" t="str">
            <v>15.070.9999-0</v>
          </cell>
          <cell r="B19283">
            <v>5198</v>
          </cell>
        </row>
        <row r="19284">
          <cell r="A19284" t="str">
            <v>15.070.9999-A</v>
          </cell>
          <cell r="B19284">
            <v>4733</v>
          </cell>
        </row>
        <row r="19285">
          <cell r="A19285" t="str">
            <v>15.071.0010-0</v>
          </cell>
          <cell r="B19285">
            <v>351.49</v>
          </cell>
        </row>
        <row r="19286">
          <cell r="A19286" t="str">
            <v>15.071.0010-A</v>
          </cell>
          <cell r="B19286">
            <v>331.92</v>
          </cell>
        </row>
        <row r="19287">
          <cell r="A19287" t="str">
            <v>15.071.0011-0</v>
          </cell>
          <cell r="B19287">
            <v>199.7</v>
          </cell>
        </row>
        <row r="19288">
          <cell r="A19288" t="str">
            <v>15.071.0011-A</v>
          </cell>
          <cell r="B19288">
            <v>189.68</v>
          </cell>
        </row>
        <row r="19289">
          <cell r="A19289" t="str">
            <v>15.071.0012-1</v>
          </cell>
          <cell r="B19289">
            <v>444.92</v>
          </cell>
        </row>
        <row r="19290">
          <cell r="A19290" t="str">
            <v>15.071.0012-B</v>
          </cell>
          <cell r="B19290">
            <v>418.56</v>
          </cell>
        </row>
        <row r="19291">
          <cell r="A19291" t="str">
            <v>15.071.9999-0</v>
          </cell>
          <cell r="B19291">
            <v>5310</v>
          </cell>
        </row>
        <row r="19292">
          <cell r="A19292" t="str">
            <v>15.071.9999-A</v>
          </cell>
          <cell r="B19292">
            <v>4988</v>
          </cell>
        </row>
        <row r="19293">
          <cell r="A19293" t="str">
            <v>15.075.0010-0</v>
          </cell>
          <cell r="B19293">
            <v>995.83</v>
          </cell>
        </row>
        <row r="19294">
          <cell r="A19294" t="str">
            <v>15.075.0010-A</v>
          </cell>
          <cell r="B19294">
            <v>922.45</v>
          </cell>
        </row>
        <row r="19295">
          <cell r="A19295" t="str">
            <v>15.075.0011-0</v>
          </cell>
          <cell r="B19295">
            <v>1237.18</v>
          </cell>
        </row>
        <row r="19296">
          <cell r="A19296" t="str">
            <v>15.075.0011-A</v>
          </cell>
          <cell r="B19296">
            <v>1152.33</v>
          </cell>
        </row>
        <row r="19297">
          <cell r="A19297" t="str">
            <v>15.075.0020-0</v>
          </cell>
          <cell r="B19297">
            <v>61.61</v>
          </cell>
        </row>
        <row r="19298">
          <cell r="A19298" t="str">
            <v>15.075.0020-A</v>
          </cell>
          <cell r="B19298">
            <v>56.87</v>
          </cell>
        </row>
        <row r="19299">
          <cell r="A19299" t="str">
            <v>15.075.0025-0</v>
          </cell>
          <cell r="B19299">
            <v>101.88</v>
          </cell>
        </row>
        <row r="19300">
          <cell r="A19300" t="str">
            <v>15.075.0025-A</v>
          </cell>
          <cell r="B19300">
            <v>96.2</v>
          </cell>
        </row>
        <row r="19301">
          <cell r="A19301" t="str">
            <v>15.075.9999-0</v>
          </cell>
          <cell r="B19301">
            <v>5444</v>
          </cell>
        </row>
        <row r="19302">
          <cell r="A19302" t="str">
            <v>15.075.9999-A</v>
          </cell>
          <cell r="B19302">
            <v>5062</v>
          </cell>
        </row>
        <row r="19303">
          <cell r="A19303" t="str">
            <v>15.076.9999-0</v>
          </cell>
          <cell r="B19303">
            <v>7025</v>
          </cell>
        </row>
        <row r="19304">
          <cell r="A19304" t="str">
            <v>15.076.9999-A</v>
          </cell>
          <cell r="B19304">
            <v>6984</v>
          </cell>
        </row>
        <row r="19305">
          <cell r="A19305" t="str">
            <v>15.080.0010-0</v>
          </cell>
          <cell r="B19305">
            <v>890.69</v>
          </cell>
        </row>
        <row r="19306">
          <cell r="A19306" t="str">
            <v>15.080.0010-A</v>
          </cell>
          <cell r="B19306">
            <v>800.04</v>
          </cell>
        </row>
        <row r="19307">
          <cell r="A19307" t="str">
            <v>15.080.0011-0</v>
          </cell>
          <cell r="B19307">
            <v>991.47</v>
          </cell>
        </row>
        <row r="19308">
          <cell r="A19308" t="str">
            <v>15.080.0011-A</v>
          </cell>
          <cell r="B19308">
            <v>895.05</v>
          </cell>
        </row>
        <row r="19309">
          <cell r="A19309" t="str">
            <v>15.080.0012-0</v>
          </cell>
          <cell r="B19309">
            <v>1182.22</v>
          </cell>
        </row>
        <row r="19310">
          <cell r="A19310" t="str">
            <v>15.080.0012-A</v>
          </cell>
          <cell r="B19310">
            <v>1077.6600000000001</v>
          </cell>
        </row>
        <row r="19311">
          <cell r="A19311" t="str">
            <v>15.080.9999-0</v>
          </cell>
          <cell r="B19311">
            <v>5295</v>
          </cell>
        </row>
        <row r="19312">
          <cell r="A19312" t="str">
            <v>15.080.9999-A</v>
          </cell>
          <cell r="B19312">
            <v>4759</v>
          </cell>
        </row>
        <row r="19313">
          <cell r="A19313" t="str">
            <v>16.001.0050-0</v>
          </cell>
          <cell r="B19313">
            <v>75.099999999999994</v>
          </cell>
        </row>
        <row r="19314">
          <cell r="A19314" t="str">
            <v>16.001.0050-A</v>
          </cell>
          <cell r="B19314">
            <v>69.41</v>
          </cell>
        </row>
        <row r="19315">
          <cell r="A19315" t="str">
            <v>16.001.0051-0</v>
          </cell>
          <cell r="B19315">
            <v>83.02</v>
          </cell>
        </row>
        <row r="19316">
          <cell r="A19316" t="str">
            <v>16.001.0051-A</v>
          </cell>
          <cell r="B19316">
            <v>76.2</v>
          </cell>
        </row>
        <row r="19317">
          <cell r="A19317" t="str">
            <v>16.001.0055-0</v>
          </cell>
          <cell r="B19317">
            <v>75.91</v>
          </cell>
        </row>
        <row r="19318">
          <cell r="A19318" t="str">
            <v>16.001.0055-A</v>
          </cell>
          <cell r="B19318">
            <v>69.989999999999995</v>
          </cell>
        </row>
        <row r="19319">
          <cell r="A19319" t="str">
            <v>16.001.0056-0</v>
          </cell>
          <cell r="B19319">
            <v>88.9</v>
          </cell>
        </row>
        <row r="19320">
          <cell r="A19320" t="str">
            <v>16.001.0056-A</v>
          </cell>
          <cell r="B19320">
            <v>82.07</v>
          </cell>
        </row>
        <row r="19321">
          <cell r="A19321" t="str">
            <v>16.001.0060-0</v>
          </cell>
          <cell r="B19321">
            <v>22.87</v>
          </cell>
        </row>
        <row r="19322">
          <cell r="A19322" t="str">
            <v>16.001.0060-A</v>
          </cell>
          <cell r="B19322">
            <v>21.69</v>
          </cell>
        </row>
        <row r="19323">
          <cell r="A19323" t="str">
            <v>16.001.0061-0</v>
          </cell>
          <cell r="B19323">
            <v>28.25</v>
          </cell>
        </row>
        <row r="19324">
          <cell r="A19324" t="str">
            <v>16.001.0061-A</v>
          </cell>
          <cell r="B19324">
            <v>26.82</v>
          </cell>
        </row>
        <row r="19325">
          <cell r="A19325" t="str">
            <v>16.001.0065-0</v>
          </cell>
          <cell r="B19325">
            <v>926.43</v>
          </cell>
        </row>
        <row r="19326">
          <cell r="A19326" t="str">
            <v>16.001.0065-A</v>
          </cell>
          <cell r="B19326">
            <v>836.57</v>
          </cell>
        </row>
        <row r="19327">
          <cell r="A19327" t="str">
            <v>16.001.0066-0</v>
          </cell>
          <cell r="B19327">
            <v>1213.1199999999999</v>
          </cell>
        </row>
        <row r="19328">
          <cell r="A19328" t="str">
            <v>16.001.0066-A</v>
          </cell>
          <cell r="B19328">
            <v>1105.29</v>
          </cell>
        </row>
        <row r="19329">
          <cell r="A19329" t="str">
            <v>16.001.0067-0</v>
          </cell>
          <cell r="B19329">
            <v>1103.3800000000001</v>
          </cell>
        </row>
        <row r="19330">
          <cell r="A19330" t="str">
            <v>16.001.0067-A</v>
          </cell>
          <cell r="B19330">
            <v>998.54</v>
          </cell>
        </row>
        <row r="19331">
          <cell r="A19331" t="str">
            <v>16.001.0068-0</v>
          </cell>
          <cell r="B19331">
            <v>1315.91</v>
          </cell>
        </row>
        <row r="19332">
          <cell r="A19332" t="str">
            <v>16.001.0068-A</v>
          </cell>
          <cell r="B19332">
            <v>1190.1099999999999</v>
          </cell>
        </row>
        <row r="19333">
          <cell r="A19333" t="str">
            <v>16.001.0069-0</v>
          </cell>
          <cell r="B19333">
            <v>1338.76</v>
          </cell>
        </row>
        <row r="19334">
          <cell r="A19334" t="str">
            <v>16.001.0069-A</v>
          </cell>
          <cell r="B19334">
            <v>1218.95</v>
          </cell>
        </row>
        <row r="19335">
          <cell r="A19335" t="str">
            <v>16.001.0070-0</v>
          </cell>
          <cell r="B19335">
            <v>1595.77</v>
          </cell>
        </row>
        <row r="19336">
          <cell r="A19336" t="str">
            <v>16.001.0070-A</v>
          </cell>
          <cell r="B19336">
            <v>1452</v>
          </cell>
        </row>
        <row r="19337">
          <cell r="A19337" t="str">
            <v>16.001.0071-0</v>
          </cell>
          <cell r="B19337">
            <v>1539.66</v>
          </cell>
        </row>
        <row r="19338">
          <cell r="A19338" t="str">
            <v>16.001.0071-A</v>
          </cell>
          <cell r="B19338">
            <v>1404.87</v>
          </cell>
        </row>
        <row r="19339">
          <cell r="A19339" t="str">
            <v>16.001.0072-0</v>
          </cell>
          <cell r="B19339">
            <v>1835.92</v>
          </cell>
        </row>
        <row r="19340">
          <cell r="A19340" t="str">
            <v>16.001.0072-A</v>
          </cell>
          <cell r="B19340">
            <v>1674.17</v>
          </cell>
        </row>
        <row r="19341">
          <cell r="A19341" t="str">
            <v>16.001.0073-0</v>
          </cell>
          <cell r="B19341">
            <v>2030.34</v>
          </cell>
        </row>
        <row r="19342">
          <cell r="A19342" t="str">
            <v>16.001.0073-A</v>
          </cell>
          <cell r="B19342">
            <v>1880.58</v>
          </cell>
        </row>
        <row r="19343">
          <cell r="A19343" t="str">
            <v>16.001.0074-0</v>
          </cell>
          <cell r="B19343">
            <v>2423.81</v>
          </cell>
        </row>
        <row r="19344">
          <cell r="A19344" t="str">
            <v>16.001.0074-A</v>
          </cell>
          <cell r="B19344">
            <v>2244.1</v>
          </cell>
        </row>
        <row r="19345">
          <cell r="A19345" t="str">
            <v>16.001.0075-0</v>
          </cell>
          <cell r="B19345">
            <v>2275.96</v>
          </cell>
        </row>
        <row r="19346">
          <cell r="A19346" t="str">
            <v>16.001.0075-A</v>
          </cell>
          <cell r="B19346">
            <v>2111.2199999999998</v>
          </cell>
        </row>
        <row r="19347">
          <cell r="A19347" t="str">
            <v>16.001.0076-0</v>
          </cell>
          <cell r="B19347">
            <v>2716.79</v>
          </cell>
        </row>
        <row r="19348">
          <cell r="A19348" t="str">
            <v>16.001.0076-A</v>
          </cell>
          <cell r="B19348">
            <v>2519.1</v>
          </cell>
        </row>
        <row r="19349">
          <cell r="A19349" t="str">
            <v>16.001.0077-0</v>
          </cell>
          <cell r="B19349">
            <v>2509.79</v>
          </cell>
        </row>
        <row r="19350">
          <cell r="A19350" t="str">
            <v>16.001.0077-A</v>
          </cell>
          <cell r="B19350">
            <v>2330.08</v>
          </cell>
        </row>
        <row r="19351">
          <cell r="A19351" t="str">
            <v>16.001.0078-0</v>
          </cell>
          <cell r="B19351">
            <v>2996.47</v>
          </cell>
        </row>
        <row r="19352">
          <cell r="A19352" t="str">
            <v>16.001.0078-A</v>
          </cell>
          <cell r="B19352">
            <v>2780.81</v>
          </cell>
        </row>
        <row r="19353">
          <cell r="A19353" t="str">
            <v>16.001.0079-0</v>
          </cell>
          <cell r="B19353">
            <v>2900.31</v>
          </cell>
        </row>
        <row r="19354">
          <cell r="A19354" t="str">
            <v>16.001.0079-A</v>
          </cell>
          <cell r="B19354">
            <v>2701.87</v>
          </cell>
        </row>
        <row r="19355">
          <cell r="A19355" t="str">
            <v>16.001.0080-0</v>
          </cell>
          <cell r="B19355">
            <v>3463.32</v>
          </cell>
        </row>
        <row r="19356">
          <cell r="A19356" t="str">
            <v>16.001.0080-A</v>
          </cell>
          <cell r="B19356">
            <v>3225.2</v>
          </cell>
        </row>
        <row r="19357">
          <cell r="A19357" t="str">
            <v>16.001.0081-0</v>
          </cell>
          <cell r="B19357">
            <v>3201.5</v>
          </cell>
        </row>
        <row r="19358">
          <cell r="A19358" t="str">
            <v>16.001.0081-A</v>
          </cell>
          <cell r="B19358">
            <v>2980.6</v>
          </cell>
        </row>
        <row r="19359">
          <cell r="A19359" t="str">
            <v>16.001.0082-0</v>
          </cell>
          <cell r="B19359">
            <v>3823.83</v>
          </cell>
        </row>
        <row r="19360">
          <cell r="A19360" t="str">
            <v>16.001.0082-A</v>
          </cell>
          <cell r="B19360">
            <v>3558.75</v>
          </cell>
        </row>
        <row r="19361">
          <cell r="A19361" t="str">
            <v>16.001.0083-0</v>
          </cell>
          <cell r="B19361">
            <v>3715.01</v>
          </cell>
        </row>
        <row r="19362">
          <cell r="A19362" t="str">
            <v>16.001.0083-A</v>
          </cell>
          <cell r="B19362">
            <v>3452.92</v>
          </cell>
        </row>
        <row r="19363">
          <cell r="A19363" t="str">
            <v>16.001.0084-0</v>
          </cell>
          <cell r="B19363">
            <v>4438.2700000000004</v>
          </cell>
        </row>
        <row r="19364">
          <cell r="A19364" t="str">
            <v>16.001.0084-A</v>
          </cell>
          <cell r="B19364">
            <v>4123.7700000000004</v>
          </cell>
        </row>
        <row r="19365">
          <cell r="A19365" t="str">
            <v>16.001.0085-0</v>
          </cell>
          <cell r="B19365">
            <v>29.99</v>
          </cell>
        </row>
        <row r="19366">
          <cell r="A19366" t="str">
            <v>16.001.0085-A</v>
          </cell>
          <cell r="B19366">
            <v>28.09</v>
          </cell>
        </row>
        <row r="19367">
          <cell r="A19367" t="str">
            <v>16.001.0086-0</v>
          </cell>
          <cell r="B19367">
            <v>24.94</v>
          </cell>
        </row>
        <row r="19368">
          <cell r="A19368" t="str">
            <v>16.001.0086-A</v>
          </cell>
          <cell r="B19368">
            <v>23.52</v>
          </cell>
        </row>
        <row r="19369">
          <cell r="A19369" t="str">
            <v>16.001.0087-0</v>
          </cell>
          <cell r="B19369">
            <v>18.13</v>
          </cell>
        </row>
        <row r="19370">
          <cell r="A19370" t="str">
            <v>16.001.0087-A</v>
          </cell>
          <cell r="B19370">
            <v>17.18</v>
          </cell>
        </row>
        <row r="19371">
          <cell r="A19371" t="str">
            <v>16.001.0088-0</v>
          </cell>
          <cell r="B19371">
            <v>21.75</v>
          </cell>
        </row>
        <row r="19372">
          <cell r="A19372" t="str">
            <v>16.001.0088-A</v>
          </cell>
          <cell r="B19372">
            <v>20.61</v>
          </cell>
        </row>
        <row r="19373">
          <cell r="A19373" t="str">
            <v>16.001.0089-0</v>
          </cell>
          <cell r="B19373">
            <v>26.84</v>
          </cell>
        </row>
        <row r="19374">
          <cell r="A19374" t="str">
            <v>16.001.0089-A</v>
          </cell>
          <cell r="B19374">
            <v>25.65</v>
          </cell>
        </row>
        <row r="19375">
          <cell r="A19375" t="str">
            <v>16.001.0090-0</v>
          </cell>
          <cell r="B19375">
            <v>32.19</v>
          </cell>
        </row>
        <row r="19376">
          <cell r="A19376" t="str">
            <v>16.001.0090-A</v>
          </cell>
          <cell r="B19376">
            <v>30.77</v>
          </cell>
        </row>
        <row r="19377">
          <cell r="A19377" t="str">
            <v>16.001.0091-0</v>
          </cell>
          <cell r="B19377">
            <v>35.57</v>
          </cell>
        </row>
        <row r="19378">
          <cell r="A19378" t="str">
            <v>16.001.0091-A</v>
          </cell>
          <cell r="B19378">
            <v>34.15</v>
          </cell>
        </row>
        <row r="19379">
          <cell r="A19379" t="str">
            <v>16.001.0092-0</v>
          </cell>
          <cell r="B19379">
            <v>42.68</v>
          </cell>
        </row>
        <row r="19380">
          <cell r="A19380" t="str">
            <v>16.001.0092-A</v>
          </cell>
          <cell r="B19380">
            <v>40.97</v>
          </cell>
        </row>
        <row r="19381">
          <cell r="A19381" t="str">
            <v>16.001.0093-0</v>
          </cell>
          <cell r="B19381">
            <v>54.03</v>
          </cell>
        </row>
        <row r="19382">
          <cell r="A19382" t="str">
            <v>16.001.0093-A</v>
          </cell>
          <cell r="B19382">
            <v>52.37</v>
          </cell>
        </row>
        <row r="19383">
          <cell r="A19383" t="str">
            <v>16.001.0094-0</v>
          </cell>
          <cell r="B19383">
            <v>64.83</v>
          </cell>
        </row>
        <row r="19384">
          <cell r="A19384" t="str">
            <v>16.001.0094-A</v>
          </cell>
          <cell r="B19384">
            <v>62.84</v>
          </cell>
        </row>
        <row r="19385">
          <cell r="A19385" t="str">
            <v>16.001.0102-0</v>
          </cell>
          <cell r="B19385">
            <v>62.52</v>
          </cell>
        </row>
        <row r="19386">
          <cell r="A19386" t="str">
            <v>16.001.0102-A</v>
          </cell>
          <cell r="B19386">
            <v>60.62</v>
          </cell>
        </row>
        <row r="19387">
          <cell r="A19387" t="str">
            <v>16.001.0103-0</v>
          </cell>
          <cell r="B19387">
            <v>75.010000000000005</v>
          </cell>
        </row>
        <row r="19388">
          <cell r="A19388" t="str">
            <v>16.001.0103-A</v>
          </cell>
          <cell r="B19388">
            <v>72.739999999999995</v>
          </cell>
        </row>
        <row r="19389">
          <cell r="A19389" t="str">
            <v>16.001.0110-0</v>
          </cell>
          <cell r="B19389">
            <v>12.72</v>
          </cell>
        </row>
        <row r="19390">
          <cell r="A19390" t="str">
            <v>16.001.0110-A</v>
          </cell>
          <cell r="B19390">
            <v>11.87</v>
          </cell>
        </row>
        <row r="19391">
          <cell r="A19391" t="str">
            <v>16.001.0115-0</v>
          </cell>
          <cell r="B19391">
            <v>15.04</v>
          </cell>
        </row>
        <row r="19392">
          <cell r="A19392" t="str">
            <v>16.001.0115-A</v>
          </cell>
          <cell r="B19392">
            <v>14.04</v>
          </cell>
        </row>
        <row r="19393">
          <cell r="A19393" t="str">
            <v>16.001.0116-0</v>
          </cell>
          <cell r="B19393">
            <v>15.5</v>
          </cell>
        </row>
        <row r="19394">
          <cell r="A19394" t="str">
            <v>16.001.0116-A</v>
          </cell>
          <cell r="B19394">
            <v>14.55</v>
          </cell>
        </row>
        <row r="19395">
          <cell r="A19395" t="str">
            <v>16.001.0117-0</v>
          </cell>
          <cell r="B19395">
            <v>18.579999999999998</v>
          </cell>
        </row>
        <row r="19396">
          <cell r="A19396" t="str">
            <v>16.001.0117-A</v>
          </cell>
          <cell r="B19396">
            <v>17.440000000000001</v>
          </cell>
        </row>
        <row r="19397">
          <cell r="A19397" t="str">
            <v>16.001.0118-0</v>
          </cell>
          <cell r="B19397">
            <v>5.61</v>
          </cell>
        </row>
        <row r="19398">
          <cell r="A19398" t="str">
            <v>16.001.0118-A</v>
          </cell>
          <cell r="B19398">
            <v>5.13</v>
          </cell>
        </row>
        <row r="19399">
          <cell r="A19399" t="str">
            <v>16.001.0119-0</v>
          </cell>
          <cell r="B19399">
            <v>6.71</v>
          </cell>
        </row>
        <row r="19400">
          <cell r="A19400" t="str">
            <v>16.001.0119-A</v>
          </cell>
          <cell r="B19400">
            <v>6.14</v>
          </cell>
        </row>
        <row r="19401">
          <cell r="A19401" t="str">
            <v>16.001.9999-0</v>
          </cell>
          <cell r="B19401">
            <v>6864</v>
          </cell>
        </row>
        <row r="19402">
          <cell r="A19402" t="str">
            <v>16.001.9999-A</v>
          </cell>
          <cell r="B19402">
            <v>6360</v>
          </cell>
        </row>
        <row r="19403">
          <cell r="A19403" t="str">
            <v>16.002.0005-0</v>
          </cell>
          <cell r="B19403">
            <v>70.010000000000005</v>
          </cell>
        </row>
        <row r="19404">
          <cell r="A19404" t="str">
            <v>16.002.0005-A</v>
          </cell>
          <cell r="B19404">
            <v>64.819999999999993</v>
          </cell>
        </row>
        <row r="19405">
          <cell r="A19405" t="str">
            <v>16.002.0010-0</v>
          </cell>
          <cell r="B19405">
            <v>116.36</v>
          </cell>
        </row>
        <row r="19406">
          <cell r="A19406" t="str">
            <v>16.002.0010-A</v>
          </cell>
          <cell r="B19406">
            <v>105.69</v>
          </cell>
        </row>
        <row r="19407">
          <cell r="A19407" t="str">
            <v>16.002.0012-0</v>
          </cell>
          <cell r="B19407">
            <v>57.21</v>
          </cell>
        </row>
        <row r="19408">
          <cell r="A19408" t="str">
            <v>16.002.0012-A</v>
          </cell>
          <cell r="B19408">
            <v>52.02</v>
          </cell>
        </row>
        <row r="19409">
          <cell r="A19409" t="str">
            <v>16.002.0015-0</v>
          </cell>
          <cell r="B19409">
            <v>24.88</v>
          </cell>
        </row>
        <row r="19410">
          <cell r="A19410" t="str">
            <v>16.002.0015-A</v>
          </cell>
          <cell r="B19410">
            <v>22.41</v>
          </cell>
        </row>
        <row r="19411">
          <cell r="A19411" t="str">
            <v>16.002.0025-0</v>
          </cell>
          <cell r="B19411">
            <v>45.4</v>
          </cell>
        </row>
        <row r="19412">
          <cell r="A19412" t="str">
            <v>16.002.0025-A</v>
          </cell>
          <cell r="B19412">
            <v>40.590000000000003</v>
          </cell>
        </row>
        <row r="19413">
          <cell r="A19413" t="str">
            <v>16.002.9999-0</v>
          </cell>
          <cell r="B19413">
            <v>7250</v>
          </cell>
        </row>
        <row r="19414">
          <cell r="A19414" t="str">
            <v>16.002.9999-A</v>
          </cell>
          <cell r="B19414">
            <v>6557</v>
          </cell>
        </row>
        <row r="19415">
          <cell r="A19415" t="str">
            <v>16.003.0004-0</v>
          </cell>
          <cell r="B19415">
            <v>38.159999999999997</v>
          </cell>
        </row>
        <row r="19416">
          <cell r="A19416" t="str">
            <v>16.003.0004-A</v>
          </cell>
          <cell r="B19416">
            <v>33.340000000000003</v>
          </cell>
        </row>
        <row r="19417">
          <cell r="A19417" t="str">
            <v>16.003.0020-0</v>
          </cell>
          <cell r="B19417">
            <v>16.84</v>
          </cell>
        </row>
        <row r="19418">
          <cell r="A19418" t="str">
            <v>16.003.0020-A</v>
          </cell>
          <cell r="B19418">
            <v>14.75</v>
          </cell>
        </row>
        <row r="19419">
          <cell r="A19419" t="str">
            <v>16.003.0030-0</v>
          </cell>
          <cell r="B19419">
            <v>42.64</v>
          </cell>
        </row>
        <row r="19420">
          <cell r="A19420" t="str">
            <v>16.003.0030-A</v>
          </cell>
          <cell r="B19420">
            <v>39.72</v>
          </cell>
        </row>
        <row r="19421">
          <cell r="A19421" t="str">
            <v>16.003.0050-0</v>
          </cell>
          <cell r="B19421">
            <v>77.260000000000005</v>
          </cell>
        </row>
        <row r="19422">
          <cell r="A19422" t="str">
            <v>16.003.0050-A</v>
          </cell>
          <cell r="B19422">
            <v>69.84</v>
          </cell>
        </row>
        <row r="19423">
          <cell r="A19423" t="str">
            <v>16.003.9999-0</v>
          </cell>
          <cell r="B19423">
            <v>6549</v>
          </cell>
        </row>
        <row r="19424">
          <cell r="A19424" t="str">
            <v>16.003.9999-A</v>
          </cell>
          <cell r="B19424">
            <v>5755</v>
          </cell>
        </row>
        <row r="19425">
          <cell r="A19425" t="str">
            <v>16.004.0015-0</v>
          </cell>
          <cell r="B19425">
            <v>31.12</v>
          </cell>
        </row>
        <row r="19426">
          <cell r="A19426" t="str">
            <v>16.004.0015-A</v>
          </cell>
          <cell r="B19426">
            <v>29.7</v>
          </cell>
        </row>
        <row r="19427">
          <cell r="A19427" t="str">
            <v>16.004.0018-0</v>
          </cell>
          <cell r="B19427">
            <v>44.35</v>
          </cell>
        </row>
        <row r="19428">
          <cell r="A19428" t="str">
            <v>16.004.0018-A</v>
          </cell>
          <cell r="B19428">
            <v>42.93</v>
          </cell>
        </row>
        <row r="19429">
          <cell r="A19429" t="str">
            <v>16.004.0025-0</v>
          </cell>
          <cell r="B19429">
            <v>94.11</v>
          </cell>
        </row>
        <row r="19430">
          <cell r="A19430" t="str">
            <v>16.004.0025-A</v>
          </cell>
          <cell r="B19430">
            <v>90.08</v>
          </cell>
        </row>
        <row r="19431">
          <cell r="A19431" t="str">
            <v>16.004.0030-0</v>
          </cell>
          <cell r="B19431">
            <v>73.349999999999994</v>
          </cell>
        </row>
        <row r="19432">
          <cell r="A19432" t="str">
            <v>16.004.0030-A</v>
          </cell>
          <cell r="B19432">
            <v>71.930000000000007</v>
          </cell>
        </row>
        <row r="19433">
          <cell r="A19433" t="str">
            <v>16.004.0035-0</v>
          </cell>
          <cell r="B19433">
            <v>55.27</v>
          </cell>
        </row>
        <row r="19434">
          <cell r="A19434" t="str">
            <v>16.004.0035-A</v>
          </cell>
          <cell r="B19434">
            <v>54.23</v>
          </cell>
        </row>
        <row r="19435">
          <cell r="A19435" t="str">
            <v>16.004.0040-0</v>
          </cell>
          <cell r="B19435">
            <v>38.9</v>
          </cell>
        </row>
        <row r="19436">
          <cell r="A19436" t="str">
            <v>16.004.0040-A</v>
          </cell>
          <cell r="B19436">
            <v>37.950000000000003</v>
          </cell>
        </row>
        <row r="19437">
          <cell r="A19437" t="str">
            <v>16.004.0042-0</v>
          </cell>
          <cell r="B19437">
            <v>36.07</v>
          </cell>
        </row>
        <row r="19438">
          <cell r="A19438" t="str">
            <v>16.004.0042-A</v>
          </cell>
          <cell r="B19438">
            <v>35.32</v>
          </cell>
        </row>
        <row r="19439">
          <cell r="A19439" t="str">
            <v>16.004.0045-0</v>
          </cell>
          <cell r="B19439">
            <v>36.03</v>
          </cell>
        </row>
        <row r="19440">
          <cell r="A19440" t="str">
            <v>16.004.0045-A</v>
          </cell>
          <cell r="B19440">
            <v>35.08</v>
          </cell>
        </row>
        <row r="19441">
          <cell r="A19441" t="str">
            <v>16.004.0047-0</v>
          </cell>
          <cell r="B19441">
            <v>22.19</v>
          </cell>
        </row>
        <row r="19442">
          <cell r="A19442" t="str">
            <v>16.004.0047-A</v>
          </cell>
          <cell r="B19442">
            <v>21.44</v>
          </cell>
        </row>
        <row r="19443">
          <cell r="A19443" t="str">
            <v>16.004.0050-0</v>
          </cell>
          <cell r="B19443">
            <v>60.59</v>
          </cell>
        </row>
        <row r="19444">
          <cell r="A19444" t="str">
            <v>16.004.0050-A</v>
          </cell>
          <cell r="B19444">
            <v>58.5</v>
          </cell>
        </row>
        <row r="19445">
          <cell r="A19445" t="str">
            <v>16.004.0055-0</v>
          </cell>
          <cell r="B19445">
            <v>29.94</v>
          </cell>
        </row>
        <row r="19446">
          <cell r="A19446" t="str">
            <v>16.004.0055-A</v>
          </cell>
          <cell r="B19446">
            <v>29.04</v>
          </cell>
        </row>
        <row r="19447">
          <cell r="A19447" t="str">
            <v>16.004.0070-0</v>
          </cell>
          <cell r="B19447">
            <v>49.78</v>
          </cell>
        </row>
        <row r="19448">
          <cell r="A19448" t="str">
            <v>16.004.0070-A</v>
          </cell>
          <cell r="B19448">
            <v>48.6</v>
          </cell>
        </row>
        <row r="19449">
          <cell r="A19449" t="str">
            <v>16.004.9999-0</v>
          </cell>
          <cell r="B19449">
            <v>5378</v>
          </cell>
        </row>
        <row r="19450">
          <cell r="A19450" t="str">
            <v>16.004.9999-A</v>
          </cell>
          <cell r="B19450">
            <v>5212</v>
          </cell>
        </row>
        <row r="19451">
          <cell r="A19451" t="str">
            <v>16.005.0001-0</v>
          </cell>
          <cell r="B19451">
            <v>46.86</v>
          </cell>
        </row>
        <row r="19452">
          <cell r="A19452" t="str">
            <v>16.005.0001-A</v>
          </cell>
          <cell r="B19452">
            <v>45.44</v>
          </cell>
        </row>
        <row r="19453">
          <cell r="A19453" t="str">
            <v>16.005.0004-0</v>
          </cell>
          <cell r="B19453">
            <v>60.09</v>
          </cell>
        </row>
        <row r="19454">
          <cell r="A19454" t="str">
            <v>16.005.0004-A</v>
          </cell>
          <cell r="B19454">
            <v>58.67</v>
          </cell>
        </row>
        <row r="19455">
          <cell r="A19455" t="str">
            <v>16.005.0005-0</v>
          </cell>
          <cell r="B19455">
            <v>46.26</v>
          </cell>
        </row>
        <row r="19456">
          <cell r="A19456" t="str">
            <v>16.005.0005-A</v>
          </cell>
          <cell r="B19456">
            <v>45.04</v>
          </cell>
        </row>
        <row r="19457">
          <cell r="A19457" t="str">
            <v>16.005.0006-0</v>
          </cell>
          <cell r="B19457">
            <v>45.43</v>
          </cell>
        </row>
        <row r="19458">
          <cell r="A19458" t="str">
            <v>16.005.0006-A</v>
          </cell>
          <cell r="B19458">
            <v>44.01</v>
          </cell>
        </row>
        <row r="19459">
          <cell r="A19459" t="str">
            <v>16.005.0007-0</v>
          </cell>
          <cell r="B19459">
            <v>57.13</v>
          </cell>
        </row>
        <row r="19460">
          <cell r="A19460" t="str">
            <v>16.005.0007-A</v>
          </cell>
          <cell r="B19460">
            <v>55.71</v>
          </cell>
        </row>
        <row r="19461">
          <cell r="A19461" t="str">
            <v>16.005.0008-0</v>
          </cell>
          <cell r="B19461">
            <v>47.65</v>
          </cell>
        </row>
        <row r="19462">
          <cell r="A19462" t="str">
            <v>16.005.0008-A</v>
          </cell>
          <cell r="B19462">
            <v>46.43</v>
          </cell>
        </row>
        <row r="19463">
          <cell r="A19463" t="str">
            <v>16.005.0012-0</v>
          </cell>
          <cell r="B19463">
            <v>35.31</v>
          </cell>
        </row>
        <row r="19464">
          <cell r="A19464" t="str">
            <v>16.005.0012-A</v>
          </cell>
          <cell r="B19464">
            <v>34.18</v>
          </cell>
        </row>
        <row r="19465">
          <cell r="A19465" t="str">
            <v>16.005.0015-0</v>
          </cell>
          <cell r="B19465">
            <v>69.67</v>
          </cell>
        </row>
        <row r="19466">
          <cell r="A19466" t="str">
            <v>16.005.0015-A</v>
          </cell>
          <cell r="B19466">
            <v>63.43</v>
          </cell>
        </row>
        <row r="19467">
          <cell r="A19467" t="str">
            <v>16.005.0018-0</v>
          </cell>
          <cell r="B19467">
            <v>92.66</v>
          </cell>
        </row>
        <row r="19468">
          <cell r="A19468" t="str">
            <v>16.005.0018-A</v>
          </cell>
          <cell r="B19468">
            <v>86.42</v>
          </cell>
        </row>
        <row r="19469">
          <cell r="A19469" t="str">
            <v>16.005.0025-0</v>
          </cell>
          <cell r="B19469">
            <v>55.3</v>
          </cell>
        </row>
        <row r="19470">
          <cell r="A19470" t="str">
            <v>16.005.0025-A</v>
          </cell>
          <cell r="B19470">
            <v>49.06</v>
          </cell>
        </row>
        <row r="19471">
          <cell r="A19471" t="str">
            <v>16.005.0027-0</v>
          </cell>
          <cell r="B19471">
            <v>71.47</v>
          </cell>
        </row>
        <row r="19472">
          <cell r="A19472" t="str">
            <v>16.005.0027-A</v>
          </cell>
          <cell r="B19472">
            <v>65.14</v>
          </cell>
        </row>
        <row r="19473">
          <cell r="A19473" t="str">
            <v>16.005.0028-0</v>
          </cell>
          <cell r="B19473">
            <v>51.11</v>
          </cell>
        </row>
        <row r="19474">
          <cell r="A19474" t="str">
            <v>16.005.0028-A</v>
          </cell>
          <cell r="B19474">
            <v>45.49</v>
          </cell>
        </row>
        <row r="19475">
          <cell r="A19475" t="str">
            <v>16.005.0030-0</v>
          </cell>
          <cell r="B19475">
            <v>35.35</v>
          </cell>
        </row>
        <row r="19476">
          <cell r="A19476" t="str">
            <v>16.005.0030-A</v>
          </cell>
          <cell r="B19476">
            <v>33.93</v>
          </cell>
        </row>
        <row r="19477">
          <cell r="A19477" t="str">
            <v>16.005.0035-0</v>
          </cell>
          <cell r="B19477">
            <v>34.18</v>
          </cell>
        </row>
        <row r="19478">
          <cell r="A19478" t="str">
            <v>16.005.0035-A</v>
          </cell>
          <cell r="B19478">
            <v>32.76</v>
          </cell>
        </row>
        <row r="19479">
          <cell r="A19479" t="str">
            <v>16.005.0050-0</v>
          </cell>
          <cell r="B19479">
            <v>73.459999999999994</v>
          </cell>
        </row>
        <row r="19480">
          <cell r="A19480" t="str">
            <v>16.005.0050-A</v>
          </cell>
          <cell r="B19480">
            <v>67.13</v>
          </cell>
        </row>
        <row r="19481">
          <cell r="A19481" t="str">
            <v>16.005.0052-0</v>
          </cell>
          <cell r="B19481">
            <v>73.77</v>
          </cell>
        </row>
        <row r="19482">
          <cell r="A19482" t="str">
            <v>16.005.0052-A</v>
          </cell>
          <cell r="B19482">
            <v>67.44</v>
          </cell>
        </row>
        <row r="19483">
          <cell r="A19483" t="str">
            <v>16.005.0054-0</v>
          </cell>
          <cell r="B19483">
            <v>40.35</v>
          </cell>
        </row>
        <row r="19484">
          <cell r="A19484" t="str">
            <v>16.005.0054-A</v>
          </cell>
          <cell r="B19484">
            <v>38.93</v>
          </cell>
        </row>
        <row r="19485">
          <cell r="A19485" t="str">
            <v>16.005.0056-0</v>
          </cell>
          <cell r="B19485">
            <v>37.17</v>
          </cell>
        </row>
        <row r="19486">
          <cell r="A19486" t="str">
            <v>16.005.0056-A</v>
          </cell>
          <cell r="B19486">
            <v>35.75</v>
          </cell>
        </row>
        <row r="19487">
          <cell r="A19487" t="str">
            <v>16.005.0058-0</v>
          </cell>
          <cell r="B19487">
            <v>80.47</v>
          </cell>
        </row>
        <row r="19488">
          <cell r="A19488" t="str">
            <v>16.005.0058-A</v>
          </cell>
          <cell r="B19488">
            <v>75.73</v>
          </cell>
        </row>
        <row r="19489">
          <cell r="A19489" t="str">
            <v>16.005.0060-0</v>
          </cell>
          <cell r="B19489">
            <v>73.209999999999994</v>
          </cell>
        </row>
        <row r="19490">
          <cell r="A19490" t="str">
            <v>16.005.0060-A</v>
          </cell>
          <cell r="B19490">
            <v>68.47</v>
          </cell>
        </row>
        <row r="19491">
          <cell r="A19491" t="str">
            <v>16.005.0070-0</v>
          </cell>
          <cell r="B19491">
            <v>110.03</v>
          </cell>
        </row>
        <row r="19492">
          <cell r="A19492" t="str">
            <v>16.005.0070-A</v>
          </cell>
          <cell r="B19492">
            <v>109.44</v>
          </cell>
        </row>
        <row r="19493">
          <cell r="A19493" t="str">
            <v>16.005.0075-0</v>
          </cell>
          <cell r="B19493">
            <v>126.78</v>
          </cell>
        </row>
        <row r="19494">
          <cell r="A19494" t="str">
            <v>16.005.0075-A</v>
          </cell>
          <cell r="B19494">
            <v>124.42</v>
          </cell>
        </row>
        <row r="19495">
          <cell r="A19495" t="str">
            <v>16.005.9999-0</v>
          </cell>
          <cell r="B19495">
            <v>4429</v>
          </cell>
        </row>
        <row r="19496">
          <cell r="A19496" t="str">
            <v>16.005.9999-A</v>
          </cell>
          <cell r="B19496">
            <v>4185</v>
          </cell>
        </row>
        <row r="19497">
          <cell r="A19497" t="str">
            <v>16.006.0001-0</v>
          </cell>
          <cell r="B19497">
            <v>41.26</v>
          </cell>
        </row>
        <row r="19498">
          <cell r="A19498" t="str">
            <v>16.006.0001-A</v>
          </cell>
          <cell r="B19498">
            <v>40.08</v>
          </cell>
        </row>
        <row r="19499">
          <cell r="A19499" t="str">
            <v>16.006.9999-0</v>
          </cell>
          <cell r="B19499">
            <v>7917</v>
          </cell>
        </row>
        <row r="19500">
          <cell r="A19500" t="str">
            <v>16.006.9999-A</v>
          </cell>
          <cell r="B19500">
            <v>7596</v>
          </cell>
        </row>
        <row r="19501">
          <cell r="A19501" t="str">
            <v>16.007.0011-0</v>
          </cell>
          <cell r="B19501">
            <v>116.09</v>
          </cell>
        </row>
        <row r="19502">
          <cell r="A19502" t="str">
            <v>16.007.0011-A</v>
          </cell>
          <cell r="B19502">
            <v>114.61</v>
          </cell>
        </row>
        <row r="19503">
          <cell r="A19503" t="str">
            <v>16.007.0012-0</v>
          </cell>
          <cell r="B19503">
            <v>168.32</v>
          </cell>
        </row>
        <row r="19504">
          <cell r="A19504" t="str">
            <v>16.007.0012-A</v>
          </cell>
          <cell r="B19504">
            <v>166.84</v>
          </cell>
        </row>
        <row r="19505">
          <cell r="A19505" t="str">
            <v>16.007.0013-0</v>
          </cell>
          <cell r="B19505">
            <v>127.21</v>
          </cell>
        </row>
        <row r="19506">
          <cell r="A19506" t="str">
            <v>16.007.0013-A</v>
          </cell>
          <cell r="B19506">
            <v>124.99</v>
          </cell>
        </row>
        <row r="19507">
          <cell r="A19507" t="str">
            <v>16.007.0014-0</v>
          </cell>
          <cell r="B19507">
            <v>186.81</v>
          </cell>
        </row>
        <row r="19508">
          <cell r="A19508" t="str">
            <v>16.007.0014-A</v>
          </cell>
          <cell r="B19508">
            <v>184.59</v>
          </cell>
        </row>
        <row r="19509">
          <cell r="A19509" t="str">
            <v>16.007.0015-0</v>
          </cell>
          <cell r="B19509">
            <v>269.62</v>
          </cell>
        </row>
        <row r="19510">
          <cell r="A19510" t="str">
            <v>16.007.0015-A</v>
          </cell>
          <cell r="B19510">
            <v>266.66000000000003</v>
          </cell>
        </row>
        <row r="19511">
          <cell r="A19511" t="str">
            <v>16.007.0016-0</v>
          </cell>
          <cell r="B19511">
            <v>337.09</v>
          </cell>
        </row>
        <row r="19512">
          <cell r="A19512" t="str">
            <v>16.007.0016-A</v>
          </cell>
          <cell r="B19512">
            <v>334.13</v>
          </cell>
        </row>
        <row r="19513">
          <cell r="A19513" t="str">
            <v>16.007.0017-0</v>
          </cell>
          <cell r="B19513">
            <v>315.08999999999997</v>
          </cell>
        </row>
        <row r="19514">
          <cell r="A19514" t="str">
            <v>16.007.0017-A</v>
          </cell>
          <cell r="B19514">
            <v>311.64</v>
          </cell>
        </row>
        <row r="19515">
          <cell r="A19515" t="str">
            <v>16.007.0018-0</v>
          </cell>
          <cell r="B19515">
            <v>402.91</v>
          </cell>
        </row>
        <row r="19516">
          <cell r="A19516" t="str">
            <v>16.007.0018-A</v>
          </cell>
          <cell r="B19516">
            <v>399.46</v>
          </cell>
        </row>
        <row r="19517">
          <cell r="A19517" t="str">
            <v>16.007.0021-0</v>
          </cell>
          <cell r="B19517">
            <v>28.79</v>
          </cell>
        </row>
        <row r="19518">
          <cell r="A19518" t="str">
            <v>16.007.0021-A</v>
          </cell>
          <cell r="B19518">
            <v>27.37</v>
          </cell>
        </row>
        <row r="19519">
          <cell r="A19519" t="str">
            <v>16.007.0023-0</v>
          </cell>
          <cell r="B19519">
            <v>46.55</v>
          </cell>
        </row>
        <row r="19520">
          <cell r="A19520" t="str">
            <v>16.007.0023-A</v>
          </cell>
          <cell r="B19520">
            <v>45.13</v>
          </cell>
        </row>
        <row r="19521">
          <cell r="A19521" t="str">
            <v>16.007.0025-0</v>
          </cell>
          <cell r="B19521">
            <v>57.95</v>
          </cell>
        </row>
        <row r="19522">
          <cell r="A19522" t="str">
            <v>16.007.0025-A</v>
          </cell>
          <cell r="B19522">
            <v>52.27</v>
          </cell>
        </row>
        <row r="19523">
          <cell r="A19523" t="str">
            <v>16.007.0027-0</v>
          </cell>
          <cell r="B19523">
            <v>79.64</v>
          </cell>
        </row>
        <row r="19524">
          <cell r="A19524" t="str">
            <v>16.007.0027-A</v>
          </cell>
          <cell r="B19524">
            <v>72.260000000000005</v>
          </cell>
        </row>
        <row r="19525">
          <cell r="A19525" t="str">
            <v>16.007.0030-0</v>
          </cell>
          <cell r="B19525">
            <v>99.83</v>
          </cell>
        </row>
        <row r="19526">
          <cell r="A19526" t="str">
            <v>16.007.0030-A</v>
          </cell>
          <cell r="B19526">
            <v>90.95</v>
          </cell>
        </row>
        <row r="19527">
          <cell r="A19527" t="str">
            <v>16.007.0038-0</v>
          </cell>
          <cell r="B19527">
            <v>52.27</v>
          </cell>
        </row>
        <row r="19528">
          <cell r="A19528" t="str">
            <v>16.007.0038-A</v>
          </cell>
          <cell r="B19528">
            <v>46.59</v>
          </cell>
        </row>
        <row r="19529">
          <cell r="A19529" t="str">
            <v>16.007.9999-0</v>
          </cell>
          <cell r="B19529">
            <v>4551</v>
          </cell>
        </row>
        <row r="19530">
          <cell r="A19530" t="str">
            <v>16.007.9999-A</v>
          </cell>
          <cell r="B19530">
            <v>4376</v>
          </cell>
        </row>
        <row r="19531">
          <cell r="A19531" t="str">
            <v>16.008.0005-0</v>
          </cell>
          <cell r="B19531">
            <v>33.130000000000003</v>
          </cell>
        </row>
        <row r="19532">
          <cell r="A19532" t="str">
            <v>16.008.0005-A</v>
          </cell>
          <cell r="B19532">
            <v>31.71</v>
          </cell>
        </row>
        <row r="19533">
          <cell r="A19533" t="str">
            <v>16.008.0030-0</v>
          </cell>
          <cell r="B19533">
            <v>42.26</v>
          </cell>
        </row>
        <row r="19534">
          <cell r="A19534" t="str">
            <v>16.008.0030-A</v>
          </cell>
          <cell r="B19534">
            <v>41.51</v>
          </cell>
        </row>
        <row r="19535">
          <cell r="A19535" t="str">
            <v>16.008.9999-0</v>
          </cell>
          <cell r="B19535">
            <v>4764</v>
          </cell>
        </row>
        <row r="19536">
          <cell r="A19536" t="str">
            <v>16.008.9999-A</v>
          </cell>
          <cell r="B19536">
            <v>4607</v>
          </cell>
        </row>
        <row r="19537">
          <cell r="A19537" t="str">
            <v>16.009.0001-0</v>
          </cell>
          <cell r="B19537">
            <v>116.3</v>
          </cell>
        </row>
        <row r="19538">
          <cell r="A19538" t="str">
            <v>16.009.0001-A</v>
          </cell>
          <cell r="B19538">
            <v>110.07</v>
          </cell>
        </row>
        <row r="19539">
          <cell r="A19539" t="str">
            <v>16.009.0002-0</v>
          </cell>
          <cell r="B19539">
            <v>162.74</v>
          </cell>
        </row>
        <row r="19540">
          <cell r="A19540" t="str">
            <v>16.009.0002-A</v>
          </cell>
          <cell r="B19540">
            <v>156.51</v>
          </cell>
        </row>
        <row r="19541">
          <cell r="A19541" t="str">
            <v>16.009.0005-0</v>
          </cell>
          <cell r="B19541">
            <v>278.52999999999997</v>
          </cell>
        </row>
        <row r="19542">
          <cell r="A19542" t="str">
            <v>16.009.0005-A</v>
          </cell>
          <cell r="B19542">
            <v>272.3</v>
          </cell>
        </row>
        <row r="19543">
          <cell r="A19543" t="str">
            <v>16.009.9999-0</v>
          </cell>
          <cell r="B19543">
            <v>10503</v>
          </cell>
        </row>
        <row r="19544">
          <cell r="A19544" t="str">
            <v>16.009.9999-A</v>
          </cell>
          <cell r="B19544">
            <v>10027</v>
          </cell>
        </row>
        <row r="19545">
          <cell r="A19545" t="str">
            <v>16.010.0005-0</v>
          </cell>
          <cell r="B19545">
            <v>128.77000000000001</v>
          </cell>
        </row>
        <row r="19546">
          <cell r="A19546" t="str">
            <v>16.010.0005-A</v>
          </cell>
          <cell r="B19546">
            <v>128.77000000000001</v>
          </cell>
        </row>
        <row r="19547">
          <cell r="A19547" t="str">
            <v>16.010.0010-0</v>
          </cell>
          <cell r="B19547">
            <v>148.58000000000001</v>
          </cell>
        </row>
        <row r="19548">
          <cell r="A19548" t="str">
            <v>16.010.0010-A</v>
          </cell>
          <cell r="B19548">
            <v>148.58000000000001</v>
          </cell>
        </row>
        <row r="19549">
          <cell r="A19549" t="str">
            <v>16.010.0015-0</v>
          </cell>
          <cell r="B19549">
            <v>236.73</v>
          </cell>
        </row>
        <row r="19550">
          <cell r="A19550" t="str">
            <v>16.010.0015-A</v>
          </cell>
          <cell r="B19550">
            <v>236.73</v>
          </cell>
        </row>
        <row r="19551">
          <cell r="A19551" t="str">
            <v>16.010.9999-0</v>
          </cell>
          <cell r="B19551">
            <v>3233</v>
          </cell>
        </row>
        <row r="19552">
          <cell r="A19552" t="str">
            <v>16.010.9999-A</v>
          </cell>
          <cell r="B19552">
            <v>3233</v>
          </cell>
        </row>
        <row r="19553">
          <cell r="A19553" t="str">
            <v>16.011.0005-0</v>
          </cell>
          <cell r="B19553">
            <v>277.14999999999998</v>
          </cell>
        </row>
        <row r="19554">
          <cell r="A19554" t="str">
            <v>16.011.0005-A</v>
          </cell>
          <cell r="B19554">
            <v>265.52</v>
          </cell>
        </row>
        <row r="19555">
          <cell r="A19555" t="str">
            <v>16.011.0015-0</v>
          </cell>
          <cell r="B19555">
            <v>11679.92</v>
          </cell>
        </row>
        <row r="19556">
          <cell r="A19556" t="str">
            <v>16.011.0015-A</v>
          </cell>
          <cell r="B19556">
            <v>10985.77</v>
          </cell>
        </row>
        <row r="19557">
          <cell r="A19557" t="str">
            <v>16.011.0030-0</v>
          </cell>
          <cell r="B19557">
            <v>292.57</v>
          </cell>
        </row>
        <row r="19558">
          <cell r="A19558" t="str">
            <v>16.011.0030-A</v>
          </cell>
          <cell r="B19558">
            <v>289.72000000000003</v>
          </cell>
        </row>
        <row r="19559">
          <cell r="A19559" t="str">
            <v>16.011.0045-0</v>
          </cell>
          <cell r="B19559">
            <v>67.180000000000007</v>
          </cell>
        </row>
        <row r="19560">
          <cell r="A19560" t="str">
            <v>16.011.0045-A</v>
          </cell>
          <cell r="B19560">
            <v>65.47</v>
          </cell>
        </row>
        <row r="19561">
          <cell r="A19561" t="str">
            <v>16.011.0050-0</v>
          </cell>
          <cell r="B19561">
            <v>74.709999999999994</v>
          </cell>
        </row>
        <row r="19562">
          <cell r="A19562" t="str">
            <v>16.011.0050-A</v>
          </cell>
          <cell r="B19562">
            <v>73</v>
          </cell>
        </row>
        <row r="19563">
          <cell r="A19563" t="str">
            <v>16.011.9999-0</v>
          </cell>
          <cell r="B19563">
            <v>16623</v>
          </cell>
        </row>
        <row r="19564">
          <cell r="A19564" t="str">
            <v>16.011.9999-A</v>
          </cell>
          <cell r="B19564">
            <v>15659</v>
          </cell>
        </row>
        <row r="19565">
          <cell r="A19565" t="str">
            <v>16.012.0005-0</v>
          </cell>
          <cell r="B19565">
            <v>295.70999999999998</v>
          </cell>
        </row>
        <row r="19566">
          <cell r="A19566" t="str">
            <v>16.012.0005-A</v>
          </cell>
          <cell r="B19566">
            <v>277.52</v>
          </cell>
        </row>
        <row r="19567">
          <cell r="A19567" t="str">
            <v>16.012.9999-0</v>
          </cell>
          <cell r="B19567">
            <v>6740</v>
          </cell>
        </row>
        <row r="19568">
          <cell r="A19568" t="str">
            <v>16.012.9999-A</v>
          </cell>
          <cell r="B19568">
            <v>6228</v>
          </cell>
        </row>
        <row r="19569">
          <cell r="A19569" t="str">
            <v>16.013.0001-0</v>
          </cell>
          <cell r="B19569">
            <v>48.99</v>
          </cell>
        </row>
        <row r="19570">
          <cell r="A19570" t="str">
            <v>16.013.0001-A</v>
          </cell>
          <cell r="B19570">
            <v>42.44</v>
          </cell>
        </row>
        <row r="19571">
          <cell r="A19571" t="str">
            <v>16.013.0002-0</v>
          </cell>
          <cell r="B19571">
            <v>102.3</v>
          </cell>
        </row>
        <row r="19572">
          <cell r="A19572" t="str">
            <v>16.013.0002-A</v>
          </cell>
          <cell r="B19572">
            <v>88.64</v>
          </cell>
        </row>
        <row r="19573">
          <cell r="A19573" t="str">
            <v>16.013.0004-0</v>
          </cell>
          <cell r="B19573">
            <v>20.82</v>
          </cell>
        </row>
        <row r="19574">
          <cell r="A19574" t="str">
            <v>16.013.0004-A</v>
          </cell>
          <cell r="B19574">
            <v>18.04</v>
          </cell>
        </row>
        <row r="19575">
          <cell r="A19575" t="str">
            <v>16.013.0005-0</v>
          </cell>
          <cell r="B19575">
            <v>17.73</v>
          </cell>
        </row>
        <row r="19576">
          <cell r="A19576" t="str">
            <v>16.013.0005-A</v>
          </cell>
          <cell r="B19576">
            <v>15.36</v>
          </cell>
        </row>
        <row r="19577">
          <cell r="A19577" t="str">
            <v>16.013.0006-0</v>
          </cell>
          <cell r="B19577">
            <v>18.649999999999999</v>
          </cell>
        </row>
        <row r="19578">
          <cell r="A19578" t="str">
            <v>16.013.0006-A</v>
          </cell>
          <cell r="B19578">
            <v>16.16</v>
          </cell>
        </row>
        <row r="19579">
          <cell r="A19579" t="str">
            <v>16.013.0007-0</v>
          </cell>
          <cell r="B19579">
            <v>15.96</v>
          </cell>
        </row>
        <row r="19580">
          <cell r="A19580" t="str">
            <v>16.013.0007-A</v>
          </cell>
          <cell r="B19580">
            <v>13.83</v>
          </cell>
        </row>
        <row r="19581">
          <cell r="A19581" t="str">
            <v>16.013.0009-0</v>
          </cell>
          <cell r="B19581">
            <v>14.18</v>
          </cell>
        </row>
        <row r="19582">
          <cell r="A19582" t="str">
            <v>16.013.0009-A</v>
          </cell>
          <cell r="B19582">
            <v>12.29</v>
          </cell>
        </row>
        <row r="19583">
          <cell r="A19583" t="str">
            <v>16.013.0010-0</v>
          </cell>
          <cell r="B19583">
            <v>19.22</v>
          </cell>
        </row>
        <row r="19584">
          <cell r="A19584" t="str">
            <v>16.013.0010-A</v>
          </cell>
          <cell r="B19584">
            <v>16.649999999999999</v>
          </cell>
        </row>
        <row r="19585">
          <cell r="A19585" t="str">
            <v>16.013.0015-0</v>
          </cell>
          <cell r="B19585">
            <v>63.85</v>
          </cell>
        </row>
        <row r="19586">
          <cell r="A19586" t="str">
            <v>16.013.0015-A</v>
          </cell>
          <cell r="B19586">
            <v>55.32</v>
          </cell>
        </row>
        <row r="19587">
          <cell r="A19587" t="str">
            <v>16.013.9999-0</v>
          </cell>
          <cell r="B19587">
            <v>7830</v>
          </cell>
        </row>
        <row r="19588">
          <cell r="A19588" t="str">
            <v>16.013.9999-A</v>
          </cell>
          <cell r="B19588">
            <v>6784</v>
          </cell>
        </row>
        <row r="19589">
          <cell r="A19589" t="str">
            <v>16.015.0001-0</v>
          </cell>
          <cell r="B19589">
            <v>28.15</v>
          </cell>
        </row>
        <row r="19590">
          <cell r="A19590" t="str">
            <v>16.015.0001-A</v>
          </cell>
          <cell r="B19590">
            <v>27.2</v>
          </cell>
        </row>
        <row r="19591">
          <cell r="A19591" t="str">
            <v>16.015.0005-0</v>
          </cell>
          <cell r="B19591">
            <v>33.799999999999997</v>
          </cell>
        </row>
        <row r="19592">
          <cell r="A19592" t="str">
            <v>16.015.0005-A</v>
          </cell>
          <cell r="B19592">
            <v>32.81</v>
          </cell>
        </row>
        <row r="19593">
          <cell r="A19593" t="str">
            <v>16.015.0010-0</v>
          </cell>
          <cell r="B19593">
            <v>22.13</v>
          </cell>
        </row>
        <row r="19594">
          <cell r="A19594" t="str">
            <v>16.015.0010-A</v>
          </cell>
          <cell r="B19594">
            <v>21.14</v>
          </cell>
        </row>
        <row r="19595">
          <cell r="A19595" t="str">
            <v>16.015.9999-0</v>
          </cell>
          <cell r="B19595">
            <v>1200</v>
          </cell>
        </row>
        <row r="19596">
          <cell r="A19596" t="str">
            <v>16.015.9999-A</v>
          </cell>
          <cell r="B19596">
            <v>1153</v>
          </cell>
        </row>
        <row r="19597">
          <cell r="A19597" t="str">
            <v>16.016.9999-0</v>
          </cell>
          <cell r="B19597">
            <v>5952</v>
          </cell>
        </row>
        <row r="19598">
          <cell r="A19598" t="str">
            <v>16.016.9999-A</v>
          </cell>
          <cell r="B19598">
            <v>5432</v>
          </cell>
        </row>
        <row r="19599">
          <cell r="A19599" t="str">
            <v>16.018.9999-0</v>
          </cell>
          <cell r="B19599">
            <v>6543</v>
          </cell>
        </row>
        <row r="19600">
          <cell r="A19600" t="str">
            <v>16.018.9999-A</v>
          </cell>
          <cell r="B19600">
            <v>6132</v>
          </cell>
        </row>
        <row r="19601">
          <cell r="A19601" t="str">
            <v>16.020.0001-0</v>
          </cell>
          <cell r="B19601">
            <v>65.069999999999993</v>
          </cell>
        </row>
        <row r="19602">
          <cell r="A19602" t="str">
            <v>16.020.0001-A</v>
          </cell>
          <cell r="B19602">
            <v>61.28</v>
          </cell>
        </row>
        <row r="19603">
          <cell r="A19603" t="str">
            <v>16.020.0002-0</v>
          </cell>
          <cell r="B19603">
            <v>66.5</v>
          </cell>
        </row>
        <row r="19604">
          <cell r="A19604" t="str">
            <v>16.020.0002-A</v>
          </cell>
          <cell r="B19604">
            <v>62.71</v>
          </cell>
        </row>
        <row r="19605">
          <cell r="A19605" t="str">
            <v>16.020.0003-0</v>
          </cell>
          <cell r="B19605">
            <v>77.78</v>
          </cell>
        </row>
        <row r="19606">
          <cell r="A19606" t="str">
            <v>16.020.0003-A</v>
          </cell>
          <cell r="B19606">
            <v>73.989999999999995</v>
          </cell>
        </row>
        <row r="19607">
          <cell r="A19607" t="str">
            <v>16.020.0004-0</v>
          </cell>
          <cell r="B19607">
            <v>106.39</v>
          </cell>
        </row>
        <row r="19608">
          <cell r="A19608" t="str">
            <v>16.020.0004-A</v>
          </cell>
          <cell r="B19608">
            <v>101.47</v>
          </cell>
        </row>
        <row r="19609">
          <cell r="A19609" t="str">
            <v>16.020.0005-0</v>
          </cell>
          <cell r="B19609">
            <v>56.75</v>
          </cell>
        </row>
        <row r="19610">
          <cell r="A19610" t="str">
            <v>16.020.0005-A</v>
          </cell>
          <cell r="B19610">
            <v>52.96</v>
          </cell>
        </row>
        <row r="19611">
          <cell r="A19611" t="str">
            <v>16.020.0006-0</v>
          </cell>
          <cell r="B19611">
            <v>131.81</v>
          </cell>
        </row>
        <row r="19612">
          <cell r="A19612" t="str">
            <v>16.020.0006-A</v>
          </cell>
          <cell r="B19612">
            <v>126.88</v>
          </cell>
        </row>
        <row r="19613">
          <cell r="A19613" t="str">
            <v>16.020.0008-0</v>
          </cell>
          <cell r="B19613">
            <v>59.7</v>
          </cell>
        </row>
        <row r="19614">
          <cell r="A19614" t="str">
            <v>16.020.0008-A</v>
          </cell>
          <cell r="B19614">
            <v>55.91</v>
          </cell>
        </row>
        <row r="19615">
          <cell r="A19615" t="str">
            <v>16.020.0009-0</v>
          </cell>
          <cell r="B19615">
            <v>95.65</v>
          </cell>
        </row>
        <row r="19616">
          <cell r="A19616" t="str">
            <v>16.020.0009-A</v>
          </cell>
          <cell r="B19616">
            <v>90.72</v>
          </cell>
        </row>
        <row r="19617">
          <cell r="A19617" t="str">
            <v>16.020.0012-0</v>
          </cell>
          <cell r="B19617">
            <v>10.31</v>
          </cell>
        </row>
        <row r="19618">
          <cell r="A19618" t="str">
            <v>16.020.0012-A</v>
          </cell>
          <cell r="B19618">
            <v>9.91</v>
          </cell>
        </row>
        <row r="19619">
          <cell r="A19619" t="str">
            <v>16.020.9999-0</v>
          </cell>
          <cell r="B19619">
            <v>5699</v>
          </cell>
        </row>
        <row r="19620">
          <cell r="A19620" t="str">
            <v>16.020.9999-A</v>
          </cell>
          <cell r="B19620">
            <v>5379</v>
          </cell>
        </row>
        <row r="19621">
          <cell r="A19621" t="str">
            <v>16.021.0002-0</v>
          </cell>
          <cell r="B19621">
            <v>109.76</v>
          </cell>
        </row>
        <row r="19622">
          <cell r="A19622" t="str">
            <v>16.021.0002-A</v>
          </cell>
          <cell r="B19622">
            <v>104.07</v>
          </cell>
        </row>
        <row r="19623">
          <cell r="A19623" t="str">
            <v>16.021.0003-0</v>
          </cell>
          <cell r="B19623">
            <v>72.84</v>
          </cell>
        </row>
        <row r="19624">
          <cell r="A19624" t="str">
            <v>16.021.0003-A</v>
          </cell>
          <cell r="B19624">
            <v>68.58</v>
          </cell>
        </row>
        <row r="19625">
          <cell r="A19625" t="str">
            <v>16.021.0005-0</v>
          </cell>
          <cell r="B19625">
            <v>67.45</v>
          </cell>
        </row>
        <row r="19626">
          <cell r="A19626" t="str">
            <v>16.021.0005-A</v>
          </cell>
          <cell r="B19626">
            <v>61.29</v>
          </cell>
        </row>
        <row r="19627">
          <cell r="A19627" t="str">
            <v>16.021.9999-0</v>
          </cell>
          <cell r="B19627">
            <v>6704</v>
          </cell>
        </row>
        <row r="19628">
          <cell r="A19628" t="str">
            <v>16.021.9999-A</v>
          </cell>
          <cell r="B19628">
            <v>6196</v>
          </cell>
        </row>
        <row r="19629">
          <cell r="A19629" t="str">
            <v>16.022.0002-0</v>
          </cell>
          <cell r="B19629">
            <v>112.03</v>
          </cell>
        </row>
        <row r="19630">
          <cell r="A19630" t="str">
            <v>16.022.0002-A</v>
          </cell>
          <cell r="B19630">
            <v>106.82</v>
          </cell>
        </row>
        <row r="19631">
          <cell r="A19631" t="str">
            <v>16.022.0004-0</v>
          </cell>
          <cell r="B19631">
            <v>85.94</v>
          </cell>
        </row>
        <row r="19632">
          <cell r="A19632" t="str">
            <v>16.022.0004-A</v>
          </cell>
          <cell r="B19632">
            <v>80.73</v>
          </cell>
        </row>
        <row r="19633">
          <cell r="A19633" t="str">
            <v>16.022.0006-0</v>
          </cell>
          <cell r="B19633">
            <v>77.540000000000006</v>
          </cell>
        </row>
        <row r="19634">
          <cell r="A19634" t="str">
            <v>16.022.0006-A</v>
          </cell>
          <cell r="B19634">
            <v>71.849999999999994</v>
          </cell>
        </row>
        <row r="19635">
          <cell r="A19635" t="str">
            <v>16.022.0010-0</v>
          </cell>
          <cell r="B19635">
            <v>52.49</v>
          </cell>
        </row>
        <row r="19636">
          <cell r="A19636" t="str">
            <v>16.022.0010-A</v>
          </cell>
          <cell r="B19636">
            <v>48.23</v>
          </cell>
        </row>
        <row r="19637">
          <cell r="A19637" t="str">
            <v>16.022.0012-0</v>
          </cell>
          <cell r="B19637">
            <v>62.77</v>
          </cell>
        </row>
        <row r="19638">
          <cell r="A19638" t="str">
            <v>16.022.0012-A</v>
          </cell>
          <cell r="B19638">
            <v>58.5</v>
          </cell>
        </row>
        <row r="19639">
          <cell r="A19639" t="str">
            <v>16.022.9999-0</v>
          </cell>
          <cell r="B19639">
            <v>3781</v>
          </cell>
        </row>
        <row r="19640">
          <cell r="A19640" t="str">
            <v>16.022.9999-A</v>
          </cell>
          <cell r="B19640">
            <v>3540</v>
          </cell>
        </row>
        <row r="19641">
          <cell r="A19641" t="str">
            <v>16.023.0004-0</v>
          </cell>
          <cell r="B19641">
            <v>87.12</v>
          </cell>
        </row>
        <row r="19642">
          <cell r="A19642" t="str">
            <v>16.023.0004-A</v>
          </cell>
          <cell r="B19642">
            <v>81.430000000000007</v>
          </cell>
        </row>
        <row r="19643">
          <cell r="A19643" t="str">
            <v>16.023.0005-0</v>
          </cell>
          <cell r="B19643">
            <v>142.04</v>
          </cell>
        </row>
        <row r="19644">
          <cell r="A19644" t="str">
            <v>16.023.0005-A</v>
          </cell>
          <cell r="B19644">
            <v>136.12</v>
          </cell>
        </row>
        <row r="19645">
          <cell r="A19645" t="str">
            <v>16.023.9999-0</v>
          </cell>
          <cell r="B19645">
            <v>4472</v>
          </cell>
        </row>
        <row r="19646">
          <cell r="A19646" t="str">
            <v>16.023.9999-A</v>
          </cell>
          <cell r="B19646">
            <v>4087</v>
          </cell>
        </row>
        <row r="19647">
          <cell r="A19647" t="str">
            <v>16.024.0004-0</v>
          </cell>
          <cell r="B19647">
            <v>58.8</v>
          </cell>
        </row>
        <row r="19648">
          <cell r="A19648" t="str">
            <v>16.024.0004-A</v>
          </cell>
          <cell r="B19648">
            <v>54.54</v>
          </cell>
        </row>
        <row r="19649">
          <cell r="A19649" t="str">
            <v>16.024.0005-0</v>
          </cell>
          <cell r="B19649">
            <v>61.15</v>
          </cell>
        </row>
        <row r="19650">
          <cell r="A19650" t="str">
            <v>16.024.0005-A</v>
          </cell>
          <cell r="B19650">
            <v>56.89</v>
          </cell>
        </row>
        <row r="19651">
          <cell r="A19651" t="str">
            <v>16.024.0006-0</v>
          </cell>
          <cell r="B19651">
            <v>57.6</v>
          </cell>
        </row>
        <row r="19652">
          <cell r="A19652" t="str">
            <v>16.024.0006-A</v>
          </cell>
          <cell r="B19652">
            <v>53.34</v>
          </cell>
        </row>
        <row r="19653">
          <cell r="A19653" t="str">
            <v>16.024.0007-0</v>
          </cell>
          <cell r="B19653">
            <v>59.15</v>
          </cell>
        </row>
        <row r="19654">
          <cell r="A19654" t="str">
            <v>16.024.0007-A</v>
          </cell>
          <cell r="B19654">
            <v>54.89</v>
          </cell>
        </row>
        <row r="19655">
          <cell r="A19655" t="str">
            <v>16.024.0009-0</v>
          </cell>
          <cell r="B19655">
            <v>68.11</v>
          </cell>
        </row>
        <row r="19656">
          <cell r="A19656" t="str">
            <v>16.024.0009-A</v>
          </cell>
          <cell r="B19656">
            <v>63.85</v>
          </cell>
        </row>
        <row r="19657">
          <cell r="A19657" t="str">
            <v>16.024.0015-0</v>
          </cell>
          <cell r="B19657">
            <v>108.02</v>
          </cell>
        </row>
        <row r="19658">
          <cell r="A19658" t="str">
            <v>16.024.0015-A</v>
          </cell>
          <cell r="B19658">
            <v>102.81</v>
          </cell>
        </row>
        <row r="19659">
          <cell r="A19659" t="str">
            <v>16.024.9999-0</v>
          </cell>
          <cell r="B19659">
            <v>3778</v>
          </cell>
        </row>
        <row r="19660">
          <cell r="A19660" t="str">
            <v>16.024.9999-A</v>
          </cell>
          <cell r="B19660">
            <v>3544</v>
          </cell>
        </row>
        <row r="19661">
          <cell r="A19661" t="str">
            <v>16.025.0015-0</v>
          </cell>
          <cell r="B19661">
            <v>125.84</v>
          </cell>
        </row>
        <row r="19662">
          <cell r="A19662" t="str">
            <v>16.025.0015-A</v>
          </cell>
          <cell r="B19662">
            <v>119.91</v>
          </cell>
        </row>
        <row r="19663">
          <cell r="A19663" t="str">
            <v>16.025.9999-0</v>
          </cell>
          <cell r="B19663">
            <v>5685</v>
          </cell>
        </row>
        <row r="19664">
          <cell r="A19664" t="str">
            <v>16.025.9999-A</v>
          </cell>
          <cell r="B19664">
            <v>5418</v>
          </cell>
        </row>
        <row r="19665">
          <cell r="A19665" t="str">
            <v>16.026.0001-0</v>
          </cell>
          <cell r="B19665">
            <v>61.4</v>
          </cell>
        </row>
        <row r="19666">
          <cell r="A19666" t="str">
            <v>16.026.0001-A</v>
          </cell>
          <cell r="B19666">
            <v>55.45</v>
          </cell>
        </row>
        <row r="19667">
          <cell r="A19667" t="str">
            <v>16.026.0002-0</v>
          </cell>
          <cell r="B19667">
            <v>80.900000000000006</v>
          </cell>
        </row>
        <row r="19668">
          <cell r="A19668" t="str">
            <v>16.026.0002-A</v>
          </cell>
          <cell r="B19668">
            <v>74.849999999999994</v>
          </cell>
        </row>
        <row r="19669">
          <cell r="A19669" t="str">
            <v>16.026.0005-0</v>
          </cell>
          <cell r="B19669">
            <v>78.11</v>
          </cell>
        </row>
        <row r="19670">
          <cell r="A19670" t="str">
            <v>16.026.0005-A</v>
          </cell>
          <cell r="B19670">
            <v>72.540000000000006</v>
          </cell>
        </row>
        <row r="19671">
          <cell r="A19671" t="str">
            <v>16.026.0010-0</v>
          </cell>
          <cell r="B19671">
            <v>64.010000000000005</v>
          </cell>
        </row>
        <row r="19672">
          <cell r="A19672" t="str">
            <v>16.026.0010-A</v>
          </cell>
          <cell r="B19672">
            <v>58.44</v>
          </cell>
        </row>
        <row r="19673">
          <cell r="A19673" t="str">
            <v>16.026.0030-0</v>
          </cell>
          <cell r="B19673">
            <v>63.57</v>
          </cell>
        </row>
        <row r="19674">
          <cell r="A19674" t="str">
            <v>16.026.0030-A</v>
          </cell>
          <cell r="B19674">
            <v>56.64</v>
          </cell>
        </row>
        <row r="19675">
          <cell r="A19675" t="str">
            <v>16.026.9999-0</v>
          </cell>
          <cell r="B19675">
            <v>5043</v>
          </cell>
        </row>
        <row r="19676">
          <cell r="A19676" t="str">
            <v>16.026.9999-A</v>
          </cell>
          <cell r="B19676">
            <v>4608</v>
          </cell>
        </row>
        <row r="19677">
          <cell r="A19677" t="str">
            <v>16.027.0001-0</v>
          </cell>
          <cell r="B19677">
            <v>65.959999999999994</v>
          </cell>
        </row>
        <row r="19678">
          <cell r="A19678" t="str">
            <v>16.027.0001-A</v>
          </cell>
          <cell r="B19678">
            <v>60.39</v>
          </cell>
        </row>
        <row r="19679">
          <cell r="A19679" t="str">
            <v>16.027.9999-0</v>
          </cell>
          <cell r="B19679">
            <v>5781</v>
          </cell>
        </row>
        <row r="19680">
          <cell r="A19680" t="str">
            <v>16.027.9999-A</v>
          </cell>
          <cell r="B19680">
            <v>5299</v>
          </cell>
        </row>
        <row r="19681">
          <cell r="A19681" t="str">
            <v>16.028.0015-0</v>
          </cell>
          <cell r="B19681">
            <v>70.25</v>
          </cell>
        </row>
        <row r="19682">
          <cell r="A19682" t="str">
            <v>16.028.0015-A</v>
          </cell>
          <cell r="B19682">
            <v>64.680000000000007</v>
          </cell>
        </row>
        <row r="19683">
          <cell r="A19683" t="str">
            <v>16.028.0020-0</v>
          </cell>
          <cell r="B19683">
            <v>61.72</v>
          </cell>
        </row>
        <row r="19684">
          <cell r="A19684" t="str">
            <v>16.028.0020-A</v>
          </cell>
          <cell r="B19684">
            <v>55.44</v>
          </cell>
        </row>
        <row r="19685">
          <cell r="A19685" t="str">
            <v>16.028.0022-0</v>
          </cell>
          <cell r="B19685">
            <v>61.72</v>
          </cell>
        </row>
        <row r="19686">
          <cell r="A19686" t="str">
            <v>16.028.0022-A</v>
          </cell>
          <cell r="B19686">
            <v>55.44</v>
          </cell>
        </row>
        <row r="19687">
          <cell r="A19687" t="str">
            <v>16.028.0023-0</v>
          </cell>
          <cell r="B19687">
            <v>83.16</v>
          </cell>
        </row>
        <row r="19688">
          <cell r="A19688" t="str">
            <v>16.028.0023-A</v>
          </cell>
          <cell r="B19688">
            <v>77.59</v>
          </cell>
        </row>
        <row r="19689">
          <cell r="A19689" t="str">
            <v>16.028.0026-0</v>
          </cell>
          <cell r="B19689">
            <v>105.38</v>
          </cell>
        </row>
        <row r="19690">
          <cell r="A19690" t="str">
            <v>16.028.0026-A</v>
          </cell>
          <cell r="B19690">
            <v>101.78</v>
          </cell>
        </row>
        <row r="19691">
          <cell r="A19691" t="str">
            <v>16.028.0030-0</v>
          </cell>
          <cell r="B19691">
            <v>42.15</v>
          </cell>
        </row>
        <row r="19692">
          <cell r="A19692" t="str">
            <v>16.028.0030-A</v>
          </cell>
          <cell r="B19692">
            <v>41.75</v>
          </cell>
        </row>
        <row r="19693">
          <cell r="A19693" t="str">
            <v>16.028.9999-0</v>
          </cell>
          <cell r="B19693">
            <v>4667</v>
          </cell>
        </row>
        <row r="19694">
          <cell r="A19694" t="str">
            <v>16.028.9999-A</v>
          </cell>
          <cell r="B19694">
            <v>4317</v>
          </cell>
        </row>
        <row r="19695">
          <cell r="A19695" t="str">
            <v>16.029.0001-0</v>
          </cell>
          <cell r="B19695">
            <v>86.14</v>
          </cell>
        </row>
        <row r="19696">
          <cell r="A19696" t="str">
            <v>16.029.0001-A</v>
          </cell>
          <cell r="B19696">
            <v>80.17</v>
          </cell>
        </row>
        <row r="19697">
          <cell r="A19697" t="str">
            <v>16.029.9999-0</v>
          </cell>
          <cell r="B19697">
            <v>4309</v>
          </cell>
        </row>
        <row r="19698">
          <cell r="A19698" t="str">
            <v>16.029.9999-A</v>
          </cell>
          <cell r="B19698">
            <v>4008</v>
          </cell>
        </row>
        <row r="19699">
          <cell r="A19699" t="str">
            <v>16.030.0001-0</v>
          </cell>
          <cell r="B19699">
            <v>18.8</v>
          </cell>
        </row>
        <row r="19700">
          <cell r="A19700" t="str">
            <v>16.030.0001-A</v>
          </cell>
          <cell r="B19700">
            <v>18.05</v>
          </cell>
        </row>
        <row r="19701">
          <cell r="A19701" t="str">
            <v>16.030.0005-0</v>
          </cell>
          <cell r="B19701">
            <v>10.16</v>
          </cell>
        </row>
        <row r="19702">
          <cell r="A19702" t="str">
            <v>16.030.0005-A</v>
          </cell>
          <cell r="B19702">
            <v>9.69</v>
          </cell>
        </row>
        <row r="19703">
          <cell r="A19703" t="str">
            <v>16.030.0007-0</v>
          </cell>
          <cell r="B19703">
            <v>4.4400000000000004</v>
          </cell>
        </row>
        <row r="19704">
          <cell r="A19704" t="str">
            <v>16.030.0007-A</v>
          </cell>
          <cell r="B19704">
            <v>4.1399999999999997</v>
          </cell>
        </row>
        <row r="19705">
          <cell r="A19705" t="str">
            <v>16.030.0009-0</v>
          </cell>
          <cell r="B19705">
            <v>31.57</v>
          </cell>
        </row>
        <row r="19706">
          <cell r="A19706" t="str">
            <v>16.030.0009-A</v>
          </cell>
          <cell r="B19706">
            <v>30.64</v>
          </cell>
        </row>
        <row r="19707">
          <cell r="A19707" t="str">
            <v>16.030.0010-0</v>
          </cell>
          <cell r="B19707">
            <v>58.57</v>
          </cell>
        </row>
        <row r="19708">
          <cell r="A19708" t="str">
            <v>16.030.0010-A</v>
          </cell>
          <cell r="B19708">
            <v>54.58</v>
          </cell>
        </row>
        <row r="19709">
          <cell r="A19709" t="str">
            <v>16.030.0013-0</v>
          </cell>
          <cell r="B19709">
            <v>43.04</v>
          </cell>
        </row>
        <row r="19710">
          <cell r="A19710" t="str">
            <v>16.030.0013-A</v>
          </cell>
          <cell r="B19710">
            <v>39.590000000000003</v>
          </cell>
        </row>
        <row r="19711">
          <cell r="A19711" t="str">
            <v>16.030.0030-0</v>
          </cell>
          <cell r="B19711">
            <v>51.57</v>
          </cell>
        </row>
        <row r="19712">
          <cell r="A19712" t="str">
            <v>16.030.0030-A</v>
          </cell>
          <cell r="B19712">
            <v>47.39</v>
          </cell>
        </row>
        <row r="19713">
          <cell r="A19713" t="str">
            <v>16.030.9999-0</v>
          </cell>
          <cell r="B19713">
            <v>7835</v>
          </cell>
        </row>
        <row r="19714">
          <cell r="A19714" t="str">
            <v>16.030.9999-A</v>
          </cell>
          <cell r="B19714">
            <v>7392</v>
          </cell>
        </row>
        <row r="19715">
          <cell r="A19715" t="str">
            <v>16.031.0025-0</v>
          </cell>
          <cell r="B19715">
            <v>76.41</v>
          </cell>
        </row>
        <row r="19716">
          <cell r="A19716" t="str">
            <v>16.031.0025-A</v>
          </cell>
          <cell r="B19716">
            <v>70.25</v>
          </cell>
        </row>
        <row r="19717">
          <cell r="A19717" t="str">
            <v>16.031.9999-0</v>
          </cell>
          <cell r="B19717">
            <v>4785</v>
          </cell>
        </row>
        <row r="19718">
          <cell r="A19718" t="str">
            <v>16.031.9999-A</v>
          </cell>
          <cell r="B19718">
            <v>4362</v>
          </cell>
        </row>
        <row r="19719">
          <cell r="A19719" t="str">
            <v>16.032.0001-0</v>
          </cell>
          <cell r="B19719">
            <v>84.65</v>
          </cell>
        </row>
        <row r="19720">
          <cell r="A19720" t="str">
            <v>16.032.0001-A</v>
          </cell>
          <cell r="B19720">
            <v>78.88</v>
          </cell>
        </row>
        <row r="19721">
          <cell r="A19721" t="str">
            <v>16.032.9999-0</v>
          </cell>
          <cell r="B19721">
            <v>4339</v>
          </cell>
        </row>
        <row r="19722">
          <cell r="A19722" t="str">
            <v>16.032.9999-A</v>
          </cell>
          <cell r="B19722">
            <v>4041</v>
          </cell>
        </row>
        <row r="19723">
          <cell r="A19723" t="str">
            <v>16.033.0002-0</v>
          </cell>
          <cell r="B19723">
            <v>25.06</v>
          </cell>
        </row>
        <row r="19724">
          <cell r="A19724" t="str">
            <v>16.033.0002-A</v>
          </cell>
          <cell r="B19724">
            <v>24.16</v>
          </cell>
        </row>
        <row r="19725">
          <cell r="A19725" t="str">
            <v>16.033.9999-0</v>
          </cell>
          <cell r="B19725">
            <v>7716</v>
          </cell>
        </row>
        <row r="19726">
          <cell r="A19726" t="str">
            <v>16.033.9999-A</v>
          </cell>
          <cell r="B19726">
            <v>7420</v>
          </cell>
        </row>
        <row r="19727">
          <cell r="A19727" t="str">
            <v>16.034.0003-0</v>
          </cell>
          <cell r="B19727">
            <v>74.97</v>
          </cell>
        </row>
        <row r="19728">
          <cell r="A19728" t="str">
            <v>16.034.0003-A</v>
          </cell>
          <cell r="B19728">
            <v>68.81</v>
          </cell>
        </row>
        <row r="19729">
          <cell r="A19729" t="str">
            <v>16.034.0006-0</v>
          </cell>
          <cell r="B19729">
            <v>17.72</v>
          </cell>
        </row>
        <row r="19730">
          <cell r="A19730" t="str">
            <v>16.034.0006-A</v>
          </cell>
          <cell r="B19730">
            <v>16.3</v>
          </cell>
        </row>
        <row r="19731">
          <cell r="A19731" t="str">
            <v>16.034.9999-0</v>
          </cell>
          <cell r="B19731">
            <v>4861</v>
          </cell>
        </row>
        <row r="19732">
          <cell r="A19732" t="str">
            <v>16.034.9999-A</v>
          </cell>
          <cell r="B19732">
            <v>4416</v>
          </cell>
        </row>
        <row r="19733">
          <cell r="A19733" t="str">
            <v>16.035.0005-0</v>
          </cell>
          <cell r="B19733">
            <v>27.69</v>
          </cell>
        </row>
        <row r="19734">
          <cell r="A19734" t="str">
            <v>16.035.0005-A</v>
          </cell>
          <cell r="B19734">
            <v>26.27</v>
          </cell>
        </row>
        <row r="19735">
          <cell r="A19735" t="str">
            <v>16.035.9999-0</v>
          </cell>
          <cell r="B19735">
            <v>3862</v>
          </cell>
        </row>
        <row r="19736">
          <cell r="A19736" t="str">
            <v>16.035.9999-A</v>
          </cell>
          <cell r="B19736">
            <v>3663</v>
          </cell>
        </row>
        <row r="19737">
          <cell r="A19737" t="str">
            <v>16.036.0010-0</v>
          </cell>
          <cell r="B19737">
            <v>67.099999999999994</v>
          </cell>
        </row>
        <row r="19738">
          <cell r="A19738" t="str">
            <v>16.036.0010-A</v>
          </cell>
          <cell r="B19738">
            <v>64.8</v>
          </cell>
        </row>
        <row r="19739">
          <cell r="A19739" t="str">
            <v>16.036.0015-0</v>
          </cell>
          <cell r="B19739">
            <v>79.88</v>
          </cell>
        </row>
        <row r="19740">
          <cell r="A19740" t="str">
            <v>16.036.0015-A</v>
          </cell>
          <cell r="B19740">
            <v>77.22</v>
          </cell>
        </row>
        <row r="19741">
          <cell r="A19741" t="str">
            <v>16.036.0020-0</v>
          </cell>
          <cell r="B19741">
            <v>122.63</v>
          </cell>
        </row>
        <row r="19742">
          <cell r="A19742" t="str">
            <v>16.036.0020-A</v>
          </cell>
          <cell r="B19742">
            <v>119.59</v>
          </cell>
        </row>
        <row r="19743">
          <cell r="A19743" t="str">
            <v>16.036.0022-0</v>
          </cell>
          <cell r="B19743">
            <v>149.37</v>
          </cell>
        </row>
        <row r="19744">
          <cell r="A19744" t="str">
            <v>16.036.0022-A</v>
          </cell>
          <cell r="B19744">
            <v>146.09</v>
          </cell>
        </row>
        <row r="19745">
          <cell r="A19745" t="str">
            <v>16.036.0025-0</v>
          </cell>
          <cell r="B19745">
            <v>29.3</v>
          </cell>
        </row>
        <row r="19746">
          <cell r="A19746" t="str">
            <v>16.036.0025-A</v>
          </cell>
          <cell r="B19746">
            <v>28.05</v>
          </cell>
        </row>
        <row r="19747">
          <cell r="A19747" t="str">
            <v>16.036.0030-0</v>
          </cell>
          <cell r="B19747">
            <v>69.27</v>
          </cell>
        </row>
        <row r="19748">
          <cell r="A19748" t="str">
            <v>16.036.0030-A</v>
          </cell>
          <cell r="B19748">
            <v>66.97</v>
          </cell>
        </row>
        <row r="19749">
          <cell r="A19749" t="str">
            <v>16.036.0035-0</v>
          </cell>
          <cell r="B19749">
            <v>82.39</v>
          </cell>
        </row>
        <row r="19750">
          <cell r="A19750" t="str">
            <v>16.036.0035-A</v>
          </cell>
          <cell r="B19750">
            <v>79.72</v>
          </cell>
        </row>
        <row r="19751">
          <cell r="A19751" t="str">
            <v>16.036.0040-0</v>
          </cell>
          <cell r="B19751">
            <v>126.3</v>
          </cell>
        </row>
        <row r="19752">
          <cell r="A19752" t="str">
            <v>16.036.0040-A</v>
          </cell>
          <cell r="B19752">
            <v>123.26</v>
          </cell>
        </row>
        <row r="19753">
          <cell r="A19753" t="str">
            <v>16.036.0043-0</v>
          </cell>
          <cell r="B19753">
            <v>154.38</v>
          </cell>
        </row>
        <row r="19754">
          <cell r="A19754" t="str">
            <v>16.036.0043-A</v>
          </cell>
          <cell r="B19754">
            <v>151.1</v>
          </cell>
        </row>
        <row r="19755">
          <cell r="A19755" t="str">
            <v>16.036.0050-0</v>
          </cell>
          <cell r="B19755">
            <v>85.62</v>
          </cell>
        </row>
        <row r="19756">
          <cell r="A19756" t="str">
            <v>16.036.0050-A</v>
          </cell>
          <cell r="B19756">
            <v>82.85</v>
          </cell>
        </row>
        <row r="19757">
          <cell r="A19757" t="str">
            <v>16.036.0055-0</v>
          </cell>
          <cell r="B19757">
            <v>101.41</v>
          </cell>
        </row>
        <row r="19758">
          <cell r="A19758" t="str">
            <v>16.036.0055-A</v>
          </cell>
          <cell r="B19758">
            <v>98.26</v>
          </cell>
        </row>
        <row r="19759">
          <cell r="A19759" t="str">
            <v>16.036.0060-0</v>
          </cell>
          <cell r="B19759">
            <v>156.13</v>
          </cell>
        </row>
        <row r="19760">
          <cell r="A19760" t="str">
            <v>16.036.0060-A</v>
          </cell>
          <cell r="B19760">
            <v>152.62</v>
          </cell>
        </row>
        <row r="19761">
          <cell r="A19761" t="str">
            <v>16.036.0062-0</v>
          </cell>
          <cell r="B19761">
            <v>190.36</v>
          </cell>
        </row>
        <row r="19762">
          <cell r="A19762" t="str">
            <v>16.036.0062-A</v>
          </cell>
          <cell r="B19762">
            <v>186.61</v>
          </cell>
        </row>
        <row r="19763">
          <cell r="A19763" t="str">
            <v>16.036.0065-0</v>
          </cell>
          <cell r="B19763">
            <v>38.840000000000003</v>
          </cell>
        </row>
        <row r="19764">
          <cell r="A19764" t="str">
            <v>16.036.0065-A</v>
          </cell>
          <cell r="B19764">
            <v>37.119999999999997</v>
          </cell>
        </row>
        <row r="19765">
          <cell r="A19765" t="str">
            <v>16.036.0070-0</v>
          </cell>
          <cell r="B19765">
            <v>87.79</v>
          </cell>
        </row>
        <row r="19766">
          <cell r="A19766" t="str">
            <v>16.036.0070-A</v>
          </cell>
          <cell r="B19766">
            <v>85.03</v>
          </cell>
        </row>
        <row r="19767">
          <cell r="A19767" t="str">
            <v>16.036.0075-0</v>
          </cell>
          <cell r="B19767">
            <v>103.91</v>
          </cell>
        </row>
        <row r="19768">
          <cell r="A19768" t="str">
            <v>16.036.0075-A</v>
          </cell>
          <cell r="B19768">
            <v>100.77</v>
          </cell>
        </row>
        <row r="19769">
          <cell r="A19769" t="str">
            <v>16.036.0080-0</v>
          </cell>
          <cell r="B19769">
            <v>159.81</v>
          </cell>
        </row>
        <row r="19770">
          <cell r="A19770" t="str">
            <v>16.036.0080-A</v>
          </cell>
          <cell r="B19770">
            <v>156.29</v>
          </cell>
        </row>
        <row r="19771">
          <cell r="A19771" t="str">
            <v>16.036.0083-0</v>
          </cell>
          <cell r="B19771">
            <v>195.37</v>
          </cell>
        </row>
        <row r="19772">
          <cell r="A19772" t="str">
            <v>16.036.0083-A</v>
          </cell>
          <cell r="B19772">
            <v>191.62</v>
          </cell>
        </row>
        <row r="19773">
          <cell r="A19773" t="str">
            <v>16.036.9999-0</v>
          </cell>
          <cell r="B19773">
            <v>1083</v>
          </cell>
        </row>
        <row r="19774">
          <cell r="A19774" t="str">
            <v>16.036.9999-A</v>
          </cell>
          <cell r="B19774">
            <v>1052</v>
          </cell>
        </row>
        <row r="19775">
          <cell r="A19775" t="str">
            <v>17.012.0010-0</v>
          </cell>
          <cell r="B19775">
            <v>7.92</v>
          </cell>
        </row>
        <row r="19776">
          <cell r="A19776" t="str">
            <v>17.012.0010-A</v>
          </cell>
          <cell r="B19776">
            <v>6.89</v>
          </cell>
        </row>
        <row r="19777">
          <cell r="A19777" t="str">
            <v>17.012.0011-0</v>
          </cell>
          <cell r="B19777">
            <v>10.51</v>
          </cell>
        </row>
        <row r="19778">
          <cell r="A19778" t="str">
            <v>17.012.0011-A</v>
          </cell>
          <cell r="B19778">
            <v>9.15</v>
          </cell>
        </row>
        <row r="19779">
          <cell r="A19779" t="str">
            <v>17.012.0012-0</v>
          </cell>
          <cell r="B19779">
            <v>8.74</v>
          </cell>
        </row>
        <row r="19780">
          <cell r="A19780" t="str">
            <v>17.012.0012-A</v>
          </cell>
          <cell r="B19780">
            <v>7.72</v>
          </cell>
        </row>
        <row r="19781">
          <cell r="A19781" t="str">
            <v>17.012.0013-0</v>
          </cell>
          <cell r="B19781">
            <v>11.34</v>
          </cell>
        </row>
        <row r="19782">
          <cell r="A19782" t="str">
            <v>17.012.0013-A</v>
          </cell>
          <cell r="B19782">
            <v>9.98</v>
          </cell>
        </row>
        <row r="19783">
          <cell r="A19783" t="str">
            <v>17.012.0015-0</v>
          </cell>
          <cell r="B19783">
            <v>12.01</v>
          </cell>
        </row>
        <row r="19784">
          <cell r="A19784" t="str">
            <v>17.012.0015-A</v>
          </cell>
          <cell r="B19784">
            <v>10.47</v>
          </cell>
        </row>
        <row r="19785">
          <cell r="A19785" t="str">
            <v>17.012.0030-0</v>
          </cell>
          <cell r="B19785">
            <v>3.32</v>
          </cell>
        </row>
        <row r="19786">
          <cell r="A19786" t="str">
            <v>17.012.0030-A</v>
          </cell>
          <cell r="B19786">
            <v>2.92</v>
          </cell>
        </row>
        <row r="19787">
          <cell r="A19787" t="str">
            <v>17.012.0040-0</v>
          </cell>
          <cell r="B19787">
            <v>13.81</v>
          </cell>
        </row>
        <row r="19788">
          <cell r="A19788" t="str">
            <v>17.012.0040-A</v>
          </cell>
          <cell r="B19788">
            <v>12.68</v>
          </cell>
        </row>
        <row r="19789">
          <cell r="A19789" t="str">
            <v>17.012.9999-0</v>
          </cell>
          <cell r="B19789">
            <v>6170</v>
          </cell>
        </row>
        <row r="19790">
          <cell r="A19790" t="str">
            <v>17.012.9999-A</v>
          </cell>
          <cell r="B19790">
            <v>5376</v>
          </cell>
        </row>
        <row r="19791">
          <cell r="A19791" t="str">
            <v>17.013.0030-0</v>
          </cell>
          <cell r="B19791">
            <v>39.869999999999997</v>
          </cell>
        </row>
        <row r="19792">
          <cell r="A19792" t="str">
            <v>17.013.0030-A</v>
          </cell>
          <cell r="B19792">
            <v>38.590000000000003</v>
          </cell>
        </row>
        <row r="19793">
          <cell r="A19793" t="str">
            <v>17.013.0031-0</v>
          </cell>
          <cell r="B19793">
            <v>72.78</v>
          </cell>
        </row>
        <row r="19794">
          <cell r="A19794" t="str">
            <v>17.013.0031-A</v>
          </cell>
          <cell r="B19794">
            <v>71.14</v>
          </cell>
        </row>
        <row r="19795">
          <cell r="A19795" t="str">
            <v>17.013.0070-0</v>
          </cell>
          <cell r="B19795">
            <v>19.739999999999998</v>
          </cell>
        </row>
        <row r="19796">
          <cell r="A19796" t="str">
            <v>17.013.0070-A</v>
          </cell>
          <cell r="B19796">
            <v>18.46</v>
          </cell>
        </row>
        <row r="19797">
          <cell r="A19797" t="str">
            <v>17.013.0095-1</v>
          </cell>
          <cell r="B19797">
            <v>25.76</v>
          </cell>
        </row>
        <row r="19798">
          <cell r="A19798" t="str">
            <v>17.013.0095-B</v>
          </cell>
          <cell r="B19798">
            <v>23.85</v>
          </cell>
        </row>
        <row r="19799">
          <cell r="A19799" t="str">
            <v>17.013.0100-0</v>
          </cell>
          <cell r="B19799">
            <v>49.68</v>
          </cell>
        </row>
        <row r="19800">
          <cell r="A19800" t="str">
            <v>17.013.0100-A</v>
          </cell>
          <cell r="B19800">
            <v>46.12</v>
          </cell>
        </row>
        <row r="19801">
          <cell r="A19801" t="str">
            <v>17.013.9999-0</v>
          </cell>
          <cell r="B19801">
            <v>7707</v>
          </cell>
        </row>
        <row r="19802">
          <cell r="A19802" t="str">
            <v>17.013.9999-A</v>
          </cell>
          <cell r="B19802">
            <v>7321</v>
          </cell>
        </row>
        <row r="19803">
          <cell r="A19803" t="str">
            <v>17.014.0010-0</v>
          </cell>
          <cell r="B19803">
            <v>7.5</v>
          </cell>
        </row>
        <row r="19804">
          <cell r="A19804" t="str">
            <v>17.014.0010-A</v>
          </cell>
          <cell r="B19804">
            <v>7.5</v>
          </cell>
        </row>
        <row r="19805">
          <cell r="A19805" t="str">
            <v>17.014.0015-0</v>
          </cell>
          <cell r="B19805">
            <v>4</v>
          </cell>
        </row>
        <row r="19806">
          <cell r="A19806" t="str">
            <v>17.014.0015-A</v>
          </cell>
          <cell r="B19806">
            <v>4</v>
          </cell>
        </row>
        <row r="19807">
          <cell r="A19807" t="str">
            <v>17.014.9999-0</v>
          </cell>
          <cell r="B19807">
            <v>1035</v>
          </cell>
        </row>
        <row r="19808">
          <cell r="A19808" t="str">
            <v>17.014.9999-A</v>
          </cell>
          <cell r="B19808">
            <v>1035</v>
          </cell>
        </row>
        <row r="19809">
          <cell r="A19809" t="str">
            <v>17.017.0010-0</v>
          </cell>
          <cell r="B19809">
            <v>19.37</v>
          </cell>
        </row>
        <row r="19810">
          <cell r="A19810" t="str">
            <v>17.017.0010-A</v>
          </cell>
          <cell r="B19810">
            <v>17.13</v>
          </cell>
        </row>
        <row r="19811">
          <cell r="A19811" t="str">
            <v>17.017.0020-0</v>
          </cell>
          <cell r="B19811">
            <v>6.21</v>
          </cell>
        </row>
        <row r="19812">
          <cell r="A19812" t="str">
            <v>17.017.0020-A</v>
          </cell>
          <cell r="B19812">
            <v>5.73</v>
          </cell>
        </row>
        <row r="19813">
          <cell r="A19813" t="str">
            <v>17.017.0030-0</v>
          </cell>
          <cell r="B19813">
            <v>29.35</v>
          </cell>
        </row>
        <row r="19814">
          <cell r="A19814" t="str">
            <v>17.017.0030-A</v>
          </cell>
          <cell r="B19814">
            <v>26.35</v>
          </cell>
        </row>
        <row r="19815">
          <cell r="A19815" t="str">
            <v>17.017.0040-0</v>
          </cell>
          <cell r="B19815">
            <v>20.190000000000001</v>
          </cell>
        </row>
        <row r="19816">
          <cell r="A19816" t="str">
            <v>17.017.0040-A</v>
          </cell>
          <cell r="B19816">
            <v>18.12</v>
          </cell>
        </row>
        <row r="19817">
          <cell r="A19817" t="str">
            <v>17.017.0041-0</v>
          </cell>
          <cell r="B19817">
            <v>10.07</v>
          </cell>
        </row>
        <row r="19818">
          <cell r="A19818" t="str">
            <v>17.017.0041-A</v>
          </cell>
          <cell r="B19818">
            <v>9.1300000000000008</v>
          </cell>
        </row>
        <row r="19819">
          <cell r="A19819" t="str">
            <v>17.017.0042-0</v>
          </cell>
          <cell r="B19819">
            <v>2.25</v>
          </cell>
        </row>
        <row r="19820">
          <cell r="A19820" t="str">
            <v>17.017.0042-A</v>
          </cell>
          <cell r="B19820">
            <v>2.06</v>
          </cell>
        </row>
        <row r="19821">
          <cell r="A19821" t="str">
            <v>17.017.0050-0</v>
          </cell>
          <cell r="B19821">
            <v>29.09</v>
          </cell>
        </row>
        <row r="19822">
          <cell r="A19822" t="str">
            <v>17.017.0050-A</v>
          </cell>
          <cell r="B19822">
            <v>26.1</v>
          </cell>
        </row>
        <row r="19823">
          <cell r="A19823" t="str">
            <v>17.017.0053-0</v>
          </cell>
          <cell r="B19823">
            <v>11.41</v>
          </cell>
        </row>
        <row r="19824">
          <cell r="A19824" t="str">
            <v>17.017.0053-A</v>
          </cell>
          <cell r="B19824">
            <v>10.25</v>
          </cell>
        </row>
        <row r="19825">
          <cell r="A19825" t="str">
            <v>17.017.0060-0</v>
          </cell>
          <cell r="B19825">
            <v>12.53</v>
          </cell>
        </row>
        <row r="19826">
          <cell r="A19826" t="str">
            <v>17.017.0060-A</v>
          </cell>
          <cell r="B19826">
            <v>11.22</v>
          </cell>
        </row>
        <row r="19827">
          <cell r="A19827" t="str">
            <v>17.017.0061-0</v>
          </cell>
          <cell r="B19827">
            <v>16.149999999999999</v>
          </cell>
        </row>
        <row r="19828">
          <cell r="A19828" t="str">
            <v>17.017.0061-A</v>
          </cell>
          <cell r="B19828">
            <v>14.47</v>
          </cell>
        </row>
        <row r="19829">
          <cell r="A19829" t="str">
            <v>17.017.0062-0</v>
          </cell>
          <cell r="B19829">
            <v>8.86</v>
          </cell>
        </row>
        <row r="19830">
          <cell r="A19830" t="str">
            <v>17.017.0062-A</v>
          </cell>
          <cell r="B19830">
            <v>8.11</v>
          </cell>
        </row>
        <row r="19831">
          <cell r="A19831" t="str">
            <v>17.017.0070-0</v>
          </cell>
          <cell r="B19831">
            <v>14.72</v>
          </cell>
        </row>
        <row r="19832">
          <cell r="A19832" t="str">
            <v>17.017.0070-A</v>
          </cell>
          <cell r="B19832">
            <v>13.75</v>
          </cell>
        </row>
        <row r="19833">
          <cell r="A19833" t="str">
            <v>17.017.0100-0</v>
          </cell>
          <cell r="B19833">
            <v>34.03</v>
          </cell>
        </row>
        <row r="19834">
          <cell r="A19834" t="str">
            <v>17.017.0100-A</v>
          </cell>
          <cell r="B19834">
            <v>31.03</v>
          </cell>
        </row>
        <row r="19835">
          <cell r="A19835" t="str">
            <v>17.017.0110-0</v>
          </cell>
          <cell r="B19835">
            <v>22.26</v>
          </cell>
        </row>
        <row r="19836">
          <cell r="A19836" t="str">
            <v>17.017.0110-A</v>
          </cell>
          <cell r="B19836">
            <v>20.29</v>
          </cell>
        </row>
        <row r="19837">
          <cell r="A19837" t="str">
            <v>17.017.0120-1</v>
          </cell>
          <cell r="B19837">
            <v>6.4</v>
          </cell>
        </row>
        <row r="19838">
          <cell r="A19838" t="str">
            <v>17.017.0120-B</v>
          </cell>
          <cell r="B19838">
            <v>5.92</v>
          </cell>
        </row>
        <row r="19839">
          <cell r="A19839" t="str">
            <v>17.017.0130-0</v>
          </cell>
          <cell r="B19839">
            <v>13.78</v>
          </cell>
        </row>
        <row r="19840">
          <cell r="A19840" t="str">
            <v>17.017.0130-A</v>
          </cell>
          <cell r="B19840">
            <v>12.56</v>
          </cell>
        </row>
        <row r="19841">
          <cell r="A19841" t="str">
            <v>17.017.0140-0</v>
          </cell>
          <cell r="B19841">
            <v>6.21</v>
          </cell>
        </row>
        <row r="19842">
          <cell r="A19842" t="str">
            <v>17.017.0140-A</v>
          </cell>
          <cell r="B19842">
            <v>5.73</v>
          </cell>
        </row>
        <row r="19843">
          <cell r="A19843" t="str">
            <v>17.017.0150-0</v>
          </cell>
          <cell r="B19843">
            <v>11.27</v>
          </cell>
        </row>
        <row r="19844">
          <cell r="A19844" t="str">
            <v>17.017.0150-A</v>
          </cell>
          <cell r="B19844">
            <v>10.15</v>
          </cell>
        </row>
        <row r="19845">
          <cell r="A19845" t="str">
            <v>17.017.0155-0</v>
          </cell>
          <cell r="B19845">
            <v>15.06</v>
          </cell>
        </row>
        <row r="19846">
          <cell r="A19846" t="str">
            <v>17.017.0155-A</v>
          </cell>
          <cell r="B19846">
            <v>13.64</v>
          </cell>
        </row>
        <row r="19847">
          <cell r="A19847" t="str">
            <v>17.017.0160-0</v>
          </cell>
          <cell r="B19847">
            <v>13.47</v>
          </cell>
        </row>
        <row r="19848">
          <cell r="A19848" t="str">
            <v>17.017.0160-A</v>
          </cell>
          <cell r="B19848">
            <v>12.11</v>
          </cell>
        </row>
        <row r="19849">
          <cell r="A19849" t="str">
            <v>17.017.0161-0</v>
          </cell>
          <cell r="B19849">
            <v>10.62</v>
          </cell>
        </row>
        <row r="19850">
          <cell r="A19850" t="str">
            <v>17.017.0161-A</v>
          </cell>
          <cell r="B19850">
            <v>9.49</v>
          </cell>
        </row>
        <row r="19851">
          <cell r="A19851" t="str">
            <v>17.017.0169-0</v>
          </cell>
          <cell r="B19851">
            <v>34.5</v>
          </cell>
        </row>
        <row r="19852">
          <cell r="A19852" t="str">
            <v>17.017.0169-A</v>
          </cell>
          <cell r="B19852">
            <v>31.4</v>
          </cell>
        </row>
        <row r="19853">
          <cell r="A19853" t="str">
            <v>17.017.0175-0</v>
          </cell>
          <cell r="B19853">
            <v>13.26</v>
          </cell>
        </row>
        <row r="19854">
          <cell r="A19854" t="str">
            <v>17.017.0175-A</v>
          </cell>
          <cell r="B19854">
            <v>11.95</v>
          </cell>
        </row>
        <row r="19855">
          <cell r="A19855" t="str">
            <v>17.017.0176-0</v>
          </cell>
          <cell r="B19855">
            <v>15.75</v>
          </cell>
        </row>
        <row r="19856">
          <cell r="A19856" t="str">
            <v>17.017.0176-A</v>
          </cell>
          <cell r="B19856">
            <v>14.03</v>
          </cell>
        </row>
        <row r="19857">
          <cell r="A19857" t="str">
            <v>17.017.0225-0</v>
          </cell>
          <cell r="B19857">
            <v>15.31</v>
          </cell>
        </row>
        <row r="19858">
          <cell r="A19858" t="str">
            <v>17.017.0225-A</v>
          </cell>
          <cell r="B19858">
            <v>13.4</v>
          </cell>
        </row>
        <row r="19859">
          <cell r="A19859" t="str">
            <v>17.017.0227-0</v>
          </cell>
          <cell r="B19859">
            <v>4.5599999999999996</v>
          </cell>
        </row>
        <row r="19860">
          <cell r="A19860" t="str">
            <v>17.017.0227-A</v>
          </cell>
          <cell r="B19860">
            <v>3.99</v>
          </cell>
        </row>
        <row r="19861">
          <cell r="A19861" t="str">
            <v>17.017.0228-0</v>
          </cell>
          <cell r="B19861">
            <v>9.9499999999999993</v>
          </cell>
        </row>
        <row r="19862">
          <cell r="A19862" t="str">
            <v>17.017.0228-A</v>
          </cell>
          <cell r="B19862">
            <v>8.75</v>
          </cell>
        </row>
        <row r="19863">
          <cell r="A19863" t="str">
            <v>17.017.0230-0</v>
          </cell>
          <cell r="B19863">
            <v>9.9700000000000006</v>
          </cell>
        </row>
        <row r="19864">
          <cell r="A19864" t="str">
            <v>17.017.0230-A</v>
          </cell>
          <cell r="B19864">
            <v>8.77</v>
          </cell>
        </row>
        <row r="19865">
          <cell r="A19865" t="str">
            <v>17.017.0240-0</v>
          </cell>
          <cell r="B19865">
            <v>7.13</v>
          </cell>
        </row>
        <row r="19866">
          <cell r="A19866" t="str">
            <v>17.017.0240-A</v>
          </cell>
          <cell r="B19866">
            <v>6.25</v>
          </cell>
        </row>
        <row r="19867">
          <cell r="A19867" t="str">
            <v>17.017.0245-0</v>
          </cell>
          <cell r="B19867">
            <v>28.15</v>
          </cell>
        </row>
        <row r="19868">
          <cell r="A19868" t="str">
            <v>17.017.0245-A</v>
          </cell>
          <cell r="B19868">
            <v>24.9</v>
          </cell>
        </row>
        <row r="19869">
          <cell r="A19869" t="str">
            <v>17.017.0300-1</v>
          </cell>
          <cell r="B19869">
            <v>15.66</v>
          </cell>
        </row>
        <row r="19870">
          <cell r="A19870" t="str">
            <v>17.017.0300-B</v>
          </cell>
          <cell r="B19870">
            <v>14.23</v>
          </cell>
        </row>
        <row r="19871">
          <cell r="A19871" t="str">
            <v>17.017.0301-0</v>
          </cell>
          <cell r="B19871">
            <v>13.05</v>
          </cell>
        </row>
        <row r="19872">
          <cell r="A19872" t="str">
            <v>17.017.0301-A</v>
          </cell>
          <cell r="B19872">
            <v>11.82</v>
          </cell>
        </row>
        <row r="19873">
          <cell r="A19873" t="str">
            <v>17.017.0320-0</v>
          </cell>
          <cell r="B19873">
            <v>15.64</v>
          </cell>
        </row>
        <row r="19874">
          <cell r="A19874" t="str">
            <v>17.017.0320-A</v>
          </cell>
          <cell r="B19874">
            <v>14.22</v>
          </cell>
        </row>
        <row r="19875">
          <cell r="A19875" t="str">
            <v>17.017.0321-0</v>
          </cell>
          <cell r="B19875">
            <v>13.11</v>
          </cell>
        </row>
        <row r="19876">
          <cell r="A19876" t="str">
            <v>17.017.0321-A</v>
          </cell>
          <cell r="B19876">
            <v>11.88</v>
          </cell>
        </row>
        <row r="19877">
          <cell r="A19877" t="str">
            <v>17.017.0350-0</v>
          </cell>
          <cell r="B19877">
            <v>14.96</v>
          </cell>
        </row>
        <row r="19878">
          <cell r="A19878" t="str">
            <v>17.017.0350-A</v>
          </cell>
          <cell r="B19878">
            <v>14.03</v>
          </cell>
        </row>
        <row r="19879">
          <cell r="A19879" t="str">
            <v>17.017.0360-0</v>
          </cell>
          <cell r="B19879">
            <v>15.55</v>
          </cell>
        </row>
        <row r="19880">
          <cell r="A19880" t="str">
            <v>17.017.0360-A</v>
          </cell>
          <cell r="B19880">
            <v>14.13</v>
          </cell>
        </row>
        <row r="19881">
          <cell r="A19881" t="str">
            <v>17.017.0361-0</v>
          </cell>
          <cell r="B19881">
            <v>13.16</v>
          </cell>
        </row>
        <row r="19882">
          <cell r="A19882" t="str">
            <v>17.017.0361-A</v>
          </cell>
          <cell r="B19882">
            <v>11.94</v>
          </cell>
        </row>
        <row r="19883">
          <cell r="A19883" t="str">
            <v>17.017.0362-0</v>
          </cell>
          <cell r="B19883">
            <v>3.9</v>
          </cell>
        </row>
        <row r="19884">
          <cell r="A19884" t="str">
            <v>17.017.0362-A</v>
          </cell>
          <cell r="B19884">
            <v>3.49</v>
          </cell>
        </row>
        <row r="19885">
          <cell r="A19885" t="str">
            <v>17.017.0365-0</v>
          </cell>
          <cell r="B19885">
            <v>13.17</v>
          </cell>
        </row>
        <row r="19886">
          <cell r="A19886" t="str">
            <v>17.017.0365-A</v>
          </cell>
          <cell r="B19886">
            <v>12.15</v>
          </cell>
        </row>
        <row r="19887">
          <cell r="A19887" t="str">
            <v>17.017.0370-0</v>
          </cell>
          <cell r="B19887">
            <v>47.12</v>
          </cell>
        </row>
        <row r="19888">
          <cell r="A19888" t="str">
            <v>17.017.0370-A</v>
          </cell>
          <cell r="B19888">
            <v>43.56</v>
          </cell>
        </row>
        <row r="19889">
          <cell r="A19889" t="str">
            <v>17.017.9999-0</v>
          </cell>
          <cell r="B19889">
            <v>5429</v>
          </cell>
        </row>
        <row r="19890">
          <cell r="A19890" t="str">
            <v>17.017.9999-A</v>
          </cell>
          <cell r="B19890">
            <v>4891</v>
          </cell>
        </row>
        <row r="19891">
          <cell r="A19891" t="str">
            <v>17.018.0010-0</v>
          </cell>
          <cell r="B19891">
            <v>21.26</v>
          </cell>
        </row>
        <row r="19892">
          <cell r="A19892" t="str">
            <v>17.018.0010-A</v>
          </cell>
          <cell r="B19892">
            <v>18.72</v>
          </cell>
        </row>
        <row r="19893">
          <cell r="A19893" t="str">
            <v>17.018.0015-0</v>
          </cell>
          <cell r="B19893">
            <v>7.65</v>
          </cell>
        </row>
        <row r="19894">
          <cell r="A19894" t="str">
            <v>17.018.0015-A</v>
          </cell>
          <cell r="B19894">
            <v>6.71</v>
          </cell>
        </row>
        <row r="19895">
          <cell r="A19895" t="str">
            <v>17.018.0020-0</v>
          </cell>
          <cell r="B19895">
            <v>9.48</v>
          </cell>
        </row>
        <row r="19896">
          <cell r="A19896" t="str">
            <v>17.018.0020-A</v>
          </cell>
          <cell r="B19896">
            <v>8.51</v>
          </cell>
        </row>
        <row r="19897">
          <cell r="A19897" t="str">
            <v>17.018.0031-0</v>
          </cell>
          <cell r="B19897">
            <v>22.62</v>
          </cell>
        </row>
        <row r="19898">
          <cell r="A19898" t="str">
            <v>17.018.0031-A</v>
          </cell>
          <cell r="B19898">
            <v>20.18</v>
          </cell>
        </row>
        <row r="19899">
          <cell r="A19899" t="str">
            <v>17.018.0041-0</v>
          </cell>
          <cell r="B19899">
            <v>4.79</v>
          </cell>
        </row>
        <row r="19900">
          <cell r="A19900" t="str">
            <v>17.018.0041-A</v>
          </cell>
          <cell r="B19900">
            <v>4.2300000000000004</v>
          </cell>
        </row>
        <row r="19901">
          <cell r="A19901" t="str">
            <v>17.018.0044-0</v>
          </cell>
          <cell r="B19901">
            <v>7.88</v>
          </cell>
        </row>
        <row r="19902">
          <cell r="A19902" t="str">
            <v>17.018.0044-A</v>
          </cell>
          <cell r="B19902">
            <v>7.09</v>
          </cell>
        </row>
        <row r="19903">
          <cell r="A19903" t="str">
            <v>17.018.0050-0</v>
          </cell>
          <cell r="B19903">
            <v>13.6</v>
          </cell>
        </row>
        <row r="19904">
          <cell r="A19904" t="str">
            <v>17.018.0050-A</v>
          </cell>
          <cell r="B19904">
            <v>12.74</v>
          </cell>
        </row>
        <row r="19905">
          <cell r="A19905" t="str">
            <v>17.018.0060-0</v>
          </cell>
          <cell r="B19905">
            <v>28.77</v>
          </cell>
        </row>
        <row r="19906">
          <cell r="A19906" t="str">
            <v>17.018.0060-A</v>
          </cell>
          <cell r="B19906">
            <v>25.68</v>
          </cell>
        </row>
        <row r="19907">
          <cell r="A19907" t="str">
            <v>17.018.0080-0</v>
          </cell>
          <cell r="B19907">
            <v>12.29</v>
          </cell>
        </row>
        <row r="19908">
          <cell r="A19908" t="str">
            <v>17.018.0080-A</v>
          </cell>
          <cell r="B19908">
            <v>10.98</v>
          </cell>
        </row>
        <row r="19909">
          <cell r="A19909" t="str">
            <v>17.018.0081-0</v>
          </cell>
          <cell r="B19909">
            <v>4.72</v>
          </cell>
        </row>
        <row r="19910">
          <cell r="A19910" t="str">
            <v>17.018.0081-A</v>
          </cell>
          <cell r="B19910">
            <v>4.16</v>
          </cell>
        </row>
        <row r="19911">
          <cell r="A19911" t="str">
            <v>17.018.0082-0</v>
          </cell>
          <cell r="B19911">
            <v>10.88</v>
          </cell>
        </row>
        <row r="19912">
          <cell r="A19912" t="str">
            <v>17.018.0082-A</v>
          </cell>
          <cell r="B19912">
            <v>9.65</v>
          </cell>
        </row>
        <row r="19913">
          <cell r="A19913" t="str">
            <v>17.018.0110-0</v>
          </cell>
          <cell r="B19913">
            <v>13.65</v>
          </cell>
        </row>
        <row r="19914">
          <cell r="A19914" t="str">
            <v>17.018.0110-A</v>
          </cell>
          <cell r="B19914">
            <v>12.34</v>
          </cell>
        </row>
        <row r="19915">
          <cell r="A19915" t="str">
            <v>17.018.0111-0</v>
          </cell>
          <cell r="B19915">
            <v>27.3</v>
          </cell>
        </row>
        <row r="19916">
          <cell r="A19916" t="str">
            <v>17.018.0111-A</v>
          </cell>
          <cell r="B19916">
            <v>24.68</v>
          </cell>
        </row>
        <row r="19917">
          <cell r="A19917" t="str">
            <v>17.018.0112-0</v>
          </cell>
          <cell r="B19917">
            <v>21.79</v>
          </cell>
        </row>
        <row r="19918">
          <cell r="A19918" t="str">
            <v>17.018.0112-A</v>
          </cell>
          <cell r="B19918">
            <v>19.62</v>
          </cell>
        </row>
        <row r="19919">
          <cell r="A19919" t="str">
            <v>17.018.0113-0</v>
          </cell>
          <cell r="B19919">
            <v>26.32</v>
          </cell>
        </row>
        <row r="19920">
          <cell r="A19920" t="str">
            <v>17.018.0113-A</v>
          </cell>
          <cell r="B19920">
            <v>23.7</v>
          </cell>
        </row>
        <row r="19921">
          <cell r="A19921" t="str">
            <v>17.018.0115-0</v>
          </cell>
          <cell r="B19921">
            <v>35.229999999999997</v>
          </cell>
        </row>
        <row r="19922">
          <cell r="A19922" t="str">
            <v>17.018.0115-A</v>
          </cell>
          <cell r="B19922">
            <v>31.68</v>
          </cell>
        </row>
        <row r="19923">
          <cell r="A19923" t="str">
            <v>17.018.0116-0</v>
          </cell>
          <cell r="B19923">
            <v>5.08</v>
          </cell>
        </row>
        <row r="19924">
          <cell r="A19924" t="str">
            <v>17.018.0116-A</v>
          </cell>
          <cell r="B19924">
            <v>4.5199999999999996</v>
          </cell>
        </row>
        <row r="19925">
          <cell r="A19925" t="str">
            <v>17.018.0117-0</v>
          </cell>
          <cell r="B19925">
            <v>10.32</v>
          </cell>
        </row>
        <row r="19926">
          <cell r="A19926" t="str">
            <v>17.018.0117-A</v>
          </cell>
          <cell r="B19926">
            <v>9.27</v>
          </cell>
        </row>
        <row r="19927">
          <cell r="A19927" t="str">
            <v>17.018.0185-0</v>
          </cell>
          <cell r="B19927">
            <v>24.91</v>
          </cell>
        </row>
        <row r="19928">
          <cell r="A19928" t="str">
            <v>17.018.0185-A</v>
          </cell>
          <cell r="B19928">
            <v>22.35</v>
          </cell>
        </row>
        <row r="19929">
          <cell r="A19929" t="str">
            <v>17.018.0190-0</v>
          </cell>
          <cell r="B19929">
            <v>26.62</v>
          </cell>
        </row>
        <row r="19930">
          <cell r="A19930" t="str">
            <v>17.018.0190-A</v>
          </cell>
          <cell r="B19930">
            <v>24.06</v>
          </cell>
        </row>
        <row r="19931">
          <cell r="A19931" t="str">
            <v>17.018.0200-0</v>
          </cell>
          <cell r="B19931">
            <v>26.82</v>
          </cell>
        </row>
        <row r="19932">
          <cell r="A19932" t="str">
            <v>17.018.0200-A</v>
          </cell>
          <cell r="B19932">
            <v>25.08</v>
          </cell>
        </row>
        <row r="19933">
          <cell r="A19933" t="str">
            <v>17.018.0210-0</v>
          </cell>
          <cell r="B19933">
            <v>39.72</v>
          </cell>
        </row>
        <row r="19934">
          <cell r="A19934" t="str">
            <v>17.018.0210-A</v>
          </cell>
          <cell r="B19934">
            <v>37.28</v>
          </cell>
        </row>
        <row r="19935">
          <cell r="A19935" t="str">
            <v>17.018.0250-0</v>
          </cell>
          <cell r="B19935">
            <v>12.8</v>
          </cell>
        </row>
        <row r="19936">
          <cell r="A19936" t="str">
            <v>17.018.0250-A</v>
          </cell>
          <cell r="B19936">
            <v>11.49</v>
          </cell>
        </row>
        <row r="19937">
          <cell r="A19937" t="str">
            <v>17.018.0251-0</v>
          </cell>
          <cell r="B19937">
            <v>25.61</v>
          </cell>
        </row>
        <row r="19938">
          <cell r="A19938" t="str">
            <v>17.018.0251-A</v>
          </cell>
          <cell r="B19938">
            <v>22.99</v>
          </cell>
        </row>
        <row r="19939">
          <cell r="A19939" t="str">
            <v>17.018.0252-0</v>
          </cell>
          <cell r="B19939">
            <v>20.95</v>
          </cell>
        </row>
        <row r="19940">
          <cell r="A19940" t="str">
            <v>17.018.0252-A</v>
          </cell>
          <cell r="B19940">
            <v>18.78</v>
          </cell>
        </row>
        <row r="19941">
          <cell r="A19941" t="str">
            <v>17.018.0253-0</v>
          </cell>
          <cell r="B19941">
            <v>25.48</v>
          </cell>
        </row>
        <row r="19942">
          <cell r="A19942" t="str">
            <v>17.018.0253-A</v>
          </cell>
          <cell r="B19942">
            <v>22.86</v>
          </cell>
        </row>
        <row r="19943">
          <cell r="A19943" t="str">
            <v>17.018.0254-0</v>
          </cell>
          <cell r="B19943">
            <v>34.39</v>
          </cell>
        </row>
        <row r="19944">
          <cell r="A19944" t="str">
            <v>17.018.0254-A</v>
          </cell>
          <cell r="B19944">
            <v>30.83</v>
          </cell>
        </row>
        <row r="19945">
          <cell r="A19945" t="str">
            <v>17.018.0260-0</v>
          </cell>
          <cell r="B19945">
            <v>4.83</v>
          </cell>
        </row>
        <row r="19946">
          <cell r="A19946" t="str">
            <v>17.018.0260-A</v>
          </cell>
          <cell r="B19946">
            <v>4.2699999999999996</v>
          </cell>
        </row>
        <row r="19947">
          <cell r="A19947" t="str">
            <v>17.018.0265-0</v>
          </cell>
          <cell r="B19947">
            <v>36.229999999999997</v>
          </cell>
        </row>
        <row r="19948">
          <cell r="A19948" t="str">
            <v>17.018.0265-A</v>
          </cell>
          <cell r="B19948">
            <v>32.67</v>
          </cell>
        </row>
        <row r="19949">
          <cell r="A19949" t="str">
            <v>17.018.9999-0</v>
          </cell>
          <cell r="B19949">
            <v>5627</v>
          </cell>
        </row>
        <row r="19950">
          <cell r="A19950" t="str">
            <v>17.018.9999-A</v>
          </cell>
          <cell r="B19950">
            <v>5064</v>
          </cell>
        </row>
        <row r="19951">
          <cell r="A19951" t="str">
            <v>17.020.0010-0</v>
          </cell>
          <cell r="B19951">
            <v>11.21</v>
          </cell>
        </row>
        <row r="19952">
          <cell r="A19952" t="str">
            <v>17.020.0010-A</v>
          </cell>
          <cell r="B19952">
            <v>10.09</v>
          </cell>
        </row>
        <row r="19953">
          <cell r="A19953" t="str">
            <v>17.020.0021-0</v>
          </cell>
          <cell r="B19953">
            <v>4.93</v>
          </cell>
        </row>
        <row r="19954">
          <cell r="A19954" t="str">
            <v>17.020.0021-A</v>
          </cell>
          <cell r="B19954">
            <v>4.37</v>
          </cell>
        </row>
        <row r="19955">
          <cell r="A19955" t="str">
            <v>17.020.0030-1</v>
          </cell>
          <cell r="B19955">
            <v>67.3</v>
          </cell>
        </row>
        <row r="19956">
          <cell r="A19956" t="str">
            <v>17.020.0030-B</v>
          </cell>
          <cell r="B19956">
            <v>58.6</v>
          </cell>
        </row>
        <row r="19957">
          <cell r="A19957" t="str">
            <v>17.020.0040-0</v>
          </cell>
          <cell r="B19957">
            <v>61.7</v>
          </cell>
        </row>
        <row r="19958">
          <cell r="A19958" t="str">
            <v>17.020.0040-A</v>
          </cell>
          <cell r="B19958">
            <v>54.02</v>
          </cell>
        </row>
        <row r="19959">
          <cell r="A19959" t="str">
            <v>17.020.0050-0</v>
          </cell>
          <cell r="B19959">
            <v>8.9700000000000006</v>
          </cell>
        </row>
        <row r="19960">
          <cell r="A19960" t="str">
            <v>17.020.0050-A</v>
          </cell>
          <cell r="B19960">
            <v>8.0299999999999994</v>
          </cell>
        </row>
        <row r="19961">
          <cell r="A19961" t="str">
            <v>17.020.0060-0</v>
          </cell>
          <cell r="B19961">
            <v>9.5500000000000007</v>
          </cell>
        </row>
        <row r="19962">
          <cell r="A19962" t="str">
            <v>17.020.0060-A</v>
          </cell>
          <cell r="B19962">
            <v>8.35</v>
          </cell>
        </row>
        <row r="19963">
          <cell r="A19963" t="str">
            <v>17.020.0061-0</v>
          </cell>
          <cell r="B19963">
            <v>2.57</v>
          </cell>
        </row>
        <row r="19964">
          <cell r="A19964" t="str">
            <v>17.020.0061-A</v>
          </cell>
          <cell r="B19964">
            <v>2.2400000000000002</v>
          </cell>
        </row>
        <row r="19965">
          <cell r="A19965" t="str">
            <v>17.020.0070-0</v>
          </cell>
          <cell r="B19965">
            <v>11.96</v>
          </cell>
        </row>
        <row r="19966">
          <cell r="A19966" t="str">
            <v>17.020.0070-A</v>
          </cell>
          <cell r="B19966">
            <v>10.83</v>
          </cell>
        </row>
        <row r="19967">
          <cell r="A19967" t="str">
            <v>17.020.0071-0</v>
          </cell>
          <cell r="B19967">
            <v>16.05</v>
          </cell>
        </row>
        <row r="19968">
          <cell r="A19968" t="str">
            <v>17.020.0071-A</v>
          </cell>
          <cell r="B19968">
            <v>14.34</v>
          </cell>
        </row>
        <row r="19969">
          <cell r="A19969" t="str">
            <v>17.020.0072-0</v>
          </cell>
          <cell r="B19969">
            <v>10.45</v>
          </cell>
        </row>
        <row r="19970">
          <cell r="A19970" t="str">
            <v>17.020.0072-A</v>
          </cell>
          <cell r="B19970">
            <v>9.33</v>
          </cell>
        </row>
        <row r="19971">
          <cell r="A19971" t="str">
            <v>17.020.0075-0</v>
          </cell>
          <cell r="B19971">
            <v>32.1</v>
          </cell>
        </row>
        <row r="19972">
          <cell r="A19972" t="str">
            <v>17.020.0075-A</v>
          </cell>
          <cell r="B19972">
            <v>28.68</v>
          </cell>
        </row>
        <row r="19973">
          <cell r="A19973" t="str">
            <v>17.020.9999-0</v>
          </cell>
          <cell r="B19973">
            <v>6042</v>
          </cell>
        </row>
        <row r="19974">
          <cell r="A19974" t="str">
            <v>17.020.9999-A</v>
          </cell>
          <cell r="B19974">
            <v>5353</v>
          </cell>
        </row>
        <row r="19975">
          <cell r="A19975" t="str">
            <v>17.025.0005-1</v>
          </cell>
          <cell r="B19975">
            <v>33.51</v>
          </cell>
        </row>
        <row r="19976">
          <cell r="A19976" t="str">
            <v>17.025.0005-B</v>
          </cell>
          <cell r="B19976">
            <v>29.95</v>
          </cell>
        </row>
        <row r="19977">
          <cell r="A19977" t="str">
            <v>17.025.0006-0</v>
          </cell>
          <cell r="B19977">
            <v>18.63</v>
          </cell>
        </row>
        <row r="19978">
          <cell r="A19978" t="str">
            <v>17.025.0006-A</v>
          </cell>
          <cell r="B19978">
            <v>17.32</v>
          </cell>
        </row>
        <row r="19979">
          <cell r="A19979" t="str">
            <v>17.025.0007-0</v>
          </cell>
          <cell r="B19979">
            <v>15.86</v>
          </cell>
        </row>
        <row r="19980">
          <cell r="A19980" t="str">
            <v>17.025.0007-A</v>
          </cell>
          <cell r="B19980">
            <v>14.31</v>
          </cell>
        </row>
        <row r="19981">
          <cell r="A19981" t="str">
            <v>17.025.0008-0</v>
          </cell>
          <cell r="B19981">
            <v>19.77</v>
          </cell>
        </row>
        <row r="19982">
          <cell r="A19982" t="str">
            <v>17.025.0008-A</v>
          </cell>
          <cell r="B19982">
            <v>17.98</v>
          </cell>
        </row>
        <row r="19983">
          <cell r="A19983" t="str">
            <v>17.025.0009-0</v>
          </cell>
          <cell r="B19983">
            <v>8.07</v>
          </cell>
        </row>
        <row r="19984">
          <cell r="A19984" t="str">
            <v>17.025.0009-A</v>
          </cell>
          <cell r="B19984">
            <v>7.13</v>
          </cell>
        </row>
        <row r="19985">
          <cell r="A19985" t="str">
            <v>17.025.0010-0</v>
          </cell>
          <cell r="B19985">
            <v>5.08</v>
          </cell>
        </row>
        <row r="19986">
          <cell r="A19986" t="str">
            <v>17.025.0010-A</v>
          </cell>
          <cell r="B19986">
            <v>4.68</v>
          </cell>
        </row>
        <row r="19987">
          <cell r="A19987" t="str">
            <v>17.025.0040-1</v>
          </cell>
          <cell r="B19987">
            <v>2.87</v>
          </cell>
        </row>
        <row r="19988">
          <cell r="A19988" t="str">
            <v>17.025.0040-B</v>
          </cell>
          <cell r="B19988">
            <v>2.58</v>
          </cell>
        </row>
        <row r="19989">
          <cell r="A19989" t="str">
            <v>17.025.0041-0</v>
          </cell>
          <cell r="B19989">
            <v>2.69</v>
          </cell>
        </row>
        <row r="19990">
          <cell r="A19990" t="str">
            <v>17.025.0041-A</v>
          </cell>
          <cell r="B19990">
            <v>2.39</v>
          </cell>
        </row>
        <row r="19991">
          <cell r="A19991" t="str">
            <v>17.025.9999-0</v>
          </cell>
          <cell r="B19991">
            <v>8450</v>
          </cell>
        </row>
        <row r="19992">
          <cell r="A19992" t="str">
            <v>17.025.9999-A</v>
          </cell>
          <cell r="B19992">
            <v>7638</v>
          </cell>
        </row>
        <row r="19993">
          <cell r="A19993" t="str">
            <v>17.035.0010-0</v>
          </cell>
          <cell r="B19993">
            <v>4.93</v>
          </cell>
        </row>
        <row r="19994">
          <cell r="A19994" t="str">
            <v>17.035.0010-A</v>
          </cell>
          <cell r="B19994">
            <v>4.33</v>
          </cell>
        </row>
        <row r="19995">
          <cell r="A19995" t="str">
            <v>17.035.0020-0</v>
          </cell>
          <cell r="B19995">
            <v>6.42</v>
          </cell>
        </row>
        <row r="19996">
          <cell r="A19996" t="str">
            <v>17.035.0020-A</v>
          </cell>
          <cell r="B19996">
            <v>5.62</v>
          </cell>
        </row>
        <row r="19997">
          <cell r="A19997" t="str">
            <v>17.035.0030-0</v>
          </cell>
          <cell r="B19997">
            <v>24.6</v>
          </cell>
        </row>
        <row r="19998">
          <cell r="A19998" t="str">
            <v>17.035.0030-A</v>
          </cell>
          <cell r="B19998">
            <v>24</v>
          </cell>
        </row>
        <row r="19999">
          <cell r="A19999" t="str">
            <v>17.035.0040-0</v>
          </cell>
          <cell r="B19999">
            <v>38.32</v>
          </cell>
        </row>
        <row r="20000">
          <cell r="A20000" t="str">
            <v>17.035.0040-A</v>
          </cell>
          <cell r="B20000">
            <v>37.53</v>
          </cell>
        </row>
        <row r="20001">
          <cell r="A20001" t="str">
            <v>17.035.0045-0</v>
          </cell>
          <cell r="B20001">
            <v>5.94</v>
          </cell>
        </row>
        <row r="20002">
          <cell r="A20002" t="str">
            <v>17.035.0045-A</v>
          </cell>
          <cell r="B20002">
            <v>5.61</v>
          </cell>
        </row>
        <row r="20003">
          <cell r="A20003" t="str">
            <v>17.035.9999-0</v>
          </cell>
          <cell r="B20003">
            <v>6765</v>
          </cell>
        </row>
        <row r="20004">
          <cell r="A20004" t="str">
            <v>17.035.9999-A</v>
          </cell>
          <cell r="B20004">
            <v>6271</v>
          </cell>
        </row>
        <row r="20005">
          <cell r="A20005" t="str">
            <v>17.040.0020-0</v>
          </cell>
          <cell r="B20005">
            <v>59.59</v>
          </cell>
        </row>
        <row r="20006">
          <cell r="A20006" t="str">
            <v>17.040.0020-A</v>
          </cell>
          <cell r="B20006">
            <v>52.91</v>
          </cell>
        </row>
        <row r="20007">
          <cell r="A20007" t="str">
            <v>17.040.0021-0</v>
          </cell>
          <cell r="B20007">
            <v>53.85</v>
          </cell>
        </row>
        <row r="20008">
          <cell r="A20008" t="str">
            <v>17.040.0021-A</v>
          </cell>
          <cell r="B20008">
            <v>47.17</v>
          </cell>
        </row>
        <row r="20009">
          <cell r="A20009" t="str">
            <v>17.040.0022-0</v>
          </cell>
          <cell r="B20009">
            <v>29.86</v>
          </cell>
        </row>
        <row r="20010">
          <cell r="A20010" t="str">
            <v>17.040.0022-A</v>
          </cell>
          <cell r="B20010">
            <v>26.2</v>
          </cell>
        </row>
        <row r="20011">
          <cell r="A20011" t="str">
            <v>17.040.0024-0</v>
          </cell>
          <cell r="B20011">
            <v>11.2</v>
          </cell>
        </row>
        <row r="20012">
          <cell r="A20012" t="str">
            <v>17.040.0024-A</v>
          </cell>
          <cell r="B20012">
            <v>10.08</v>
          </cell>
        </row>
        <row r="20013">
          <cell r="A20013" t="str">
            <v>17.040.0030-0</v>
          </cell>
          <cell r="B20013">
            <v>20.68</v>
          </cell>
        </row>
        <row r="20014">
          <cell r="A20014" t="str">
            <v>17.040.0030-A</v>
          </cell>
          <cell r="B20014">
            <v>18.12</v>
          </cell>
        </row>
        <row r="20015">
          <cell r="A20015" t="str">
            <v>17.040.0050-0</v>
          </cell>
          <cell r="B20015">
            <v>29.89</v>
          </cell>
        </row>
        <row r="20016">
          <cell r="A20016" t="str">
            <v>17.040.0050-A</v>
          </cell>
          <cell r="B20016">
            <v>26.34</v>
          </cell>
        </row>
        <row r="20017">
          <cell r="A20017" t="str">
            <v>17.040.9999-0</v>
          </cell>
          <cell r="B20017">
            <v>5447</v>
          </cell>
        </row>
        <row r="20018">
          <cell r="A20018" t="str">
            <v>17.040.9999-A</v>
          </cell>
          <cell r="B20018">
            <v>4806</v>
          </cell>
        </row>
        <row r="20019">
          <cell r="A20019" t="str">
            <v>17.041.9999-0</v>
          </cell>
          <cell r="B20019">
            <v>6337</v>
          </cell>
        </row>
        <row r="20020">
          <cell r="A20020" t="str">
            <v>17.041.9999-A</v>
          </cell>
          <cell r="B20020">
            <v>5564</v>
          </cell>
        </row>
        <row r="20021">
          <cell r="A20021" t="str">
            <v>18.002.0010-0</v>
          </cell>
          <cell r="B20021">
            <v>207.71</v>
          </cell>
        </row>
        <row r="20022">
          <cell r="A20022" t="str">
            <v>18.002.0010-A</v>
          </cell>
          <cell r="B20022">
            <v>207.71</v>
          </cell>
        </row>
        <row r="20023">
          <cell r="A20023" t="str">
            <v>18.002.0012-0</v>
          </cell>
          <cell r="B20023">
            <v>211.91</v>
          </cell>
        </row>
        <row r="20024">
          <cell r="A20024" t="str">
            <v>18.002.0012-A</v>
          </cell>
          <cell r="B20024">
            <v>211.91</v>
          </cell>
        </row>
        <row r="20025">
          <cell r="A20025" t="str">
            <v>18.002.0013-0</v>
          </cell>
          <cell r="B20025">
            <v>196.82</v>
          </cell>
        </row>
        <row r="20026">
          <cell r="A20026" t="str">
            <v>18.002.0013-A</v>
          </cell>
          <cell r="B20026">
            <v>196.82</v>
          </cell>
        </row>
        <row r="20027">
          <cell r="A20027" t="str">
            <v>18.002.0014-0</v>
          </cell>
          <cell r="B20027">
            <v>324.29000000000002</v>
          </cell>
        </row>
        <row r="20028">
          <cell r="A20028" t="str">
            <v>18.002.0014-A</v>
          </cell>
          <cell r="B20028">
            <v>324.29000000000002</v>
          </cell>
        </row>
        <row r="20029">
          <cell r="A20029" t="str">
            <v>18.002.0015-0</v>
          </cell>
          <cell r="B20029">
            <v>785.48</v>
          </cell>
        </row>
        <row r="20030">
          <cell r="A20030" t="str">
            <v>18.002.0015-A</v>
          </cell>
          <cell r="B20030">
            <v>785.48</v>
          </cell>
        </row>
        <row r="20031">
          <cell r="A20031" t="str">
            <v>18.002.0016-0</v>
          </cell>
          <cell r="B20031">
            <v>792.93</v>
          </cell>
        </row>
        <row r="20032">
          <cell r="A20032" t="str">
            <v>18.002.0016-A</v>
          </cell>
          <cell r="B20032">
            <v>792.93</v>
          </cell>
        </row>
        <row r="20033">
          <cell r="A20033" t="str">
            <v>18.002.0019-0</v>
          </cell>
          <cell r="B20033">
            <v>150.77000000000001</v>
          </cell>
        </row>
        <row r="20034">
          <cell r="A20034" t="str">
            <v>18.002.0019-A</v>
          </cell>
          <cell r="B20034">
            <v>150.77000000000001</v>
          </cell>
        </row>
        <row r="20035">
          <cell r="A20035" t="str">
            <v>18.002.0022-0</v>
          </cell>
          <cell r="B20035">
            <v>268.89</v>
          </cell>
        </row>
        <row r="20036">
          <cell r="A20036" t="str">
            <v>18.002.0022-A</v>
          </cell>
          <cell r="B20036">
            <v>268.89</v>
          </cell>
        </row>
        <row r="20037">
          <cell r="A20037" t="str">
            <v>18.002.0023-0</v>
          </cell>
          <cell r="B20037">
            <v>269.70999999999998</v>
          </cell>
        </row>
        <row r="20038">
          <cell r="A20038" t="str">
            <v>18.002.0023-A</v>
          </cell>
          <cell r="B20038">
            <v>269.70999999999998</v>
          </cell>
        </row>
        <row r="20039">
          <cell r="A20039" t="str">
            <v>18.002.0026-0</v>
          </cell>
          <cell r="B20039">
            <v>187.43</v>
          </cell>
        </row>
        <row r="20040">
          <cell r="A20040" t="str">
            <v>18.002.0026-A</v>
          </cell>
          <cell r="B20040">
            <v>187.43</v>
          </cell>
        </row>
        <row r="20041">
          <cell r="A20041" t="str">
            <v>18.002.0027-0</v>
          </cell>
          <cell r="B20041">
            <v>233.44</v>
          </cell>
        </row>
        <row r="20042">
          <cell r="A20042" t="str">
            <v>18.002.0027-A</v>
          </cell>
          <cell r="B20042">
            <v>233.44</v>
          </cell>
        </row>
        <row r="20043">
          <cell r="A20043" t="str">
            <v>18.002.0028-0</v>
          </cell>
          <cell r="B20043">
            <v>90.63</v>
          </cell>
        </row>
        <row r="20044">
          <cell r="A20044" t="str">
            <v>18.002.0028-A</v>
          </cell>
          <cell r="B20044">
            <v>90.63</v>
          </cell>
        </row>
        <row r="20045">
          <cell r="A20045" t="str">
            <v>18.002.0029-0</v>
          </cell>
          <cell r="B20045">
            <v>236.61</v>
          </cell>
        </row>
        <row r="20046">
          <cell r="A20046" t="str">
            <v>18.002.0029-A</v>
          </cell>
          <cell r="B20046">
            <v>236.61</v>
          </cell>
        </row>
        <row r="20047">
          <cell r="A20047" t="str">
            <v>18.002.0030-0</v>
          </cell>
          <cell r="B20047">
            <v>396.25</v>
          </cell>
        </row>
        <row r="20048">
          <cell r="A20048" t="str">
            <v>18.002.0030-A</v>
          </cell>
          <cell r="B20048">
            <v>396.25</v>
          </cell>
        </row>
        <row r="20049">
          <cell r="A20049" t="str">
            <v>18.002.0031-0</v>
          </cell>
          <cell r="B20049">
            <v>444.85</v>
          </cell>
        </row>
        <row r="20050">
          <cell r="A20050" t="str">
            <v>18.002.0031-A</v>
          </cell>
          <cell r="B20050">
            <v>444.85</v>
          </cell>
        </row>
        <row r="20051">
          <cell r="A20051" t="str">
            <v>18.002.0040-0</v>
          </cell>
          <cell r="B20051">
            <v>261.06</v>
          </cell>
        </row>
        <row r="20052">
          <cell r="A20052" t="str">
            <v>18.002.0040-A</v>
          </cell>
          <cell r="B20052">
            <v>261.06</v>
          </cell>
        </row>
        <row r="20053">
          <cell r="A20053" t="str">
            <v>18.002.0055-0</v>
          </cell>
          <cell r="B20053">
            <v>247.55</v>
          </cell>
        </row>
        <row r="20054">
          <cell r="A20054" t="str">
            <v>18.002.0055-A</v>
          </cell>
          <cell r="B20054">
            <v>247.55</v>
          </cell>
        </row>
        <row r="20055">
          <cell r="A20055" t="str">
            <v>18.002.0065-0</v>
          </cell>
          <cell r="B20055">
            <v>206.45</v>
          </cell>
        </row>
        <row r="20056">
          <cell r="A20056" t="str">
            <v>18.002.0065-A</v>
          </cell>
          <cell r="B20056">
            <v>206.45</v>
          </cell>
        </row>
        <row r="20057">
          <cell r="A20057" t="str">
            <v>18.002.0070-0</v>
          </cell>
          <cell r="B20057">
            <v>284.41000000000003</v>
          </cell>
        </row>
        <row r="20058">
          <cell r="A20058" t="str">
            <v>18.002.0070-A</v>
          </cell>
          <cell r="B20058">
            <v>284.41000000000003</v>
          </cell>
        </row>
        <row r="20059">
          <cell r="A20059" t="str">
            <v>18.002.0080-0</v>
          </cell>
          <cell r="B20059">
            <v>136.1</v>
          </cell>
        </row>
        <row r="20060">
          <cell r="A20060" t="str">
            <v>18.002.0080-A</v>
          </cell>
          <cell r="B20060">
            <v>136.1</v>
          </cell>
        </row>
        <row r="20061">
          <cell r="A20061" t="str">
            <v>18.002.0085-0</v>
          </cell>
          <cell r="B20061">
            <v>294.06</v>
          </cell>
        </row>
        <row r="20062">
          <cell r="A20062" t="str">
            <v>18.002.0085-A</v>
          </cell>
          <cell r="B20062">
            <v>294.06</v>
          </cell>
        </row>
        <row r="20063">
          <cell r="A20063" t="str">
            <v>18.002.0090-0</v>
          </cell>
          <cell r="B20063">
            <v>422.72</v>
          </cell>
        </row>
        <row r="20064">
          <cell r="A20064" t="str">
            <v>18.002.0090-A</v>
          </cell>
          <cell r="B20064">
            <v>422.72</v>
          </cell>
        </row>
        <row r="20065">
          <cell r="A20065" t="str">
            <v>18.002.9999-0</v>
          </cell>
          <cell r="B20065">
            <v>3696</v>
          </cell>
        </row>
        <row r="20066">
          <cell r="A20066" t="str">
            <v>18.002.9999-A</v>
          </cell>
          <cell r="B20066">
            <v>3696</v>
          </cell>
        </row>
        <row r="20067">
          <cell r="A20067" t="str">
            <v>18.003.0003-0</v>
          </cell>
          <cell r="B20067">
            <v>114.32</v>
          </cell>
        </row>
        <row r="20068">
          <cell r="A20068" t="str">
            <v>18.003.0003-A</v>
          </cell>
          <cell r="B20068">
            <v>114.32</v>
          </cell>
        </row>
        <row r="20069">
          <cell r="A20069" t="str">
            <v>18.003.0005-0</v>
          </cell>
          <cell r="B20069">
            <v>104.16</v>
          </cell>
        </row>
        <row r="20070">
          <cell r="A20070" t="str">
            <v>18.003.0005-A</v>
          </cell>
          <cell r="B20070">
            <v>104.16</v>
          </cell>
        </row>
        <row r="20071">
          <cell r="A20071" t="str">
            <v>18.003.0007-0</v>
          </cell>
          <cell r="B20071">
            <v>575.66999999999996</v>
          </cell>
        </row>
        <row r="20072">
          <cell r="A20072" t="str">
            <v>18.003.0007-A</v>
          </cell>
          <cell r="B20072">
            <v>575.66999999999996</v>
          </cell>
        </row>
        <row r="20073">
          <cell r="A20073" t="str">
            <v>18.003.0015-0</v>
          </cell>
          <cell r="B20073">
            <v>117.91</v>
          </cell>
        </row>
        <row r="20074">
          <cell r="A20074" t="str">
            <v>18.003.0015-A</v>
          </cell>
          <cell r="B20074">
            <v>117.91</v>
          </cell>
        </row>
        <row r="20075">
          <cell r="A20075" t="str">
            <v>18.003.0020-0</v>
          </cell>
          <cell r="B20075">
            <v>280.93</v>
          </cell>
        </row>
        <row r="20076">
          <cell r="A20076" t="str">
            <v>18.003.0020-A</v>
          </cell>
          <cell r="B20076">
            <v>280.93</v>
          </cell>
        </row>
        <row r="20077">
          <cell r="A20077" t="str">
            <v>18.003.9999-0</v>
          </cell>
          <cell r="B20077">
            <v>3122</v>
          </cell>
        </row>
        <row r="20078">
          <cell r="A20078" t="str">
            <v>18.003.9999-A</v>
          </cell>
          <cell r="B20078">
            <v>3122</v>
          </cell>
        </row>
        <row r="20079">
          <cell r="A20079" t="str">
            <v>18.004.0001-0</v>
          </cell>
          <cell r="B20079">
            <v>397.78</v>
          </cell>
        </row>
        <row r="20080">
          <cell r="A20080" t="str">
            <v>18.004.0001-A</v>
          </cell>
          <cell r="B20080">
            <v>397.78</v>
          </cell>
        </row>
        <row r="20081">
          <cell r="A20081" t="str">
            <v>18.004.0005-0</v>
          </cell>
          <cell r="B20081">
            <v>737.39</v>
          </cell>
        </row>
        <row r="20082">
          <cell r="A20082" t="str">
            <v>18.004.0005-A</v>
          </cell>
          <cell r="B20082">
            <v>737.39</v>
          </cell>
        </row>
        <row r="20083">
          <cell r="A20083" t="str">
            <v>18.004.9999-0</v>
          </cell>
          <cell r="B20083">
            <v>3582</v>
          </cell>
        </row>
        <row r="20084">
          <cell r="A20084" t="str">
            <v>18.004.9999-A</v>
          </cell>
          <cell r="B20084">
            <v>3582</v>
          </cell>
        </row>
        <row r="20085">
          <cell r="A20085" t="str">
            <v>18.005.0010-0</v>
          </cell>
          <cell r="B20085">
            <v>30.53</v>
          </cell>
        </row>
        <row r="20086">
          <cell r="A20086" t="str">
            <v>18.005.0010-A</v>
          </cell>
          <cell r="B20086">
            <v>29.06</v>
          </cell>
        </row>
        <row r="20087">
          <cell r="A20087" t="str">
            <v>18.005.0012-0</v>
          </cell>
          <cell r="B20087">
            <v>34.1</v>
          </cell>
        </row>
        <row r="20088">
          <cell r="A20088" t="str">
            <v>18.005.0012-A</v>
          </cell>
          <cell r="B20088">
            <v>32.630000000000003</v>
          </cell>
        </row>
        <row r="20089">
          <cell r="A20089" t="str">
            <v>18.005.0013-0</v>
          </cell>
          <cell r="B20089">
            <v>29.5</v>
          </cell>
        </row>
        <row r="20090">
          <cell r="A20090" t="str">
            <v>18.005.0013-A</v>
          </cell>
          <cell r="B20090">
            <v>28.03</v>
          </cell>
        </row>
        <row r="20091">
          <cell r="A20091" t="str">
            <v>18.005.0015-0</v>
          </cell>
          <cell r="B20091">
            <v>59.15</v>
          </cell>
        </row>
        <row r="20092">
          <cell r="A20092" t="str">
            <v>18.005.0015-A</v>
          </cell>
          <cell r="B20092">
            <v>59.09</v>
          </cell>
        </row>
        <row r="20093">
          <cell r="A20093" t="str">
            <v>18.005.0018-0</v>
          </cell>
          <cell r="B20093">
            <v>14.09</v>
          </cell>
        </row>
        <row r="20094">
          <cell r="A20094" t="str">
            <v>18.005.0018-A</v>
          </cell>
          <cell r="B20094">
            <v>14.03</v>
          </cell>
        </row>
        <row r="20095">
          <cell r="A20095" t="str">
            <v>18.005.0027-0</v>
          </cell>
          <cell r="B20095">
            <v>29.34</v>
          </cell>
        </row>
        <row r="20096">
          <cell r="A20096" t="str">
            <v>18.005.0027-A</v>
          </cell>
          <cell r="B20096">
            <v>29.28</v>
          </cell>
        </row>
        <row r="20097">
          <cell r="A20097" t="str">
            <v>18.005.0030-0</v>
          </cell>
          <cell r="B20097">
            <v>111.63</v>
          </cell>
        </row>
        <row r="20098">
          <cell r="A20098" t="str">
            <v>18.005.0030-A</v>
          </cell>
          <cell r="B20098">
            <v>111.29</v>
          </cell>
        </row>
        <row r="20099">
          <cell r="A20099" t="str">
            <v>18.005.0035-0</v>
          </cell>
          <cell r="B20099">
            <v>63.16</v>
          </cell>
        </row>
        <row r="20100">
          <cell r="A20100" t="str">
            <v>18.005.0035-A</v>
          </cell>
          <cell r="B20100">
            <v>61.74</v>
          </cell>
        </row>
        <row r="20101">
          <cell r="A20101" t="str">
            <v>18.005.0040-0</v>
          </cell>
          <cell r="B20101">
            <v>1164.6600000000001</v>
          </cell>
        </row>
        <row r="20102">
          <cell r="A20102" t="str">
            <v>18.005.0040-A</v>
          </cell>
          <cell r="B20102">
            <v>1163.19</v>
          </cell>
        </row>
        <row r="20103">
          <cell r="A20103" t="str">
            <v>18.005.9999-0</v>
          </cell>
          <cell r="B20103">
            <v>2842</v>
          </cell>
        </row>
        <row r="20104">
          <cell r="A20104" t="str">
            <v>18.005.9999-A</v>
          </cell>
          <cell r="B20104">
            <v>2839</v>
          </cell>
        </row>
        <row r="20105">
          <cell r="A20105" t="str">
            <v>18.006.0005-0</v>
          </cell>
          <cell r="B20105">
            <v>70</v>
          </cell>
        </row>
        <row r="20106">
          <cell r="A20106" t="str">
            <v>18.006.0005-A</v>
          </cell>
          <cell r="B20106">
            <v>70</v>
          </cell>
        </row>
        <row r="20107">
          <cell r="A20107" t="str">
            <v>18.006.0007-0</v>
          </cell>
          <cell r="B20107">
            <v>73.38</v>
          </cell>
        </row>
        <row r="20108">
          <cell r="A20108" t="str">
            <v>18.006.0007-A</v>
          </cell>
          <cell r="B20108">
            <v>73.38</v>
          </cell>
        </row>
        <row r="20109">
          <cell r="A20109" t="str">
            <v>18.006.0009-0</v>
          </cell>
          <cell r="B20109">
            <v>130.63</v>
          </cell>
        </row>
        <row r="20110">
          <cell r="A20110" t="str">
            <v>18.006.0009-A</v>
          </cell>
          <cell r="B20110">
            <v>130.63</v>
          </cell>
        </row>
        <row r="20111">
          <cell r="A20111" t="str">
            <v>18.006.0014-0</v>
          </cell>
          <cell r="B20111">
            <v>112.68</v>
          </cell>
        </row>
        <row r="20112">
          <cell r="A20112" t="str">
            <v>18.006.0014-A</v>
          </cell>
          <cell r="B20112">
            <v>112.68</v>
          </cell>
        </row>
        <row r="20113">
          <cell r="A20113" t="str">
            <v>18.006.0017-0</v>
          </cell>
          <cell r="B20113">
            <v>94.49</v>
          </cell>
        </row>
        <row r="20114">
          <cell r="A20114" t="str">
            <v>18.006.0017-A</v>
          </cell>
          <cell r="B20114">
            <v>94.49</v>
          </cell>
        </row>
        <row r="20115">
          <cell r="A20115" t="str">
            <v>18.006.0020-0</v>
          </cell>
          <cell r="B20115">
            <v>209.04</v>
          </cell>
        </row>
        <row r="20116">
          <cell r="A20116" t="str">
            <v>18.006.0020-A</v>
          </cell>
          <cell r="B20116">
            <v>209.04</v>
          </cell>
        </row>
        <row r="20117">
          <cell r="A20117" t="str">
            <v>18.006.0023-0</v>
          </cell>
          <cell r="B20117">
            <v>131.18</v>
          </cell>
        </row>
        <row r="20118">
          <cell r="A20118" t="str">
            <v>18.006.0023-A</v>
          </cell>
          <cell r="B20118">
            <v>131.18</v>
          </cell>
        </row>
        <row r="20119">
          <cell r="A20119" t="str">
            <v>18.006.0024-0</v>
          </cell>
          <cell r="B20119">
            <v>131.18</v>
          </cell>
        </row>
        <row r="20120">
          <cell r="A20120" t="str">
            <v>18.006.0024-A</v>
          </cell>
          <cell r="B20120">
            <v>131.18</v>
          </cell>
        </row>
        <row r="20121">
          <cell r="A20121" t="str">
            <v>18.006.0025-0</v>
          </cell>
          <cell r="B20121">
            <v>49.72</v>
          </cell>
        </row>
        <row r="20122">
          <cell r="A20122" t="str">
            <v>18.006.0025-A</v>
          </cell>
          <cell r="B20122">
            <v>49.72</v>
          </cell>
        </row>
        <row r="20123">
          <cell r="A20123" t="str">
            <v>18.006.0026-0</v>
          </cell>
          <cell r="B20123">
            <v>94.91</v>
          </cell>
        </row>
        <row r="20124">
          <cell r="A20124" t="str">
            <v>18.006.0026-A</v>
          </cell>
          <cell r="B20124">
            <v>94.91</v>
          </cell>
        </row>
        <row r="20125">
          <cell r="A20125" t="str">
            <v>18.006.0028-0</v>
          </cell>
          <cell r="B20125">
            <v>263.25</v>
          </cell>
        </row>
        <row r="20126">
          <cell r="A20126" t="str">
            <v>18.006.0028-A</v>
          </cell>
          <cell r="B20126">
            <v>263.25</v>
          </cell>
        </row>
        <row r="20127">
          <cell r="A20127" t="str">
            <v>18.006.0033-0</v>
          </cell>
          <cell r="B20127">
            <v>314.79000000000002</v>
          </cell>
        </row>
        <row r="20128">
          <cell r="A20128" t="str">
            <v>18.006.0033-A</v>
          </cell>
          <cell r="B20128">
            <v>314.79000000000002</v>
          </cell>
        </row>
        <row r="20129">
          <cell r="A20129" t="str">
            <v>18.006.0037-0</v>
          </cell>
          <cell r="B20129">
            <v>211.64</v>
          </cell>
        </row>
        <row r="20130">
          <cell r="A20130" t="str">
            <v>18.006.0037-A</v>
          </cell>
          <cell r="B20130">
            <v>211.64</v>
          </cell>
        </row>
        <row r="20131">
          <cell r="A20131" t="str">
            <v>18.006.0040-0</v>
          </cell>
          <cell r="B20131">
            <v>29.53</v>
          </cell>
        </row>
        <row r="20132">
          <cell r="A20132" t="str">
            <v>18.006.0040-A</v>
          </cell>
          <cell r="B20132">
            <v>28.06</v>
          </cell>
        </row>
        <row r="20133">
          <cell r="A20133" t="str">
            <v>18.006.0043-0</v>
          </cell>
          <cell r="B20133">
            <v>31.65</v>
          </cell>
        </row>
        <row r="20134">
          <cell r="A20134" t="str">
            <v>18.006.0043-A</v>
          </cell>
          <cell r="B20134">
            <v>30.18</v>
          </cell>
        </row>
        <row r="20135">
          <cell r="A20135" t="str">
            <v>18.006.0050-0</v>
          </cell>
          <cell r="B20135">
            <v>29.96</v>
          </cell>
        </row>
        <row r="20136">
          <cell r="A20136" t="str">
            <v>18.006.0050-A</v>
          </cell>
          <cell r="B20136">
            <v>28.49</v>
          </cell>
        </row>
        <row r="20137">
          <cell r="A20137" t="str">
            <v>18.006.0052-0</v>
          </cell>
          <cell r="B20137">
            <v>26.71</v>
          </cell>
        </row>
        <row r="20138">
          <cell r="A20138" t="str">
            <v>18.006.0052-A</v>
          </cell>
          <cell r="B20138">
            <v>25.24</v>
          </cell>
        </row>
        <row r="20139">
          <cell r="A20139" t="str">
            <v>18.006.0054-0</v>
          </cell>
          <cell r="B20139">
            <v>25.45</v>
          </cell>
        </row>
        <row r="20140">
          <cell r="A20140" t="str">
            <v>18.006.0054-A</v>
          </cell>
          <cell r="B20140">
            <v>23.98</v>
          </cell>
        </row>
        <row r="20141">
          <cell r="A20141" t="str">
            <v>18.006.0056-0</v>
          </cell>
          <cell r="B20141">
            <v>60</v>
          </cell>
        </row>
        <row r="20142">
          <cell r="A20142" t="str">
            <v>18.006.0056-A</v>
          </cell>
          <cell r="B20142">
            <v>57.05</v>
          </cell>
        </row>
        <row r="20143">
          <cell r="A20143" t="str">
            <v>18.006.9999-0</v>
          </cell>
          <cell r="B20143">
            <v>4331</v>
          </cell>
        </row>
        <row r="20144">
          <cell r="A20144" t="str">
            <v>18.006.9999-A</v>
          </cell>
          <cell r="B20144">
            <v>4331</v>
          </cell>
        </row>
        <row r="20145">
          <cell r="A20145" t="str">
            <v>18.007.0039-0</v>
          </cell>
          <cell r="B20145">
            <v>63.36</v>
          </cell>
        </row>
        <row r="20146">
          <cell r="A20146" t="str">
            <v>18.007.0039-A</v>
          </cell>
          <cell r="B20146">
            <v>63.36</v>
          </cell>
        </row>
        <row r="20147">
          <cell r="A20147" t="str">
            <v>18.007.0041-0</v>
          </cell>
          <cell r="B20147">
            <v>147.84</v>
          </cell>
        </row>
        <row r="20148">
          <cell r="A20148" t="str">
            <v>18.007.0041-A</v>
          </cell>
          <cell r="B20148">
            <v>147.84</v>
          </cell>
        </row>
        <row r="20149">
          <cell r="A20149" t="str">
            <v>18.007.0042-0</v>
          </cell>
          <cell r="B20149">
            <v>11.5</v>
          </cell>
        </row>
        <row r="20150">
          <cell r="A20150" t="str">
            <v>18.007.0042-A</v>
          </cell>
          <cell r="B20150">
            <v>11.5</v>
          </cell>
        </row>
        <row r="20151">
          <cell r="A20151" t="str">
            <v>18.007.0043-0</v>
          </cell>
          <cell r="B20151">
            <v>5.26</v>
          </cell>
        </row>
        <row r="20152">
          <cell r="A20152" t="str">
            <v>18.007.0043-A</v>
          </cell>
          <cell r="B20152">
            <v>5.26</v>
          </cell>
        </row>
        <row r="20153">
          <cell r="A20153" t="str">
            <v>18.007.0045-0</v>
          </cell>
          <cell r="B20153">
            <v>169</v>
          </cell>
        </row>
        <row r="20154">
          <cell r="A20154" t="str">
            <v>18.007.0045-A</v>
          </cell>
          <cell r="B20154">
            <v>169</v>
          </cell>
        </row>
        <row r="20155">
          <cell r="A20155" t="str">
            <v>18.007.0049-0</v>
          </cell>
          <cell r="B20155">
            <v>39.06</v>
          </cell>
        </row>
        <row r="20156">
          <cell r="A20156" t="str">
            <v>18.007.0049-A</v>
          </cell>
          <cell r="B20156">
            <v>39.06</v>
          </cell>
        </row>
        <row r="20157">
          <cell r="A20157" t="str">
            <v>18.007.0051-0</v>
          </cell>
          <cell r="B20157">
            <v>39.74</v>
          </cell>
        </row>
        <row r="20158">
          <cell r="A20158" t="str">
            <v>18.007.0051-A</v>
          </cell>
          <cell r="B20158">
            <v>39.74</v>
          </cell>
        </row>
        <row r="20159">
          <cell r="A20159" t="str">
            <v>18.007.0060-0</v>
          </cell>
          <cell r="B20159">
            <v>89.67</v>
          </cell>
        </row>
        <row r="20160">
          <cell r="A20160" t="str">
            <v>18.007.0060-A</v>
          </cell>
          <cell r="B20160">
            <v>89.67</v>
          </cell>
        </row>
        <row r="20161">
          <cell r="A20161" t="str">
            <v>18.007.0065-0</v>
          </cell>
          <cell r="B20161">
            <v>200.46</v>
          </cell>
        </row>
        <row r="20162">
          <cell r="A20162" t="str">
            <v>18.007.0065-A</v>
          </cell>
          <cell r="B20162">
            <v>200.46</v>
          </cell>
        </row>
        <row r="20163">
          <cell r="A20163" t="str">
            <v>18.007.0070-0</v>
          </cell>
          <cell r="B20163">
            <v>31.57</v>
          </cell>
        </row>
        <row r="20164">
          <cell r="A20164" t="str">
            <v>18.007.0070-A</v>
          </cell>
          <cell r="B20164">
            <v>31.57</v>
          </cell>
        </row>
        <row r="20165">
          <cell r="A20165" t="str">
            <v>18.007.0075-0</v>
          </cell>
          <cell r="B20165">
            <v>208.58</v>
          </cell>
        </row>
        <row r="20166">
          <cell r="A20166" t="str">
            <v>18.007.0075-A</v>
          </cell>
          <cell r="B20166">
            <v>208.58</v>
          </cell>
        </row>
        <row r="20167">
          <cell r="A20167" t="str">
            <v>18.007.0080-0</v>
          </cell>
          <cell r="B20167">
            <v>78.64</v>
          </cell>
        </row>
        <row r="20168">
          <cell r="A20168" t="str">
            <v>18.007.0080-A</v>
          </cell>
          <cell r="B20168">
            <v>78.64</v>
          </cell>
        </row>
        <row r="20169">
          <cell r="A20169" t="str">
            <v>18.007.0090-0</v>
          </cell>
          <cell r="B20169">
            <v>186.43</v>
          </cell>
        </row>
        <row r="20170">
          <cell r="A20170" t="str">
            <v>18.007.0090-A</v>
          </cell>
          <cell r="B20170">
            <v>186.43</v>
          </cell>
        </row>
        <row r="20171">
          <cell r="A20171" t="str">
            <v>18.007.9999-0</v>
          </cell>
          <cell r="B20171">
            <v>4002</v>
          </cell>
        </row>
        <row r="20172">
          <cell r="A20172" t="str">
            <v>18.007.9999-A</v>
          </cell>
          <cell r="B20172">
            <v>4002</v>
          </cell>
        </row>
        <row r="20173">
          <cell r="A20173" t="str">
            <v>18.008.0005-0</v>
          </cell>
          <cell r="B20173">
            <v>10.9</v>
          </cell>
        </row>
        <row r="20174">
          <cell r="A20174" t="str">
            <v>18.008.0005-A</v>
          </cell>
          <cell r="B20174">
            <v>10.9</v>
          </cell>
        </row>
        <row r="20175">
          <cell r="A20175" t="str">
            <v>18.008.0007-0</v>
          </cell>
          <cell r="B20175">
            <v>4</v>
          </cell>
        </row>
        <row r="20176">
          <cell r="A20176" t="str">
            <v>18.008.0007-A</v>
          </cell>
          <cell r="B20176">
            <v>4</v>
          </cell>
        </row>
        <row r="20177">
          <cell r="A20177" t="str">
            <v>18.008.9999-0</v>
          </cell>
          <cell r="B20177">
            <v>7410</v>
          </cell>
        </row>
        <row r="20178">
          <cell r="A20178" t="str">
            <v>18.008.9999-A</v>
          </cell>
          <cell r="B20178">
            <v>7410</v>
          </cell>
        </row>
        <row r="20179">
          <cell r="A20179" t="str">
            <v>18.009.0058-0</v>
          </cell>
          <cell r="B20179">
            <v>29.71</v>
          </cell>
        </row>
        <row r="20180">
          <cell r="A20180" t="str">
            <v>18.009.0058-A</v>
          </cell>
          <cell r="B20180">
            <v>29.71</v>
          </cell>
        </row>
        <row r="20181">
          <cell r="A20181" t="str">
            <v>18.009.0060-0</v>
          </cell>
          <cell r="B20181">
            <v>99.45</v>
          </cell>
        </row>
        <row r="20182">
          <cell r="A20182" t="str">
            <v>18.009.0060-A</v>
          </cell>
          <cell r="B20182">
            <v>99.45</v>
          </cell>
        </row>
        <row r="20183">
          <cell r="A20183" t="str">
            <v>18.009.0065-0</v>
          </cell>
          <cell r="B20183">
            <v>60.95</v>
          </cell>
        </row>
        <row r="20184">
          <cell r="A20184" t="str">
            <v>18.009.0065-A</v>
          </cell>
          <cell r="B20184">
            <v>60.95</v>
          </cell>
        </row>
        <row r="20185">
          <cell r="A20185" t="str">
            <v>18.009.0066-0</v>
          </cell>
          <cell r="B20185">
            <v>57.3</v>
          </cell>
        </row>
        <row r="20186">
          <cell r="A20186" t="str">
            <v>18.009.0066-A</v>
          </cell>
          <cell r="B20186">
            <v>57.3</v>
          </cell>
        </row>
        <row r="20187">
          <cell r="A20187" t="str">
            <v>18.009.0070-0</v>
          </cell>
          <cell r="B20187">
            <v>134.55000000000001</v>
          </cell>
        </row>
        <row r="20188">
          <cell r="A20188" t="str">
            <v>18.009.0070-A</v>
          </cell>
          <cell r="B20188">
            <v>134.55000000000001</v>
          </cell>
        </row>
        <row r="20189">
          <cell r="A20189" t="str">
            <v>18.009.0073-0</v>
          </cell>
          <cell r="B20189">
            <v>207.16</v>
          </cell>
        </row>
        <row r="20190">
          <cell r="A20190" t="str">
            <v>18.009.0073-A</v>
          </cell>
          <cell r="B20190">
            <v>207.16</v>
          </cell>
        </row>
        <row r="20191">
          <cell r="A20191" t="str">
            <v>18.009.0074-0</v>
          </cell>
          <cell r="B20191">
            <v>130.34</v>
          </cell>
        </row>
        <row r="20192">
          <cell r="A20192" t="str">
            <v>18.009.0074-A</v>
          </cell>
          <cell r="B20192">
            <v>130.34</v>
          </cell>
        </row>
        <row r="20193">
          <cell r="A20193" t="str">
            <v>18.009.0076-0</v>
          </cell>
          <cell r="B20193">
            <v>24.24</v>
          </cell>
        </row>
        <row r="20194">
          <cell r="A20194" t="str">
            <v>18.009.0076-A</v>
          </cell>
          <cell r="B20194">
            <v>24.24</v>
          </cell>
        </row>
        <row r="20195">
          <cell r="A20195" t="str">
            <v>18.009.0078-0</v>
          </cell>
          <cell r="B20195">
            <v>22.01</v>
          </cell>
        </row>
        <row r="20196">
          <cell r="A20196" t="str">
            <v>18.009.0078-A</v>
          </cell>
          <cell r="B20196">
            <v>22.01</v>
          </cell>
        </row>
        <row r="20197">
          <cell r="A20197" t="str">
            <v>18.009.0079-0</v>
          </cell>
          <cell r="B20197">
            <v>16.940000000000001</v>
          </cell>
        </row>
        <row r="20198">
          <cell r="A20198" t="str">
            <v>18.009.0079-A</v>
          </cell>
          <cell r="B20198">
            <v>16.940000000000001</v>
          </cell>
        </row>
        <row r="20199">
          <cell r="A20199" t="str">
            <v>18.009.0080-0</v>
          </cell>
          <cell r="B20199">
            <v>516.38</v>
          </cell>
        </row>
        <row r="20200">
          <cell r="A20200" t="str">
            <v>18.009.0080-A</v>
          </cell>
          <cell r="B20200">
            <v>516.38</v>
          </cell>
        </row>
        <row r="20201">
          <cell r="A20201" t="str">
            <v>18.009.0086-0</v>
          </cell>
          <cell r="B20201">
            <v>30</v>
          </cell>
        </row>
        <row r="20202">
          <cell r="A20202" t="str">
            <v>18.009.0086-A</v>
          </cell>
          <cell r="B20202">
            <v>30</v>
          </cell>
        </row>
        <row r="20203">
          <cell r="A20203" t="str">
            <v>18.009.0100-0</v>
          </cell>
          <cell r="B20203">
            <v>105.05</v>
          </cell>
        </row>
        <row r="20204">
          <cell r="A20204" t="str">
            <v>18.009.0100-A</v>
          </cell>
          <cell r="B20204">
            <v>105.05</v>
          </cell>
        </row>
        <row r="20205">
          <cell r="A20205" t="str">
            <v>18.009.0101-0</v>
          </cell>
          <cell r="B20205">
            <v>179.78</v>
          </cell>
        </row>
        <row r="20206">
          <cell r="A20206" t="str">
            <v>18.009.0101-A</v>
          </cell>
          <cell r="B20206">
            <v>179.78</v>
          </cell>
        </row>
        <row r="20207">
          <cell r="A20207" t="str">
            <v>18.009.0102-0</v>
          </cell>
          <cell r="B20207">
            <v>197.27</v>
          </cell>
        </row>
        <row r="20208">
          <cell r="A20208" t="str">
            <v>18.009.0102-A</v>
          </cell>
          <cell r="B20208">
            <v>197.27</v>
          </cell>
        </row>
        <row r="20209">
          <cell r="A20209" t="str">
            <v>18.009.0105-0</v>
          </cell>
          <cell r="B20209">
            <v>82.95</v>
          </cell>
        </row>
        <row r="20210">
          <cell r="A20210" t="str">
            <v>18.009.0105-A</v>
          </cell>
          <cell r="B20210">
            <v>82.95</v>
          </cell>
        </row>
        <row r="20211">
          <cell r="A20211" t="str">
            <v>18.009.0110-0</v>
          </cell>
          <cell r="B20211">
            <v>83.2</v>
          </cell>
        </row>
        <row r="20212">
          <cell r="A20212" t="str">
            <v>18.009.0110-A</v>
          </cell>
          <cell r="B20212">
            <v>83.2</v>
          </cell>
        </row>
        <row r="20213">
          <cell r="A20213" t="str">
            <v>18.009.0115-0</v>
          </cell>
          <cell r="B20213">
            <v>334.85</v>
          </cell>
        </row>
        <row r="20214">
          <cell r="A20214" t="str">
            <v>18.009.0115-A</v>
          </cell>
          <cell r="B20214">
            <v>334.85</v>
          </cell>
        </row>
        <row r="20215">
          <cell r="A20215" t="str">
            <v>18.009.0120-0</v>
          </cell>
          <cell r="B20215">
            <v>174.8</v>
          </cell>
        </row>
        <row r="20216">
          <cell r="A20216" t="str">
            <v>18.009.0120-A</v>
          </cell>
          <cell r="B20216">
            <v>174.8</v>
          </cell>
        </row>
        <row r="20217">
          <cell r="A20217" t="str">
            <v>18.009.9999-0</v>
          </cell>
          <cell r="B20217">
            <v>4278</v>
          </cell>
        </row>
        <row r="20218">
          <cell r="A20218" t="str">
            <v>18.009.9999-A</v>
          </cell>
          <cell r="B20218">
            <v>4278</v>
          </cell>
        </row>
        <row r="20219">
          <cell r="A20219" t="str">
            <v>18.010.9999-0</v>
          </cell>
          <cell r="B20219">
            <v>1312</v>
          </cell>
        </row>
        <row r="20220">
          <cell r="A20220" t="str">
            <v>18.010.9999-A</v>
          </cell>
          <cell r="B20220">
            <v>1312</v>
          </cell>
        </row>
        <row r="20221">
          <cell r="A20221" t="str">
            <v>18.011.0003-0</v>
          </cell>
          <cell r="B20221">
            <v>15.73</v>
          </cell>
        </row>
        <row r="20222">
          <cell r="A20222" t="str">
            <v>18.011.0003-A</v>
          </cell>
          <cell r="B20222">
            <v>14.31</v>
          </cell>
        </row>
        <row r="20223">
          <cell r="A20223" t="str">
            <v>18.011.0005-0</v>
          </cell>
          <cell r="B20223">
            <v>16.68</v>
          </cell>
        </row>
        <row r="20224">
          <cell r="A20224" t="str">
            <v>18.011.0005-A</v>
          </cell>
          <cell r="B20224">
            <v>15.26</v>
          </cell>
        </row>
        <row r="20225">
          <cell r="A20225" t="str">
            <v>18.011.9999-0</v>
          </cell>
          <cell r="B20225">
            <v>5231</v>
          </cell>
        </row>
        <row r="20226">
          <cell r="A20226" t="str">
            <v>18.011.9999-A</v>
          </cell>
          <cell r="B20226">
            <v>4670</v>
          </cell>
        </row>
        <row r="20227">
          <cell r="A20227" t="str">
            <v>18.012.0090-0</v>
          </cell>
          <cell r="B20227">
            <v>39.43</v>
          </cell>
        </row>
        <row r="20228">
          <cell r="A20228" t="str">
            <v>18.012.0090-A</v>
          </cell>
          <cell r="B20228">
            <v>37.06</v>
          </cell>
        </row>
        <row r="20229">
          <cell r="A20229" t="str">
            <v>18.012.0093-0</v>
          </cell>
          <cell r="B20229">
            <v>62.61</v>
          </cell>
        </row>
        <row r="20230">
          <cell r="A20230" t="str">
            <v>18.012.0093-A</v>
          </cell>
          <cell r="B20230">
            <v>60.24</v>
          </cell>
        </row>
        <row r="20231">
          <cell r="A20231" t="str">
            <v>18.012.0096-0</v>
          </cell>
          <cell r="B20231">
            <v>96.28</v>
          </cell>
        </row>
        <row r="20232">
          <cell r="A20232" t="str">
            <v>18.012.0096-A</v>
          </cell>
          <cell r="B20232">
            <v>93.91</v>
          </cell>
        </row>
        <row r="20233">
          <cell r="A20233" t="str">
            <v>18.012.0100-0</v>
          </cell>
          <cell r="B20233">
            <v>109.51</v>
          </cell>
        </row>
        <row r="20234">
          <cell r="A20234" t="str">
            <v>18.012.0100-A</v>
          </cell>
          <cell r="B20234">
            <v>106.67</v>
          </cell>
        </row>
        <row r="20235">
          <cell r="A20235" t="str">
            <v>18.012.0102-0</v>
          </cell>
          <cell r="B20235">
            <v>160.75</v>
          </cell>
        </row>
        <row r="20236">
          <cell r="A20236" t="str">
            <v>18.012.0102-A</v>
          </cell>
          <cell r="B20236">
            <v>157.91</v>
          </cell>
        </row>
        <row r="20237">
          <cell r="A20237" t="str">
            <v>18.012.9999-0</v>
          </cell>
          <cell r="B20237">
            <v>5090</v>
          </cell>
        </row>
        <row r="20238">
          <cell r="A20238" t="str">
            <v>18.012.9999-A</v>
          </cell>
          <cell r="B20238">
            <v>4734</v>
          </cell>
        </row>
        <row r="20239">
          <cell r="A20239" t="str">
            <v>18.013.0106-0</v>
          </cell>
          <cell r="B20239">
            <v>27.77</v>
          </cell>
        </row>
        <row r="20240">
          <cell r="A20240" t="str">
            <v>18.013.0106-A</v>
          </cell>
          <cell r="B20240">
            <v>27.77</v>
          </cell>
        </row>
        <row r="20241">
          <cell r="A20241" t="str">
            <v>18.013.0108-0</v>
          </cell>
          <cell r="B20241">
            <v>14.27</v>
          </cell>
        </row>
        <row r="20242">
          <cell r="A20242" t="str">
            <v>18.013.0108-A</v>
          </cell>
          <cell r="B20242">
            <v>14.27</v>
          </cell>
        </row>
        <row r="20243">
          <cell r="A20243" t="str">
            <v>18.013.0109-0</v>
          </cell>
          <cell r="B20243">
            <v>13.45</v>
          </cell>
        </row>
        <row r="20244">
          <cell r="A20244" t="str">
            <v>18.013.0109-A</v>
          </cell>
          <cell r="B20244">
            <v>13.45</v>
          </cell>
        </row>
        <row r="20245">
          <cell r="A20245" t="str">
            <v>18.013.0110-0</v>
          </cell>
          <cell r="B20245">
            <v>23.54</v>
          </cell>
        </row>
        <row r="20246">
          <cell r="A20246" t="str">
            <v>18.013.0110-A</v>
          </cell>
          <cell r="B20246">
            <v>23.54</v>
          </cell>
        </row>
        <row r="20247">
          <cell r="A20247" t="str">
            <v>18.013.0111-0</v>
          </cell>
          <cell r="B20247">
            <v>32.69</v>
          </cell>
        </row>
        <row r="20248">
          <cell r="A20248" t="str">
            <v>18.013.0111-A</v>
          </cell>
          <cell r="B20248">
            <v>32.69</v>
          </cell>
        </row>
        <row r="20249">
          <cell r="A20249" t="str">
            <v>18.013.0112-0</v>
          </cell>
          <cell r="B20249">
            <v>30</v>
          </cell>
        </row>
        <row r="20250">
          <cell r="A20250" t="str">
            <v>18.013.0112-A</v>
          </cell>
          <cell r="B20250">
            <v>30</v>
          </cell>
        </row>
        <row r="20251">
          <cell r="A20251" t="str">
            <v>18.013.0113-0</v>
          </cell>
          <cell r="B20251">
            <v>1.89</v>
          </cell>
        </row>
        <row r="20252">
          <cell r="A20252" t="str">
            <v>18.013.0113-A</v>
          </cell>
          <cell r="B20252">
            <v>1.89</v>
          </cell>
        </row>
        <row r="20253">
          <cell r="A20253" t="str">
            <v>18.013.0115-0</v>
          </cell>
          <cell r="B20253">
            <v>0.84</v>
          </cell>
        </row>
        <row r="20254">
          <cell r="A20254" t="str">
            <v>18.013.0115-A</v>
          </cell>
          <cell r="B20254">
            <v>0.84</v>
          </cell>
        </row>
        <row r="20255">
          <cell r="A20255" t="str">
            <v>18.013.0117-0</v>
          </cell>
          <cell r="B20255">
            <v>70.349999999999994</v>
          </cell>
        </row>
        <row r="20256">
          <cell r="A20256" t="str">
            <v>18.013.0117-A</v>
          </cell>
          <cell r="B20256">
            <v>70.349999999999994</v>
          </cell>
        </row>
        <row r="20257">
          <cell r="A20257" t="str">
            <v>18.013.0118-0</v>
          </cell>
          <cell r="B20257">
            <v>70.599999999999994</v>
          </cell>
        </row>
        <row r="20258">
          <cell r="A20258" t="str">
            <v>18.013.0118-A</v>
          </cell>
          <cell r="B20258">
            <v>70.599999999999994</v>
          </cell>
        </row>
        <row r="20259">
          <cell r="A20259" t="str">
            <v>18.013.0119-0</v>
          </cell>
          <cell r="B20259">
            <v>58.86</v>
          </cell>
        </row>
        <row r="20260">
          <cell r="A20260" t="str">
            <v>18.013.0119-A</v>
          </cell>
          <cell r="B20260">
            <v>58.86</v>
          </cell>
        </row>
        <row r="20261">
          <cell r="A20261" t="str">
            <v>18.013.0121-0</v>
          </cell>
          <cell r="B20261">
            <v>97.87</v>
          </cell>
        </row>
        <row r="20262">
          <cell r="A20262" t="str">
            <v>18.013.0121-A</v>
          </cell>
          <cell r="B20262">
            <v>97.87</v>
          </cell>
        </row>
        <row r="20263">
          <cell r="A20263" t="str">
            <v>18.013.0123-0</v>
          </cell>
          <cell r="B20263">
            <v>6</v>
          </cell>
        </row>
        <row r="20264">
          <cell r="A20264" t="str">
            <v>18.013.0123-A</v>
          </cell>
          <cell r="B20264">
            <v>6</v>
          </cell>
        </row>
        <row r="20265">
          <cell r="A20265" t="str">
            <v>18.013.0124-0</v>
          </cell>
          <cell r="B20265">
            <v>9.81</v>
          </cell>
        </row>
        <row r="20266">
          <cell r="A20266" t="str">
            <v>18.013.0124-A</v>
          </cell>
          <cell r="B20266">
            <v>9.81</v>
          </cell>
        </row>
        <row r="20267">
          <cell r="A20267" t="str">
            <v>18.013.0127-0</v>
          </cell>
          <cell r="B20267">
            <v>4.8899999999999997</v>
          </cell>
        </row>
        <row r="20268">
          <cell r="A20268" t="str">
            <v>18.013.0127-A</v>
          </cell>
          <cell r="B20268">
            <v>4.8899999999999997</v>
          </cell>
        </row>
        <row r="20269">
          <cell r="A20269" t="str">
            <v>18.013.0128-0</v>
          </cell>
          <cell r="B20269">
            <v>11.12</v>
          </cell>
        </row>
        <row r="20270">
          <cell r="A20270" t="str">
            <v>18.013.0128-A</v>
          </cell>
          <cell r="B20270">
            <v>11.12</v>
          </cell>
        </row>
        <row r="20271">
          <cell r="A20271" t="str">
            <v>18.013.0130-0</v>
          </cell>
          <cell r="B20271">
            <v>9.6</v>
          </cell>
        </row>
        <row r="20272">
          <cell r="A20272" t="str">
            <v>18.013.0130-A</v>
          </cell>
          <cell r="B20272">
            <v>9.6</v>
          </cell>
        </row>
        <row r="20273">
          <cell r="A20273" t="str">
            <v>18.013.0133-0</v>
          </cell>
          <cell r="B20273">
            <v>3.1</v>
          </cell>
        </row>
        <row r="20274">
          <cell r="A20274" t="str">
            <v>18.013.0133-A</v>
          </cell>
          <cell r="B20274">
            <v>3.1</v>
          </cell>
        </row>
        <row r="20275">
          <cell r="A20275" t="str">
            <v>18.013.0136-0</v>
          </cell>
          <cell r="B20275">
            <v>2.15</v>
          </cell>
        </row>
        <row r="20276">
          <cell r="A20276" t="str">
            <v>18.013.0136-A</v>
          </cell>
          <cell r="B20276">
            <v>2.15</v>
          </cell>
        </row>
        <row r="20277">
          <cell r="A20277" t="str">
            <v>18.013.0140-0</v>
          </cell>
          <cell r="B20277">
            <v>25.2</v>
          </cell>
        </row>
        <row r="20278">
          <cell r="A20278" t="str">
            <v>18.013.0140-A</v>
          </cell>
          <cell r="B20278">
            <v>25.2</v>
          </cell>
        </row>
        <row r="20279">
          <cell r="A20279" t="str">
            <v>18.013.0143-0</v>
          </cell>
          <cell r="B20279">
            <v>7.23</v>
          </cell>
        </row>
        <row r="20280">
          <cell r="A20280" t="str">
            <v>18.013.0143-A</v>
          </cell>
          <cell r="B20280">
            <v>7.23</v>
          </cell>
        </row>
        <row r="20281">
          <cell r="A20281" t="str">
            <v>18.013.0144-0</v>
          </cell>
          <cell r="B20281">
            <v>1.34</v>
          </cell>
        </row>
        <row r="20282">
          <cell r="A20282" t="str">
            <v>18.013.0144-A</v>
          </cell>
          <cell r="B20282">
            <v>1.34</v>
          </cell>
        </row>
        <row r="20283">
          <cell r="A20283" t="str">
            <v>18.013.0146-0</v>
          </cell>
          <cell r="B20283">
            <v>145.02000000000001</v>
          </cell>
        </row>
        <row r="20284">
          <cell r="A20284" t="str">
            <v>18.013.0146-A</v>
          </cell>
          <cell r="B20284">
            <v>145.02000000000001</v>
          </cell>
        </row>
        <row r="20285">
          <cell r="A20285" t="str">
            <v>18.013.0148-0</v>
          </cell>
          <cell r="B20285">
            <v>294.27</v>
          </cell>
        </row>
        <row r="20286">
          <cell r="A20286" t="str">
            <v>18.013.0148-A</v>
          </cell>
          <cell r="B20286">
            <v>294.27</v>
          </cell>
        </row>
        <row r="20287">
          <cell r="A20287" t="str">
            <v>18.013.0155-0</v>
          </cell>
          <cell r="B20287">
            <v>26.31</v>
          </cell>
        </row>
        <row r="20288">
          <cell r="A20288" t="str">
            <v>18.013.0155-A</v>
          </cell>
          <cell r="B20288">
            <v>26.31</v>
          </cell>
        </row>
        <row r="20289">
          <cell r="A20289" t="str">
            <v>18.013.0156-0</v>
          </cell>
          <cell r="B20289">
            <v>28.08</v>
          </cell>
        </row>
        <row r="20290">
          <cell r="A20290" t="str">
            <v>18.013.0156-A</v>
          </cell>
          <cell r="B20290">
            <v>28.08</v>
          </cell>
        </row>
        <row r="20291">
          <cell r="A20291" t="str">
            <v>18.013.0158-0</v>
          </cell>
          <cell r="B20291">
            <v>312.73</v>
          </cell>
        </row>
        <row r="20292">
          <cell r="A20292" t="str">
            <v>18.013.0158-A</v>
          </cell>
          <cell r="B20292">
            <v>310.36</v>
          </cell>
        </row>
        <row r="20293">
          <cell r="A20293" t="str">
            <v>18.013.0165-0</v>
          </cell>
          <cell r="B20293">
            <v>9.98</v>
          </cell>
        </row>
        <row r="20294">
          <cell r="A20294" t="str">
            <v>18.013.0165-A</v>
          </cell>
          <cell r="B20294">
            <v>9.98</v>
          </cell>
        </row>
        <row r="20295">
          <cell r="A20295" t="str">
            <v>18.013.0170-0</v>
          </cell>
          <cell r="B20295">
            <v>101.97</v>
          </cell>
        </row>
        <row r="20296">
          <cell r="A20296" t="str">
            <v>18.013.0170-A</v>
          </cell>
          <cell r="B20296">
            <v>101.97</v>
          </cell>
        </row>
        <row r="20297">
          <cell r="A20297" t="str">
            <v>18.013.9999-0</v>
          </cell>
          <cell r="B20297">
            <v>2992</v>
          </cell>
        </row>
        <row r="20298">
          <cell r="A20298" t="str">
            <v>18.013.9999-A</v>
          </cell>
          <cell r="B20298">
            <v>2992</v>
          </cell>
        </row>
        <row r="20299">
          <cell r="A20299" t="str">
            <v>18.014.9999-0</v>
          </cell>
          <cell r="B20299">
            <v>3339</v>
          </cell>
        </row>
        <row r="20300">
          <cell r="A20300" t="str">
            <v>18.014.9999-A</v>
          </cell>
          <cell r="B20300">
            <v>3339</v>
          </cell>
        </row>
        <row r="20301">
          <cell r="A20301" t="str">
            <v>18.015.0036-0</v>
          </cell>
          <cell r="B20301">
            <v>2070</v>
          </cell>
        </row>
        <row r="20302">
          <cell r="A20302" t="str">
            <v>18.015.0036-A</v>
          </cell>
          <cell r="B20302">
            <v>2070</v>
          </cell>
        </row>
        <row r="20303">
          <cell r="A20303" t="str">
            <v>18.015.0037-0</v>
          </cell>
          <cell r="B20303">
            <v>2331</v>
          </cell>
        </row>
        <row r="20304">
          <cell r="A20304" t="str">
            <v>18.015.0037-A</v>
          </cell>
          <cell r="B20304">
            <v>2331</v>
          </cell>
        </row>
        <row r="20305">
          <cell r="A20305" t="str">
            <v>18.015.0039-0</v>
          </cell>
          <cell r="B20305">
            <v>3910.5</v>
          </cell>
        </row>
        <row r="20306">
          <cell r="A20306" t="str">
            <v>18.015.0039-A</v>
          </cell>
          <cell r="B20306">
            <v>3910.5</v>
          </cell>
        </row>
        <row r="20307">
          <cell r="A20307" t="str">
            <v>18.015.0040-0</v>
          </cell>
          <cell r="B20307">
            <v>3245</v>
          </cell>
        </row>
        <row r="20308">
          <cell r="A20308" t="str">
            <v>18.015.0040-A</v>
          </cell>
          <cell r="B20308">
            <v>3245</v>
          </cell>
        </row>
        <row r="20309">
          <cell r="A20309" t="str">
            <v>18.015.0042-0</v>
          </cell>
          <cell r="B20309">
            <v>4680</v>
          </cell>
        </row>
        <row r="20310">
          <cell r="A20310" t="str">
            <v>18.015.0042-A</v>
          </cell>
          <cell r="B20310">
            <v>4680</v>
          </cell>
        </row>
        <row r="20311">
          <cell r="A20311" t="str">
            <v>18.015.0043-0</v>
          </cell>
          <cell r="B20311">
            <v>3971</v>
          </cell>
        </row>
        <row r="20312">
          <cell r="A20312" t="str">
            <v>18.015.0043-A</v>
          </cell>
          <cell r="B20312">
            <v>3971</v>
          </cell>
        </row>
        <row r="20313">
          <cell r="A20313" t="str">
            <v>18.015.0045-0</v>
          </cell>
          <cell r="B20313">
            <v>5280</v>
          </cell>
        </row>
        <row r="20314">
          <cell r="A20314" t="str">
            <v>18.015.0045-A</v>
          </cell>
          <cell r="B20314">
            <v>5280</v>
          </cell>
        </row>
        <row r="20315">
          <cell r="A20315" t="str">
            <v>18.015.0046-0</v>
          </cell>
          <cell r="B20315">
            <v>4801.5</v>
          </cell>
        </row>
        <row r="20316">
          <cell r="A20316" t="str">
            <v>18.015.0046-A</v>
          </cell>
          <cell r="B20316">
            <v>4801.5</v>
          </cell>
        </row>
        <row r="20317">
          <cell r="A20317" t="str">
            <v>18.015.0048-0</v>
          </cell>
          <cell r="B20317">
            <v>6352.5</v>
          </cell>
        </row>
        <row r="20318">
          <cell r="A20318" t="str">
            <v>18.015.0048-A</v>
          </cell>
          <cell r="B20318">
            <v>6352.5</v>
          </cell>
        </row>
        <row r="20319">
          <cell r="A20319" t="str">
            <v>18.015.0049-0</v>
          </cell>
          <cell r="B20319">
            <v>6352.5</v>
          </cell>
        </row>
        <row r="20320">
          <cell r="A20320" t="str">
            <v>18.015.0049-A</v>
          </cell>
          <cell r="B20320">
            <v>6352.5</v>
          </cell>
        </row>
        <row r="20321">
          <cell r="A20321" t="str">
            <v>18.015.0052-0</v>
          </cell>
          <cell r="B20321">
            <v>8010.2</v>
          </cell>
        </row>
        <row r="20322">
          <cell r="A20322" t="str">
            <v>18.015.0052-A</v>
          </cell>
          <cell r="B20322">
            <v>8010.2</v>
          </cell>
        </row>
        <row r="20323">
          <cell r="A20323" t="str">
            <v>18.015.0053-0</v>
          </cell>
          <cell r="B20323">
            <v>8010.2</v>
          </cell>
        </row>
        <row r="20324">
          <cell r="A20324" t="str">
            <v>18.015.0053-A</v>
          </cell>
          <cell r="B20324">
            <v>8010.2</v>
          </cell>
        </row>
        <row r="20325">
          <cell r="A20325" t="str">
            <v>18.015.0055-0</v>
          </cell>
          <cell r="B20325">
            <v>9353.2999999999993</v>
          </cell>
        </row>
        <row r="20326">
          <cell r="A20326" t="str">
            <v>18.015.0055-A</v>
          </cell>
          <cell r="B20326">
            <v>9353.2999999999993</v>
          </cell>
        </row>
        <row r="20327">
          <cell r="A20327" t="str">
            <v>18.015.0056-0</v>
          </cell>
          <cell r="B20327">
            <v>9353.2999999999993</v>
          </cell>
        </row>
        <row r="20328">
          <cell r="A20328" t="str">
            <v>18.015.0056-A</v>
          </cell>
          <cell r="B20328">
            <v>9353.2999999999993</v>
          </cell>
        </row>
        <row r="20329">
          <cell r="A20329" t="str">
            <v>18.015.0060-0</v>
          </cell>
          <cell r="B20329">
            <v>415.98</v>
          </cell>
        </row>
        <row r="20330">
          <cell r="A20330" t="str">
            <v>18.015.0060-A</v>
          </cell>
          <cell r="B20330">
            <v>415.98</v>
          </cell>
        </row>
        <row r="20331">
          <cell r="A20331" t="str">
            <v>18.015.0062-0</v>
          </cell>
          <cell r="B20331">
            <v>800</v>
          </cell>
        </row>
        <row r="20332">
          <cell r="A20332" t="str">
            <v>18.015.0062-A</v>
          </cell>
          <cell r="B20332">
            <v>800</v>
          </cell>
        </row>
        <row r="20333">
          <cell r="A20333" t="str">
            <v>18.015.0064-0</v>
          </cell>
          <cell r="B20333">
            <v>1078</v>
          </cell>
        </row>
        <row r="20334">
          <cell r="A20334" t="str">
            <v>18.015.0064-A</v>
          </cell>
          <cell r="B20334">
            <v>1078</v>
          </cell>
        </row>
        <row r="20335">
          <cell r="A20335" t="str">
            <v>18.015.0066-0</v>
          </cell>
          <cell r="B20335">
            <v>2224.6999999999998</v>
          </cell>
        </row>
        <row r="20336">
          <cell r="A20336" t="str">
            <v>18.015.0066-A</v>
          </cell>
          <cell r="B20336">
            <v>2224.6999999999998</v>
          </cell>
        </row>
        <row r="20337">
          <cell r="A20337" t="str">
            <v>18.015.0070-0</v>
          </cell>
          <cell r="B20337">
            <v>1483.2</v>
          </cell>
        </row>
        <row r="20338">
          <cell r="A20338" t="str">
            <v>18.015.0070-A</v>
          </cell>
          <cell r="B20338">
            <v>1483.2</v>
          </cell>
        </row>
        <row r="20339">
          <cell r="A20339" t="str">
            <v>18.015.0072-0</v>
          </cell>
          <cell r="B20339">
            <v>2060</v>
          </cell>
        </row>
        <row r="20340">
          <cell r="A20340" t="str">
            <v>18.015.0072-A</v>
          </cell>
          <cell r="B20340">
            <v>2060</v>
          </cell>
        </row>
        <row r="20341">
          <cell r="A20341" t="str">
            <v>18.015.0074-0</v>
          </cell>
          <cell r="B20341">
            <v>3118.5</v>
          </cell>
        </row>
        <row r="20342">
          <cell r="A20342" t="str">
            <v>18.015.0074-A</v>
          </cell>
          <cell r="B20342">
            <v>3118.5</v>
          </cell>
        </row>
        <row r="20343">
          <cell r="A20343" t="str">
            <v>18.015.0076-0</v>
          </cell>
          <cell r="B20343">
            <v>4504.5</v>
          </cell>
        </row>
        <row r="20344">
          <cell r="A20344" t="str">
            <v>18.015.0076-A</v>
          </cell>
          <cell r="B20344">
            <v>4504.5</v>
          </cell>
        </row>
        <row r="20345">
          <cell r="A20345" t="str">
            <v>18.015.0078-0</v>
          </cell>
          <cell r="B20345">
            <v>5596</v>
          </cell>
        </row>
        <row r="20346">
          <cell r="A20346" t="str">
            <v>18.015.0078-A</v>
          </cell>
          <cell r="B20346">
            <v>5596</v>
          </cell>
        </row>
        <row r="20347">
          <cell r="A20347" t="str">
            <v>18.015.0080-0</v>
          </cell>
          <cell r="B20347">
            <v>343.66</v>
          </cell>
        </row>
        <row r="20348">
          <cell r="A20348" t="str">
            <v>18.015.0080-A</v>
          </cell>
          <cell r="B20348">
            <v>343.66</v>
          </cell>
        </row>
        <row r="20349">
          <cell r="A20349" t="str">
            <v>18.015.0081-0</v>
          </cell>
          <cell r="B20349">
            <v>605</v>
          </cell>
        </row>
        <row r="20350">
          <cell r="A20350" t="str">
            <v>18.015.0081-A</v>
          </cell>
          <cell r="B20350">
            <v>605</v>
          </cell>
        </row>
        <row r="20351">
          <cell r="A20351" t="str">
            <v>18.015.0082-0</v>
          </cell>
          <cell r="B20351">
            <v>1400</v>
          </cell>
        </row>
        <row r="20352">
          <cell r="A20352" t="str">
            <v>18.015.0082-A</v>
          </cell>
          <cell r="B20352">
            <v>1400</v>
          </cell>
        </row>
        <row r="20353">
          <cell r="A20353" t="str">
            <v>18.015.0083-0</v>
          </cell>
          <cell r="B20353">
            <v>880</v>
          </cell>
        </row>
        <row r="20354">
          <cell r="A20354" t="str">
            <v>18.015.0083-A</v>
          </cell>
          <cell r="B20354">
            <v>880</v>
          </cell>
        </row>
        <row r="20355">
          <cell r="A20355" t="str">
            <v>18.015.0084-0</v>
          </cell>
          <cell r="B20355">
            <v>560</v>
          </cell>
        </row>
        <row r="20356">
          <cell r="A20356" t="str">
            <v>18.015.0084-A</v>
          </cell>
          <cell r="B20356">
            <v>560</v>
          </cell>
        </row>
        <row r="20357">
          <cell r="A20357" t="str">
            <v>18.015.0085-0</v>
          </cell>
          <cell r="B20357">
            <v>440</v>
          </cell>
        </row>
        <row r="20358">
          <cell r="A20358" t="str">
            <v>18.015.0085-A</v>
          </cell>
          <cell r="B20358">
            <v>440</v>
          </cell>
        </row>
        <row r="20359">
          <cell r="A20359" t="str">
            <v>18.015.9999-0</v>
          </cell>
          <cell r="B20359">
            <v>6674</v>
          </cell>
        </row>
        <row r="20360">
          <cell r="A20360" t="str">
            <v>18.015.9999-A</v>
          </cell>
          <cell r="B20360">
            <v>6674</v>
          </cell>
        </row>
        <row r="20361">
          <cell r="A20361" t="str">
            <v>18.016.0001-0</v>
          </cell>
          <cell r="B20361">
            <v>5036.6099999999997</v>
          </cell>
        </row>
        <row r="20362">
          <cell r="A20362" t="str">
            <v>18.016.0001-A</v>
          </cell>
          <cell r="B20362">
            <v>5022.3999999999996</v>
          </cell>
        </row>
        <row r="20363">
          <cell r="A20363" t="str">
            <v>18.016.0002-0</v>
          </cell>
          <cell r="B20363">
            <v>4001.36</v>
          </cell>
        </row>
        <row r="20364">
          <cell r="A20364" t="str">
            <v>18.016.0002-A</v>
          </cell>
          <cell r="B20364">
            <v>3990.22</v>
          </cell>
        </row>
        <row r="20365">
          <cell r="A20365" t="str">
            <v>18.016.0003-0</v>
          </cell>
          <cell r="B20365">
            <v>3343.94</v>
          </cell>
        </row>
        <row r="20366">
          <cell r="A20366" t="str">
            <v>18.016.0003-A</v>
          </cell>
          <cell r="B20366">
            <v>3335.94</v>
          </cell>
        </row>
        <row r="20367">
          <cell r="A20367" t="str">
            <v>18.016.0004-0</v>
          </cell>
          <cell r="B20367">
            <v>357.57</v>
          </cell>
        </row>
        <row r="20368">
          <cell r="A20368" t="str">
            <v>18.016.0004-A</v>
          </cell>
          <cell r="B20368">
            <v>354.4</v>
          </cell>
        </row>
        <row r="20369">
          <cell r="A20369" t="str">
            <v>18.016.0005-0</v>
          </cell>
          <cell r="B20369">
            <v>311.42</v>
          </cell>
        </row>
        <row r="20370">
          <cell r="A20370" t="str">
            <v>18.016.0005-A</v>
          </cell>
          <cell r="B20370">
            <v>308.25</v>
          </cell>
        </row>
        <row r="20371">
          <cell r="A20371" t="str">
            <v>18.016.0006-0</v>
          </cell>
          <cell r="B20371">
            <v>343.68</v>
          </cell>
        </row>
        <row r="20372">
          <cell r="A20372" t="str">
            <v>18.016.0006-A</v>
          </cell>
          <cell r="B20372">
            <v>338.94</v>
          </cell>
        </row>
        <row r="20373">
          <cell r="A20373" t="str">
            <v>18.016.0007-0</v>
          </cell>
          <cell r="B20373">
            <v>374.99</v>
          </cell>
        </row>
        <row r="20374">
          <cell r="A20374" t="str">
            <v>18.016.0007-A</v>
          </cell>
          <cell r="B20374">
            <v>369.31</v>
          </cell>
        </row>
        <row r="20375">
          <cell r="A20375" t="str">
            <v>18.016.0008-0</v>
          </cell>
          <cell r="B20375">
            <v>433.04</v>
          </cell>
        </row>
        <row r="20376">
          <cell r="A20376" t="str">
            <v>18.016.0008-A</v>
          </cell>
          <cell r="B20376">
            <v>426.88</v>
          </cell>
        </row>
        <row r="20377">
          <cell r="A20377" t="str">
            <v>18.016.0010-0</v>
          </cell>
          <cell r="B20377">
            <v>1534.94</v>
          </cell>
        </row>
        <row r="20378">
          <cell r="A20378" t="str">
            <v>18.016.0010-A</v>
          </cell>
          <cell r="B20378">
            <v>1525.47</v>
          </cell>
        </row>
        <row r="20379">
          <cell r="A20379" t="str">
            <v>18.016.0015-0</v>
          </cell>
          <cell r="B20379">
            <v>6894.41</v>
          </cell>
        </row>
        <row r="20380">
          <cell r="A20380" t="str">
            <v>18.016.0015-A</v>
          </cell>
          <cell r="B20380">
            <v>6880.2</v>
          </cell>
        </row>
        <row r="20381">
          <cell r="A20381" t="str">
            <v>18.016.0020-0</v>
          </cell>
          <cell r="B20381">
            <v>467.73</v>
          </cell>
        </row>
        <row r="20382">
          <cell r="A20382" t="str">
            <v>18.016.0020-A</v>
          </cell>
          <cell r="B20382">
            <v>465.36</v>
          </cell>
        </row>
        <row r="20383">
          <cell r="A20383" t="str">
            <v>18.016.0025-0</v>
          </cell>
          <cell r="B20383">
            <v>961.4</v>
          </cell>
        </row>
        <row r="20384">
          <cell r="A20384" t="str">
            <v>18.016.0025-A</v>
          </cell>
          <cell r="B20384">
            <v>961.4</v>
          </cell>
        </row>
        <row r="20385">
          <cell r="A20385" t="str">
            <v>18.016.0027-0</v>
          </cell>
          <cell r="B20385">
            <v>1061.44</v>
          </cell>
        </row>
        <row r="20386">
          <cell r="A20386" t="str">
            <v>18.016.0027-A</v>
          </cell>
          <cell r="B20386">
            <v>1056.7</v>
          </cell>
        </row>
        <row r="20387">
          <cell r="A20387" t="str">
            <v>18.016.0030-0</v>
          </cell>
          <cell r="B20387">
            <v>1856.69</v>
          </cell>
        </row>
        <row r="20388">
          <cell r="A20388" t="str">
            <v>18.016.0030-A</v>
          </cell>
          <cell r="B20388">
            <v>1841.56</v>
          </cell>
        </row>
        <row r="20389">
          <cell r="A20389" t="str">
            <v>18.016.0035-0</v>
          </cell>
          <cell r="B20389">
            <v>1954.81</v>
          </cell>
        </row>
        <row r="20390">
          <cell r="A20390" t="str">
            <v>18.016.0035-A</v>
          </cell>
          <cell r="B20390">
            <v>1939.68</v>
          </cell>
        </row>
        <row r="20391">
          <cell r="A20391" t="str">
            <v>18.016.0040-0</v>
          </cell>
          <cell r="B20391">
            <v>507.95</v>
          </cell>
        </row>
        <row r="20392">
          <cell r="A20392" t="str">
            <v>18.016.0040-A</v>
          </cell>
          <cell r="B20392">
            <v>504.63</v>
          </cell>
        </row>
        <row r="20393">
          <cell r="A20393" t="str">
            <v>18.016.0042-0</v>
          </cell>
          <cell r="B20393">
            <v>1314.11</v>
          </cell>
        </row>
        <row r="20394">
          <cell r="A20394" t="str">
            <v>18.016.0042-A</v>
          </cell>
          <cell r="B20394">
            <v>1309.3699999999999</v>
          </cell>
        </row>
        <row r="20395">
          <cell r="A20395" t="str">
            <v>18.016.0045-0</v>
          </cell>
          <cell r="B20395">
            <v>748.68</v>
          </cell>
        </row>
        <row r="20396">
          <cell r="A20396" t="str">
            <v>18.016.0045-A</v>
          </cell>
          <cell r="B20396">
            <v>738.48</v>
          </cell>
        </row>
        <row r="20397">
          <cell r="A20397" t="str">
            <v>18.016.0050-0</v>
          </cell>
          <cell r="B20397">
            <v>835.48</v>
          </cell>
        </row>
        <row r="20398">
          <cell r="A20398" t="str">
            <v>18.016.0050-A</v>
          </cell>
          <cell r="B20398">
            <v>835.48</v>
          </cell>
        </row>
        <row r="20399">
          <cell r="A20399" t="str">
            <v>18.016.0051-0</v>
          </cell>
          <cell r="B20399">
            <v>773.88</v>
          </cell>
        </row>
        <row r="20400">
          <cell r="A20400" t="str">
            <v>18.016.0051-A</v>
          </cell>
          <cell r="B20400">
            <v>773.88</v>
          </cell>
        </row>
        <row r="20401">
          <cell r="A20401" t="str">
            <v>18.016.0055-0</v>
          </cell>
          <cell r="B20401">
            <v>700.01</v>
          </cell>
        </row>
        <row r="20402">
          <cell r="A20402" t="str">
            <v>18.016.0055-A</v>
          </cell>
          <cell r="B20402">
            <v>700.01</v>
          </cell>
        </row>
        <row r="20403">
          <cell r="A20403" t="str">
            <v>18.016.0060-0</v>
          </cell>
          <cell r="B20403">
            <v>859.2</v>
          </cell>
        </row>
        <row r="20404">
          <cell r="A20404" t="str">
            <v>18.016.0060-A</v>
          </cell>
          <cell r="B20404">
            <v>852.1</v>
          </cell>
        </row>
        <row r="20405">
          <cell r="A20405" t="str">
            <v>18.016.0070-0</v>
          </cell>
          <cell r="B20405">
            <v>2170.7800000000002</v>
          </cell>
        </row>
        <row r="20406">
          <cell r="A20406" t="str">
            <v>18.016.0070-A</v>
          </cell>
          <cell r="B20406">
            <v>2150.88</v>
          </cell>
        </row>
        <row r="20407">
          <cell r="A20407" t="str">
            <v>18.016.0080-0</v>
          </cell>
          <cell r="B20407">
            <v>669.99</v>
          </cell>
        </row>
        <row r="20408">
          <cell r="A20408" t="str">
            <v>18.016.0080-A</v>
          </cell>
          <cell r="B20408">
            <v>667.62</v>
          </cell>
        </row>
        <row r="20409">
          <cell r="A20409" t="str">
            <v>18.016.0100-0</v>
          </cell>
          <cell r="B20409">
            <v>245.47</v>
          </cell>
        </row>
        <row r="20410">
          <cell r="A20410" t="str">
            <v>18.016.0100-A</v>
          </cell>
          <cell r="B20410">
            <v>240.73</v>
          </cell>
        </row>
        <row r="20411">
          <cell r="A20411" t="str">
            <v>18.016.0105-0</v>
          </cell>
          <cell r="B20411">
            <v>106.25</v>
          </cell>
        </row>
        <row r="20412">
          <cell r="A20412" t="str">
            <v>18.016.0105-A</v>
          </cell>
          <cell r="B20412">
            <v>101.51</v>
          </cell>
        </row>
        <row r="20413">
          <cell r="A20413" t="str">
            <v>18.016.0106-0</v>
          </cell>
          <cell r="B20413">
            <v>128.88999999999999</v>
          </cell>
        </row>
        <row r="20414">
          <cell r="A20414" t="str">
            <v>18.016.0106-A</v>
          </cell>
          <cell r="B20414">
            <v>124.15</v>
          </cell>
        </row>
        <row r="20415">
          <cell r="A20415" t="str">
            <v>18.016.0107-0</v>
          </cell>
          <cell r="B20415">
            <v>114.48</v>
          </cell>
        </row>
        <row r="20416">
          <cell r="A20416" t="str">
            <v>18.016.0107-A</v>
          </cell>
          <cell r="B20416">
            <v>109.74</v>
          </cell>
        </row>
        <row r="20417">
          <cell r="A20417" t="str">
            <v>18.016.0108-0</v>
          </cell>
          <cell r="B20417">
            <v>124.04</v>
          </cell>
        </row>
        <row r="20418">
          <cell r="A20418" t="str">
            <v>18.016.0108-A</v>
          </cell>
          <cell r="B20418">
            <v>119.3</v>
          </cell>
        </row>
        <row r="20419">
          <cell r="A20419" t="str">
            <v>18.016.0110-0</v>
          </cell>
          <cell r="B20419">
            <v>210.47</v>
          </cell>
        </row>
        <row r="20420">
          <cell r="A20420" t="str">
            <v>18.016.0110-A</v>
          </cell>
          <cell r="B20420">
            <v>205.73</v>
          </cell>
        </row>
        <row r="20421">
          <cell r="A20421" t="str">
            <v>18.016.0111-0</v>
          </cell>
          <cell r="B20421">
            <v>235.47</v>
          </cell>
        </row>
        <row r="20422">
          <cell r="A20422" t="str">
            <v>18.016.0111-A</v>
          </cell>
          <cell r="B20422">
            <v>230.73</v>
          </cell>
        </row>
        <row r="20423">
          <cell r="A20423" t="str">
            <v>18.016.0120-0</v>
          </cell>
          <cell r="B20423">
            <v>270.47000000000003</v>
          </cell>
        </row>
        <row r="20424">
          <cell r="A20424" t="str">
            <v>18.016.0120-A</v>
          </cell>
          <cell r="B20424">
            <v>265.73</v>
          </cell>
        </row>
        <row r="20425">
          <cell r="A20425" t="str">
            <v>18.016.0125-0</v>
          </cell>
          <cell r="B20425">
            <v>90.96</v>
          </cell>
        </row>
        <row r="20426">
          <cell r="A20426" t="str">
            <v>18.016.0125-A</v>
          </cell>
          <cell r="B20426">
            <v>88.5</v>
          </cell>
        </row>
        <row r="20427">
          <cell r="A20427" t="str">
            <v>18.016.0130-0</v>
          </cell>
          <cell r="B20427">
            <v>315.47000000000003</v>
          </cell>
        </row>
        <row r="20428">
          <cell r="A20428" t="str">
            <v>18.016.0130-A</v>
          </cell>
          <cell r="B20428">
            <v>310.73</v>
          </cell>
        </row>
        <row r="20429">
          <cell r="A20429" t="str">
            <v>18.016.0135-0</v>
          </cell>
          <cell r="B20429">
            <v>245.47</v>
          </cell>
        </row>
        <row r="20430">
          <cell r="A20430" t="str">
            <v>18.016.0135-A</v>
          </cell>
          <cell r="B20430">
            <v>240.73</v>
          </cell>
        </row>
        <row r="20431">
          <cell r="A20431" t="str">
            <v>18.016.0140-0</v>
          </cell>
          <cell r="B20431">
            <v>535.65</v>
          </cell>
        </row>
        <row r="20432">
          <cell r="A20432" t="str">
            <v>18.016.0140-A</v>
          </cell>
          <cell r="B20432">
            <v>530.91</v>
          </cell>
        </row>
        <row r="20433">
          <cell r="A20433" t="str">
            <v>18.016.9999-0</v>
          </cell>
          <cell r="B20433">
            <v>4113</v>
          </cell>
        </row>
        <row r="20434">
          <cell r="A20434" t="str">
            <v>18.016.9999-A</v>
          </cell>
          <cell r="B20434">
            <v>4066</v>
          </cell>
        </row>
        <row r="20435">
          <cell r="A20435" t="str">
            <v>18.017.0020-0</v>
          </cell>
          <cell r="B20435">
            <v>98</v>
          </cell>
        </row>
        <row r="20436">
          <cell r="A20436" t="str">
            <v>18.017.0020-A</v>
          </cell>
          <cell r="B20436">
            <v>98</v>
          </cell>
        </row>
        <row r="20437">
          <cell r="A20437" t="str">
            <v>18.017.0021-0</v>
          </cell>
          <cell r="B20437">
            <v>170</v>
          </cell>
        </row>
        <row r="20438">
          <cell r="A20438" t="str">
            <v>18.017.0021-A</v>
          </cell>
          <cell r="B20438">
            <v>170</v>
          </cell>
        </row>
        <row r="20439">
          <cell r="A20439" t="str">
            <v>18.017.0022-0</v>
          </cell>
          <cell r="B20439">
            <v>288.2</v>
          </cell>
        </row>
        <row r="20440">
          <cell r="A20440" t="str">
            <v>18.017.0022-A</v>
          </cell>
          <cell r="B20440">
            <v>288.2</v>
          </cell>
        </row>
        <row r="20441">
          <cell r="A20441" t="str">
            <v>18.017.0025-0</v>
          </cell>
          <cell r="B20441">
            <v>353.44</v>
          </cell>
        </row>
        <row r="20442">
          <cell r="A20442" t="str">
            <v>18.017.0025-A</v>
          </cell>
          <cell r="B20442">
            <v>353.44</v>
          </cell>
        </row>
        <row r="20443">
          <cell r="A20443" t="str">
            <v>18.017.0028-0</v>
          </cell>
          <cell r="B20443">
            <v>589.07000000000005</v>
          </cell>
        </row>
        <row r="20444">
          <cell r="A20444" t="str">
            <v>18.017.0028-A</v>
          </cell>
          <cell r="B20444">
            <v>589.07000000000005</v>
          </cell>
        </row>
        <row r="20445">
          <cell r="A20445" t="str">
            <v>18.017.0030-0</v>
          </cell>
          <cell r="B20445">
            <v>201.27</v>
          </cell>
        </row>
        <row r="20446">
          <cell r="A20446" t="str">
            <v>18.017.0030-A</v>
          </cell>
          <cell r="B20446">
            <v>201.27</v>
          </cell>
        </row>
        <row r="20447">
          <cell r="A20447" t="str">
            <v>18.017.0035-0</v>
          </cell>
          <cell r="B20447">
            <v>805.06</v>
          </cell>
        </row>
        <row r="20448">
          <cell r="A20448" t="str">
            <v>18.017.0035-A</v>
          </cell>
          <cell r="B20448">
            <v>805.06</v>
          </cell>
        </row>
        <row r="20449">
          <cell r="A20449" t="str">
            <v>18.017.0040-0</v>
          </cell>
          <cell r="B20449">
            <v>2476.16</v>
          </cell>
        </row>
        <row r="20450">
          <cell r="A20450" t="str">
            <v>18.017.0040-A</v>
          </cell>
          <cell r="B20450">
            <v>2476.16</v>
          </cell>
        </row>
        <row r="20451">
          <cell r="A20451" t="str">
            <v>18.017.0050-0</v>
          </cell>
          <cell r="B20451">
            <v>1196.8</v>
          </cell>
        </row>
        <row r="20452">
          <cell r="A20452" t="str">
            <v>18.017.0050-A</v>
          </cell>
          <cell r="B20452">
            <v>1196.8</v>
          </cell>
        </row>
        <row r="20453">
          <cell r="A20453" t="str">
            <v>18.017.0055-0</v>
          </cell>
          <cell r="B20453">
            <v>8639.7199999999993</v>
          </cell>
        </row>
        <row r="20454">
          <cell r="A20454" t="str">
            <v>18.017.0055-A</v>
          </cell>
          <cell r="B20454">
            <v>8639.7199999999993</v>
          </cell>
        </row>
        <row r="20455">
          <cell r="A20455" t="str">
            <v>18.017.0070-0</v>
          </cell>
          <cell r="B20455">
            <v>93.27</v>
          </cell>
        </row>
        <row r="20456">
          <cell r="A20456" t="str">
            <v>18.017.0070-A</v>
          </cell>
          <cell r="B20456">
            <v>93.27</v>
          </cell>
        </row>
        <row r="20457">
          <cell r="A20457" t="str">
            <v>18.017.0075-0</v>
          </cell>
          <cell r="B20457">
            <v>618.53</v>
          </cell>
        </row>
        <row r="20458">
          <cell r="A20458" t="str">
            <v>18.017.0075-A</v>
          </cell>
          <cell r="B20458">
            <v>618.53</v>
          </cell>
        </row>
        <row r="20459">
          <cell r="A20459" t="str">
            <v>18.017.0080-0</v>
          </cell>
          <cell r="B20459">
            <v>1484.46</v>
          </cell>
        </row>
        <row r="20460">
          <cell r="A20460" t="str">
            <v>18.017.0080-A</v>
          </cell>
          <cell r="B20460">
            <v>1484.46</v>
          </cell>
        </row>
        <row r="20461">
          <cell r="A20461" t="str">
            <v>18.017.9999-0</v>
          </cell>
          <cell r="B20461">
            <v>2321</v>
          </cell>
        </row>
        <row r="20462">
          <cell r="A20462" t="str">
            <v>18.017.9999-A</v>
          </cell>
          <cell r="B20462">
            <v>2321</v>
          </cell>
        </row>
        <row r="20463">
          <cell r="A20463" t="str">
            <v>18.018.0010-0</v>
          </cell>
          <cell r="B20463">
            <v>231</v>
          </cell>
        </row>
        <row r="20464">
          <cell r="A20464" t="str">
            <v>18.018.0010-A</v>
          </cell>
          <cell r="B20464">
            <v>231</v>
          </cell>
        </row>
        <row r="20465">
          <cell r="A20465" t="str">
            <v>18.018.0015-0</v>
          </cell>
          <cell r="B20465">
            <v>1027</v>
          </cell>
        </row>
        <row r="20466">
          <cell r="A20466" t="str">
            <v>18.018.0015-A</v>
          </cell>
          <cell r="B20466">
            <v>1027</v>
          </cell>
        </row>
        <row r="20467">
          <cell r="A20467" t="str">
            <v>18.018.0018-0</v>
          </cell>
          <cell r="B20467">
            <v>1334</v>
          </cell>
        </row>
        <row r="20468">
          <cell r="A20468" t="str">
            <v>18.018.0018-A</v>
          </cell>
          <cell r="B20468">
            <v>1334</v>
          </cell>
        </row>
        <row r="20469">
          <cell r="A20469" t="str">
            <v>18.018.0020-0</v>
          </cell>
          <cell r="B20469">
            <v>1848</v>
          </cell>
        </row>
        <row r="20470">
          <cell r="A20470" t="str">
            <v>18.018.0020-A</v>
          </cell>
          <cell r="B20470">
            <v>1848</v>
          </cell>
        </row>
        <row r="20471">
          <cell r="A20471" t="str">
            <v>18.018.0025-0</v>
          </cell>
          <cell r="B20471">
            <v>4069.8</v>
          </cell>
        </row>
        <row r="20472">
          <cell r="A20472" t="str">
            <v>18.018.0025-A</v>
          </cell>
          <cell r="B20472">
            <v>4069.8</v>
          </cell>
        </row>
        <row r="20473">
          <cell r="A20473" t="str">
            <v>18.018.0030-0</v>
          </cell>
          <cell r="B20473">
            <v>657</v>
          </cell>
        </row>
        <row r="20474">
          <cell r="A20474" t="str">
            <v>18.018.0030-A</v>
          </cell>
          <cell r="B20474">
            <v>657</v>
          </cell>
        </row>
        <row r="20475">
          <cell r="A20475" t="str">
            <v>18.018.0032-0</v>
          </cell>
          <cell r="B20475">
            <v>769</v>
          </cell>
        </row>
        <row r="20476">
          <cell r="A20476" t="str">
            <v>18.018.0032-A</v>
          </cell>
          <cell r="B20476">
            <v>769</v>
          </cell>
        </row>
        <row r="20477">
          <cell r="A20477" t="str">
            <v>18.018.0050-0</v>
          </cell>
          <cell r="B20477">
            <v>402.71</v>
          </cell>
        </row>
        <row r="20478">
          <cell r="A20478" t="str">
            <v>18.018.0050-A</v>
          </cell>
          <cell r="B20478">
            <v>402.71</v>
          </cell>
        </row>
        <row r="20479">
          <cell r="A20479" t="str">
            <v>18.018.0070-0</v>
          </cell>
          <cell r="B20479">
            <v>1306.9100000000001</v>
          </cell>
        </row>
        <row r="20480">
          <cell r="A20480" t="str">
            <v>18.018.0070-A</v>
          </cell>
          <cell r="B20480">
            <v>1306.9100000000001</v>
          </cell>
        </row>
        <row r="20481">
          <cell r="A20481" t="str">
            <v>18.018.0080-0</v>
          </cell>
          <cell r="B20481">
            <v>1349.13</v>
          </cell>
        </row>
        <row r="20482">
          <cell r="A20482" t="str">
            <v>18.018.0080-A</v>
          </cell>
          <cell r="B20482">
            <v>1349.13</v>
          </cell>
        </row>
        <row r="20483">
          <cell r="A20483" t="str">
            <v>18.018.0090-0</v>
          </cell>
          <cell r="B20483">
            <v>1600</v>
          </cell>
        </row>
        <row r="20484">
          <cell r="A20484" t="str">
            <v>18.018.0090-A</v>
          </cell>
          <cell r="B20484">
            <v>1600</v>
          </cell>
        </row>
        <row r="20485">
          <cell r="A20485" t="str">
            <v>18.018.0100-0</v>
          </cell>
          <cell r="B20485">
            <v>2415.19</v>
          </cell>
        </row>
        <row r="20486">
          <cell r="A20486" t="str">
            <v>18.018.0100-A</v>
          </cell>
          <cell r="B20486">
            <v>2415.19</v>
          </cell>
        </row>
        <row r="20487">
          <cell r="A20487" t="str">
            <v>18.018.9999-0</v>
          </cell>
          <cell r="B20487">
            <v>1177</v>
          </cell>
        </row>
        <row r="20488">
          <cell r="A20488" t="str">
            <v>18.018.9999-A</v>
          </cell>
          <cell r="B20488">
            <v>1177</v>
          </cell>
        </row>
        <row r="20489">
          <cell r="A20489" t="str">
            <v>18.019.0010-0</v>
          </cell>
          <cell r="B20489">
            <v>19.39</v>
          </cell>
        </row>
        <row r="20490">
          <cell r="A20490" t="str">
            <v>18.019.0010-A</v>
          </cell>
          <cell r="B20490">
            <v>19.39</v>
          </cell>
        </row>
        <row r="20491">
          <cell r="A20491" t="str">
            <v>18.019.0012-0</v>
          </cell>
          <cell r="B20491">
            <v>433.22</v>
          </cell>
        </row>
        <row r="20492">
          <cell r="A20492" t="str">
            <v>18.019.0012-A</v>
          </cell>
          <cell r="B20492">
            <v>433.22</v>
          </cell>
        </row>
        <row r="20493">
          <cell r="A20493" t="str">
            <v>18.019.9999-0</v>
          </cell>
          <cell r="B20493">
            <v>4484</v>
          </cell>
        </row>
        <row r="20494">
          <cell r="A20494" t="str">
            <v>18.019.9999-A</v>
          </cell>
          <cell r="B20494">
            <v>4484</v>
          </cell>
        </row>
        <row r="20495">
          <cell r="A20495" t="str">
            <v>18.020.9999-0</v>
          </cell>
          <cell r="B20495">
            <v>3754</v>
          </cell>
        </row>
        <row r="20496">
          <cell r="A20496" t="str">
            <v>18.020.9999-A</v>
          </cell>
          <cell r="B20496">
            <v>3754</v>
          </cell>
        </row>
        <row r="20497">
          <cell r="A20497" t="str">
            <v>18.021.0025-0</v>
          </cell>
          <cell r="B20497">
            <v>124.29</v>
          </cell>
        </row>
        <row r="20498">
          <cell r="A20498" t="str">
            <v>18.021.0025-A</v>
          </cell>
          <cell r="B20498">
            <v>124.29</v>
          </cell>
        </row>
        <row r="20499">
          <cell r="A20499" t="str">
            <v>18.021.0030-0</v>
          </cell>
          <cell r="B20499">
            <v>165.52</v>
          </cell>
        </row>
        <row r="20500">
          <cell r="A20500" t="str">
            <v>18.021.0030-A</v>
          </cell>
          <cell r="B20500">
            <v>165.52</v>
          </cell>
        </row>
        <row r="20501">
          <cell r="A20501" t="str">
            <v>18.021.0035-0</v>
          </cell>
          <cell r="B20501">
            <v>235.08</v>
          </cell>
        </row>
        <row r="20502">
          <cell r="A20502" t="str">
            <v>18.021.0035-A</v>
          </cell>
          <cell r="B20502">
            <v>235.08</v>
          </cell>
        </row>
        <row r="20503">
          <cell r="A20503" t="str">
            <v>18.021.0040-0</v>
          </cell>
          <cell r="B20503">
            <v>636.44000000000005</v>
          </cell>
        </row>
        <row r="20504">
          <cell r="A20504" t="str">
            <v>18.021.0040-A</v>
          </cell>
          <cell r="B20504">
            <v>636.44000000000005</v>
          </cell>
        </row>
        <row r="20505">
          <cell r="A20505" t="str">
            <v>18.021.0042-0</v>
          </cell>
          <cell r="B20505">
            <v>751.8</v>
          </cell>
        </row>
        <row r="20506">
          <cell r="A20506" t="str">
            <v>18.021.0042-A</v>
          </cell>
          <cell r="B20506">
            <v>751.8</v>
          </cell>
        </row>
        <row r="20507">
          <cell r="A20507" t="str">
            <v>18.021.0043-0</v>
          </cell>
          <cell r="B20507">
            <v>1462.59</v>
          </cell>
        </row>
        <row r="20508">
          <cell r="A20508" t="str">
            <v>18.021.0043-A</v>
          </cell>
          <cell r="B20508">
            <v>1462.59</v>
          </cell>
        </row>
        <row r="20509">
          <cell r="A20509" t="str">
            <v>18.021.0045-0</v>
          </cell>
          <cell r="B20509">
            <v>896.62</v>
          </cell>
        </row>
        <row r="20510">
          <cell r="A20510" t="str">
            <v>18.021.0045-A</v>
          </cell>
          <cell r="B20510">
            <v>896.62</v>
          </cell>
        </row>
        <row r="20511">
          <cell r="A20511" t="str">
            <v>18.021.0060-0</v>
          </cell>
          <cell r="B20511">
            <v>6767.14</v>
          </cell>
        </row>
        <row r="20512">
          <cell r="A20512" t="str">
            <v>18.021.0060-A</v>
          </cell>
          <cell r="B20512">
            <v>6767.14</v>
          </cell>
        </row>
        <row r="20513">
          <cell r="A20513" t="str">
            <v>18.021.0065-0</v>
          </cell>
          <cell r="B20513">
            <v>15847.84</v>
          </cell>
        </row>
        <row r="20514">
          <cell r="A20514" t="str">
            <v>18.021.0065-A</v>
          </cell>
          <cell r="B20514">
            <v>15847.84</v>
          </cell>
        </row>
        <row r="20515">
          <cell r="A20515" t="str">
            <v>18.021.0070-0</v>
          </cell>
          <cell r="B20515">
            <v>40428.01</v>
          </cell>
        </row>
        <row r="20516">
          <cell r="A20516" t="str">
            <v>18.021.0070-A</v>
          </cell>
          <cell r="B20516">
            <v>40428.01</v>
          </cell>
        </row>
        <row r="20517">
          <cell r="A20517" t="str">
            <v>18.021.0100-0</v>
          </cell>
          <cell r="B20517">
            <v>40554.29</v>
          </cell>
        </row>
        <row r="20518">
          <cell r="A20518" t="str">
            <v>18.021.0100-A</v>
          </cell>
          <cell r="B20518">
            <v>40554.29</v>
          </cell>
        </row>
        <row r="20519">
          <cell r="A20519" t="str">
            <v>18.021.0105-0</v>
          </cell>
          <cell r="B20519">
            <v>75709.19</v>
          </cell>
        </row>
        <row r="20520">
          <cell r="A20520" t="str">
            <v>18.021.0105-A</v>
          </cell>
          <cell r="B20520">
            <v>75709.19</v>
          </cell>
        </row>
        <row r="20521">
          <cell r="A20521" t="str">
            <v>18.021.9999-0</v>
          </cell>
          <cell r="B20521">
            <v>2384</v>
          </cell>
        </row>
        <row r="20522">
          <cell r="A20522" t="str">
            <v>18.021.9999-A</v>
          </cell>
          <cell r="B20522">
            <v>2384</v>
          </cell>
        </row>
        <row r="20523">
          <cell r="A20523" t="str">
            <v>18.022.0010-0</v>
          </cell>
          <cell r="B20523">
            <v>324.94</v>
          </cell>
        </row>
        <row r="20524">
          <cell r="A20524" t="str">
            <v>18.022.0010-A</v>
          </cell>
          <cell r="B20524">
            <v>299.95999999999998</v>
          </cell>
        </row>
        <row r="20525">
          <cell r="A20525" t="str">
            <v>18.022.0011-0</v>
          </cell>
          <cell r="B20525">
            <v>356.1</v>
          </cell>
        </row>
        <row r="20526">
          <cell r="A20526" t="str">
            <v>18.022.0011-A</v>
          </cell>
          <cell r="B20526">
            <v>329.66</v>
          </cell>
        </row>
        <row r="20527">
          <cell r="A20527" t="str">
            <v>18.022.0012-0</v>
          </cell>
          <cell r="B20527">
            <v>8211.4699999999993</v>
          </cell>
        </row>
        <row r="20528">
          <cell r="A20528" t="str">
            <v>18.022.0012-A</v>
          </cell>
          <cell r="B20528">
            <v>7451.39</v>
          </cell>
        </row>
        <row r="20529">
          <cell r="A20529" t="str">
            <v>18.022.0013-0</v>
          </cell>
          <cell r="B20529">
            <v>188.6</v>
          </cell>
        </row>
        <row r="20530">
          <cell r="A20530" t="str">
            <v>18.022.0013-A</v>
          </cell>
          <cell r="B20530">
            <v>173.77</v>
          </cell>
        </row>
        <row r="20531">
          <cell r="A20531" t="str">
            <v>18.022.0015-0</v>
          </cell>
          <cell r="B20531">
            <v>281.13</v>
          </cell>
        </row>
        <row r="20532">
          <cell r="A20532" t="str">
            <v>18.022.0015-A</v>
          </cell>
          <cell r="B20532">
            <v>260.02999999999997</v>
          </cell>
        </row>
        <row r="20533">
          <cell r="A20533" t="str">
            <v>18.022.9999-0</v>
          </cell>
          <cell r="B20533">
            <v>5086</v>
          </cell>
        </row>
        <row r="20534">
          <cell r="A20534" t="str">
            <v>18.022.9999-A</v>
          </cell>
          <cell r="B20534">
            <v>4158</v>
          </cell>
        </row>
        <row r="20535">
          <cell r="A20535" t="str">
            <v>18.023.0010-0</v>
          </cell>
          <cell r="B20535">
            <v>687.77</v>
          </cell>
        </row>
        <row r="20536">
          <cell r="A20536" t="str">
            <v>18.023.0010-A</v>
          </cell>
          <cell r="B20536">
            <v>638.17999999999995</v>
          </cell>
        </row>
        <row r="20537">
          <cell r="A20537" t="str">
            <v>18.023.0011-0</v>
          </cell>
          <cell r="B20537">
            <v>648.41999999999996</v>
          </cell>
        </row>
        <row r="20538">
          <cell r="A20538" t="str">
            <v>18.023.0011-A</v>
          </cell>
          <cell r="B20538">
            <v>592.47</v>
          </cell>
        </row>
        <row r="20539">
          <cell r="A20539" t="str">
            <v>18.023.0012-0</v>
          </cell>
          <cell r="B20539">
            <v>394.27</v>
          </cell>
        </row>
        <row r="20540">
          <cell r="A20540" t="str">
            <v>18.023.0012-A</v>
          </cell>
          <cell r="B20540">
            <v>374.22</v>
          </cell>
        </row>
        <row r="20541">
          <cell r="A20541" t="str">
            <v>18.023.0013-0</v>
          </cell>
          <cell r="B20541">
            <v>291.14</v>
          </cell>
        </row>
        <row r="20542">
          <cell r="A20542" t="str">
            <v>18.023.0013-A</v>
          </cell>
          <cell r="B20542">
            <v>271.5</v>
          </cell>
        </row>
        <row r="20543">
          <cell r="A20543" t="str">
            <v>18.023.0014-0</v>
          </cell>
          <cell r="B20543">
            <v>161.37</v>
          </cell>
        </row>
        <row r="20544">
          <cell r="A20544" t="str">
            <v>18.023.0014-A</v>
          </cell>
          <cell r="B20544">
            <v>149.03</v>
          </cell>
        </row>
        <row r="20545">
          <cell r="A20545" t="str">
            <v>18.023.0020-0</v>
          </cell>
          <cell r="B20545">
            <v>252.84</v>
          </cell>
        </row>
        <row r="20546">
          <cell r="A20546" t="str">
            <v>18.023.0020-A</v>
          </cell>
          <cell r="B20546">
            <v>233.86</v>
          </cell>
        </row>
        <row r="20547">
          <cell r="A20547" t="str">
            <v>18.023.9999-0</v>
          </cell>
          <cell r="B20547">
            <v>5042</v>
          </cell>
        </row>
        <row r="20548">
          <cell r="A20548" t="str">
            <v>18.023.9999-A</v>
          </cell>
          <cell r="B20548">
            <v>4630</v>
          </cell>
        </row>
        <row r="20549">
          <cell r="A20549" t="str">
            <v>18.024.0001-0</v>
          </cell>
          <cell r="B20549">
            <v>818.7</v>
          </cell>
        </row>
        <row r="20550">
          <cell r="A20550" t="str">
            <v>18.024.0001-A</v>
          </cell>
          <cell r="B20550">
            <v>747</v>
          </cell>
        </row>
        <row r="20551">
          <cell r="A20551" t="str">
            <v>18.024.0002-0</v>
          </cell>
          <cell r="B20551">
            <v>712.07</v>
          </cell>
        </row>
        <row r="20552">
          <cell r="A20552" t="str">
            <v>18.024.0002-A</v>
          </cell>
          <cell r="B20552">
            <v>648.98</v>
          </cell>
        </row>
        <row r="20553">
          <cell r="A20553" t="str">
            <v>18.024.0010-0</v>
          </cell>
          <cell r="B20553">
            <v>479.99</v>
          </cell>
        </row>
        <row r="20554">
          <cell r="A20554" t="str">
            <v>18.024.0010-A</v>
          </cell>
          <cell r="B20554">
            <v>435.72</v>
          </cell>
        </row>
        <row r="20555">
          <cell r="A20555" t="str">
            <v>18.024.0050-0</v>
          </cell>
          <cell r="B20555">
            <v>4188.6400000000003</v>
          </cell>
        </row>
        <row r="20556">
          <cell r="A20556" t="str">
            <v>18.024.0050-A</v>
          </cell>
          <cell r="B20556">
            <v>3858</v>
          </cell>
        </row>
        <row r="20557">
          <cell r="A20557" t="str">
            <v>18.024.9999-0</v>
          </cell>
          <cell r="B20557">
            <v>5388</v>
          </cell>
        </row>
        <row r="20558">
          <cell r="A20558" t="str">
            <v>18.024.9999-A</v>
          </cell>
          <cell r="B20558">
            <v>4857</v>
          </cell>
        </row>
        <row r="20559">
          <cell r="A20559" t="str">
            <v>18.025.0001-0</v>
          </cell>
          <cell r="B20559">
            <v>794.4</v>
          </cell>
        </row>
        <row r="20560">
          <cell r="A20560" t="str">
            <v>18.025.0001-A</v>
          </cell>
          <cell r="B20560">
            <v>794.4</v>
          </cell>
        </row>
        <row r="20561">
          <cell r="A20561" t="str">
            <v>18.025.0005-0</v>
          </cell>
          <cell r="B20561">
            <v>646.84</v>
          </cell>
        </row>
        <row r="20562">
          <cell r="A20562" t="str">
            <v>18.025.0005-A</v>
          </cell>
          <cell r="B20562">
            <v>646.84</v>
          </cell>
        </row>
        <row r="20563">
          <cell r="A20563" t="str">
            <v>18.025.0010-0</v>
          </cell>
          <cell r="B20563">
            <v>219.11</v>
          </cell>
        </row>
        <row r="20564">
          <cell r="A20564" t="str">
            <v>18.025.0010-A</v>
          </cell>
          <cell r="B20564">
            <v>219.11</v>
          </cell>
        </row>
        <row r="20565">
          <cell r="A20565" t="str">
            <v>18.025.0050-0</v>
          </cell>
          <cell r="B20565">
            <v>82500</v>
          </cell>
        </row>
        <row r="20566">
          <cell r="A20566" t="str">
            <v>18.025.0050-A</v>
          </cell>
          <cell r="B20566">
            <v>82500</v>
          </cell>
        </row>
        <row r="20567">
          <cell r="A20567" t="str">
            <v>18.025.0055-0</v>
          </cell>
          <cell r="B20567">
            <v>130507.5</v>
          </cell>
        </row>
        <row r="20568">
          <cell r="A20568" t="str">
            <v>18.025.0055-A</v>
          </cell>
          <cell r="B20568">
            <v>130507.5</v>
          </cell>
        </row>
        <row r="20569">
          <cell r="A20569" t="str">
            <v>18.025.0060-0</v>
          </cell>
          <cell r="B20569">
            <v>200700</v>
          </cell>
        </row>
        <row r="20570">
          <cell r="A20570" t="str">
            <v>18.025.0060-A</v>
          </cell>
          <cell r="B20570">
            <v>200700</v>
          </cell>
        </row>
        <row r="20571">
          <cell r="A20571" t="str">
            <v>18.025.0065-0</v>
          </cell>
          <cell r="B20571">
            <v>255610</v>
          </cell>
        </row>
        <row r="20572">
          <cell r="A20572" t="str">
            <v>18.025.0065-A</v>
          </cell>
          <cell r="B20572">
            <v>255610</v>
          </cell>
        </row>
        <row r="20573">
          <cell r="A20573" t="str">
            <v>18.025.0070-0</v>
          </cell>
          <cell r="B20573">
            <v>297308</v>
          </cell>
        </row>
        <row r="20574">
          <cell r="A20574" t="str">
            <v>18.025.0070-A</v>
          </cell>
          <cell r="B20574">
            <v>297308</v>
          </cell>
        </row>
        <row r="20575">
          <cell r="A20575" t="str">
            <v>18.025.0075-0</v>
          </cell>
          <cell r="B20575">
            <v>318380</v>
          </cell>
        </row>
        <row r="20576">
          <cell r="A20576" t="str">
            <v>18.025.0075-A</v>
          </cell>
          <cell r="B20576">
            <v>318380</v>
          </cell>
        </row>
        <row r="20577">
          <cell r="A20577" t="str">
            <v>18.025.0080-0</v>
          </cell>
          <cell r="B20577">
            <v>373952</v>
          </cell>
        </row>
        <row r="20578">
          <cell r="A20578" t="str">
            <v>18.025.0080-A</v>
          </cell>
          <cell r="B20578">
            <v>373952</v>
          </cell>
        </row>
        <row r="20579">
          <cell r="A20579" t="str">
            <v>18.025.0085-0</v>
          </cell>
          <cell r="B20579">
            <v>419720</v>
          </cell>
        </row>
        <row r="20580">
          <cell r="A20580" t="str">
            <v>18.025.0085-A</v>
          </cell>
          <cell r="B20580">
            <v>419720</v>
          </cell>
        </row>
        <row r="20581">
          <cell r="A20581" t="str">
            <v>18.025.0090-0</v>
          </cell>
          <cell r="B20581">
            <v>456375</v>
          </cell>
        </row>
        <row r="20582">
          <cell r="A20582" t="str">
            <v>18.025.0090-A</v>
          </cell>
          <cell r="B20582">
            <v>456375</v>
          </cell>
        </row>
        <row r="20583">
          <cell r="A20583" t="str">
            <v>18.025.0095-0</v>
          </cell>
          <cell r="B20583">
            <v>539475</v>
          </cell>
        </row>
        <row r="20584">
          <cell r="A20584" t="str">
            <v>18.025.0095-A</v>
          </cell>
          <cell r="B20584">
            <v>539475</v>
          </cell>
        </row>
        <row r="20585">
          <cell r="A20585" t="str">
            <v>18.025.0150-0</v>
          </cell>
          <cell r="B20585">
            <v>4574.8500000000004</v>
          </cell>
        </row>
        <row r="20586">
          <cell r="A20586" t="str">
            <v>18.025.0150-A</v>
          </cell>
          <cell r="B20586">
            <v>4574.8500000000004</v>
          </cell>
        </row>
        <row r="20587">
          <cell r="A20587" t="str">
            <v>18.025.9999-0</v>
          </cell>
          <cell r="B20587">
            <v>2567</v>
          </cell>
        </row>
        <row r="20588">
          <cell r="A20588" t="str">
            <v>18.025.9999-A</v>
          </cell>
          <cell r="B20588">
            <v>2567</v>
          </cell>
        </row>
        <row r="20589">
          <cell r="A20589" t="str">
            <v>18.026.0008-0</v>
          </cell>
          <cell r="B20589">
            <v>3033.95</v>
          </cell>
        </row>
        <row r="20590">
          <cell r="A20590" t="str">
            <v>18.026.0008-A</v>
          </cell>
          <cell r="B20590">
            <v>3033.95</v>
          </cell>
        </row>
        <row r="20591">
          <cell r="A20591" t="str">
            <v>18.026.0010-0</v>
          </cell>
          <cell r="B20591">
            <v>1783.95</v>
          </cell>
        </row>
        <row r="20592">
          <cell r="A20592" t="str">
            <v>18.026.0010-A</v>
          </cell>
          <cell r="B20592">
            <v>1783.95</v>
          </cell>
        </row>
        <row r="20593">
          <cell r="A20593" t="str">
            <v>18.026.0012-0</v>
          </cell>
          <cell r="B20593">
            <v>1290.6300000000001</v>
          </cell>
        </row>
        <row r="20594">
          <cell r="A20594" t="str">
            <v>18.026.0012-A</v>
          </cell>
          <cell r="B20594">
            <v>1290.6300000000001</v>
          </cell>
        </row>
        <row r="20595">
          <cell r="A20595" t="str">
            <v>18.026.0015-0</v>
          </cell>
          <cell r="B20595">
            <v>1152.8499999999999</v>
          </cell>
        </row>
        <row r="20596">
          <cell r="A20596" t="str">
            <v>18.026.0015-A</v>
          </cell>
          <cell r="B20596">
            <v>1152.8499999999999</v>
          </cell>
        </row>
        <row r="20597">
          <cell r="A20597" t="str">
            <v>18.026.0020-0</v>
          </cell>
          <cell r="B20597">
            <v>771.95</v>
          </cell>
        </row>
        <row r="20598">
          <cell r="A20598" t="str">
            <v>18.026.0020-A</v>
          </cell>
          <cell r="B20598">
            <v>771.95</v>
          </cell>
        </row>
        <row r="20599">
          <cell r="A20599" t="str">
            <v>18.026.0025-0</v>
          </cell>
          <cell r="B20599">
            <v>1337.97</v>
          </cell>
        </row>
        <row r="20600">
          <cell r="A20600" t="str">
            <v>18.026.0025-A</v>
          </cell>
          <cell r="B20600">
            <v>1337.97</v>
          </cell>
        </row>
        <row r="20601">
          <cell r="A20601" t="str">
            <v>18.026.0030-0</v>
          </cell>
          <cell r="B20601">
            <v>1677.87</v>
          </cell>
        </row>
        <row r="20602">
          <cell r="A20602" t="str">
            <v>18.026.0030-A</v>
          </cell>
          <cell r="B20602">
            <v>1677.87</v>
          </cell>
        </row>
        <row r="20603">
          <cell r="A20603" t="str">
            <v>18.026.9999-0</v>
          </cell>
          <cell r="B20603">
            <v>2193</v>
          </cell>
        </row>
        <row r="20604">
          <cell r="A20604" t="str">
            <v>18.026.9999-A</v>
          </cell>
          <cell r="B20604">
            <v>2193</v>
          </cell>
        </row>
        <row r="20605">
          <cell r="A20605" t="str">
            <v>18.027.0040-0</v>
          </cell>
          <cell r="B20605">
            <v>56.9</v>
          </cell>
        </row>
        <row r="20606">
          <cell r="A20606" t="str">
            <v>18.027.0040-A</v>
          </cell>
          <cell r="B20606">
            <v>54.53</v>
          </cell>
        </row>
        <row r="20607">
          <cell r="A20607" t="str">
            <v>18.027.0045-0</v>
          </cell>
          <cell r="B20607">
            <v>360.37</v>
          </cell>
        </row>
        <row r="20608">
          <cell r="A20608" t="str">
            <v>18.027.0045-A</v>
          </cell>
          <cell r="B20608">
            <v>358</v>
          </cell>
        </row>
        <row r="20609">
          <cell r="A20609" t="str">
            <v>18.027.0070-0</v>
          </cell>
          <cell r="B20609">
            <v>444.62</v>
          </cell>
        </row>
        <row r="20610">
          <cell r="A20610" t="str">
            <v>18.027.0070-A</v>
          </cell>
          <cell r="B20610">
            <v>442.25</v>
          </cell>
        </row>
        <row r="20611">
          <cell r="A20611" t="str">
            <v>18.027.0072-0</v>
          </cell>
          <cell r="B20611">
            <v>403.76</v>
          </cell>
        </row>
        <row r="20612">
          <cell r="A20612" t="str">
            <v>18.027.0072-A</v>
          </cell>
          <cell r="B20612">
            <v>401.39</v>
          </cell>
        </row>
        <row r="20613">
          <cell r="A20613" t="str">
            <v>18.027.0075-0</v>
          </cell>
          <cell r="B20613">
            <v>536.82000000000005</v>
          </cell>
        </row>
        <row r="20614">
          <cell r="A20614" t="str">
            <v>18.027.0075-A</v>
          </cell>
          <cell r="B20614">
            <v>534.45000000000005</v>
          </cell>
        </row>
        <row r="20615">
          <cell r="A20615" t="str">
            <v>18.027.0077-0</v>
          </cell>
          <cell r="B20615">
            <v>66.87</v>
          </cell>
        </row>
        <row r="20616">
          <cell r="A20616" t="str">
            <v>18.027.0077-A</v>
          </cell>
          <cell r="B20616">
            <v>61.65</v>
          </cell>
        </row>
        <row r="20617">
          <cell r="A20617" t="str">
            <v>18.027.0089-0</v>
          </cell>
          <cell r="B20617">
            <v>262.95</v>
          </cell>
        </row>
        <row r="20618">
          <cell r="A20618" t="str">
            <v>18.027.0089-A</v>
          </cell>
          <cell r="B20618">
            <v>259.12</v>
          </cell>
        </row>
        <row r="20619">
          <cell r="A20619" t="str">
            <v>18.027.0095-0</v>
          </cell>
          <cell r="B20619">
            <v>218.35</v>
          </cell>
        </row>
        <row r="20620">
          <cell r="A20620" t="str">
            <v>18.027.0095-A</v>
          </cell>
          <cell r="B20620">
            <v>208.88</v>
          </cell>
        </row>
        <row r="20621">
          <cell r="A20621" t="str">
            <v>18.027.0097-0</v>
          </cell>
          <cell r="B20621">
            <v>128.87</v>
          </cell>
        </row>
        <row r="20622">
          <cell r="A20622" t="str">
            <v>18.027.0097-A</v>
          </cell>
          <cell r="B20622">
            <v>119.4</v>
          </cell>
        </row>
        <row r="20623">
          <cell r="A20623" t="str">
            <v>18.027.0100-0</v>
          </cell>
          <cell r="B20623">
            <v>129.12</v>
          </cell>
        </row>
        <row r="20624">
          <cell r="A20624" t="str">
            <v>18.027.0100-A</v>
          </cell>
          <cell r="B20624">
            <v>125.29</v>
          </cell>
        </row>
        <row r="20625">
          <cell r="A20625" t="str">
            <v>18.027.0105-0</v>
          </cell>
          <cell r="B20625">
            <v>646.09</v>
          </cell>
        </row>
        <row r="20626">
          <cell r="A20626" t="str">
            <v>18.027.0105-A</v>
          </cell>
          <cell r="B20626">
            <v>642.26</v>
          </cell>
        </row>
        <row r="20627">
          <cell r="A20627" t="str">
            <v>18.027.0110-0</v>
          </cell>
          <cell r="B20627">
            <v>162.84</v>
          </cell>
        </row>
        <row r="20628">
          <cell r="A20628" t="str">
            <v>18.027.0110-A</v>
          </cell>
          <cell r="B20628">
            <v>160.47</v>
          </cell>
        </row>
        <row r="20629">
          <cell r="A20629" t="str">
            <v>18.027.0112-0</v>
          </cell>
          <cell r="B20629">
            <v>196.56</v>
          </cell>
        </row>
        <row r="20630">
          <cell r="A20630" t="str">
            <v>18.027.0112-A</v>
          </cell>
          <cell r="B20630">
            <v>194.19</v>
          </cell>
        </row>
        <row r="20631">
          <cell r="A20631" t="str">
            <v>18.027.0120-0</v>
          </cell>
          <cell r="B20631">
            <v>705.43</v>
          </cell>
        </row>
        <row r="20632">
          <cell r="A20632" t="str">
            <v>18.027.0120-A</v>
          </cell>
          <cell r="B20632">
            <v>703.06</v>
          </cell>
        </row>
        <row r="20633">
          <cell r="A20633" t="str">
            <v>18.027.0125-0</v>
          </cell>
          <cell r="B20633">
            <v>766.56</v>
          </cell>
        </row>
        <row r="20634">
          <cell r="A20634" t="str">
            <v>18.027.0125-A</v>
          </cell>
          <cell r="B20634">
            <v>764.19</v>
          </cell>
        </row>
        <row r="20635">
          <cell r="A20635" t="str">
            <v>18.027.0130-0</v>
          </cell>
          <cell r="B20635">
            <v>168.52</v>
          </cell>
        </row>
        <row r="20636">
          <cell r="A20636" t="str">
            <v>18.027.0130-A</v>
          </cell>
          <cell r="B20636">
            <v>163.78</v>
          </cell>
        </row>
        <row r="20637">
          <cell r="A20637" t="str">
            <v>18.027.0135-0</v>
          </cell>
          <cell r="B20637">
            <v>132.03</v>
          </cell>
        </row>
        <row r="20638">
          <cell r="A20638" t="str">
            <v>18.027.0135-A</v>
          </cell>
          <cell r="B20638">
            <v>127.29</v>
          </cell>
        </row>
        <row r="20639">
          <cell r="A20639" t="str">
            <v>18.027.0140-0</v>
          </cell>
          <cell r="B20639">
            <v>157.15</v>
          </cell>
        </row>
        <row r="20640">
          <cell r="A20640" t="str">
            <v>18.027.0140-A</v>
          </cell>
          <cell r="B20640">
            <v>154.78</v>
          </cell>
        </row>
        <row r="20641">
          <cell r="A20641" t="str">
            <v>18.027.0142-0</v>
          </cell>
          <cell r="B20641">
            <v>340.23</v>
          </cell>
        </row>
        <row r="20642">
          <cell r="A20642" t="str">
            <v>18.027.0142-A</v>
          </cell>
          <cell r="B20642">
            <v>333.22</v>
          </cell>
        </row>
        <row r="20643">
          <cell r="A20643" t="str">
            <v>18.027.0143-0</v>
          </cell>
          <cell r="B20643">
            <v>265.54000000000002</v>
          </cell>
        </row>
        <row r="20644">
          <cell r="A20644" t="str">
            <v>18.027.0143-A</v>
          </cell>
          <cell r="B20644">
            <v>258.5</v>
          </cell>
        </row>
        <row r="20645">
          <cell r="A20645" t="str">
            <v>18.027.0300-0</v>
          </cell>
          <cell r="B20645">
            <v>60.31</v>
          </cell>
        </row>
        <row r="20646">
          <cell r="A20646" t="str">
            <v>18.027.0300-A</v>
          </cell>
          <cell r="B20646">
            <v>55.57</v>
          </cell>
        </row>
        <row r="20647">
          <cell r="A20647" t="str">
            <v>18.027.0301-0</v>
          </cell>
          <cell r="B20647">
            <v>60.24</v>
          </cell>
        </row>
        <row r="20648">
          <cell r="A20648" t="str">
            <v>18.027.0301-A</v>
          </cell>
          <cell r="B20648">
            <v>55.5</v>
          </cell>
        </row>
        <row r="20649">
          <cell r="A20649" t="str">
            <v>18.027.0302-0</v>
          </cell>
          <cell r="B20649">
            <v>89.23</v>
          </cell>
        </row>
        <row r="20650">
          <cell r="A20650" t="str">
            <v>18.027.0302-A</v>
          </cell>
          <cell r="B20650">
            <v>82.59</v>
          </cell>
        </row>
        <row r="20651">
          <cell r="A20651" t="str">
            <v>18.027.0303-0</v>
          </cell>
          <cell r="B20651">
            <v>88.61</v>
          </cell>
        </row>
        <row r="20652">
          <cell r="A20652" t="str">
            <v>18.027.0303-A</v>
          </cell>
          <cell r="B20652">
            <v>80.55</v>
          </cell>
        </row>
        <row r="20653">
          <cell r="A20653" t="str">
            <v>18.027.0304-0</v>
          </cell>
          <cell r="B20653">
            <v>93.48</v>
          </cell>
        </row>
        <row r="20654">
          <cell r="A20654" t="str">
            <v>18.027.0304-A</v>
          </cell>
          <cell r="B20654">
            <v>85.42</v>
          </cell>
        </row>
        <row r="20655">
          <cell r="A20655" t="str">
            <v>18.027.0305-0</v>
          </cell>
          <cell r="B20655">
            <v>107.33</v>
          </cell>
        </row>
        <row r="20656">
          <cell r="A20656" t="str">
            <v>18.027.0305-A</v>
          </cell>
          <cell r="B20656">
            <v>99.27</v>
          </cell>
        </row>
        <row r="20657">
          <cell r="A20657" t="str">
            <v>18.027.0310-0</v>
          </cell>
          <cell r="B20657">
            <v>94.25</v>
          </cell>
        </row>
        <row r="20658">
          <cell r="A20658" t="str">
            <v>18.027.0310-A</v>
          </cell>
          <cell r="B20658">
            <v>86.19</v>
          </cell>
        </row>
        <row r="20659">
          <cell r="A20659" t="str">
            <v>18.027.0311-0</v>
          </cell>
          <cell r="B20659">
            <v>92.87</v>
          </cell>
        </row>
        <row r="20660">
          <cell r="A20660" t="str">
            <v>18.027.0311-A</v>
          </cell>
          <cell r="B20660">
            <v>84.81</v>
          </cell>
        </row>
        <row r="20661">
          <cell r="A20661" t="str">
            <v>18.027.0312-0</v>
          </cell>
          <cell r="B20661">
            <v>118.53</v>
          </cell>
        </row>
        <row r="20662">
          <cell r="A20662" t="str">
            <v>18.027.0312-A</v>
          </cell>
          <cell r="B20662">
            <v>110.47</v>
          </cell>
        </row>
        <row r="20663">
          <cell r="A20663" t="str">
            <v>18.027.0313-0</v>
          </cell>
          <cell r="B20663">
            <v>114.13</v>
          </cell>
        </row>
        <row r="20664">
          <cell r="A20664" t="str">
            <v>18.027.0313-A</v>
          </cell>
          <cell r="B20664">
            <v>104.66</v>
          </cell>
        </row>
        <row r="20665">
          <cell r="A20665" t="str">
            <v>18.027.0314-0</v>
          </cell>
          <cell r="B20665">
            <v>117.46</v>
          </cell>
        </row>
        <row r="20666">
          <cell r="A20666" t="str">
            <v>18.027.0314-A</v>
          </cell>
          <cell r="B20666">
            <v>107.99</v>
          </cell>
        </row>
        <row r="20667">
          <cell r="A20667" t="str">
            <v>18.027.0315-0</v>
          </cell>
          <cell r="B20667">
            <v>135.79</v>
          </cell>
        </row>
        <row r="20668">
          <cell r="A20668" t="str">
            <v>18.027.0315-A</v>
          </cell>
          <cell r="B20668">
            <v>126.32</v>
          </cell>
        </row>
        <row r="20669">
          <cell r="A20669" t="str">
            <v>18.027.0320-0</v>
          </cell>
          <cell r="B20669">
            <v>123.88</v>
          </cell>
        </row>
        <row r="20670">
          <cell r="A20670" t="str">
            <v>18.027.0320-A</v>
          </cell>
          <cell r="B20670">
            <v>114.41</v>
          </cell>
        </row>
        <row r="20671">
          <cell r="A20671" t="str">
            <v>18.027.0321-0</v>
          </cell>
          <cell r="B20671">
            <v>122.43</v>
          </cell>
        </row>
        <row r="20672">
          <cell r="A20672" t="str">
            <v>18.027.0321-A</v>
          </cell>
          <cell r="B20672">
            <v>112.96</v>
          </cell>
        </row>
        <row r="20673">
          <cell r="A20673" t="str">
            <v>18.027.0322-0</v>
          </cell>
          <cell r="B20673">
            <v>160.77000000000001</v>
          </cell>
        </row>
        <row r="20674">
          <cell r="A20674" t="str">
            <v>18.027.0322-A</v>
          </cell>
          <cell r="B20674">
            <v>151.30000000000001</v>
          </cell>
        </row>
        <row r="20675">
          <cell r="A20675" t="str">
            <v>18.027.0323-0</v>
          </cell>
          <cell r="B20675">
            <v>152.19999999999999</v>
          </cell>
        </row>
        <row r="20676">
          <cell r="A20676" t="str">
            <v>18.027.0323-A</v>
          </cell>
          <cell r="B20676">
            <v>140.83000000000001</v>
          </cell>
        </row>
        <row r="20677">
          <cell r="A20677" t="str">
            <v>18.027.0324-0</v>
          </cell>
          <cell r="B20677">
            <v>158.19</v>
          </cell>
        </row>
        <row r="20678">
          <cell r="A20678" t="str">
            <v>18.027.0324-A</v>
          </cell>
          <cell r="B20678">
            <v>146.82</v>
          </cell>
        </row>
        <row r="20679">
          <cell r="A20679" t="str">
            <v>18.027.0325-0</v>
          </cell>
          <cell r="B20679">
            <v>189.43</v>
          </cell>
        </row>
        <row r="20680">
          <cell r="A20680" t="str">
            <v>18.027.0325-A</v>
          </cell>
          <cell r="B20680">
            <v>178.06</v>
          </cell>
        </row>
        <row r="20681">
          <cell r="A20681" t="str">
            <v>18.027.0330-0</v>
          </cell>
          <cell r="B20681">
            <v>147.32</v>
          </cell>
        </row>
        <row r="20682">
          <cell r="A20682" t="str">
            <v>18.027.0330-A</v>
          </cell>
          <cell r="B20682">
            <v>135.94999999999999</v>
          </cell>
        </row>
        <row r="20683">
          <cell r="A20683" t="str">
            <v>18.027.0331-0</v>
          </cell>
          <cell r="B20683">
            <v>144.56</v>
          </cell>
        </row>
        <row r="20684">
          <cell r="A20684" t="str">
            <v>18.027.0331-A</v>
          </cell>
          <cell r="B20684">
            <v>133.19</v>
          </cell>
        </row>
        <row r="20685">
          <cell r="A20685" t="str">
            <v>18.027.0332-0</v>
          </cell>
          <cell r="B20685">
            <v>194.16</v>
          </cell>
        </row>
        <row r="20686">
          <cell r="A20686" t="str">
            <v>18.027.0332-A</v>
          </cell>
          <cell r="B20686">
            <v>182.79</v>
          </cell>
        </row>
        <row r="20687">
          <cell r="A20687" t="str">
            <v>18.027.0333-0</v>
          </cell>
          <cell r="B20687">
            <v>176.93</v>
          </cell>
        </row>
        <row r="20688">
          <cell r="A20688" t="str">
            <v>18.027.0333-A</v>
          </cell>
          <cell r="B20688">
            <v>164.14</v>
          </cell>
        </row>
        <row r="20689">
          <cell r="A20689" t="str">
            <v>18.027.0334-0</v>
          </cell>
          <cell r="B20689">
            <v>183.59</v>
          </cell>
        </row>
        <row r="20690">
          <cell r="A20690" t="str">
            <v>18.027.0334-A</v>
          </cell>
          <cell r="B20690">
            <v>170.8</v>
          </cell>
        </row>
        <row r="20691">
          <cell r="A20691" t="str">
            <v>18.027.0335-0</v>
          </cell>
          <cell r="B20691">
            <v>218.89</v>
          </cell>
        </row>
        <row r="20692">
          <cell r="A20692" t="str">
            <v>18.027.0335-A</v>
          </cell>
          <cell r="B20692">
            <v>206.1</v>
          </cell>
        </row>
        <row r="20693">
          <cell r="A20693" t="str">
            <v>18.027.0350-0</v>
          </cell>
          <cell r="B20693">
            <v>61.58</v>
          </cell>
        </row>
        <row r="20694">
          <cell r="A20694" t="str">
            <v>18.027.0350-A</v>
          </cell>
          <cell r="B20694">
            <v>56.37</v>
          </cell>
        </row>
        <row r="20695">
          <cell r="A20695" t="str">
            <v>18.027.0351-0</v>
          </cell>
          <cell r="B20695">
            <v>61.51</v>
          </cell>
        </row>
        <row r="20696">
          <cell r="A20696" t="str">
            <v>18.027.0351-A</v>
          </cell>
          <cell r="B20696">
            <v>56.3</v>
          </cell>
        </row>
        <row r="20697">
          <cell r="A20697" t="str">
            <v>18.027.0352-0</v>
          </cell>
          <cell r="B20697">
            <v>87.36</v>
          </cell>
        </row>
        <row r="20698">
          <cell r="A20698" t="str">
            <v>18.027.0352-A</v>
          </cell>
          <cell r="B20698">
            <v>80.73</v>
          </cell>
        </row>
        <row r="20699">
          <cell r="A20699" t="str">
            <v>18.027.0353-0</v>
          </cell>
          <cell r="B20699">
            <v>87.49</v>
          </cell>
        </row>
        <row r="20700">
          <cell r="A20700" t="str">
            <v>18.027.0353-A</v>
          </cell>
          <cell r="B20700">
            <v>79.44</v>
          </cell>
        </row>
        <row r="20701">
          <cell r="A20701" t="str">
            <v>18.027.0354-0</v>
          </cell>
          <cell r="B20701">
            <v>90.15</v>
          </cell>
        </row>
        <row r="20702">
          <cell r="A20702" t="str">
            <v>18.027.0354-A</v>
          </cell>
          <cell r="B20702">
            <v>82.1</v>
          </cell>
        </row>
        <row r="20703">
          <cell r="A20703" t="str">
            <v>18.027.0355-0</v>
          </cell>
          <cell r="B20703">
            <v>105.46</v>
          </cell>
        </row>
        <row r="20704">
          <cell r="A20704" t="str">
            <v>18.027.0355-A</v>
          </cell>
          <cell r="B20704">
            <v>97.41</v>
          </cell>
        </row>
        <row r="20705">
          <cell r="A20705" t="str">
            <v>18.027.0360-0</v>
          </cell>
          <cell r="B20705">
            <v>91.64</v>
          </cell>
        </row>
        <row r="20706">
          <cell r="A20706" t="str">
            <v>18.027.0360-A</v>
          </cell>
          <cell r="B20706">
            <v>83.59</v>
          </cell>
        </row>
        <row r="20707">
          <cell r="A20707" t="str">
            <v>18.027.0361-0</v>
          </cell>
          <cell r="B20707">
            <v>90.26</v>
          </cell>
        </row>
        <row r="20708">
          <cell r="A20708" t="str">
            <v>18.027.0361-A</v>
          </cell>
          <cell r="B20708">
            <v>82.21</v>
          </cell>
        </row>
        <row r="20709">
          <cell r="A20709" t="str">
            <v>18.027.0362-0</v>
          </cell>
          <cell r="B20709">
            <v>116.66</v>
          </cell>
        </row>
        <row r="20710">
          <cell r="A20710" t="str">
            <v>18.027.0362-A</v>
          </cell>
          <cell r="B20710">
            <v>108.61</v>
          </cell>
        </row>
        <row r="20711">
          <cell r="A20711" t="str">
            <v>18.027.0363-0</v>
          </cell>
          <cell r="B20711">
            <v>111.14</v>
          </cell>
        </row>
        <row r="20712">
          <cell r="A20712" t="str">
            <v>18.027.0363-A</v>
          </cell>
          <cell r="B20712">
            <v>101.66</v>
          </cell>
        </row>
        <row r="20713">
          <cell r="A20713" t="str">
            <v>18.027.0364-0</v>
          </cell>
          <cell r="B20713">
            <v>113.44</v>
          </cell>
        </row>
        <row r="20714">
          <cell r="A20714" t="str">
            <v>18.027.0364-A</v>
          </cell>
          <cell r="B20714">
            <v>103.96</v>
          </cell>
        </row>
        <row r="20715">
          <cell r="A20715" t="str">
            <v>18.027.0365-0</v>
          </cell>
          <cell r="B20715">
            <v>133.93</v>
          </cell>
        </row>
        <row r="20716">
          <cell r="A20716" t="str">
            <v>18.027.0365-A</v>
          </cell>
          <cell r="B20716">
            <v>124.45</v>
          </cell>
        </row>
        <row r="20717">
          <cell r="A20717" t="str">
            <v>18.027.0370-0</v>
          </cell>
          <cell r="B20717">
            <v>120.66</v>
          </cell>
        </row>
        <row r="20718">
          <cell r="A20718" t="str">
            <v>18.027.0370-A</v>
          </cell>
          <cell r="B20718">
            <v>111.18</v>
          </cell>
        </row>
        <row r="20719">
          <cell r="A20719" t="str">
            <v>18.027.0371-0</v>
          </cell>
          <cell r="B20719">
            <v>119.21</v>
          </cell>
        </row>
        <row r="20720">
          <cell r="A20720" t="str">
            <v>18.027.0371-A</v>
          </cell>
          <cell r="B20720">
            <v>109.73</v>
          </cell>
        </row>
        <row r="20721">
          <cell r="A20721" t="str">
            <v>18.027.0372-0</v>
          </cell>
          <cell r="B20721">
            <v>158.91</v>
          </cell>
        </row>
        <row r="20722">
          <cell r="A20722" t="str">
            <v>18.027.0372-A</v>
          </cell>
          <cell r="B20722">
            <v>149.43</v>
          </cell>
        </row>
        <row r="20723">
          <cell r="A20723" t="str">
            <v>18.027.0373-0</v>
          </cell>
          <cell r="B20723">
            <v>146.11000000000001</v>
          </cell>
        </row>
        <row r="20724">
          <cell r="A20724" t="str">
            <v>18.027.0373-A</v>
          </cell>
          <cell r="B20724">
            <v>134.72999999999999</v>
          </cell>
        </row>
        <row r="20725">
          <cell r="A20725" t="str">
            <v>18.027.0374-0</v>
          </cell>
          <cell r="B20725">
            <v>152.1</v>
          </cell>
        </row>
        <row r="20726">
          <cell r="A20726" t="str">
            <v>18.027.0374-A</v>
          </cell>
          <cell r="B20726">
            <v>140.72</v>
          </cell>
        </row>
        <row r="20727">
          <cell r="A20727" t="str">
            <v>18.027.0375-0</v>
          </cell>
          <cell r="B20727">
            <v>187.57</v>
          </cell>
        </row>
        <row r="20728">
          <cell r="A20728" t="str">
            <v>18.027.0375-A</v>
          </cell>
          <cell r="B20728">
            <v>176.19</v>
          </cell>
        </row>
        <row r="20729">
          <cell r="A20729" t="str">
            <v>18.027.0380-0</v>
          </cell>
          <cell r="B20729">
            <v>143.79</v>
          </cell>
        </row>
        <row r="20730">
          <cell r="A20730" t="str">
            <v>18.027.0380-A</v>
          </cell>
          <cell r="B20730">
            <v>132.41</v>
          </cell>
        </row>
        <row r="20731">
          <cell r="A20731" t="str">
            <v>18.027.0381-0</v>
          </cell>
          <cell r="B20731">
            <v>141.03</v>
          </cell>
        </row>
        <row r="20732">
          <cell r="A20732" t="str">
            <v>18.027.0381-A</v>
          </cell>
          <cell r="B20732">
            <v>129.65</v>
          </cell>
        </row>
        <row r="20733">
          <cell r="A20733" t="str">
            <v>18.027.0382-0</v>
          </cell>
          <cell r="B20733">
            <v>192.3</v>
          </cell>
        </row>
        <row r="20734">
          <cell r="A20734" t="str">
            <v>18.027.0382-A</v>
          </cell>
          <cell r="B20734">
            <v>180.92</v>
          </cell>
        </row>
        <row r="20735">
          <cell r="A20735" t="str">
            <v>18.027.0383-0</v>
          </cell>
          <cell r="B20735">
            <v>170.09</v>
          </cell>
        </row>
        <row r="20736">
          <cell r="A20736" t="str">
            <v>18.027.0383-A</v>
          </cell>
          <cell r="B20736">
            <v>157.30000000000001</v>
          </cell>
        </row>
        <row r="20737">
          <cell r="A20737" t="str">
            <v>18.027.0384-0</v>
          </cell>
          <cell r="B20737">
            <v>176.75</v>
          </cell>
        </row>
        <row r="20738">
          <cell r="A20738" t="str">
            <v>18.027.0384-A</v>
          </cell>
          <cell r="B20738">
            <v>163.96</v>
          </cell>
        </row>
        <row r="20739">
          <cell r="A20739" t="str">
            <v>18.027.0385-0</v>
          </cell>
          <cell r="B20739">
            <v>217.03</v>
          </cell>
        </row>
        <row r="20740">
          <cell r="A20740" t="str">
            <v>18.027.0385-A</v>
          </cell>
          <cell r="B20740">
            <v>204.24</v>
          </cell>
        </row>
        <row r="20741">
          <cell r="A20741" t="str">
            <v>18.027.0400-0</v>
          </cell>
          <cell r="B20741">
            <v>102.77</v>
          </cell>
        </row>
        <row r="20742">
          <cell r="A20742" t="str">
            <v>18.027.0400-A</v>
          </cell>
          <cell r="B20742">
            <v>97.55</v>
          </cell>
        </row>
        <row r="20743">
          <cell r="A20743" t="str">
            <v>18.027.0402-0</v>
          </cell>
          <cell r="B20743">
            <v>126.98</v>
          </cell>
        </row>
        <row r="20744">
          <cell r="A20744" t="str">
            <v>18.027.0402-A</v>
          </cell>
          <cell r="B20744">
            <v>120.34</v>
          </cell>
        </row>
        <row r="20745">
          <cell r="A20745" t="str">
            <v>18.027.0404-0</v>
          </cell>
          <cell r="B20745">
            <v>116.15</v>
          </cell>
        </row>
        <row r="20746">
          <cell r="A20746" t="str">
            <v>18.027.0404-A</v>
          </cell>
          <cell r="B20746">
            <v>110.93</v>
          </cell>
        </row>
        <row r="20747">
          <cell r="A20747" t="str">
            <v>18.027.0406-0</v>
          </cell>
          <cell r="B20747">
            <v>104.16</v>
          </cell>
        </row>
        <row r="20748">
          <cell r="A20748" t="str">
            <v>18.027.0406-A</v>
          </cell>
          <cell r="B20748">
            <v>98.94</v>
          </cell>
        </row>
        <row r="20749">
          <cell r="A20749" t="str">
            <v>18.027.0408-0</v>
          </cell>
          <cell r="B20749">
            <v>140.57</v>
          </cell>
        </row>
        <row r="20750">
          <cell r="A20750" t="str">
            <v>18.027.0408-A</v>
          </cell>
          <cell r="B20750">
            <v>133.93</v>
          </cell>
        </row>
        <row r="20751">
          <cell r="A20751" t="str">
            <v>18.027.0410-0</v>
          </cell>
          <cell r="B20751">
            <v>133.62</v>
          </cell>
        </row>
        <row r="20752">
          <cell r="A20752" t="str">
            <v>18.027.0410-A</v>
          </cell>
          <cell r="B20752">
            <v>126.98</v>
          </cell>
        </row>
        <row r="20753">
          <cell r="A20753" t="str">
            <v>18.027.0415-0</v>
          </cell>
          <cell r="B20753">
            <v>111.23</v>
          </cell>
        </row>
        <row r="20754">
          <cell r="A20754" t="str">
            <v>18.027.0415-A</v>
          </cell>
          <cell r="B20754">
            <v>106.01</v>
          </cell>
        </row>
        <row r="20755">
          <cell r="A20755" t="str">
            <v>18.027.0418-0</v>
          </cell>
          <cell r="B20755">
            <v>143.26</v>
          </cell>
        </row>
        <row r="20756">
          <cell r="A20756" t="str">
            <v>18.027.0418-A</v>
          </cell>
          <cell r="B20756">
            <v>136.62</v>
          </cell>
        </row>
        <row r="20757">
          <cell r="A20757" t="str">
            <v>18.027.0420-0</v>
          </cell>
          <cell r="B20757">
            <v>113</v>
          </cell>
        </row>
        <row r="20758">
          <cell r="A20758" t="str">
            <v>18.027.0420-A</v>
          </cell>
          <cell r="B20758">
            <v>107.78</v>
          </cell>
        </row>
        <row r="20759">
          <cell r="A20759" t="str">
            <v>18.027.0422-0</v>
          </cell>
          <cell r="B20759">
            <v>95.98</v>
          </cell>
        </row>
        <row r="20760">
          <cell r="A20760" t="str">
            <v>18.027.0422-A</v>
          </cell>
          <cell r="B20760">
            <v>90.76</v>
          </cell>
        </row>
        <row r="20761">
          <cell r="A20761" t="str">
            <v>18.027.0424-0</v>
          </cell>
          <cell r="B20761">
            <v>148.53</v>
          </cell>
        </row>
        <row r="20762">
          <cell r="A20762" t="str">
            <v>18.027.0424-A</v>
          </cell>
          <cell r="B20762">
            <v>143.31</v>
          </cell>
        </row>
        <row r="20763">
          <cell r="A20763" t="str">
            <v>18.027.0426-0</v>
          </cell>
          <cell r="B20763">
            <v>120.48</v>
          </cell>
        </row>
        <row r="20764">
          <cell r="A20764" t="str">
            <v>18.027.0426-A</v>
          </cell>
          <cell r="B20764">
            <v>115.26</v>
          </cell>
        </row>
        <row r="20765">
          <cell r="A20765" t="str">
            <v>18.027.0430-0</v>
          </cell>
          <cell r="B20765">
            <v>94.19</v>
          </cell>
        </row>
        <row r="20766">
          <cell r="A20766" t="str">
            <v>18.027.0430-A</v>
          </cell>
          <cell r="B20766">
            <v>82.82</v>
          </cell>
        </row>
        <row r="20767">
          <cell r="A20767" t="str">
            <v>18.027.0434-0</v>
          </cell>
          <cell r="B20767">
            <v>47.62</v>
          </cell>
        </row>
        <row r="20768">
          <cell r="A20768" t="str">
            <v>18.027.0434-A</v>
          </cell>
          <cell r="B20768">
            <v>42.88</v>
          </cell>
        </row>
        <row r="20769">
          <cell r="A20769" t="str">
            <v>18.027.0436-0</v>
          </cell>
          <cell r="B20769">
            <v>133.68</v>
          </cell>
        </row>
        <row r="20770">
          <cell r="A20770" t="str">
            <v>18.027.0436-A</v>
          </cell>
          <cell r="B20770">
            <v>124.21</v>
          </cell>
        </row>
        <row r="20771">
          <cell r="A20771" t="str">
            <v>18.027.0438-0</v>
          </cell>
          <cell r="B20771">
            <v>220.11</v>
          </cell>
        </row>
        <row r="20772">
          <cell r="A20772" t="str">
            <v>18.027.0438-A</v>
          </cell>
          <cell r="B20772">
            <v>208.74</v>
          </cell>
        </row>
        <row r="20773">
          <cell r="A20773" t="str">
            <v>18.027.0440-0</v>
          </cell>
          <cell r="B20773">
            <v>81.569999999999993</v>
          </cell>
        </row>
        <row r="20774">
          <cell r="A20774" t="str">
            <v>18.027.0440-A</v>
          </cell>
          <cell r="B20774">
            <v>72.099999999999994</v>
          </cell>
        </row>
        <row r="20775">
          <cell r="A20775" t="str">
            <v>18.027.0445-0</v>
          </cell>
          <cell r="B20775">
            <v>42.23</v>
          </cell>
        </row>
        <row r="20776">
          <cell r="A20776" t="str">
            <v>18.027.0445-A</v>
          </cell>
          <cell r="B20776">
            <v>39.86</v>
          </cell>
        </row>
        <row r="20777">
          <cell r="A20777" t="str">
            <v>18.027.0450-0</v>
          </cell>
          <cell r="B20777">
            <v>40.98</v>
          </cell>
        </row>
        <row r="20778">
          <cell r="A20778" t="str">
            <v>18.027.0450-A</v>
          </cell>
          <cell r="B20778">
            <v>38.61</v>
          </cell>
        </row>
        <row r="20779">
          <cell r="A20779" t="str">
            <v>18.027.0455-0</v>
          </cell>
          <cell r="B20779">
            <v>39.729999999999997</v>
          </cell>
        </row>
        <row r="20780">
          <cell r="A20780" t="str">
            <v>18.027.0455-A</v>
          </cell>
          <cell r="B20780">
            <v>37.36</v>
          </cell>
        </row>
        <row r="20781">
          <cell r="A20781" t="str">
            <v>18.027.0457-0</v>
          </cell>
          <cell r="B20781">
            <v>47.73</v>
          </cell>
        </row>
        <row r="20782">
          <cell r="A20782" t="str">
            <v>18.027.0457-A</v>
          </cell>
          <cell r="B20782">
            <v>45.36</v>
          </cell>
        </row>
        <row r="20783">
          <cell r="A20783" t="str">
            <v>18.027.0460-0</v>
          </cell>
          <cell r="B20783">
            <v>27.07</v>
          </cell>
        </row>
        <row r="20784">
          <cell r="A20784" t="str">
            <v>18.027.0460-A</v>
          </cell>
          <cell r="B20784">
            <v>24.7</v>
          </cell>
        </row>
        <row r="20785">
          <cell r="A20785" t="str">
            <v>18.027.9999-0</v>
          </cell>
          <cell r="B20785">
            <v>4491</v>
          </cell>
        </row>
        <row r="20786">
          <cell r="A20786" t="str">
            <v>18.027.9999-A</v>
          </cell>
          <cell r="B20786">
            <v>4190</v>
          </cell>
        </row>
        <row r="20787">
          <cell r="A20787" t="str">
            <v>18.028.0001-0</v>
          </cell>
          <cell r="B20787">
            <v>3290.47</v>
          </cell>
        </row>
        <row r="20788">
          <cell r="A20788" t="str">
            <v>18.028.0001-A</v>
          </cell>
          <cell r="B20788">
            <v>3285.73</v>
          </cell>
        </row>
        <row r="20789">
          <cell r="A20789" t="str">
            <v>18.028.0005-0</v>
          </cell>
          <cell r="B20789">
            <v>4358.2</v>
          </cell>
        </row>
        <row r="20790">
          <cell r="A20790" t="str">
            <v>18.028.0005-A</v>
          </cell>
          <cell r="B20790">
            <v>4351.1000000000004</v>
          </cell>
        </row>
        <row r="20791">
          <cell r="A20791" t="str">
            <v>18.028.0010-0</v>
          </cell>
          <cell r="B20791">
            <v>5215.9399999999996</v>
          </cell>
        </row>
        <row r="20792">
          <cell r="A20792" t="str">
            <v>18.028.0010-A</v>
          </cell>
          <cell r="B20792">
            <v>5206.47</v>
          </cell>
        </row>
        <row r="20793">
          <cell r="A20793" t="str">
            <v>18.028.0015-0</v>
          </cell>
          <cell r="B20793">
            <v>6808.68</v>
          </cell>
        </row>
        <row r="20794">
          <cell r="A20794" t="str">
            <v>18.028.0015-A</v>
          </cell>
          <cell r="B20794">
            <v>6796.83</v>
          </cell>
        </row>
        <row r="20795">
          <cell r="A20795" t="str">
            <v>18.028.0020-0</v>
          </cell>
          <cell r="B20795">
            <v>7981.41</v>
          </cell>
        </row>
        <row r="20796">
          <cell r="A20796" t="str">
            <v>18.028.0020-A</v>
          </cell>
          <cell r="B20796">
            <v>7967.2</v>
          </cell>
        </row>
        <row r="20797">
          <cell r="A20797" t="str">
            <v>18.028.0025-0</v>
          </cell>
          <cell r="B20797">
            <v>11149.15</v>
          </cell>
        </row>
        <row r="20798">
          <cell r="A20798" t="str">
            <v>18.028.0025-A</v>
          </cell>
          <cell r="B20798">
            <v>11132.57</v>
          </cell>
        </row>
        <row r="20799">
          <cell r="A20799" t="str">
            <v>18.028.0030-0</v>
          </cell>
          <cell r="B20799">
            <v>14316.89</v>
          </cell>
        </row>
        <row r="20800">
          <cell r="A20800" t="str">
            <v>18.028.0030-A</v>
          </cell>
          <cell r="B20800">
            <v>14297.94</v>
          </cell>
        </row>
        <row r="20801">
          <cell r="A20801" t="str">
            <v>18.028.0035-0</v>
          </cell>
          <cell r="B20801">
            <v>20634.62</v>
          </cell>
        </row>
        <row r="20802">
          <cell r="A20802" t="str">
            <v>18.028.0035-A</v>
          </cell>
          <cell r="B20802">
            <v>20613.3</v>
          </cell>
        </row>
        <row r="20803">
          <cell r="A20803" t="str">
            <v>18.028.0040-0</v>
          </cell>
          <cell r="B20803">
            <v>28147.360000000001</v>
          </cell>
        </row>
        <row r="20804">
          <cell r="A20804" t="str">
            <v>18.028.0040-A</v>
          </cell>
          <cell r="B20804">
            <v>28123.67</v>
          </cell>
        </row>
        <row r="20805">
          <cell r="A20805" t="str">
            <v>18.028.0050-0</v>
          </cell>
          <cell r="B20805">
            <v>38940.1</v>
          </cell>
        </row>
        <row r="20806">
          <cell r="A20806" t="str">
            <v>18.028.0050-A</v>
          </cell>
          <cell r="B20806">
            <v>38914.04</v>
          </cell>
        </row>
        <row r="20807">
          <cell r="A20807" t="str">
            <v>18.028.0060-0</v>
          </cell>
          <cell r="B20807">
            <v>26664.94</v>
          </cell>
        </row>
        <row r="20808">
          <cell r="A20808" t="str">
            <v>18.028.0060-A</v>
          </cell>
          <cell r="B20808">
            <v>26655.47</v>
          </cell>
        </row>
        <row r="20809">
          <cell r="A20809" t="str">
            <v>18.028.0063-0</v>
          </cell>
          <cell r="B20809">
            <v>32049.68</v>
          </cell>
        </row>
        <row r="20810">
          <cell r="A20810" t="str">
            <v>18.028.0063-A</v>
          </cell>
          <cell r="B20810">
            <v>32037.83</v>
          </cell>
        </row>
        <row r="20811">
          <cell r="A20811" t="str">
            <v>18.028.0065-0</v>
          </cell>
          <cell r="B20811">
            <v>34651.410000000003</v>
          </cell>
        </row>
        <row r="20812">
          <cell r="A20812" t="str">
            <v>18.028.0065-A</v>
          </cell>
          <cell r="B20812">
            <v>34637.199999999997</v>
          </cell>
        </row>
        <row r="20813">
          <cell r="A20813" t="str">
            <v>18.028.0068-0</v>
          </cell>
          <cell r="B20813">
            <v>44517.89</v>
          </cell>
        </row>
        <row r="20814">
          <cell r="A20814" t="str">
            <v>18.028.0068-A</v>
          </cell>
          <cell r="B20814">
            <v>44498.94</v>
          </cell>
        </row>
        <row r="20815">
          <cell r="A20815" t="str">
            <v>18.028.0070-0</v>
          </cell>
          <cell r="B20815">
            <v>51924.62</v>
          </cell>
        </row>
        <row r="20816">
          <cell r="A20816" t="str">
            <v>18.028.0070-A</v>
          </cell>
          <cell r="B20816">
            <v>51903.3</v>
          </cell>
        </row>
        <row r="20817">
          <cell r="A20817" t="str">
            <v>18.028.0073-0</v>
          </cell>
          <cell r="B20817">
            <v>63124.86</v>
          </cell>
        </row>
        <row r="20818">
          <cell r="A20818" t="str">
            <v>18.028.0073-A</v>
          </cell>
          <cell r="B20818">
            <v>63101.17</v>
          </cell>
        </row>
        <row r="20819">
          <cell r="A20819" t="str">
            <v>18.028.0075-0</v>
          </cell>
          <cell r="B20819">
            <v>77160.100000000006</v>
          </cell>
        </row>
        <row r="20820">
          <cell r="A20820" t="str">
            <v>18.028.0075-A</v>
          </cell>
          <cell r="B20820">
            <v>77134.039999999994</v>
          </cell>
        </row>
        <row r="20821">
          <cell r="A20821" t="str">
            <v>18.028.0100-0</v>
          </cell>
          <cell r="B20821">
            <v>9215.4699999999993</v>
          </cell>
        </row>
        <row r="20822">
          <cell r="A20822" t="str">
            <v>18.028.0100-A</v>
          </cell>
          <cell r="B20822">
            <v>9210.73</v>
          </cell>
        </row>
        <row r="20823">
          <cell r="A20823" t="str">
            <v>18.028.0110-0</v>
          </cell>
          <cell r="B20823">
            <v>12653.2</v>
          </cell>
        </row>
        <row r="20824">
          <cell r="A20824" t="str">
            <v>18.028.0110-A</v>
          </cell>
          <cell r="B20824">
            <v>12646.1</v>
          </cell>
        </row>
        <row r="20825">
          <cell r="A20825" t="str">
            <v>18.028.0120-0</v>
          </cell>
          <cell r="B20825">
            <v>13670.94</v>
          </cell>
        </row>
        <row r="20826">
          <cell r="A20826" t="str">
            <v>18.028.0120-A</v>
          </cell>
          <cell r="B20826">
            <v>13661.47</v>
          </cell>
        </row>
        <row r="20827">
          <cell r="A20827" t="str">
            <v>18.028.0130-0</v>
          </cell>
          <cell r="B20827">
            <v>17188.68</v>
          </cell>
        </row>
        <row r="20828">
          <cell r="A20828" t="str">
            <v>18.028.0130-A</v>
          </cell>
          <cell r="B20828">
            <v>17176.830000000002</v>
          </cell>
        </row>
        <row r="20829">
          <cell r="A20829" t="str">
            <v>18.028.0140-0</v>
          </cell>
          <cell r="B20829">
            <v>19906.41</v>
          </cell>
        </row>
        <row r="20830">
          <cell r="A20830" t="str">
            <v>18.028.0140-A</v>
          </cell>
          <cell r="B20830">
            <v>19892.2</v>
          </cell>
        </row>
        <row r="20831">
          <cell r="A20831" t="str">
            <v>18.028.0150-0</v>
          </cell>
          <cell r="B20831">
            <v>23024.15</v>
          </cell>
        </row>
        <row r="20832">
          <cell r="A20832" t="str">
            <v>18.028.0150-A</v>
          </cell>
          <cell r="B20832">
            <v>23007.57</v>
          </cell>
        </row>
        <row r="20833">
          <cell r="A20833" t="str">
            <v>18.028.0160-0</v>
          </cell>
          <cell r="B20833">
            <v>24115.89</v>
          </cell>
        </row>
        <row r="20834">
          <cell r="A20834" t="str">
            <v>18.028.0160-A</v>
          </cell>
          <cell r="B20834">
            <v>24096.94</v>
          </cell>
        </row>
        <row r="20835">
          <cell r="A20835" t="str">
            <v>18.028.0170-0</v>
          </cell>
          <cell r="B20835">
            <v>32389.62</v>
          </cell>
        </row>
        <row r="20836">
          <cell r="A20836" t="str">
            <v>18.028.0170-A</v>
          </cell>
          <cell r="B20836">
            <v>32368.3</v>
          </cell>
        </row>
        <row r="20837">
          <cell r="A20837" t="str">
            <v>18.028.0180-0</v>
          </cell>
          <cell r="B20837">
            <v>41777.360000000001</v>
          </cell>
        </row>
        <row r="20838">
          <cell r="A20838" t="str">
            <v>18.028.0180-A</v>
          </cell>
          <cell r="B20838">
            <v>41753.67</v>
          </cell>
        </row>
        <row r="20839">
          <cell r="A20839" t="str">
            <v>18.028.0190-0</v>
          </cell>
          <cell r="B20839">
            <v>53215.1</v>
          </cell>
        </row>
        <row r="20840">
          <cell r="A20840" t="str">
            <v>18.028.0190-A</v>
          </cell>
          <cell r="B20840">
            <v>53189.04</v>
          </cell>
        </row>
        <row r="20841">
          <cell r="A20841" t="str">
            <v>18.028.0300-0</v>
          </cell>
          <cell r="B20841">
            <v>51602</v>
          </cell>
        </row>
        <row r="20842">
          <cell r="A20842" t="str">
            <v>18.028.0300-A</v>
          </cell>
          <cell r="B20842">
            <v>51602</v>
          </cell>
        </row>
        <row r="20843">
          <cell r="A20843" t="str">
            <v>18.028.0301-0</v>
          </cell>
          <cell r="B20843">
            <v>47118.14</v>
          </cell>
        </row>
        <row r="20844">
          <cell r="A20844" t="str">
            <v>18.028.0301-A</v>
          </cell>
          <cell r="B20844">
            <v>47118.14</v>
          </cell>
        </row>
        <row r="20845">
          <cell r="A20845" t="str">
            <v>18.028.0302-0</v>
          </cell>
          <cell r="B20845">
            <v>51602</v>
          </cell>
        </row>
        <row r="20846">
          <cell r="A20846" t="str">
            <v>18.028.0302-A</v>
          </cell>
          <cell r="B20846">
            <v>51602</v>
          </cell>
        </row>
        <row r="20847">
          <cell r="A20847" t="str">
            <v>18.028.0303-0</v>
          </cell>
          <cell r="B20847">
            <v>47118.14</v>
          </cell>
        </row>
        <row r="20848">
          <cell r="A20848" t="str">
            <v>18.028.0303-A</v>
          </cell>
          <cell r="B20848">
            <v>47118.14</v>
          </cell>
        </row>
        <row r="20849">
          <cell r="A20849" t="str">
            <v>18.028.0305-0</v>
          </cell>
          <cell r="B20849">
            <v>53790</v>
          </cell>
        </row>
        <row r="20850">
          <cell r="A20850" t="str">
            <v>18.028.0305-A</v>
          </cell>
          <cell r="B20850">
            <v>53790</v>
          </cell>
        </row>
        <row r="20851">
          <cell r="A20851" t="str">
            <v>18.028.0306-0</v>
          </cell>
          <cell r="B20851">
            <v>50100</v>
          </cell>
        </row>
        <row r="20852">
          <cell r="A20852" t="str">
            <v>18.028.0306-A</v>
          </cell>
          <cell r="B20852">
            <v>50100</v>
          </cell>
        </row>
        <row r="20853">
          <cell r="A20853" t="str">
            <v>18.028.0307-0</v>
          </cell>
          <cell r="B20853">
            <v>53790</v>
          </cell>
        </row>
        <row r="20854">
          <cell r="A20854" t="str">
            <v>18.028.0307-A</v>
          </cell>
          <cell r="B20854">
            <v>53790</v>
          </cell>
        </row>
        <row r="20855">
          <cell r="A20855" t="str">
            <v>18.028.0308-0</v>
          </cell>
          <cell r="B20855">
            <v>50100</v>
          </cell>
        </row>
        <row r="20856">
          <cell r="A20856" t="str">
            <v>18.028.0308-A</v>
          </cell>
          <cell r="B20856">
            <v>50100</v>
          </cell>
        </row>
        <row r="20857">
          <cell r="A20857" t="str">
            <v>18.028.0310-0</v>
          </cell>
          <cell r="B20857">
            <v>60450</v>
          </cell>
        </row>
        <row r="20858">
          <cell r="A20858" t="str">
            <v>18.028.0310-A</v>
          </cell>
          <cell r="B20858">
            <v>60450</v>
          </cell>
        </row>
        <row r="20859">
          <cell r="A20859" t="str">
            <v>18.028.0311-0</v>
          </cell>
          <cell r="B20859">
            <v>56500</v>
          </cell>
        </row>
        <row r="20860">
          <cell r="A20860" t="str">
            <v>18.028.0311-A</v>
          </cell>
          <cell r="B20860">
            <v>56500</v>
          </cell>
        </row>
        <row r="20861">
          <cell r="A20861" t="str">
            <v>18.028.0312-0</v>
          </cell>
          <cell r="B20861">
            <v>60450</v>
          </cell>
        </row>
        <row r="20862">
          <cell r="A20862" t="str">
            <v>18.028.0312-A</v>
          </cell>
          <cell r="B20862">
            <v>60450</v>
          </cell>
        </row>
        <row r="20863">
          <cell r="A20863" t="str">
            <v>18.028.0313-0</v>
          </cell>
          <cell r="B20863">
            <v>56500</v>
          </cell>
        </row>
        <row r="20864">
          <cell r="A20864" t="str">
            <v>18.028.0313-A</v>
          </cell>
          <cell r="B20864">
            <v>56500</v>
          </cell>
        </row>
        <row r="20865">
          <cell r="A20865" t="str">
            <v>18.028.0315-0</v>
          </cell>
          <cell r="B20865">
            <v>89932.5</v>
          </cell>
        </row>
        <row r="20866">
          <cell r="A20866" t="str">
            <v>18.028.0315-A</v>
          </cell>
          <cell r="B20866">
            <v>89932.5</v>
          </cell>
        </row>
        <row r="20867">
          <cell r="A20867" t="str">
            <v>18.028.0316-0</v>
          </cell>
          <cell r="B20867">
            <v>74812.5</v>
          </cell>
        </row>
        <row r="20868">
          <cell r="A20868" t="str">
            <v>18.028.0316-A</v>
          </cell>
          <cell r="B20868">
            <v>74812.5</v>
          </cell>
        </row>
        <row r="20869">
          <cell r="A20869" t="str">
            <v>18.028.0317-0</v>
          </cell>
          <cell r="B20869">
            <v>79338</v>
          </cell>
        </row>
        <row r="20870">
          <cell r="A20870" t="str">
            <v>18.028.0317-A</v>
          </cell>
          <cell r="B20870">
            <v>79338</v>
          </cell>
        </row>
        <row r="20871">
          <cell r="A20871" t="str">
            <v>18.028.0318-0</v>
          </cell>
          <cell r="B20871">
            <v>72765</v>
          </cell>
        </row>
        <row r="20872">
          <cell r="A20872" t="str">
            <v>18.028.0318-A</v>
          </cell>
          <cell r="B20872">
            <v>72765</v>
          </cell>
        </row>
        <row r="20873">
          <cell r="A20873" t="str">
            <v>18.028.0320-0</v>
          </cell>
          <cell r="B20873">
            <v>120560</v>
          </cell>
        </row>
        <row r="20874">
          <cell r="A20874" t="str">
            <v>18.028.0320-A</v>
          </cell>
          <cell r="B20874">
            <v>120560</v>
          </cell>
        </row>
        <row r="20875">
          <cell r="A20875" t="str">
            <v>18.028.0321-0</v>
          </cell>
          <cell r="B20875">
            <v>107800</v>
          </cell>
        </row>
        <row r="20876">
          <cell r="A20876" t="str">
            <v>18.028.0321-A</v>
          </cell>
          <cell r="B20876">
            <v>107800</v>
          </cell>
        </row>
        <row r="20877">
          <cell r="A20877" t="str">
            <v>18.028.0322-0</v>
          </cell>
          <cell r="B20877">
            <v>120560</v>
          </cell>
        </row>
        <row r="20878">
          <cell r="A20878" t="str">
            <v>18.028.0322-A</v>
          </cell>
          <cell r="B20878">
            <v>120560</v>
          </cell>
        </row>
        <row r="20879">
          <cell r="A20879" t="str">
            <v>18.028.0323-0</v>
          </cell>
          <cell r="B20879">
            <v>107800</v>
          </cell>
        </row>
        <row r="20880">
          <cell r="A20880" t="str">
            <v>18.028.0323-A</v>
          </cell>
          <cell r="B20880">
            <v>107800</v>
          </cell>
        </row>
        <row r="20881">
          <cell r="A20881" t="str">
            <v>18.028.0325-0</v>
          </cell>
          <cell r="B20881">
            <v>151780</v>
          </cell>
        </row>
        <row r="20882">
          <cell r="A20882" t="str">
            <v>18.028.0325-A</v>
          </cell>
          <cell r="B20882">
            <v>151780</v>
          </cell>
        </row>
        <row r="20883">
          <cell r="A20883" t="str">
            <v>18.028.0326-0</v>
          </cell>
          <cell r="B20883">
            <v>138100</v>
          </cell>
        </row>
        <row r="20884">
          <cell r="A20884" t="str">
            <v>18.028.0326-A</v>
          </cell>
          <cell r="B20884">
            <v>138100</v>
          </cell>
        </row>
        <row r="20885">
          <cell r="A20885" t="str">
            <v>18.028.0327-0</v>
          </cell>
          <cell r="B20885">
            <v>151780</v>
          </cell>
        </row>
        <row r="20886">
          <cell r="A20886" t="str">
            <v>18.028.0327-A</v>
          </cell>
          <cell r="B20886">
            <v>151780</v>
          </cell>
        </row>
        <row r="20887">
          <cell r="A20887" t="str">
            <v>18.028.0328-0</v>
          </cell>
          <cell r="B20887">
            <v>138100</v>
          </cell>
        </row>
        <row r="20888">
          <cell r="A20888" t="str">
            <v>18.028.0328-A</v>
          </cell>
          <cell r="B20888">
            <v>138100</v>
          </cell>
        </row>
        <row r="20889">
          <cell r="A20889" t="str">
            <v>18.028.0330-0</v>
          </cell>
          <cell r="B20889">
            <v>188690</v>
          </cell>
        </row>
        <row r="20890">
          <cell r="A20890" t="str">
            <v>18.028.0330-A</v>
          </cell>
          <cell r="B20890">
            <v>188690</v>
          </cell>
        </row>
        <row r="20891">
          <cell r="A20891" t="str">
            <v>18.028.0331-0</v>
          </cell>
          <cell r="B20891">
            <v>170850</v>
          </cell>
        </row>
        <row r="20892">
          <cell r="A20892" t="str">
            <v>18.028.0331-A</v>
          </cell>
          <cell r="B20892">
            <v>170850</v>
          </cell>
        </row>
        <row r="20893">
          <cell r="A20893" t="str">
            <v>18.028.0332-0</v>
          </cell>
          <cell r="B20893">
            <v>188690</v>
          </cell>
        </row>
        <row r="20894">
          <cell r="A20894" t="str">
            <v>18.028.0332-A</v>
          </cell>
          <cell r="B20894">
            <v>188690</v>
          </cell>
        </row>
        <row r="20895">
          <cell r="A20895" t="str">
            <v>18.028.0333-0</v>
          </cell>
          <cell r="B20895">
            <v>170850</v>
          </cell>
        </row>
        <row r="20896">
          <cell r="A20896" t="str">
            <v>18.028.0333-A</v>
          </cell>
          <cell r="B20896">
            <v>170850</v>
          </cell>
        </row>
        <row r="20897">
          <cell r="A20897" t="str">
            <v>18.028.0335-0</v>
          </cell>
          <cell r="B20897">
            <v>252490</v>
          </cell>
        </row>
        <row r="20898">
          <cell r="A20898" t="str">
            <v>18.028.0335-A</v>
          </cell>
          <cell r="B20898">
            <v>252490</v>
          </cell>
        </row>
        <row r="20899">
          <cell r="A20899" t="str">
            <v>18.028.0336-0</v>
          </cell>
          <cell r="B20899">
            <v>221800</v>
          </cell>
        </row>
        <row r="20900">
          <cell r="A20900" t="str">
            <v>18.028.0336-A</v>
          </cell>
          <cell r="B20900">
            <v>221800</v>
          </cell>
        </row>
        <row r="20901">
          <cell r="A20901" t="str">
            <v>18.028.0337-0</v>
          </cell>
          <cell r="B20901">
            <v>252490</v>
          </cell>
        </row>
        <row r="20902">
          <cell r="A20902" t="str">
            <v>18.028.0337-A</v>
          </cell>
          <cell r="B20902">
            <v>252490</v>
          </cell>
        </row>
        <row r="20903">
          <cell r="A20903" t="str">
            <v>18.028.0338-0</v>
          </cell>
          <cell r="B20903">
            <v>221800</v>
          </cell>
        </row>
        <row r="20904">
          <cell r="A20904" t="str">
            <v>18.028.0338-A</v>
          </cell>
          <cell r="B20904">
            <v>221800</v>
          </cell>
        </row>
        <row r="20905">
          <cell r="A20905" t="str">
            <v>18.028.0340-0</v>
          </cell>
          <cell r="B20905">
            <v>299490</v>
          </cell>
        </row>
        <row r="20906">
          <cell r="A20906" t="str">
            <v>18.028.0340-A</v>
          </cell>
          <cell r="B20906">
            <v>299490</v>
          </cell>
        </row>
        <row r="20907">
          <cell r="A20907" t="str">
            <v>18.028.0341-0</v>
          </cell>
          <cell r="B20907">
            <v>268800</v>
          </cell>
        </row>
        <row r="20908">
          <cell r="A20908" t="str">
            <v>18.028.0341-A</v>
          </cell>
          <cell r="B20908">
            <v>268800</v>
          </cell>
        </row>
        <row r="20909">
          <cell r="A20909" t="str">
            <v>18.028.0342-0</v>
          </cell>
          <cell r="B20909">
            <v>299490</v>
          </cell>
        </row>
        <row r="20910">
          <cell r="A20910" t="str">
            <v>18.028.0342-A</v>
          </cell>
          <cell r="B20910">
            <v>299490</v>
          </cell>
        </row>
        <row r="20911">
          <cell r="A20911" t="str">
            <v>18.028.0343-0</v>
          </cell>
          <cell r="B20911">
            <v>268800</v>
          </cell>
        </row>
        <row r="20912">
          <cell r="A20912" t="str">
            <v>18.028.0343-A</v>
          </cell>
          <cell r="B20912">
            <v>268800</v>
          </cell>
        </row>
        <row r="20913">
          <cell r="A20913" t="str">
            <v>18.028.0345-0</v>
          </cell>
          <cell r="B20913">
            <v>550000</v>
          </cell>
        </row>
        <row r="20914">
          <cell r="A20914" t="str">
            <v>18.028.0345-A</v>
          </cell>
          <cell r="B20914">
            <v>550000</v>
          </cell>
        </row>
        <row r="20915">
          <cell r="A20915" t="str">
            <v>18.028.0346-0</v>
          </cell>
          <cell r="B20915">
            <v>530000</v>
          </cell>
        </row>
        <row r="20916">
          <cell r="A20916" t="str">
            <v>18.028.0346-A</v>
          </cell>
          <cell r="B20916">
            <v>530000</v>
          </cell>
        </row>
        <row r="20917">
          <cell r="A20917" t="str">
            <v>18.028.0347-0</v>
          </cell>
          <cell r="B20917">
            <v>550000</v>
          </cell>
        </row>
        <row r="20918">
          <cell r="A20918" t="str">
            <v>18.028.0347-A</v>
          </cell>
          <cell r="B20918">
            <v>550000</v>
          </cell>
        </row>
        <row r="20919">
          <cell r="A20919" t="str">
            <v>18.028.0348-0</v>
          </cell>
          <cell r="B20919">
            <v>530000</v>
          </cell>
        </row>
        <row r="20920">
          <cell r="A20920" t="str">
            <v>18.028.0348-A</v>
          </cell>
          <cell r="B20920">
            <v>530000</v>
          </cell>
        </row>
        <row r="20921">
          <cell r="A20921" t="str">
            <v>18.028.9999-0</v>
          </cell>
          <cell r="B20921">
            <v>2385</v>
          </cell>
        </row>
        <row r="20922">
          <cell r="A20922" t="str">
            <v>18.028.9999-A</v>
          </cell>
          <cell r="B20922">
            <v>2385</v>
          </cell>
        </row>
        <row r="20923">
          <cell r="A20923" t="str">
            <v>18.029.0005-0</v>
          </cell>
          <cell r="B20923">
            <v>828.57</v>
          </cell>
        </row>
        <row r="20924">
          <cell r="A20924" t="str">
            <v>18.029.0005-A</v>
          </cell>
          <cell r="B20924">
            <v>793.88</v>
          </cell>
        </row>
        <row r="20925">
          <cell r="A20925" t="str">
            <v>18.029.0010-0</v>
          </cell>
          <cell r="B20925">
            <v>870.21</v>
          </cell>
        </row>
        <row r="20926">
          <cell r="A20926" t="str">
            <v>18.029.0010-A</v>
          </cell>
          <cell r="B20926">
            <v>835.52</v>
          </cell>
        </row>
        <row r="20927">
          <cell r="A20927" t="str">
            <v>18.029.0012-0</v>
          </cell>
          <cell r="B20927">
            <v>1078.8399999999999</v>
          </cell>
        </row>
        <row r="20928">
          <cell r="A20928" t="str">
            <v>18.029.0012-A</v>
          </cell>
          <cell r="B20928">
            <v>1042.77</v>
          </cell>
        </row>
        <row r="20929">
          <cell r="A20929" t="str">
            <v>18.029.0015-0</v>
          </cell>
          <cell r="B20929">
            <v>1392</v>
          </cell>
        </row>
        <row r="20930">
          <cell r="A20930" t="str">
            <v>18.029.0015-A</v>
          </cell>
          <cell r="B20930">
            <v>1354.56</v>
          </cell>
        </row>
        <row r="20931">
          <cell r="A20931" t="str">
            <v>18.029.0020-0</v>
          </cell>
          <cell r="B20931">
            <v>1260.32</v>
          </cell>
        </row>
        <row r="20932">
          <cell r="A20932" t="str">
            <v>18.029.0020-A</v>
          </cell>
          <cell r="B20932">
            <v>1221.51</v>
          </cell>
        </row>
        <row r="20933">
          <cell r="A20933" t="str">
            <v>18.029.0025-0</v>
          </cell>
          <cell r="B20933">
            <v>1399.76</v>
          </cell>
        </row>
        <row r="20934">
          <cell r="A20934" t="str">
            <v>18.029.0025-A</v>
          </cell>
          <cell r="B20934">
            <v>1357.21</v>
          </cell>
        </row>
        <row r="20935">
          <cell r="A20935" t="str">
            <v>18.029.0030-0</v>
          </cell>
          <cell r="B20935">
            <v>1461.57</v>
          </cell>
        </row>
        <row r="20936">
          <cell r="A20936" t="str">
            <v>18.029.0030-A</v>
          </cell>
          <cell r="B20936">
            <v>1416.26</v>
          </cell>
        </row>
        <row r="20937">
          <cell r="A20937" t="str">
            <v>18.029.0035-0</v>
          </cell>
          <cell r="B20937">
            <v>2915.29</v>
          </cell>
        </row>
        <row r="20938">
          <cell r="A20938" t="str">
            <v>18.029.0035-A</v>
          </cell>
          <cell r="B20938">
            <v>2866.23</v>
          </cell>
        </row>
        <row r="20939">
          <cell r="A20939" t="str">
            <v>18.029.0037-0</v>
          </cell>
          <cell r="B20939">
            <v>3285.92</v>
          </cell>
        </row>
        <row r="20940">
          <cell r="A20940" t="str">
            <v>18.029.0037-A</v>
          </cell>
          <cell r="B20940">
            <v>3231.74</v>
          </cell>
        </row>
        <row r="20941">
          <cell r="A20941" t="str">
            <v>18.029.0040-0</v>
          </cell>
          <cell r="B20941">
            <v>4778.3900000000003</v>
          </cell>
        </row>
        <row r="20942">
          <cell r="A20942" t="str">
            <v>18.029.0040-A</v>
          </cell>
          <cell r="B20942">
            <v>4719.4799999999996</v>
          </cell>
        </row>
        <row r="20943">
          <cell r="A20943" t="str">
            <v>18.029.0045-0</v>
          </cell>
          <cell r="B20943">
            <v>15186.87</v>
          </cell>
        </row>
        <row r="20944">
          <cell r="A20944" t="str">
            <v>18.029.0045-A</v>
          </cell>
          <cell r="B20944">
            <v>15050.85</v>
          </cell>
        </row>
        <row r="20945">
          <cell r="A20945" t="str">
            <v>18.029.0070-0</v>
          </cell>
          <cell r="B20945">
            <v>1903.89</v>
          </cell>
        </row>
        <row r="20946">
          <cell r="A20946" t="str">
            <v>18.029.0070-A</v>
          </cell>
          <cell r="B20946">
            <v>1880.2</v>
          </cell>
        </row>
        <row r="20947">
          <cell r="A20947" t="str">
            <v>18.029.0075-0</v>
          </cell>
          <cell r="B20947">
            <v>2107.14</v>
          </cell>
        </row>
        <row r="20948">
          <cell r="A20948" t="str">
            <v>18.029.0075-A</v>
          </cell>
          <cell r="B20948">
            <v>2082.08</v>
          </cell>
        </row>
        <row r="20949">
          <cell r="A20949" t="str">
            <v>18.029.0080-0</v>
          </cell>
          <cell r="B20949">
            <v>2322.0100000000002</v>
          </cell>
        </row>
        <row r="20950">
          <cell r="A20950" t="str">
            <v>18.029.0080-A</v>
          </cell>
          <cell r="B20950">
            <v>2294.5700000000002</v>
          </cell>
        </row>
        <row r="20951">
          <cell r="A20951" t="str">
            <v>18.029.0085-0</v>
          </cell>
          <cell r="B20951">
            <v>2554.87</v>
          </cell>
        </row>
        <row r="20952">
          <cell r="A20952" t="str">
            <v>18.029.0085-A</v>
          </cell>
          <cell r="B20952">
            <v>2522.3200000000002</v>
          </cell>
        </row>
        <row r="20953">
          <cell r="A20953" t="str">
            <v>18.029.0086-0</v>
          </cell>
          <cell r="B20953">
            <v>3397.04</v>
          </cell>
        </row>
        <row r="20954">
          <cell r="A20954" t="str">
            <v>18.029.0086-A</v>
          </cell>
          <cell r="B20954">
            <v>3364.49</v>
          </cell>
        </row>
        <row r="20955">
          <cell r="A20955" t="str">
            <v>18.029.0105-0</v>
          </cell>
          <cell r="B20955">
            <v>5133.6499999999996</v>
          </cell>
        </row>
        <row r="20956">
          <cell r="A20956" t="str">
            <v>18.029.0105-A</v>
          </cell>
          <cell r="B20956">
            <v>5109.96</v>
          </cell>
        </row>
        <row r="20957">
          <cell r="A20957" t="str">
            <v>18.029.0110-0</v>
          </cell>
          <cell r="B20957">
            <v>5488.51</v>
          </cell>
        </row>
        <row r="20958">
          <cell r="A20958" t="str">
            <v>18.029.0110-A</v>
          </cell>
          <cell r="B20958">
            <v>5464.82</v>
          </cell>
        </row>
        <row r="20959">
          <cell r="A20959" t="str">
            <v>18.029.0115-0</v>
          </cell>
          <cell r="B20959">
            <v>4814.3</v>
          </cell>
        </row>
        <row r="20960">
          <cell r="A20960" t="str">
            <v>18.029.0115-A</v>
          </cell>
          <cell r="B20960">
            <v>4785.87</v>
          </cell>
        </row>
        <row r="20961">
          <cell r="A20961" t="str">
            <v>18.029.0120-0</v>
          </cell>
          <cell r="B20961">
            <v>1001.31</v>
          </cell>
        </row>
        <row r="20962">
          <cell r="A20962" t="str">
            <v>18.029.0120-A</v>
          </cell>
          <cell r="B20962">
            <v>966.62</v>
          </cell>
        </row>
        <row r="20963">
          <cell r="A20963" t="str">
            <v>18.029.0125-0</v>
          </cell>
          <cell r="B20963">
            <v>1040.68</v>
          </cell>
        </row>
        <row r="20964">
          <cell r="A20964" t="str">
            <v>18.029.0125-A</v>
          </cell>
          <cell r="B20964">
            <v>1005.99</v>
          </cell>
        </row>
        <row r="20965">
          <cell r="A20965" t="str">
            <v>18.029.0130-0</v>
          </cell>
          <cell r="B20965">
            <v>1299.9000000000001</v>
          </cell>
        </row>
        <row r="20966">
          <cell r="A20966" t="str">
            <v>18.029.0130-A</v>
          </cell>
          <cell r="B20966">
            <v>1262.46</v>
          </cell>
        </row>
        <row r="20967">
          <cell r="A20967" t="str">
            <v>18.029.9999-0</v>
          </cell>
          <cell r="B20967">
            <v>4522</v>
          </cell>
        </row>
        <row r="20968">
          <cell r="A20968" t="str">
            <v>18.029.9999-A</v>
          </cell>
          <cell r="B20968">
            <v>4400</v>
          </cell>
        </row>
        <row r="20969">
          <cell r="A20969" t="str">
            <v>18.030.0001-0</v>
          </cell>
          <cell r="B20969">
            <v>977.51</v>
          </cell>
        </row>
        <row r="20970">
          <cell r="A20970" t="str">
            <v>18.030.0001-A</v>
          </cell>
          <cell r="B20970">
            <v>977.51</v>
          </cell>
        </row>
        <row r="20971">
          <cell r="A20971" t="str">
            <v>18.030.0002-0</v>
          </cell>
          <cell r="B20971">
            <v>1122.3399999999999</v>
          </cell>
        </row>
        <row r="20972">
          <cell r="A20972" t="str">
            <v>18.030.0002-A</v>
          </cell>
          <cell r="B20972">
            <v>1122.3399999999999</v>
          </cell>
        </row>
        <row r="20973">
          <cell r="A20973" t="str">
            <v>18.030.0003-0</v>
          </cell>
          <cell r="B20973">
            <v>1701.15</v>
          </cell>
        </row>
        <row r="20974">
          <cell r="A20974" t="str">
            <v>18.030.0003-A</v>
          </cell>
          <cell r="B20974">
            <v>1701.15</v>
          </cell>
        </row>
        <row r="20975">
          <cell r="A20975" t="str">
            <v>18.030.0004-0</v>
          </cell>
          <cell r="B20975">
            <v>5483.95</v>
          </cell>
        </row>
        <row r="20976">
          <cell r="A20976" t="str">
            <v>18.030.0004-A</v>
          </cell>
          <cell r="B20976">
            <v>5483.95</v>
          </cell>
        </row>
        <row r="20977">
          <cell r="A20977" t="str">
            <v>18.030.0005-0</v>
          </cell>
          <cell r="B20977">
            <v>2418.9</v>
          </cell>
        </row>
        <row r="20978">
          <cell r="A20978" t="str">
            <v>18.030.0005-A</v>
          </cell>
          <cell r="B20978">
            <v>2418.9</v>
          </cell>
        </row>
        <row r="20979">
          <cell r="A20979" t="str">
            <v>18.030.0006-0</v>
          </cell>
          <cell r="B20979">
            <v>9169.89</v>
          </cell>
        </row>
        <row r="20980">
          <cell r="A20980" t="str">
            <v>18.030.0006-A</v>
          </cell>
          <cell r="B20980">
            <v>9169.89</v>
          </cell>
        </row>
        <row r="20981">
          <cell r="A20981" t="str">
            <v>18.030.0007-0</v>
          </cell>
          <cell r="B20981">
            <v>2823.95</v>
          </cell>
        </row>
        <row r="20982">
          <cell r="A20982" t="str">
            <v>18.030.0007-A</v>
          </cell>
          <cell r="B20982">
            <v>2823.95</v>
          </cell>
        </row>
        <row r="20983">
          <cell r="A20983" t="str">
            <v>18.030.0008-0</v>
          </cell>
          <cell r="B20983">
            <v>4333.32</v>
          </cell>
        </row>
        <row r="20984">
          <cell r="A20984" t="str">
            <v>18.030.0008-A</v>
          </cell>
          <cell r="B20984">
            <v>4333.32</v>
          </cell>
        </row>
        <row r="20985">
          <cell r="A20985" t="str">
            <v>18.030.0009-0</v>
          </cell>
          <cell r="B20985">
            <v>6170.21</v>
          </cell>
        </row>
        <row r="20986">
          <cell r="A20986" t="str">
            <v>18.030.0009-A</v>
          </cell>
          <cell r="B20986">
            <v>6170.21</v>
          </cell>
        </row>
        <row r="20987">
          <cell r="A20987" t="str">
            <v>18.030.0010-0</v>
          </cell>
          <cell r="B20987">
            <v>6400</v>
          </cell>
        </row>
        <row r="20988">
          <cell r="A20988" t="str">
            <v>18.030.0010-A</v>
          </cell>
          <cell r="B20988">
            <v>6400</v>
          </cell>
        </row>
        <row r="20989">
          <cell r="A20989" t="str">
            <v>18.030.0500-0</v>
          </cell>
          <cell r="B20989">
            <v>5679.25</v>
          </cell>
        </row>
        <row r="20990">
          <cell r="A20990" t="str">
            <v>18.030.0500-A</v>
          </cell>
          <cell r="B20990">
            <v>5679.25</v>
          </cell>
        </row>
        <row r="20991">
          <cell r="A20991" t="str">
            <v>18.030.0510-0</v>
          </cell>
          <cell r="B20991">
            <v>5592.78</v>
          </cell>
        </row>
        <row r="20992">
          <cell r="A20992" t="str">
            <v>18.030.0510-A</v>
          </cell>
          <cell r="B20992">
            <v>5592.78</v>
          </cell>
        </row>
        <row r="20993">
          <cell r="A20993" t="str">
            <v>18.030.0520-0</v>
          </cell>
          <cell r="B20993">
            <v>5524.66</v>
          </cell>
        </row>
        <row r="20994">
          <cell r="A20994" t="str">
            <v>18.030.0520-A</v>
          </cell>
          <cell r="B20994">
            <v>5524.66</v>
          </cell>
        </row>
        <row r="20995">
          <cell r="A20995" t="str">
            <v>18.030.0530-0</v>
          </cell>
          <cell r="B20995">
            <v>5393.65</v>
          </cell>
        </row>
        <row r="20996">
          <cell r="A20996" t="str">
            <v>18.030.0530-A</v>
          </cell>
          <cell r="B20996">
            <v>5393.65</v>
          </cell>
        </row>
        <row r="20997">
          <cell r="A20997" t="str">
            <v>18.030.0540-0</v>
          </cell>
          <cell r="B20997">
            <v>4606.6899999999996</v>
          </cell>
        </row>
        <row r="20998">
          <cell r="A20998" t="str">
            <v>18.030.0540-A</v>
          </cell>
          <cell r="B20998">
            <v>4606.6899999999996</v>
          </cell>
        </row>
        <row r="20999">
          <cell r="A20999" t="str">
            <v>18.030.0550-0</v>
          </cell>
          <cell r="B20999">
            <v>5243.49</v>
          </cell>
        </row>
        <row r="21000">
          <cell r="A21000" t="str">
            <v>18.030.0550-A</v>
          </cell>
          <cell r="B21000">
            <v>5243.49</v>
          </cell>
        </row>
        <row r="21001">
          <cell r="A21001" t="str">
            <v>18.030.0660-0</v>
          </cell>
          <cell r="B21001">
            <v>4543.3999999999996</v>
          </cell>
        </row>
        <row r="21002">
          <cell r="A21002" t="str">
            <v>18.030.0660-A</v>
          </cell>
          <cell r="B21002">
            <v>4543.3999999999996</v>
          </cell>
        </row>
        <row r="21003">
          <cell r="A21003" t="str">
            <v>18.030.0663-0</v>
          </cell>
          <cell r="B21003">
            <v>4474.22</v>
          </cell>
        </row>
        <row r="21004">
          <cell r="A21004" t="str">
            <v>18.030.0663-A</v>
          </cell>
          <cell r="B21004">
            <v>4474.22</v>
          </cell>
        </row>
        <row r="21005">
          <cell r="A21005" t="str">
            <v>18.030.0665-0</v>
          </cell>
          <cell r="B21005">
            <v>4418.04</v>
          </cell>
        </row>
        <row r="21006">
          <cell r="A21006" t="str">
            <v>18.030.0665-A</v>
          </cell>
          <cell r="B21006">
            <v>4418.04</v>
          </cell>
        </row>
        <row r="21007">
          <cell r="A21007" t="str">
            <v>18.030.0667-0</v>
          </cell>
          <cell r="B21007">
            <v>4314.92</v>
          </cell>
        </row>
        <row r="21008">
          <cell r="A21008" t="str">
            <v>18.030.0667-A</v>
          </cell>
          <cell r="B21008">
            <v>4314.92</v>
          </cell>
        </row>
        <row r="21009">
          <cell r="A21009" t="str">
            <v>18.030.0669-0</v>
          </cell>
          <cell r="B21009">
            <v>3685.35</v>
          </cell>
        </row>
        <row r="21010">
          <cell r="A21010" t="str">
            <v>18.030.0669-A</v>
          </cell>
          <cell r="B21010">
            <v>3685.35</v>
          </cell>
        </row>
        <row r="21011">
          <cell r="A21011" t="str">
            <v>18.030.0673-0</v>
          </cell>
          <cell r="B21011">
            <v>4194.79</v>
          </cell>
        </row>
        <row r="21012">
          <cell r="A21012" t="str">
            <v>18.030.0673-A</v>
          </cell>
          <cell r="B21012">
            <v>4194.79</v>
          </cell>
        </row>
        <row r="21013">
          <cell r="A21013" t="str">
            <v>18.030.0700-0</v>
          </cell>
          <cell r="B21013">
            <v>15783.3</v>
          </cell>
        </row>
        <row r="21014">
          <cell r="A21014" t="str">
            <v>18.030.0700-A</v>
          </cell>
          <cell r="B21014">
            <v>15783.3</v>
          </cell>
        </row>
        <row r="21015">
          <cell r="A21015" t="str">
            <v>18.030.0710-0</v>
          </cell>
          <cell r="B21015">
            <v>11799.13</v>
          </cell>
        </row>
        <row r="21016">
          <cell r="A21016" t="str">
            <v>18.030.0710-A</v>
          </cell>
          <cell r="B21016">
            <v>11799.13</v>
          </cell>
        </row>
        <row r="21017">
          <cell r="A21017" t="str">
            <v>18.030.0720-0</v>
          </cell>
          <cell r="B21017">
            <v>10592.78</v>
          </cell>
        </row>
        <row r="21018">
          <cell r="A21018" t="str">
            <v>18.030.0720-A</v>
          </cell>
          <cell r="B21018">
            <v>10592.78</v>
          </cell>
        </row>
        <row r="21019">
          <cell r="A21019" t="str">
            <v>18.030.0730-0</v>
          </cell>
          <cell r="B21019">
            <v>11817.6</v>
          </cell>
        </row>
        <row r="21020">
          <cell r="A21020" t="str">
            <v>18.030.0730-A</v>
          </cell>
          <cell r="B21020">
            <v>11817.6</v>
          </cell>
        </row>
        <row r="21021">
          <cell r="A21021" t="str">
            <v>18.030.0740-0</v>
          </cell>
          <cell r="B21021">
            <v>10399.36</v>
          </cell>
        </row>
        <row r="21022">
          <cell r="A21022" t="str">
            <v>18.030.0740-A</v>
          </cell>
          <cell r="B21022">
            <v>10399.36</v>
          </cell>
        </row>
        <row r="21023">
          <cell r="A21023" t="str">
            <v>18.030.0742-0</v>
          </cell>
          <cell r="B21023">
            <v>9383.42</v>
          </cell>
        </row>
        <row r="21024">
          <cell r="A21024" t="str">
            <v>18.030.0742-A</v>
          </cell>
          <cell r="B21024">
            <v>9383.42</v>
          </cell>
        </row>
        <row r="21025">
          <cell r="A21025" t="str">
            <v>18.030.0744-0</v>
          </cell>
          <cell r="B21025">
            <v>13112.05</v>
          </cell>
        </row>
        <row r="21026">
          <cell r="A21026" t="str">
            <v>18.030.0744-A</v>
          </cell>
          <cell r="B21026">
            <v>13112.05</v>
          </cell>
        </row>
        <row r="21027">
          <cell r="A21027" t="str">
            <v>18.030.0746-0</v>
          </cell>
          <cell r="B21027">
            <v>12139.65</v>
          </cell>
        </row>
        <row r="21028">
          <cell r="A21028" t="str">
            <v>18.030.0746-A</v>
          </cell>
          <cell r="B21028">
            <v>12139.65</v>
          </cell>
        </row>
        <row r="21029">
          <cell r="A21029" t="str">
            <v>18.030.0900-0</v>
          </cell>
          <cell r="B21029">
            <v>22699.3</v>
          </cell>
        </row>
        <row r="21030">
          <cell r="A21030" t="str">
            <v>18.030.0900-A</v>
          </cell>
          <cell r="B21030">
            <v>22699.3</v>
          </cell>
        </row>
        <row r="21031">
          <cell r="A21031" t="str">
            <v>18.030.0905-0</v>
          </cell>
          <cell r="B21031">
            <v>16969.330000000002</v>
          </cell>
        </row>
        <row r="21032">
          <cell r="A21032" t="str">
            <v>18.030.0905-A</v>
          </cell>
          <cell r="B21032">
            <v>16969.330000000002</v>
          </cell>
        </row>
        <row r="21033">
          <cell r="A21033" t="str">
            <v>18.030.0910-0</v>
          </cell>
          <cell r="B21033">
            <v>15242.67</v>
          </cell>
        </row>
        <row r="21034">
          <cell r="A21034" t="str">
            <v>18.030.0910-A</v>
          </cell>
          <cell r="B21034">
            <v>15242.67</v>
          </cell>
        </row>
        <row r="21035">
          <cell r="A21035" t="str">
            <v>18.030.0915-0</v>
          </cell>
          <cell r="B21035">
            <v>16950.87</v>
          </cell>
        </row>
        <row r="21036">
          <cell r="A21036" t="str">
            <v>18.030.0915-A</v>
          </cell>
          <cell r="B21036">
            <v>16950.87</v>
          </cell>
        </row>
        <row r="21037">
          <cell r="A21037" t="str">
            <v>18.030.0920-0</v>
          </cell>
          <cell r="B21037">
            <v>15945.69</v>
          </cell>
        </row>
        <row r="21038">
          <cell r="A21038" t="str">
            <v>18.030.0920-A</v>
          </cell>
          <cell r="B21038">
            <v>15945.69</v>
          </cell>
        </row>
        <row r="21039">
          <cell r="A21039" t="str">
            <v>18.030.0921-0</v>
          </cell>
          <cell r="B21039">
            <v>14144.46</v>
          </cell>
        </row>
        <row r="21040">
          <cell r="A21040" t="str">
            <v>18.030.0921-A</v>
          </cell>
          <cell r="B21040">
            <v>14144.46</v>
          </cell>
        </row>
        <row r="21041">
          <cell r="A21041" t="str">
            <v>18.030.0922-0</v>
          </cell>
          <cell r="B21041">
            <v>18772.45</v>
          </cell>
        </row>
        <row r="21042">
          <cell r="A21042" t="str">
            <v>18.030.0922-A</v>
          </cell>
          <cell r="B21042">
            <v>18772.45</v>
          </cell>
        </row>
        <row r="21043">
          <cell r="A21043" t="str">
            <v>18.030.0923-0</v>
          </cell>
          <cell r="B21043">
            <v>18013.68</v>
          </cell>
        </row>
        <row r="21044">
          <cell r="A21044" t="str">
            <v>18.030.0923-A</v>
          </cell>
          <cell r="B21044">
            <v>18013.68</v>
          </cell>
        </row>
        <row r="21045">
          <cell r="A21045" t="str">
            <v>18.030.9999-0</v>
          </cell>
          <cell r="B21045">
            <v>955</v>
          </cell>
        </row>
        <row r="21046">
          <cell r="A21046" t="str">
            <v>18.030.9999-A</v>
          </cell>
          <cell r="B21046">
            <v>955</v>
          </cell>
        </row>
        <row r="21047">
          <cell r="A21047" t="str">
            <v>18.031.0010-0</v>
          </cell>
          <cell r="B21047">
            <v>12379.4</v>
          </cell>
        </row>
        <row r="21048">
          <cell r="A21048" t="str">
            <v>18.031.0010-A</v>
          </cell>
          <cell r="B21048">
            <v>12379.4</v>
          </cell>
        </row>
        <row r="21049">
          <cell r="A21049" t="str">
            <v>18.031.0015-0</v>
          </cell>
          <cell r="B21049">
            <v>1625.34</v>
          </cell>
        </row>
        <row r="21050">
          <cell r="A21050" t="str">
            <v>18.031.0015-A</v>
          </cell>
          <cell r="B21050">
            <v>1625.34</v>
          </cell>
        </row>
        <row r="21051">
          <cell r="A21051" t="str">
            <v>18.031.0016-0</v>
          </cell>
          <cell r="B21051">
            <v>1940.14</v>
          </cell>
        </row>
        <row r="21052">
          <cell r="A21052" t="str">
            <v>18.031.0016-A</v>
          </cell>
          <cell r="B21052">
            <v>1940.14</v>
          </cell>
        </row>
        <row r="21053">
          <cell r="A21053" t="str">
            <v>18.031.0020-0</v>
          </cell>
          <cell r="B21053">
            <v>4743.2</v>
          </cell>
        </row>
        <row r="21054">
          <cell r="A21054" t="str">
            <v>18.031.0020-A</v>
          </cell>
          <cell r="B21054">
            <v>4743.2</v>
          </cell>
        </row>
        <row r="21055">
          <cell r="A21055" t="str">
            <v>18.031.0025-0</v>
          </cell>
          <cell r="B21055">
            <v>5486.8</v>
          </cell>
        </row>
        <row r="21056">
          <cell r="A21056" t="str">
            <v>18.031.0025-A</v>
          </cell>
          <cell r="B21056">
            <v>5486.8</v>
          </cell>
        </row>
        <row r="21057">
          <cell r="A21057" t="str">
            <v>18.031.9999-0</v>
          </cell>
          <cell r="B21057">
            <v>5099</v>
          </cell>
        </row>
        <row r="21058">
          <cell r="A21058" t="str">
            <v>18.031.9999-A</v>
          </cell>
          <cell r="B21058">
            <v>5099</v>
          </cell>
        </row>
        <row r="21059">
          <cell r="A21059" t="str">
            <v>18.032.0012-0</v>
          </cell>
          <cell r="B21059">
            <v>111.54</v>
          </cell>
        </row>
        <row r="21060">
          <cell r="A21060" t="str">
            <v>18.032.0012-A</v>
          </cell>
          <cell r="B21060">
            <v>109.17</v>
          </cell>
        </row>
        <row r="21061">
          <cell r="A21061" t="str">
            <v>18.032.0014-0</v>
          </cell>
          <cell r="B21061">
            <v>1130.1300000000001</v>
          </cell>
        </row>
        <row r="21062">
          <cell r="A21062" t="str">
            <v>18.032.0014-A</v>
          </cell>
          <cell r="B21062">
            <v>1127.76</v>
          </cell>
        </row>
        <row r="21063">
          <cell r="A21063" t="str">
            <v>18.032.0015-0</v>
          </cell>
          <cell r="B21063">
            <v>376.17</v>
          </cell>
        </row>
        <row r="21064">
          <cell r="A21064" t="str">
            <v>18.032.0015-A</v>
          </cell>
          <cell r="B21064">
            <v>373.8</v>
          </cell>
        </row>
        <row r="21065">
          <cell r="A21065" t="str">
            <v>18.032.0020-0</v>
          </cell>
          <cell r="B21065">
            <v>369.23</v>
          </cell>
        </row>
        <row r="21066">
          <cell r="A21066" t="str">
            <v>18.032.0020-A</v>
          </cell>
          <cell r="B21066">
            <v>366.86</v>
          </cell>
        </row>
        <row r="21067">
          <cell r="A21067" t="str">
            <v>18.032.0025-0</v>
          </cell>
          <cell r="B21067">
            <v>110.13</v>
          </cell>
        </row>
        <row r="21068">
          <cell r="A21068" t="str">
            <v>18.032.0025-A</v>
          </cell>
          <cell r="B21068">
            <v>107.76</v>
          </cell>
        </row>
        <row r="21069">
          <cell r="A21069" t="str">
            <v>18.032.0030-0</v>
          </cell>
          <cell r="B21069">
            <v>133.22999999999999</v>
          </cell>
        </row>
        <row r="21070">
          <cell r="A21070" t="str">
            <v>18.032.0030-A</v>
          </cell>
          <cell r="B21070">
            <v>130.86000000000001</v>
          </cell>
        </row>
        <row r="21071">
          <cell r="A21071" t="str">
            <v>18.032.9999-0</v>
          </cell>
          <cell r="B21071">
            <v>3611</v>
          </cell>
        </row>
        <row r="21072">
          <cell r="A21072" t="str">
            <v>18.032.9999-A</v>
          </cell>
          <cell r="B21072">
            <v>3565</v>
          </cell>
        </row>
        <row r="21073">
          <cell r="A21073" t="str">
            <v>18.033.0010-0</v>
          </cell>
          <cell r="B21073">
            <v>265</v>
          </cell>
        </row>
        <row r="21074">
          <cell r="A21074" t="str">
            <v>18.033.0010-A</v>
          </cell>
          <cell r="B21074">
            <v>265</v>
          </cell>
        </row>
        <row r="21075">
          <cell r="A21075" t="str">
            <v>18.033.0015-0</v>
          </cell>
          <cell r="B21075">
            <v>650</v>
          </cell>
        </row>
        <row r="21076">
          <cell r="A21076" t="str">
            <v>18.033.0015-A</v>
          </cell>
          <cell r="B21076">
            <v>650</v>
          </cell>
        </row>
        <row r="21077">
          <cell r="A21077" t="str">
            <v>18.033.0020-0</v>
          </cell>
          <cell r="B21077">
            <v>3774.8</v>
          </cell>
        </row>
        <row r="21078">
          <cell r="A21078" t="str">
            <v>18.033.0020-A</v>
          </cell>
          <cell r="B21078">
            <v>3715.89</v>
          </cell>
        </row>
        <row r="21079">
          <cell r="A21079" t="str">
            <v>18.033.9999-0</v>
          </cell>
          <cell r="B21079">
            <v>3427</v>
          </cell>
        </row>
        <row r="21080">
          <cell r="A21080" t="str">
            <v>18.033.9999-A</v>
          </cell>
          <cell r="B21080">
            <v>3407</v>
          </cell>
        </row>
        <row r="21081">
          <cell r="A21081" t="str">
            <v>18.034.0010-0</v>
          </cell>
          <cell r="B21081">
            <v>329.83</v>
          </cell>
        </row>
        <row r="21082">
          <cell r="A21082" t="str">
            <v>18.034.0010-A</v>
          </cell>
          <cell r="B21082">
            <v>325.08999999999997</v>
          </cell>
        </row>
        <row r="21083">
          <cell r="A21083" t="str">
            <v>18.034.0015-0</v>
          </cell>
          <cell r="B21083">
            <v>507.6</v>
          </cell>
        </row>
        <row r="21084">
          <cell r="A21084" t="str">
            <v>18.034.0015-A</v>
          </cell>
          <cell r="B21084">
            <v>500.5</v>
          </cell>
        </row>
        <row r="21085">
          <cell r="A21085" t="str">
            <v>18.034.0020-0</v>
          </cell>
          <cell r="B21085">
            <v>821.25</v>
          </cell>
        </row>
        <row r="21086">
          <cell r="A21086" t="str">
            <v>18.034.0020-A</v>
          </cell>
          <cell r="B21086">
            <v>811.78</v>
          </cell>
        </row>
        <row r="21087">
          <cell r="A21087" t="str">
            <v>18.034.0025-0</v>
          </cell>
          <cell r="B21087">
            <v>1271.3800000000001</v>
          </cell>
        </row>
        <row r="21088">
          <cell r="A21088" t="str">
            <v>18.034.0025-A</v>
          </cell>
          <cell r="B21088">
            <v>1259.53</v>
          </cell>
        </row>
        <row r="21089">
          <cell r="A21089" t="str">
            <v>18.034.0030-0</v>
          </cell>
          <cell r="B21089">
            <v>1911.69</v>
          </cell>
        </row>
        <row r="21090">
          <cell r="A21090" t="str">
            <v>18.034.0030-A</v>
          </cell>
          <cell r="B21090">
            <v>1897.48</v>
          </cell>
        </row>
        <row r="21091">
          <cell r="A21091" t="str">
            <v>18.034.0035-0</v>
          </cell>
          <cell r="B21091">
            <v>2785.67</v>
          </cell>
        </row>
        <row r="21092">
          <cell r="A21092" t="str">
            <v>18.034.0035-A</v>
          </cell>
          <cell r="B21092">
            <v>2769.09</v>
          </cell>
        </row>
        <row r="21093">
          <cell r="A21093" t="str">
            <v>18.034.0050-0</v>
          </cell>
          <cell r="B21093">
            <v>225.16</v>
          </cell>
        </row>
        <row r="21094">
          <cell r="A21094" t="str">
            <v>18.034.0050-A</v>
          </cell>
          <cell r="B21094">
            <v>220.42</v>
          </cell>
        </row>
        <row r="21095">
          <cell r="A21095" t="str">
            <v>18.034.0055-0</v>
          </cell>
          <cell r="B21095">
            <v>512.04999999999995</v>
          </cell>
        </row>
        <row r="21096">
          <cell r="A21096" t="str">
            <v>18.034.0055-A</v>
          </cell>
          <cell r="B21096">
            <v>504.95</v>
          </cell>
        </row>
        <row r="21097">
          <cell r="A21097" t="str">
            <v>18.034.0060-0</v>
          </cell>
          <cell r="B21097">
            <v>1246.56</v>
          </cell>
        </row>
        <row r="21098">
          <cell r="A21098" t="str">
            <v>18.034.0060-A</v>
          </cell>
          <cell r="B21098">
            <v>1241.82</v>
          </cell>
        </row>
        <row r="21099">
          <cell r="A21099" t="str">
            <v>18.034.0065-0</v>
          </cell>
          <cell r="B21099">
            <v>1870.96</v>
          </cell>
        </row>
        <row r="21100">
          <cell r="A21100" t="str">
            <v>18.034.0065-A</v>
          </cell>
          <cell r="B21100">
            <v>1863.86</v>
          </cell>
        </row>
        <row r="21101">
          <cell r="A21101" t="str">
            <v>18.034.0070-0</v>
          </cell>
          <cell r="B21101">
            <v>2268.71</v>
          </cell>
        </row>
        <row r="21102">
          <cell r="A21102" t="str">
            <v>18.034.0070-A</v>
          </cell>
          <cell r="B21102">
            <v>2259.2399999999998</v>
          </cell>
        </row>
        <row r="21103">
          <cell r="A21103" t="str">
            <v>18.034.0075-0</v>
          </cell>
          <cell r="B21103">
            <v>3589.75</v>
          </cell>
        </row>
        <row r="21104">
          <cell r="A21104" t="str">
            <v>18.034.0075-A</v>
          </cell>
          <cell r="B21104">
            <v>3575.54</v>
          </cell>
        </row>
        <row r="21105">
          <cell r="A21105" t="str">
            <v>18.034.0080-0</v>
          </cell>
          <cell r="B21105">
            <v>2595.16</v>
          </cell>
        </row>
        <row r="21106">
          <cell r="A21106" t="str">
            <v>18.034.0080-A</v>
          </cell>
          <cell r="B21106">
            <v>2590.42</v>
          </cell>
        </row>
        <row r="21107">
          <cell r="A21107" t="str">
            <v>18.034.0085-0</v>
          </cell>
          <cell r="B21107">
            <v>2771.38</v>
          </cell>
        </row>
        <row r="21108">
          <cell r="A21108" t="str">
            <v>18.034.0085-A</v>
          </cell>
          <cell r="B21108">
            <v>2764.28</v>
          </cell>
        </row>
        <row r="21109">
          <cell r="A21109" t="str">
            <v>18.034.0090-0</v>
          </cell>
          <cell r="B21109">
            <v>3510.6</v>
          </cell>
        </row>
        <row r="21110">
          <cell r="A21110" t="str">
            <v>18.034.0090-A</v>
          </cell>
          <cell r="B21110">
            <v>3498.75</v>
          </cell>
        </row>
        <row r="21111">
          <cell r="A21111" t="str">
            <v>18.034.0100-0</v>
          </cell>
          <cell r="B21111">
            <v>33213.4</v>
          </cell>
        </row>
        <row r="21112">
          <cell r="A21112" t="str">
            <v>18.034.0100-A</v>
          </cell>
          <cell r="B21112">
            <v>33213.4</v>
          </cell>
        </row>
        <row r="21113">
          <cell r="A21113" t="str">
            <v>18.034.0120-0</v>
          </cell>
          <cell r="B21113">
            <v>204.75</v>
          </cell>
        </row>
        <row r="21114">
          <cell r="A21114" t="str">
            <v>18.034.0120-A</v>
          </cell>
          <cell r="B21114">
            <v>204.75</v>
          </cell>
        </row>
        <row r="21115">
          <cell r="A21115" t="str">
            <v>18.034.0130-0</v>
          </cell>
          <cell r="B21115">
            <v>12960</v>
          </cell>
        </row>
        <row r="21116">
          <cell r="A21116" t="str">
            <v>18.034.0130-A</v>
          </cell>
          <cell r="B21116">
            <v>12960</v>
          </cell>
        </row>
        <row r="21117">
          <cell r="A21117" t="str">
            <v>18.034.0140-0</v>
          </cell>
          <cell r="B21117">
            <v>222.13</v>
          </cell>
        </row>
        <row r="21118">
          <cell r="A21118" t="str">
            <v>18.034.0140-A</v>
          </cell>
          <cell r="B21118">
            <v>222.13</v>
          </cell>
        </row>
        <row r="21119">
          <cell r="A21119" t="str">
            <v>18.034.0150-0</v>
          </cell>
          <cell r="B21119">
            <v>233.5</v>
          </cell>
        </row>
        <row r="21120">
          <cell r="A21120" t="str">
            <v>18.034.0150-A</v>
          </cell>
          <cell r="B21120">
            <v>233.5</v>
          </cell>
        </row>
        <row r="21121">
          <cell r="A21121" t="str">
            <v>18.034.0160-0</v>
          </cell>
          <cell r="B21121">
            <v>989.42</v>
          </cell>
        </row>
        <row r="21122">
          <cell r="A21122" t="str">
            <v>18.034.0160-A</v>
          </cell>
          <cell r="B21122">
            <v>989.42</v>
          </cell>
        </row>
        <row r="21123">
          <cell r="A21123" t="str">
            <v>18.034.9999-0</v>
          </cell>
          <cell r="B21123">
            <v>923</v>
          </cell>
        </row>
        <row r="21124">
          <cell r="A21124" t="str">
            <v>18.034.9999-A</v>
          </cell>
          <cell r="B21124">
            <v>918</v>
          </cell>
        </row>
        <row r="21125">
          <cell r="A21125" t="str">
            <v>18.035.0005-0</v>
          </cell>
          <cell r="B21125">
            <v>172.84</v>
          </cell>
        </row>
        <row r="21126">
          <cell r="A21126" t="str">
            <v>18.035.0005-A</v>
          </cell>
          <cell r="B21126">
            <v>167.34</v>
          </cell>
        </row>
        <row r="21127">
          <cell r="A21127" t="str">
            <v>18.035.0010-0</v>
          </cell>
          <cell r="B21127">
            <v>224.85</v>
          </cell>
        </row>
        <row r="21128">
          <cell r="A21128" t="str">
            <v>18.035.0010-A</v>
          </cell>
          <cell r="B21128">
            <v>217.97</v>
          </cell>
        </row>
        <row r="21129">
          <cell r="A21129" t="str">
            <v>18.035.9999-0</v>
          </cell>
          <cell r="B21129">
            <v>3922</v>
          </cell>
        </row>
        <row r="21130">
          <cell r="A21130" t="str">
            <v>18.035.9999-A</v>
          </cell>
          <cell r="B21130">
            <v>3782</v>
          </cell>
        </row>
        <row r="21131">
          <cell r="A21131" t="str">
            <v>18.036.0001-0</v>
          </cell>
          <cell r="B21131">
            <v>184.33</v>
          </cell>
        </row>
        <row r="21132">
          <cell r="A21132" t="str">
            <v>18.036.0001-A</v>
          </cell>
          <cell r="B21132">
            <v>182.13</v>
          </cell>
        </row>
        <row r="21133">
          <cell r="A21133" t="str">
            <v>18.036.9999-0</v>
          </cell>
          <cell r="B21133">
            <v>1009</v>
          </cell>
        </row>
        <row r="21134">
          <cell r="A21134" t="str">
            <v>18.036.9999-A</v>
          </cell>
          <cell r="B21134">
            <v>999</v>
          </cell>
        </row>
        <row r="21135">
          <cell r="A21135" t="str">
            <v>18.037.0100-0</v>
          </cell>
          <cell r="B21135">
            <v>317.24</v>
          </cell>
        </row>
        <row r="21136">
          <cell r="A21136" t="str">
            <v>18.037.0100-A</v>
          </cell>
          <cell r="B21136">
            <v>317.24</v>
          </cell>
        </row>
        <row r="21137">
          <cell r="A21137" t="str">
            <v>18.037.0110-0</v>
          </cell>
          <cell r="B21137">
            <v>552.97</v>
          </cell>
        </row>
        <row r="21138">
          <cell r="A21138" t="str">
            <v>18.037.0110-A</v>
          </cell>
          <cell r="B21138">
            <v>552.97</v>
          </cell>
        </row>
        <row r="21139">
          <cell r="A21139" t="str">
            <v>18.037.0120-0</v>
          </cell>
          <cell r="B21139">
            <v>334.65</v>
          </cell>
        </row>
        <row r="21140">
          <cell r="A21140" t="str">
            <v>18.037.0120-A</v>
          </cell>
          <cell r="B21140">
            <v>334.65</v>
          </cell>
        </row>
        <row r="21141">
          <cell r="A21141" t="str">
            <v>18.037.0130-0</v>
          </cell>
          <cell r="B21141">
            <v>355.44</v>
          </cell>
        </row>
        <row r="21142">
          <cell r="A21142" t="str">
            <v>18.037.0130-A</v>
          </cell>
          <cell r="B21142">
            <v>355.44</v>
          </cell>
        </row>
        <row r="21143">
          <cell r="A21143" t="str">
            <v>18.037.0140-0</v>
          </cell>
          <cell r="B21143">
            <v>513.97</v>
          </cell>
        </row>
        <row r="21144">
          <cell r="A21144" t="str">
            <v>18.037.0140-A</v>
          </cell>
          <cell r="B21144">
            <v>513.97</v>
          </cell>
        </row>
        <row r="21145">
          <cell r="A21145" t="str">
            <v>18.037.0150-0</v>
          </cell>
          <cell r="B21145">
            <v>81.98</v>
          </cell>
        </row>
        <row r="21146">
          <cell r="A21146" t="str">
            <v>18.037.0150-A</v>
          </cell>
          <cell r="B21146">
            <v>81.98</v>
          </cell>
        </row>
        <row r="21147">
          <cell r="A21147" t="str">
            <v>18.037.0160-0</v>
          </cell>
          <cell r="B21147">
            <v>72</v>
          </cell>
        </row>
        <row r="21148">
          <cell r="A21148" t="str">
            <v>18.037.0160-A</v>
          </cell>
          <cell r="B21148">
            <v>72</v>
          </cell>
        </row>
        <row r="21149">
          <cell r="A21149" t="str">
            <v>18.037.0170-0</v>
          </cell>
          <cell r="B21149">
            <v>1615.64</v>
          </cell>
        </row>
        <row r="21150">
          <cell r="A21150" t="str">
            <v>18.037.0170-A</v>
          </cell>
          <cell r="B21150">
            <v>1615.64</v>
          </cell>
        </row>
        <row r="21151">
          <cell r="A21151" t="str">
            <v>18.037.0180-0</v>
          </cell>
          <cell r="B21151">
            <v>248.38</v>
          </cell>
        </row>
        <row r="21152">
          <cell r="A21152" t="str">
            <v>18.037.0180-A</v>
          </cell>
          <cell r="B21152">
            <v>248.38</v>
          </cell>
        </row>
        <row r="21153">
          <cell r="A21153" t="str">
            <v>18.037.0200-0</v>
          </cell>
          <cell r="B21153">
            <v>153.91</v>
          </cell>
        </row>
        <row r="21154">
          <cell r="A21154" t="str">
            <v>18.037.0200-A</v>
          </cell>
          <cell r="B21154">
            <v>153.91</v>
          </cell>
        </row>
        <row r="21155">
          <cell r="A21155" t="str">
            <v>18.037.9999-0</v>
          </cell>
          <cell r="B21155">
            <v>1197</v>
          </cell>
        </row>
        <row r="21156">
          <cell r="A21156" t="str">
            <v>18.037.9999-A</v>
          </cell>
          <cell r="B21156">
            <v>1197</v>
          </cell>
        </row>
        <row r="21157">
          <cell r="A21157" t="str">
            <v>18.038.0010-0</v>
          </cell>
          <cell r="B21157">
            <v>101.8</v>
          </cell>
        </row>
        <row r="21158">
          <cell r="A21158" t="str">
            <v>18.038.0010-A</v>
          </cell>
          <cell r="B21158">
            <v>99.43</v>
          </cell>
        </row>
        <row r="21159">
          <cell r="A21159" t="str">
            <v>18.038.0020-0</v>
          </cell>
          <cell r="B21159">
            <v>113.54</v>
          </cell>
        </row>
        <row r="21160">
          <cell r="A21160" t="str">
            <v>18.038.0020-A</v>
          </cell>
          <cell r="B21160">
            <v>111.17</v>
          </cell>
        </row>
        <row r="21161">
          <cell r="A21161" t="str">
            <v>18.038.0030-0</v>
          </cell>
          <cell r="B21161">
            <v>224</v>
          </cell>
        </row>
        <row r="21162">
          <cell r="A21162" t="str">
            <v>18.038.0030-A</v>
          </cell>
          <cell r="B21162">
            <v>221.63</v>
          </cell>
        </row>
        <row r="21163">
          <cell r="A21163" t="str">
            <v>18.038.0035-0</v>
          </cell>
          <cell r="B21163">
            <v>4852.3999999999996</v>
          </cell>
        </row>
        <row r="21164">
          <cell r="A21164" t="str">
            <v>18.038.0035-A</v>
          </cell>
          <cell r="B21164">
            <v>4850.03</v>
          </cell>
        </row>
        <row r="21165">
          <cell r="A21165" t="str">
            <v>18.038.0040-0</v>
          </cell>
          <cell r="B21165">
            <v>38432.36</v>
          </cell>
        </row>
        <row r="21166">
          <cell r="A21166" t="str">
            <v>18.038.0040-A</v>
          </cell>
          <cell r="B21166">
            <v>38429.99</v>
          </cell>
        </row>
        <row r="21167">
          <cell r="A21167" t="str">
            <v>18.038.0045-0</v>
          </cell>
          <cell r="B21167">
            <v>265.88</v>
          </cell>
        </row>
        <row r="21168">
          <cell r="A21168" t="str">
            <v>18.038.0045-A</v>
          </cell>
          <cell r="B21168">
            <v>263.51</v>
          </cell>
        </row>
        <row r="21169">
          <cell r="A21169" t="str">
            <v>18.038.9999-0</v>
          </cell>
          <cell r="B21169">
            <v>1172</v>
          </cell>
        </row>
        <row r="21170">
          <cell r="A21170" t="str">
            <v>18.038.9999-A</v>
          </cell>
          <cell r="B21170">
            <v>1158</v>
          </cell>
        </row>
        <row r="21171">
          <cell r="A21171" t="str">
            <v>18.040.0010-0</v>
          </cell>
          <cell r="B21171">
            <v>80052.2</v>
          </cell>
        </row>
        <row r="21172">
          <cell r="A21172" t="str">
            <v>18.040.0010-A</v>
          </cell>
          <cell r="B21172">
            <v>80052.2</v>
          </cell>
        </row>
        <row r="21173">
          <cell r="A21173" t="str">
            <v>18.040.0015-0</v>
          </cell>
          <cell r="B21173">
            <v>94000</v>
          </cell>
        </row>
        <row r="21174">
          <cell r="A21174" t="str">
            <v>18.040.0015-A</v>
          </cell>
          <cell r="B21174">
            <v>94000</v>
          </cell>
        </row>
        <row r="21175">
          <cell r="A21175" t="str">
            <v>18.040.0020-0</v>
          </cell>
          <cell r="B21175">
            <v>114000</v>
          </cell>
        </row>
        <row r="21176">
          <cell r="A21176" t="str">
            <v>18.040.0020-A</v>
          </cell>
          <cell r="B21176">
            <v>114000</v>
          </cell>
        </row>
        <row r="21177">
          <cell r="A21177" t="str">
            <v>18.040.0025-0</v>
          </cell>
          <cell r="B21177">
            <v>50155.6</v>
          </cell>
        </row>
        <row r="21178">
          <cell r="A21178" t="str">
            <v>18.040.0025-A</v>
          </cell>
          <cell r="B21178">
            <v>50155.6</v>
          </cell>
        </row>
        <row r="21179">
          <cell r="A21179" t="str">
            <v>18.040.9999-0</v>
          </cell>
          <cell r="B21179">
            <v>1038</v>
          </cell>
        </row>
        <row r="21180">
          <cell r="A21180" t="str">
            <v>18.040.9999-A</v>
          </cell>
          <cell r="B21180">
            <v>1038</v>
          </cell>
        </row>
        <row r="21181">
          <cell r="A21181" t="str">
            <v>18.045.0010-0</v>
          </cell>
          <cell r="B21181">
            <v>376.71</v>
          </cell>
        </row>
        <row r="21182">
          <cell r="A21182" t="str">
            <v>18.045.0010-A</v>
          </cell>
          <cell r="B21182">
            <v>361.8</v>
          </cell>
        </row>
        <row r="21183">
          <cell r="A21183" t="str">
            <v>18.045.0011-0</v>
          </cell>
          <cell r="B21183">
            <v>440.15</v>
          </cell>
        </row>
        <row r="21184">
          <cell r="A21184" t="str">
            <v>18.045.0011-A</v>
          </cell>
          <cell r="B21184">
            <v>425.24</v>
          </cell>
        </row>
        <row r="21185">
          <cell r="A21185" t="str">
            <v>18.045.0012-0</v>
          </cell>
          <cell r="B21185">
            <v>540.33000000000004</v>
          </cell>
        </row>
        <row r="21186">
          <cell r="A21186" t="str">
            <v>18.045.0012-A</v>
          </cell>
          <cell r="B21186">
            <v>523.42999999999995</v>
          </cell>
        </row>
        <row r="21187">
          <cell r="A21187" t="str">
            <v>18.045.0013-0</v>
          </cell>
          <cell r="B21187">
            <v>581.92999999999995</v>
          </cell>
        </row>
        <row r="21188">
          <cell r="A21188" t="str">
            <v>18.045.0013-A</v>
          </cell>
          <cell r="B21188">
            <v>565.03</v>
          </cell>
        </row>
        <row r="21189">
          <cell r="A21189" t="str">
            <v>18.045.0015-0</v>
          </cell>
          <cell r="B21189">
            <v>520.03</v>
          </cell>
        </row>
        <row r="21190">
          <cell r="A21190" t="str">
            <v>18.045.0015-A</v>
          </cell>
          <cell r="B21190">
            <v>501.7</v>
          </cell>
        </row>
        <row r="21191">
          <cell r="A21191" t="str">
            <v>18.045.0016-0</v>
          </cell>
          <cell r="B21191">
            <v>624.03</v>
          </cell>
        </row>
        <row r="21192">
          <cell r="A21192" t="str">
            <v>18.045.0016-A</v>
          </cell>
          <cell r="B21192">
            <v>605.70000000000005</v>
          </cell>
        </row>
        <row r="21193">
          <cell r="A21193" t="str">
            <v>18.045.0017-1</v>
          </cell>
          <cell r="B21193">
            <v>766.68</v>
          </cell>
        </row>
        <row r="21194">
          <cell r="A21194" t="str">
            <v>18.045.0017-B</v>
          </cell>
          <cell r="B21194">
            <v>747.36</v>
          </cell>
        </row>
        <row r="21195">
          <cell r="A21195" t="str">
            <v>18.045.0018-0</v>
          </cell>
          <cell r="B21195">
            <v>922.68</v>
          </cell>
        </row>
        <row r="21196">
          <cell r="A21196" t="str">
            <v>18.045.0018-A</v>
          </cell>
          <cell r="B21196">
            <v>903.36</v>
          </cell>
        </row>
        <row r="21197">
          <cell r="A21197" t="str">
            <v>18.045.0025-0</v>
          </cell>
          <cell r="B21197">
            <v>764.19</v>
          </cell>
        </row>
        <row r="21198">
          <cell r="A21198" t="str">
            <v>18.045.0025-A</v>
          </cell>
          <cell r="B21198">
            <v>743.3</v>
          </cell>
        </row>
        <row r="21199">
          <cell r="A21199" t="str">
            <v>18.045.0026-0</v>
          </cell>
          <cell r="B21199">
            <v>840.39</v>
          </cell>
        </row>
        <row r="21200">
          <cell r="A21200" t="str">
            <v>18.045.0026-A</v>
          </cell>
          <cell r="B21200">
            <v>819.5</v>
          </cell>
        </row>
        <row r="21201">
          <cell r="A21201" t="str">
            <v>18.045.0027-0</v>
          </cell>
          <cell r="B21201">
            <v>1033.9100000000001</v>
          </cell>
        </row>
        <row r="21202">
          <cell r="A21202" t="str">
            <v>18.045.0027-A</v>
          </cell>
          <cell r="B21202">
            <v>1012.53</v>
          </cell>
        </row>
        <row r="21203">
          <cell r="A21203" t="str">
            <v>18.045.0028-0</v>
          </cell>
          <cell r="B21203">
            <v>1134.27</v>
          </cell>
        </row>
        <row r="21204">
          <cell r="A21204" t="str">
            <v>18.045.0028-A</v>
          </cell>
          <cell r="B21204">
            <v>1112.8900000000001</v>
          </cell>
        </row>
        <row r="21205">
          <cell r="A21205" t="str">
            <v>18.045.0029-0</v>
          </cell>
          <cell r="B21205">
            <v>1332.37</v>
          </cell>
        </row>
        <row r="21206">
          <cell r="A21206" t="str">
            <v>18.045.0029-A</v>
          </cell>
          <cell r="B21206">
            <v>1309.99</v>
          </cell>
        </row>
        <row r="21207">
          <cell r="A21207" t="str">
            <v>18.045.0030-0</v>
          </cell>
          <cell r="B21207">
            <v>1094.75</v>
          </cell>
        </row>
        <row r="21208">
          <cell r="A21208" t="str">
            <v>18.045.0030-A</v>
          </cell>
          <cell r="B21208">
            <v>1071.3</v>
          </cell>
        </row>
        <row r="21209">
          <cell r="A21209" t="str">
            <v>18.045.0031-0</v>
          </cell>
          <cell r="B21209">
            <v>1323.75</v>
          </cell>
        </row>
        <row r="21210">
          <cell r="A21210" t="str">
            <v>18.045.0031-A</v>
          </cell>
          <cell r="B21210">
            <v>1300.3</v>
          </cell>
        </row>
        <row r="21211">
          <cell r="A21211" t="str">
            <v>18.045.0032-0</v>
          </cell>
          <cell r="B21211">
            <v>1431.15</v>
          </cell>
        </row>
        <row r="21212">
          <cell r="A21212" t="str">
            <v>18.045.0032-A</v>
          </cell>
          <cell r="B21212">
            <v>1407.7</v>
          </cell>
        </row>
        <row r="21213">
          <cell r="A21213" t="str">
            <v>18.045.0033-0</v>
          </cell>
          <cell r="B21213">
            <v>1779.2</v>
          </cell>
        </row>
        <row r="21214">
          <cell r="A21214" t="str">
            <v>18.045.0033-A</v>
          </cell>
          <cell r="B21214">
            <v>1754.76</v>
          </cell>
        </row>
        <row r="21215">
          <cell r="A21215" t="str">
            <v>18.045.0035-0</v>
          </cell>
          <cell r="B21215">
            <v>1974.67</v>
          </cell>
        </row>
        <row r="21216">
          <cell r="A21216" t="str">
            <v>18.045.0035-A</v>
          </cell>
          <cell r="B21216">
            <v>1950.36</v>
          </cell>
        </row>
        <row r="21217">
          <cell r="A21217" t="str">
            <v>18.045.9999-0</v>
          </cell>
          <cell r="B21217">
            <v>1101</v>
          </cell>
        </row>
        <row r="21218">
          <cell r="A21218" t="str">
            <v>18.045.9999-A</v>
          </cell>
          <cell r="B21218">
            <v>1068</v>
          </cell>
        </row>
        <row r="21219">
          <cell r="A21219" t="str">
            <v>18.050.0001-0</v>
          </cell>
          <cell r="B21219">
            <v>75152.460000000006</v>
          </cell>
        </row>
        <row r="21220">
          <cell r="A21220" t="str">
            <v>18.050.0001-A</v>
          </cell>
          <cell r="B21220">
            <v>74987.05</v>
          </cell>
        </row>
        <row r="21221">
          <cell r="A21221" t="str">
            <v>18.050.0005-0</v>
          </cell>
          <cell r="B21221">
            <v>93040.46</v>
          </cell>
        </row>
        <row r="21222">
          <cell r="A21222" t="str">
            <v>18.050.0005-A</v>
          </cell>
          <cell r="B21222">
            <v>92875.05</v>
          </cell>
        </row>
        <row r="21223">
          <cell r="A21223" t="str">
            <v>18.050.0012-0</v>
          </cell>
          <cell r="B21223">
            <v>100327.46</v>
          </cell>
        </row>
        <row r="21224">
          <cell r="A21224" t="str">
            <v>18.050.0012-A</v>
          </cell>
          <cell r="B21224">
            <v>100162.05</v>
          </cell>
        </row>
        <row r="21225">
          <cell r="A21225" t="str">
            <v>18.050.0015-0</v>
          </cell>
          <cell r="B21225">
            <v>114260.46</v>
          </cell>
        </row>
        <row r="21226">
          <cell r="A21226" t="str">
            <v>18.050.0015-A</v>
          </cell>
          <cell r="B21226">
            <v>114095.05</v>
          </cell>
        </row>
        <row r="21227">
          <cell r="A21227" t="str">
            <v>18.050.0020-0</v>
          </cell>
          <cell r="B21227">
            <v>136128.46</v>
          </cell>
        </row>
        <row r="21228">
          <cell r="A21228" t="str">
            <v>18.050.0020-A</v>
          </cell>
          <cell r="B21228">
            <v>135963.04999999999</v>
          </cell>
        </row>
        <row r="21229">
          <cell r="A21229" t="str">
            <v>18.050.0025-0</v>
          </cell>
          <cell r="B21229">
            <v>185973.46</v>
          </cell>
        </row>
        <row r="21230">
          <cell r="A21230" t="str">
            <v>18.050.0025-A</v>
          </cell>
          <cell r="B21230">
            <v>185808.05</v>
          </cell>
        </row>
        <row r="21231">
          <cell r="A21231" t="str">
            <v>18.050.0030-0</v>
          </cell>
          <cell r="B21231">
            <v>302393.78000000003</v>
          </cell>
        </row>
        <row r="21232">
          <cell r="A21232" t="str">
            <v>18.050.0030-A</v>
          </cell>
          <cell r="B21232">
            <v>302228.37</v>
          </cell>
        </row>
        <row r="21233">
          <cell r="A21233" t="str">
            <v>18.050.0050-0</v>
          </cell>
          <cell r="B21233">
            <v>45276.46</v>
          </cell>
        </row>
        <row r="21234">
          <cell r="A21234" t="str">
            <v>18.050.0050-A</v>
          </cell>
          <cell r="B21234">
            <v>45111.05</v>
          </cell>
        </row>
        <row r="21235">
          <cell r="A21235" t="str">
            <v>18.050.0055-0</v>
          </cell>
          <cell r="B21235">
            <v>46229.46</v>
          </cell>
        </row>
        <row r="21236">
          <cell r="A21236" t="str">
            <v>18.050.0055-A</v>
          </cell>
          <cell r="B21236">
            <v>46064.05</v>
          </cell>
        </row>
        <row r="21237">
          <cell r="A21237" t="str">
            <v>18.050.0060-0</v>
          </cell>
          <cell r="B21237">
            <v>57076.46</v>
          </cell>
        </row>
        <row r="21238">
          <cell r="A21238" t="str">
            <v>18.050.0060-A</v>
          </cell>
          <cell r="B21238">
            <v>56911.05</v>
          </cell>
        </row>
        <row r="21239">
          <cell r="A21239" t="str">
            <v>18.050.0065-0</v>
          </cell>
          <cell r="B21239">
            <v>62976.46</v>
          </cell>
        </row>
        <row r="21240">
          <cell r="A21240" t="str">
            <v>18.050.0065-A</v>
          </cell>
          <cell r="B21240">
            <v>62811.05</v>
          </cell>
        </row>
        <row r="21241">
          <cell r="A21241" t="str">
            <v>18.050.0070-0</v>
          </cell>
          <cell r="B21241">
            <v>115476.46</v>
          </cell>
        </row>
        <row r="21242">
          <cell r="A21242" t="str">
            <v>18.050.0070-A</v>
          </cell>
          <cell r="B21242">
            <v>115311.05</v>
          </cell>
        </row>
        <row r="21243">
          <cell r="A21243" t="str">
            <v>18.050.0100-0</v>
          </cell>
          <cell r="B21243">
            <v>458.86</v>
          </cell>
        </row>
        <row r="21244">
          <cell r="A21244" t="str">
            <v>18.050.0100-A</v>
          </cell>
          <cell r="B21244">
            <v>457.68</v>
          </cell>
        </row>
        <row r="21245">
          <cell r="A21245" t="str">
            <v>18.050.0115-0</v>
          </cell>
          <cell r="B21245">
            <v>219</v>
          </cell>
        </row>
        <row r="21246">
          <cell r="A21246" t="str">
            <v>18.050.0115-A</v>
          </cell>
          <cell r="B21246">
            <v>216.63</v>
          </cell>
        </row>
        <row r="21247">
          <cell r="A21247" t="str">
            <v>18.050.0120-0</v>
          </cell>
          <cell r="B21247">
            <v>1784.95</v>
          </cell>
        </row>
        <row r="21248">
          <cell r="A21248" t="str">
            <v>18.050.0120-A</v>
          </cell>
          <cell r="B21248">
            <v>1782.58</v>
          </cell>
        </row>
        <row r="21249">
          <cell r="A21249" t="str">
            <v>18.050.0130-0</v>
          </cell>
          <cell r="B21249">
            <v>96.27</v>
          </cell>
        </row>
        <row r="21250">
          <cell r="A21250" t="str">
            <v>18.050.0130-A</v>
          </cell>
          <cell r="B21250">
            <v>93.9</v>
          </cell>
        </row>
        <row r="21251">
          <cell r="A21251" t="str">
            <v>18.050.0135-0</v>
          </cell>
          <cell r="B21251">
            <v>96.27</v>
          </cell>
        </row>
        <row r="21252">
          <cell r="A21252" t="str">
            <v>18.050.0135-A</v>
          </cell>
          <cell r="B21252">
            <v>93.9</v>
          </cell>
        </row>
        <row r="21253">
          <cell r="A21253" t="str">
            <v>18.050.0140-0</v>
          </cell>
          <cell r="B21253">
            <v>803.16</v>
          </cell>
        </row>
        <row r="21254">
          <cell r="A21254" t="str">
            <v>18.050.0140-A</v>
          </cell>
          <cell r="B21254">
            <v>800.79</v>
          </cell>
        </row>
        <row r="21255">
          <cell r="A21255" t="str">
            <v>18.050.0145-0</v>
          </cell>
          <cell r="B21255">
            <v>414.91</v>
          </cell>
        </row>
        <row r="21256">
          <cell r="A21256" t="str">
            <v>18.050.0145-A</v>
          </cell>
          <cell r="B21256">
            <v>412.54</v>
          </cell>
        </row>
        <row r="21257">
          <cell r="A21257" t="str">
            <v>18.050.0150-0</v>
          </cell>
          <cell r="B21257">
            <v>476.01</v>
          </cell>
        </row>
        <row r="21258">
          <cell r="A21258" t="str">
            <v>18.050.0150-A</v>
          </cell>
          <cell r="B21258">
            <v>473.64</v>
          </cell>
        </row>
        <row r="21259">
          <cell r="A21259" t="str">
            <v>18.050.0200-0</v>
          </cell>
          <cell r="B21259">
            <v>2167.6999999999998</v>
          </cell>
        </row>
        <row r="21260">
          <cell r="A21260" t="str">
            <v>18.050.0200-A</v>
          </cell>
          <cell r="B21260">
            <v>2115.2800000000002</v>
          </cell>
        </row>
        <row r="21261">
          <cell r="A21261" t="str">
            <v>18.050.0210-0</v>
          </cell>
          <cell r="B21261">
            <v>2991.42</v>
          </cell>
        </row>
        <row r="21262">
          <cell r="A21262" t="str">
            <v>18.050.0210-A</v>
          </cell>
          <cell r="B21262">
            <v>2939</v>
          </cell>
        </row>
        <row r="21263">
          <cell r="A21263" t="str">
            <v>18.050.9999-0</v>
          </cell>
          <cell r="B21263">
            <v>4377</v>
          </cell>
        </row>
        <row r="21264">
          <cell r="A21264" t="str">
            <v>18.050.9999-A</v>
          </cell>
          <cell r="B21264">
            <v>4377</v>
          </cell>
        </row>
        <row r="21265">
          <cell r="A21265" t="str">
            <v>18.051.9999-0</v>
          </cell>
          <cell r="B21265">
            <v>4291</v>
          </cell>
        </row>
        <row r="21266">
          <cell r="A21266" t="str">
            <v>18.051.9999-A</v>
          </cell>
          <cell r="B21266">
            <v>4291</v>
          </cell>
        </row>
        <row r="21267">
          <cell r="A21267" t="str">
            <v>18.052.9999-0</v>
          </cell>
          <cell r="B21267">
            <v>4291</v>
          </cell>
        </row>
        <row r="21268">
          <cell r="A21268" t="str">
            <v>18.052.9999-A</v>
          </cell>
          <cell r="B21268">
            <v>4291</v>
          </cell>
        </row>
        <row r="21269">
          <cell r="A21269" t="str">
            <v>18.060.0020-0</v>
          </cell>
          <cell r="B21269">
            <v>23417.73</v>
          </cell>
        </row>
        <row r="21270">
          <cell r="A21270" t="str">
            <v>18.060.0020-A</v>
          </cell>
          <cell r="B21270">
            <v>23415.360000000001</v>
          </cell>
        </row>
        <row r="21271">
          <cell r="A21271" t="str">
            <v>18.060.0026-0</v>
          </cell>
          <cell r="B21271">
            <v>25217.73</v>
          </cell>
        </row>
        <row r="21272">
          <cell r="A21272" t="str">
            <v>18.060.0026-A</v>
          </cell>
          <cell r="B21272">
            <v>25215.360000000001</v>
          </cell>
        </row>
        <row r="21273">
          <cell r="A21273" t="str">
            <v>18.060.0030-0</v>
          </cell>
          <cell r="B21273">
            <v>27317.73</v>
          </cell>
        </row>
        <row r="21274">
          <cell r="A21274" t="str">
            <v>18.060.0030-A</v>
          </cell>
          <cell r="B21274">
            <v>27315.360000000001</v>
          </cell>
        </row>
        <row r="21275">
          <cell r="A21275" t="str">
            <v>18.060.0032-0</v>
          </cell>
          <cell r="B21275">
            <v>32717.73</v>
          </cell>
        </row>
        <row r="21276">
          <cell r="A21276" t="str">
            <v>18.060.0032-A</v>
          </cell>
          <cell r="B21276">
            <v>32715.360000000001</v>
          </cell>
        </row>
        <row r="21277">
          <cell r="A21277" t="str">
            <v>18.060.0034-0</v>
          </cell>
          <cell r="B21277">
            <v>38317.730000000003</v>
          </cell>
        </row>
        <row r="21278">
          <cell r="A21278" t="str">
            <v>18.060.0034-A</v>
          </cell>
          <cell r="B21278">
            <v>38315.360000000001</v>
          </cell>
        </row>
        <row r="21279">
          <cell r="A21279" t="str">
            <v>18.060.0036-0</v>
          </cell>
          <cell r="B21279">
            <v>46797.21</v>
          </cell>
        </row>
        <row r="21280">
          <cell r="A21280" t="str">
            <v>18.060.0036-A</v>
          </cell>
          <cell r="B21280">
            <v>46794.84</v>
          </cell>
        </row>
        <row r="21281">
          <cell r="A21281" t="str">
            <v>18.060.0038-0</v>
          </cell>
          <cell r="B21281">
            <v>65168.88</v>
          </cell>
        </row>
        <row r="21282">
          <cell r="A21282" t="str">
            <v>18.060.0038-A</v>
          </cell>
          <cell r="B21282">
            <v>65166.51</v>
          </cell>
        </row>
        <row r="21283">
          <cell r="A21283" t="str">
            <v>18.060.0040-0</v>
          </cell>
          <cell r="B21283">
            <v>84082.53</v>
          </cell>
        </row>
        <row r="21284">
          <cell r="A21284" t="str">
            <v>18.060.0040-A</v>
          </cell>
          <cell r="B21284">
            <v>84080.16</v>
          </cell>
        </row>
        <row r="21285">
          <cell r="A21285" t="str">
            <v>18.060.0042-0</v>
          </cell>
          <cell r="B21285">
            <v>131576.20000000001</v>
          </cell>
        </row>
        <row r="21286">
          <cell r="A21286" t="str">
            <v>18.060.0042-A</v>
          </cell>
          <cell r="B21286">
            <v>131573.82999999999</v>
          </cell>
        </row>
        <row r="21287">
          <cell r="A21287" t="str">
            <v>18.060.0043-0</v>
          </cell>
          <cell r="B21287">
            <v>25117.73</v>
          </cell>
        </row>
        <row r="21288">
          <cell r="A21288" t="str">
            <v>18.060.0043-A</v>
          </cell>
          <cell r="B21288">
            <v>25115.360000000001</v>
          </cell>
        </row>
        <row r="21289">
          <cell r="A21289" t="str">
            <v>18.060.0044-0</v>
          </cell>
          <cell r="B21289">
            <v>28917.73</v>
          </cell>
        </row>
        <row r="21290">
          <cell r="A21290" t="str">
            <v>18.060.0044-A</v>
          </cell>
          <cell r="B21290">
            <v>28915.360000000001</v>
          </cell>
        </row>
        <row r="21291">
          <cell r="A21291" t="str">
            <v>18.060.0046-0</v>
          </cell>
          <cell r="B21291">
            <v>40233.31</v>
          </cell>
        </row>
        <row r="21292">
          <cell r="A21292" t="str">
            <v>18.060.0046-A</v>
          </cell>
          <cell r="B21292">
            <v>40230.94</v>
          </cell>
        </row>
        <row r="21293">
          <cell r="A21293" t="str">
            <v>18.060.0048-0</v>
          </cell>
          <cell r="B21293">
            <v>42925.11</v>
          </cell>
        </row>
        <row r="21294">
          <cell r="A21294" t="str">
            <v>18.060.0048-A</v>
          </cell>
          <cell r="B21294">
            <v>42922.74</v>
          </cell>
        </row>
        <row r="21295">
          <cell r="A21295" t="str">
            <v>18.060.0050-0</v>
          </cell>
          <cell r="B21295">
            <v>50760.83</v>
          </cell>
        </row>
        <row r="21296">
          <cell r="A21296" t="str">
            <v>18.060.0050-A</v>
          </cell>
          <cell r="B21296">
            <v>50758.46</v>
          </cell>
        </row>
        <row r="21297">
          <cell r="A21297" t="str">
            <v>18.060.0052-0</v>
          </cell>
          <cell r="B21297">
            <v>68226.23</v>
          </cell>
        </row>
        <row r="21298">
          <cell r="A21298" t="str">
            <v>18.060.0052-A</v>
          </cell>
          <cell r="B21298">
            <v>68223.86</v>
          </cell>
        </row>
        <row r="21299">
          <cell r="A21299" t="str">
            <v>18.060.0054-0</v>
          </cell>
          <cell r="B21299">
            <v>85717.73</v>
          </cell>
        </row>
        <row r="21300">
          <cell r="A21300" t="str">
            <v>18.060.0054-A</v>
          </cell>
          <cell r="B21300">
            <v>85715.36</v>
          </cell>
        </row>
        <row r="21301">
          <cell r="A21301" t="str">
            <v>18.060.0056-0</v>
          </cell>
          <cell r="B21301">
            <v>145919.21</v>
          </cell>
        </row>
        <row r="21302">
          <cell r="A21302" t="str">
            <v>18.060.0056-A</v>
          </cell>
          <cell r="B21302">
            <v>145916.84</v>
          </cell>
        </row>
        <row r="21303">
          <cell r="A21303" t="str">
            <v>18.060.0060-0</v>
          </cell>
          <cell r="B21303">
            <v>27947.73</v>
          </cell>
        </row>
        <row r="21304">
          <cell r="A21304" t="str">
            <v>18.060.0060-A</v>
          </cell>
          <cell r="B21304">
            <v>27945.360000000001</v>
          </cell>
        </row>
        <row r="21305">
          <cell r="A21305" t="str">
            <v>18.060.9999-0</v>
          </cell>
          <cell r="B21305">
            <v>1331</v>
          </cell>
        </row>
        <row r="21306">
          <cell r="A21306" t="str">
            <v>18.060.9999-A</v>
          </cell>
          <cell r="B21306">
            <v>1330</v>
          </cell>
        </row>
        <row r="21307">
          <cell r="A21307" t="str">
            <v>18.062.9999-0</v>
          </cell>
          <cell r="B21307">
            <v>1310</v>
          </cell>
        </row>
        <row r="21308">
          <cell r="A21308" t="str">
            <v>18.062.9999-A</v>
          </cell>
          <cell r="B21308">
            <v>1307</v>
          </cell>
        </row>
        <row r="21309">
          <cell r="A21309" t="str">
            <v>18.065.0010-0</v>
          </cell>
          <cell r="B21309">
            <v>209</v>
          </cell>
        </row>
        <row r="21310">
          <cell r="A21310" t="str">
            <v>18.065.0010-A</v>
          </cell>
          <cell r="B21310">
            <v>209</v>
          </cell>
        </row>
        <row r="21311">
          <cell r="A21311" t="str">
            <v>18.065.0015-0</v>
          </cell>
          <cell r="B21311">
            <v>241.61</v>
          </cell>
        </row>
        <row r="21312">
          <cell r="A21312" t="str">
            <v>18.065.0015-A</v>
          </cell>
          <cell r="B21312">
            <v>241.61</v>
          </cell>
        </row>
        <row r="21313">
          <cell r="A21313" t="str">
            <v>18.065.0050-0</v>
          </cell>
          <cell r="B21313">
            <v>225.91</v>
          </cell>
        </row>
        <row r="21314">
          <cell r="A21314" t="str">
            <v>18.065.0050-A</v>
          </cell>
          <cell r="B21314">
            <v>225.91</v>
          </cell>
        </row>
        <row r="21315">
          <cell r="A21315" t="str">
            <v>18.065.0055-0</v>
          </cell>
          <cell r="B21315">
            <v>225.91</v>
          </cell>
        </row>
        <row r="21316">
          <cell r="A21316" t="str">
            <v>18.065.0055-A</v>
          </cell>
          <cell r="B21316">
            <v>225.91</v>
          </cell>
        </row>
        <row r="21317">
          <cell r="A21317" t="str">
            <v>18.065.0060-0</v>
          </cell>
          <cell r="B21317">
            <v>225.91</v>
          </cell>
        </row>
        <row r="21318">
          <cell r="A21318" t="str">
            <v>18.065.0060-A</v>
          </cell>
          <cell r="B21318">
            <v>225.91</v>
          </cell>
        </row>
        <row r="21319">
          <cell r="A21319" t="str">
            <v>18.065.0065-0</v>
          </cell>
          <cell r="B21319">
            <v>225.91</v>
          </cell>
        </row>
        <row r="21320">
          <cell r="A21320" t="str">
            <v>18.065.0065-A</v>
          </cell>
          <cell r="B21320">
            <v>225.91</v>
          </cell>
        </row>
        <row r="21321">
          <cell r="A21321" t="str">
            <v>18.065.0070-0</v>
          </cell>
          <cell r="B21321">
            <v>225.91</v>
          </cell>
        </row>
        <row r="21322">
          <cell r="A21322" t="str">
            <v>18.065.0070-A</v>
          </cell>
          <cell r="B21322">
            <v>225.91</v>
          </cell>
        </row>
        <row r="21323">
          <cell r="A21323" t="str">
            <v>18.065.0075-0</v>
          </cell>
          <cell r="B21323">
            <v>225.91</v>
          </cell>
        </row>
        <row r="21324">
          <cell r="A21324" t="str">
            <v>18.065.0075-A</v>
          </cell>
          <cell r="B21324">
            <v>225.91</v>
          </cell>
        </row>
        <row r="21325">
          <cell r="A21325" t="str">
            <v>18.065.9999-0</v>
          </cell>
          <cell r="B21325">
            <v>1000</v>
          </cell>
        </row>
        <row r="21326">
          <cell r="A21326" t="str">
            <v>18.065.9999-A</v>
          </cell>
          <cell r="B21326">
            <v>1000</v>
          </cell>
        </row>
        <row r="21327">
          <cell r="A21327" t="str">
            <v>18.070.0005-0</v>
          </cell>
          <cell r="B21327">
            <v>92.97</v>
          </cell>
        </row>
        <row r="21328">
          <cell r="A21328" t="str">
            <v>18.070.0005-A</v>
          </cell>
          <cell r="B21328">
            <v>90.6</v>
          </cell>
        </row>
        <row r="21329">
          <cell r="A21329" t="str">
            <v>18.070.0010-0</v>
          </cell>
          <cell r="B21329">
            <v>67.73</v>
          </cell>
        </row>
        <row r="21330">
          <cell r="A21330" t="str">
            <v>18.070.0010-A</v>
          </cell>
          <cell r="B21330">
            <v>65.36</v>
          </cell>
        </row>
        <row r="21331">
          <cell r="A21331" t="str">
            <v>18.070.0040-0</v>
          </cell>
          <cell r="B21331">
            <v>239.73</v>
          </cell>
        </row>
        <row r="21332">
          <cell r="A21332" t="str">
            <v>18.070.0040-A</v>
          </cell>
          <cell r="B21332">
            <v>232.01</v>
          </cell>
        </row>
        <row r="21333">
          <cell r="A21333" t="str">
            <v>18.070.0044-0</v>
          </cell>
          <cell r="B21333">
            <v>455.29</v>
          </cell>
        </row>
        <row r="21334">
          <cell r="A21334" t="str">
            <v>18.070.0044-A</v>
          </cell>
          <cell r="B21334">
            <v>443.76</v>
          </cell>
        </row>
        <row r="21335">
          <cell r="A21335" t="str">
            <v>18.070.0045-0</v>
          </cell>
          <cell r="B21335">
            <v>363.6</v>
          </cell>
        </row>
        <row r="21336">
          <cell r="A21336" t="str">
            <v>18.070.0045-A</v>
          </cell>
          <cell r="B21336">
            <v>352.07</v>
          </cell>
        </row>
        <row r="21337">
          <cell r="A21337" t="str">
            <v>18.070.0046-0</v>
          </cell>
          <cell r="B21337">
            <v>421.95</v>
          </cell>
        </row>
        <row r="21338">
          <cell r="A21338" t="str">
            <v>18.070.0046-A</v>
          </cell>
          <cell r="B21338">
            <v>410.42</v>
          </cell>
        </row>
        <row r="21339">
          <cell r="A21339" t="str">
            <v>18.070.0047-0</v>
          </cell>
          <cell r="B21339">
            <v>430.27</v>
          </cell>
        </row>
        <row r="21340">
          <cell r="A21340" t="str">
            <v>18.070.0047-A</v>
          </cell>
          <cell r="B21340">
            <v>418.74</v>
          </cell>
        </row>
        <row r="21341">
          <cell r="A21341" t="str">
            <v>18.070.0048-0</v>
          </cell>
          <cell r="B21341">
            <v>443.14</v>
          </cell>
        </row>
        <row r="21342">
          <cell r="A21342" t="str">
            <v>18.070.0048-A</v>
          </cell>
          <cell r="B21342">
            <v>431.61</v>
          </cell>
        </row>
        <row r="21343">
          <cell r="A21343" t="str">
            <v>18.070.0049-0</v>
          </cell>
          <cell r="B21343">
            <v>535.04</v>
          </cell>
        </row>
        <row r="21344">
          <cell r="A21344" t="str">
            <v>18.070.0049-A</v>
          </cell>
          <cell r="B21344">
            <v>523.51</v>
          </cell>
        </row>
        <row r="21345">
          <cell r="A21345" t="str">
            <v>18.070.0100-0</v>
          </cell>
          <cell r="B21345">
            <v>32.24</v>
          </cell>
        </row>
        <row r="21346">
          <cell r="A21346" t="str">
            <v>18.070.0100-A</v>
          </cell>
          <cell r="B21346">
            <v>29.36</v>
          </cell>
        </row>
        <row r="21347">
          <cell r="A21347" t="str">
            <v>18.070.0105-0</v>
          </cell>
          <cell r="B21347">
            <v>35.39</v>
          </cell>
        </row>
        <row r="21348">
          <cell r="A21348" t="str">
            <v>18.070.0105-A</v>
          </cell>
          <cell r="B21348">
            <v>32.44</v>
          </cell>
        </row>
        <row r="21349">
          <cell r="A21349" t="str">
            <v>18.070.9999-0</v>
          </cell>
          <cell r="B21349">
            <v>3553</v>
          </cell>
        </row>
        <row r="21350">
          <cell r="A21350" t="str">
            <v>18.070.9999-A</v>
          </cell>
          <cell r="B21350">
            <v>3385</v>
          </cell>
        </row>
        <row r="21351">
          <cell r="A21351" t="str">
            <v>18.080.0020-0</v>
          </cell>
          <cell r="B21351">
            <v>433.73</v>
          </cell>
        </row>
        <row r="21352">
          <cell r="A21352" t="str">
            <v>18.080.0020-A</v>
          </cell>
          <cell r="B21352">
            <v>426.01</v>
          </cell>
        </row>
        <row r="21353">
          <cell r="A21353" t="str">
            <v>18.080.0025-0</v>
          </cell>
          <cell r="B21353">
            <v>426.46</v>
          </cell>
        </row>
        <row r="21354">
          <cell r="A21354" t="str">
            <v>18.080.0025-A</v>
          </cell>
          <cell r="B21354">
            <v>414.93</v>
          </cell>
        </row>
        <row r="21355">
          <cell r="A21355" t="str">
            <v>18.080.0026-0</v>
          </cell>
          <cell r="B21355">
            <v>507.71</v>
          </cell>
        </row>
        <row r="21356">
          <cell r="A21356" t="str">
            <v>18.080.0026-A</v>
          </cell>
          <cell r="B21356">
            <v>496.18</v>
          </cell>
        </row>
        <row r="21357">
          <cell r="A21357" t="str">
            <v>18.080.0027-0</v>
          </cell>
          <cell r="B21357">
            <v>518.91999999999996</v>
          </cell>
        </row>
        <row r="21358">
          <cell r="A21358" t="str">
            <v>18.080.0027-A</v>
          </cell>
          <cell r="B21358">
            <v>507.39</v>
          </cell>
        </row>
        <row r="21359">
          <cell r="A21359" t="str">
            <v>18.080.0028-0</v>
          </cell>
          <cell r="B21359">
            <v>562.17999999999995</v>
          </cell>
        </row>
        <row r="21360">
          <cell r="A21360" t="str">
            <v>18.080.0028-A</v>
          </cell>
          <cell r="B21360">
            <v>550.65</v>
          </cell>
        </row>
        <row r="21361">
          <cell r="A21361" t="str">
            <v>18.080.0029-0</v>
          </cell>
          <cell r="B21361">
            <v>718.71</v>
          </cell>
        </row>
        <row r="21362">
          <cell r="A21362" t="str">
            <v>18.080.0029-A</v>
          </cell>
          <cell r="B21362">
            <v>707.18</v>
          </cell>
        </row>
        <row r="21363">
          <cell r="A21363" t="str">
            <v>18.080.0030-0</v>
          </cell>
          <cell r="B21363">
            <v>749.9</v>
          </cell>
        </row>
        <row r="21364">
          <cell r="A21364" t="str">
            <v>18.080.0030-A</v>
          </cell>
          <cell r="B21364">
            <v>738.37</v>
          </cell>
        </row>
        <row r="21365">
          <cell r="A21365" t="str">
            <v>18.080.0050-0</v>
          </cell>
          <cell r="B21365">
            <v>45.53</v>
          </cell>
        </row>
        <row r="21366">
          <cell r="A21366" t="str">
            <v>18.080.0050-A</v>
          </cell>
          <cell r="B21366">
            <v>42.65</v>
          </cell>
        </row>
        <row r="21367">
          <cell r="A21367" t="str">
            <v>18.080.0055-0</v>
          </cell>
          <cell r="B21367">
            <v>48.85</v>
          </cell>
        </row>
        <row r="21368">
          <cell r="A21368" t="str">
            <v>18.080.0055-A</v>
          </cell>
          <cell r="B21368">
            <v>45.9</v>
          </cell>
        </row>
        <row r="21369">
          <cell r="A21369" t="str">
            <v>18.080.9999-0</v>
          </cell>
          <cell r="B21369">
            <v>3733</v>
          </cell>
        </row>
        <row r="21370">
          <cell r="A21370" t="str">
            <v>18.080.9999-A</v>
          </cell>
          <cell r="B21370">
            <v>3616</v>
          </cell>
        </row>
        <row r="21371">
          <cell r="A21371" t="str">
            <v>18.081.0020-0</v>
          </cell>
          <cell r="B21371">
            <v>242.74</v>
          </cell>
        </row>
        <row r="21372">
          <cell r="A21372" t="str">
            <v>18.081.0020-A</v>
          </cell>
          <cell r="B21372">
            <v>235.02</v>
          </cell>
        </row>
        <row r="21373">
          <cell r="A21373" t="str">
            <v>18.081.0021-0</v>
          </cell>
          <cell r="B21373">
            <v>254.58</v>
          </cell>
        </row>
        <row r="21374">
          <cell r="A21374" t="str">
            <v>18.081.0021-A</v>
          </cell>
          <cell r="B21374">
            <v>246.86</v>
          </cell>
        </row>
        <row r="21375">
          <cell r="A21375" t="str">
            <v>18.081.0050-0</v>
          </cell>
          <cell r="B21375">
            <v>328.31</v>
          </cell>
        </row>
        <row r="21376">
          <cell r="A21376" t="str">
            <v>18.081.0050-A</v>
          </cell>
          <cell r="B21376">
            <v>316.77999999999997</v>
          </cell>
        </row>
        <row r="21377">
          <cell r="A21377" t="str">
            <v>18.081.0051-0</v>
          </cell>
          <cell r="B21377">
            <v>394.52</v>
          </cell>
        </row>
        <row r="21378">
          <cell r="A21378" t="str">
            <v>18.081.0051-A</v>
          </cell>
          <cell r="B21378">
            <v>382.99</v>
          </cell>
        </row>
        <row r="21379">
          <cell r="A21379" t="str">
            <v>18.081.0052-0</v>
          </cell>
          <cell r="B21379">
            <v>459.35</v>
          </cell>
        </row>
        <row r="21380">
          <cell r="A21380" t="str">
            <v>18.081.0052-A</v>
          </cell>
          <cell r="B21380">
            <v>447.82</v>
          </cell>
        </row>
        <row r="21381">
          <cell r="A21381" t="str">
            <v>18.081.0053-0</v>
          </cell>
          <cell r="B21381">
            <v>470.25</v>
          </cell>
        </row>
        <row r="21382">
          <cell r="A21382" t="str">
            <v>18.081.0053-A</v>
          </cell>
          <cell r="B21382">
            <v>458.72</v>
          </cell>
        </row>
        <row r="21383">
          <cell r="A21383" t="str">
            <v>18.081.0054-0</v>
          </cell>
          <cell r="B21383">
            <v>586.77</v>
          </cell>
        </row>
        <row r="21384">
          <cell r="A21384" t="str">
            <v>18.081.0054-A</v>
          </cell>
          <cell r="B21384">
            <v>575.24</v>
          </cell>
        </row>
        <row r="21385">
          <cell r="A21385" t="str">
            <v>18.081.0055-0</v>
          </cell>
          <cell r="B21385">
            <v>641.01</v>
          </cell>
        </row>
        <row r="21386">
          <cell r="A21386" t="str">
            <v>18.081.0055-A</v>
          </cell>
          <cell r="B21386">
            <v>629.48</v>
          </cell>
        </row>
        <row r="21387">
          <cell r="A21387" t="str">
            <v>18.081.0100-0</v>
          </cell>
          <cell r="B21387">
            <v>33.68</v>
          </cell>
        </row>
        <row r="21388">
          <cell r="A21388" t="str">
            <v>18.081.0100-A</v>
          </cell>
          <cell r="B21388">
            <v>30.8</v>
          </cell>
        </row>
        <row r="21389">
          <cell r="A21389" t="str">
            <v>18.081.0105-0</v>
          </cell>
          <cell r="B21389">
            <v>38.450000000000003</v>
          </cell>
        </row>
        <row r="21390">
          <cell r="A21390" t="str">
            <v>18.081.0105-A</v>
          </cell>
          <cell r="B21390">
            <v>35.5</v>
          </cell>
        </row>
        <row r="21391">
          <cell r="A21391" t="str">
            <v>18.081.9999-0</v>
          </cell>
          <cell r="B21391">
            <v>1110</v>
          </cell>
        </row>
        <row r="21392">
          <cell r="A21392" t="str">
            <v>18.081.9999-A</v>
          </cell>
          <cell r="B21392">
            <v>1066</v>
          </cell>
        </row>
        <row r="21393">
          <cell r="A21393" t="str">
            <v>18.082.0020-0</v>
          </cell>
          <cell r="B21393">
            <v>213.19</v>
          </cell>
        </row>
        <row r="21394">
          <cell r="A21394" t="str">
            <v>18.082.0020-A</v>
          </cell>
          <cell r="B21394">
            <v>205.47</v>
          </cell>
        </row>
        <row r="21395">
          <cell r="A21395" t="str">
            <v>18.082.0021-0</v>
          </cell>
          <cell r="B21395">
            <v>279.2</v>
          </cell>
        </row>
        <row r="21396">
          <cell r="A21396" t="str">
            <v>18.082.0021-A</v>
          </cell>
          <cell r="B21396">
            <v>271.48</v>
          </cell>
        </row>
        <row r="21397">
          <cell r="A21397" t="str">
            <v>18.082.0050-0</v>
          </cell>
          <cell r="B21397">
            <v>338.75</v>
          </cell>
        </row>
        <row r="21398">
          <cell r="A21398" t="str">
            <v>18.082.0050-A</v>
          </cell>
          <cell r="B21398">
            <v>327.22000000000003</v>
          </cell>
        </row>
        <row r="21399">
          <cell r="A21399" t="str">
            <v>18.082.0051-0</v>
          </cell>
          <cell r="B21399">
            <v>390.76</v>
          </cell>
        </row>
        <row r="21400">
          <cell r="A21400" t="str">
            <v>18.082.0051-A</v>
          </cell>
          <cell r="B21400">
            <v>379.23</v>
          </cell>
        </row>
        <row r="21401">
          <cell r="A21401" t="str">
            <v>18.082.0052-0</v>
          </cell>
          <cell r="B21401">
            <v>441.04</v>
          </cell>
        </row>
        <row r="21402">
          <cell r="A21402" t="str">
            <v>18.082.0052-A</v>
          </cell>
          <cell r="B21402">
            <v>429.51</v>
          </cell>
        </row>
        <row r="21403">
          <cell r="A21403" t="str">
            <v>18.082.0053-0</v>
          </cell>
          <cell r="B21403">
            <v>497.88</v>
          </cell>
        </row>
        <row r="21404">
          <cell r="A21404" t="str">
            <v>18.082.0053-A</v>
          </cell>
          <cell r="B21404">
            <v>486.35</v>
          </cell>
        </row>
        <row r="21405">
          <cell r="A21405" t="str">
            <v>18.082.0054-0</v>
          </cell>
          <cell r="B21405">
            <v>561.28</v>
          </cell>
        </row>
        <row r="21406">
          <cell r="A21406" t="str">
            <v>18.082.0054-A</v>
          </cell>
          <cell r="B21406">
            <v>549.75</v>
          </cell>
        </row>
        <row r="21407">
          <cell r="A21407" t="str">
            <v>18.082.0055-0</v>
          </cell>
          <cell r="B21407">
            <v>618.12</v>
          </cell>
        </row>
        <row r="21408">
          <cell r="A21408" t="str">
            <v>18.082.0055-A</v>
          </cell>
          <cell r="B21408">
            <v>606.59</v>
          </cell>
        </row>
        <row r="21409">
          <cell r="A21409" t="str">
            <v>18.082.0100-0</v>
          </cell>
          <cell r="B21409">
            <v>25.86</v>
          </cell>
        </row>
        <row r="21410">
          <cell r="A21410" t="str">
            <v>18.082.0100-A</v>
          </cell>
          <cell r="B21410">
            <v>22.98</v>
          </cell>
        </row>
        <row r="21411">
          <cell r="A21411" t="str">
            <v>18.082.0105-0</v>
          </cell>
          <cell r="B21411">
            <v>33.11</v>
          </cell>
        </row>
        <row r="21412">
          <cell r="A21412" t="str">
            <v>18.082.0105-A</v>
          </cell>
          <cell r="B21412">
            <v>30.16</v>
          </cell>
        </row>
        <row r="21413">
          <cell r="A21413" t="str">
            <v>18.082.9999-0</v>
          </cell>
          <cell r="B21413">
            <v>1130</v>
          </cell>
        </row>
        <row r="21414">
          <cell r="A21414" t="str">
            <v>18.082.9999-A</v>
          </cell>
          <cell r="B21414">
            <v>1079</v>
          </cell>
        </row>
        <row r="21415">
          <cell r="A21415" t="str">
            <v>18.083.0020-0</v>
          </cell>
          <cell r="B21415">
            <v>303.83999999999997</v>
          </cell>
        </row>
        <row r="21416">
          <cell r="A21416" t="str">
            <v>18.083.0020-A</v>
          </cell>
          <cell r="B21416">
            <v>296.12</v>
          </cell>
        </row>
        <row r="21417">
          <cell r="A21417" t="str">
            <v>18.083.0021-0</v>
          </cell>
          <cell r="B21417">
            <v>458.62</v>
          </cell>
        </row>
        <row r="21418">
          <cell r="A21418" t="str">
            <v>18.083.0021-A</v>
          </cell>
          <cell r="B21418">
            <v>450.9</v>
          </cell>
        </row>
        <row r="21419">
          <cell r="A21419" t="str">
            <v>18.083.0050-0</v>
          </cell>
          <cell r="B21419">
            <v>349.4</v>
          </cell>
        </row>
        <row r="21420">
          <cell r="A21420" t="str">
            <v>18.083.0050-A</v>
          </cell>
          <cell r="B21420">
            <v>337.87</v>
          </cell>
        </row>
        <row r="21421">
          <cell r="A21421" t="str">
            <v>18.083.0051-0</v>
          </cell>
          <cell r="B21421">
            <v>419.05</v>
          </cell>
        </row>
        <row r="21422">
          <cell r="A21422" t="str">
            <v>18.083.0051-A</v>
          </cell>
          <cell r="B21422">
            <v>407.52</v>
          </cell>
        </row>
        <row r="21423">
          <cell r="A21423" t="str">
            <v>18.083.0052-0</v>
          </cell>
          <cell r="B21423">
            <v>475.16</v>
          </cell>
        </row>
        <row r="21424">
          <cell r="A21424" t="str">
            <v>18.083.0052-A</v>
          </cell>
          <cell r="B21424">
            <v>463.63</v>
          </cell>
        </row>
        <row r="21425">
          <cell r="A21425" t="str">
            <v>18.083.0053-0</v>
          </cell>
          <cell r="B21425">
            <v>538.04</v>
          </cell>
        </row>
        <row r="21426">
          <cell r="A21426" t="str">
            <v>18.083.0053-A</v>
          </cell>
          <cell r="B21426">
            <v>526.51</v>
          </cell>
        </row>
        <row r="21427">
          <cell r="A21427" t="str">
            <v>18.083.0054-0</v>
          </cell>
          <cell r="B21427">
            <v>600.91</v>
          </cell>
        </row>
        <row r="21428">
          <cell r="A21428" t="str">
            <v>18.083.0054-A</v>
          </cell>
          <cell r="B21428">
            <v>589.38</v>
          </cell>
        </row>
        <row r="21429">
          <cell r="A21429" t="str">
            <v>18.083.0055-0</v>
          </cell>
          <cell r="B21429">
            <v>670.57</v>
          </cell>
        </row>
        <row r="21430">
          <cell r="A21430" t="str">
            <v>18.083.0055-A</v>
          </cell>
          <cell r="B21430">
            <v>659.04</v>
          </cell>
        </row>
        <row r="21431">
          <cell r="A21431" t="str">
            <v>18.083.0100-0</v>
          </cell>
          <cell r="B21431">
            <v>93.29</v>
          </cell>
        </row>
        <row r="21432">
          <cell r="A21432" t="str">
            <v>18.083.0100-A</v>
          </cell>
          <cell r="B21432">
            <v>90.41</v>
          </cell>
        </row>
        <row r="21433">
          <cell r="A21433" t="str">
            <v>18.083.0105-0</v>
          </cell>
          <cell r="B21433">
            <v>136.32</v>
          </cell>
        </row>
        <row r="21434">
          <cell r="A21434" t="str">
            <v>18.083.0105-A</v>
          </cell>
          <cell r="B21434">
            <v>133.37</v>
          </cell>
        </row>
        <row r="21435">
          <cell r="A21435" t="str">
            <v>18.083.9999-0</v>
          </cell>
          <cell r="B21435">
            <v>1059</v>
          </cell>
        </row>
        <row r="21436">
          <cell r="A21436" t="str">
            <v>18.083.9999-A</v>
          </cell>
          <cell r="B21436">
            <v>1033</v>
          </cell>
        </row>
        <row r="21437">
          <cell r="A21437" t="str">
            <v>18.084.0020-0</v>
          </cell>
          <cell r="B21437">
            <v>406.73</v>
          </cell>
        </row>
        <row r="21438">
          <cell r="A21438" t="str">
            <v>18.084.0020-A</v>
          </cell>
          <cell r="B21438">
            <v>399.01</v>
          </cell>
        </row>
        <row r="21439">
          <cell r="A21439" t="str">
            <v>18.084.0021-0</v>
          </cell>
          <cell r="B21439">
            <v>622.07000000000005</v>
          </cell>
        </row>
        <row r="21440">
          <cell r="A21440" t="str">
            <v>18.084.0021-A</v>
          </cell>
          <cell r="B21440">
            <v>614.35</v>
          </cell>
        </row>
        <row r="21441">
          <cell r="A21441" t="str">
            <v>18.084.0050-0</v>
          </cell>
          <cell r="B21441">
            <v>536.4</v>
          </cell>
        </row>
        <row r="21442">
          <cell r="A21442" t="str">
            <v>18.084.0050-A</v>
          </cell>
          <cell r="B21442">
            <v>524.87</v>
          </cell>
        </row>
        <row r="21443">
          <cell r="A21443" t="str">
            <v>18.084.0051-0</v>
          </cell>
          <cell r="B21443">
            <v>584.25</v>
          </cell>
        </row>
        <row r="21444">
          <cell r="A21444" t="str">
            <v>18.084.0051-A</v>
          </cell>
          <cell r="B21444">
            <v>572.72</v>
          </cell>
        </row>
        <row r="21445">
          <cell r="A21445" t="str">
            <v>18.084.0052-0</v>
          </cell>
          <cell r="B21445">
            <v>679.96</v>
          </cell>
        </row>
        <row r="21446">
          <cell r="A21446" t="str">
            <v>18.084.0052-A</v>
          </cell>
          <cell r="B21446">
            <v>668.43</v>
          </cell>
        </row>
        <row r="21447">
          <cell r="A21447" t="str">
            <v>18.084.0053-0</v>
          </cell>
          <cell r="B21447">
            <v>727.81</v>
          </cell>
        </row>
        <row r="21448">
          <cell r="A21448" t="str">
            <v>18.084.0053-A</v>
          </cell>
          <cell r="B21448">
            <v>716.28</v>
          </cell>
        </row>
        <row r="21449">
          <cell r="A21449" t="str">
            <v>18.084.0054-0</v>
          </cell>
          <cell r="B21449">
            <v>775.67</v>
          </cell>
        </row>
        <row r="21450">
          <cell r="A21450" t="str">
            <v>18.084.0054-A</v>
          </cell>
          <cell r="B21450">
            <v>764.14</v>
          </cell>
        </row>
        <row r="21451">
          <cell r="A21451" t="str">
            <v>18.084.0055-0</v>
          </cell>
          <cell r="B21451">
            <v>823.52</v>
          </cell>
        </row>
        <row r="21452">
          <cell r="A21452" t="str">
            <v>18.084.0055-A</v>
          </cell>
          <cell r="B21452">
            <v>811.99</v>
          </cell>
        </row>
        <row r="21453">
          <cell r="A21453" t="str">
            <v>18.084.0100-0</v>
          </cell>
          <cell r="B21453">
            <v>67.489999999999995</v>
          </cell>
        </row>
        <row r="21454">
          <cell r="A21454" t="str">
            <v>18.084.0100-A</v>
          </cell>
          <cell r="B21454">
            <v>64.61</v>
          </cell>
        </row>
        <row r="21455">
          <cell r="A21455" t="str">
            <v>18.084.0105-0</v>
          </cell>
          <cell r="B21455">
            <v>93.79</v>
          </cell>
        </row>
        <row r="21456">
          <cell r="A21456" t="str">
            <v>18.084.0105-A</v>
          </cell>
          <cell r="B21456">
            <v>90.84</v>
          </cell>
        </row>
        <row r="21457">
          <cell r="A21457" t="str">
            <v>18.084.9999-0</v>
          </cell>
          <cell r="B21457">
            <v>1049</v>
          </cell>
        </row>
        <row r="21458">
          <cell r="A21458" t="str">
            <v>18.084.9999-A</v>
          </cell>
          <cell r="B21458">
            <v>1027</v>
          </cell>
        </row>
        <row r="21459">
          <cell r="A21459" t="str">
            <v>18.100.0025-0</v>
          </cell>
          <cell r="B21459">
            <v>129.83000000000001</v>
          </cell>
        </row>
        <row r="21460">
          <cell r="A21460" t="str">
            <v>18.100.0025-A</v>
          </cell>
          <cell r="B21460">
            <v>126.51</v>
          </cell>
        </row>
        <row r="21461">
          <cell r="A21461" t="str">
            <v>18.100.0030-0</v>
          </cell>
          <cell r="B21461">
            <v>102.63</v>
          </cell>
        </row>
        <row r="21462">
          <cell r="A21462" t="str">
            <v>18.100.0030-A</v>
          </cell>
          <cell r="B21462">
            <v>100.26</v>
          </cell>
        </row>
        <row r="21463">
          <cell r="A21463" t="str">
            <v>18.100.0035-0</v>
          </cell>
          <cell r="B21463">
            <v>172.85</v>
          </cell>
        </row>
        <row r="21464">
          <cell r="A21464" t="str">
            <v>18.100.0035-A</v>
          </cell>
          <cell r="B21464">
            <v>168.11</v>
          </cell>
        </row>
        <row r="21465">
          <cell r="A21465" t="str">
            <v>18.100.9999-0</v>
          </cell>
          <cell r="B21465">
            <v>5573</v>
          </cell>
        </row>
        <row r="21466">
          <cell r="A21466" t="str">
            <v>18.100.9999-A</v>
          </cell>
          <cell r="B21466">
            <v>5429</v>
          </cell>
        </row>
        <row r="21467">
          <cell r="A21467" t="str">
            <v>18.105.0001-0</v>
          </cell>
          <cell r="B21467">
            <v>2348</v>
          </cell>
        </row>
        <row r="21468">
          <cell r="A21468" t="str">
            <v>18.105.0001-A</v>
          </cell>
          <cell r="B21468">
            <v>2348</v>
          </cell>
        </row>
        <row r="21469">
          <cell r="A21469" t="str">
            <v>18.105.9999-0</v>
          </cell>
          <cell r="B21469">
            <v>2369</v>
          </cell>
        </row>
        <row r="21470">
          <cell r="A21470" t="str">
            <v>18.105.9999-A</v>
          </cell>
          <cell r="B21470">
            <v>2369</v>
          </cell>
        </row>
        <row r="21471">
          <cell r="A21471" t="str">
            <v>18.200.0001-0</v>
          </cell>
          <cell r="B21471">
            <v>1082.06</v>
          </cell>
        </row>
        <row r="21472">
          <cell r="A21472" t="str">
            <v>18.200.0001-A</v>
          </cell>
          <cell r="B21472">
            <v>1072.2</v>
          </cell>
        </row>
        <row r="21473">
          <cell r="A21473" t="str">
            <v>18.200.0002-0</v>
          </cell>
          <cell r="B21473">
            <v>720</v>
          </cell>
        </row>
        <row r="21474">
          <cell r="A21474" t="str">
            <v>18.200.0002-A</v>
          </cell>
          <cell r="B21474">
            <v>720</v>
          </cell>
        </row>
        <row r="21475">
          <cell r="A21475" t="str">
            <v>18.200.0003-0</v>
          </cell>
          <cell r="B21475">
            <v>129.94999999999999</v>
          </cell>
        </row>
        <row r="21476">
          <cell r="A21476" t="str">
            <v>18.200.0003-A</v>
          </cell>
          <cell r="B21476">
            <v>129.94999999999999</v>
          </cell>
        </row>
        <row r="21477">
          <cell r="A21477" t="str">
            <v>18.200.0004-0</v>
          </cell>
          <cell r="B21477">
            <v>1705.68</v>
          </cell>
        </row>
        <row r="21478">
          <cell r="A21478" t="str">
            <v>18.200.0004-A</v>
          </cell>
          <cell r="B21478">
            <v>1705.68</v>
          </cell>
        </row>
        <row r="21479">
          <cell r="A21479" t="str">
            <v>18.200.0005-0</v>
          </cell>
          <cell r="B21479">
            <v>51.8</v>
          </cell>
        </row>
        <row r="21480">
          <cell r="A21480" t="str">
            <v>18.200.0005-A</v>
          </cell>
          <cell r="B21480">
            <v>51.8</v>
          </cell>
        </row>
        <row r="21481">
          <cell r="A21481" t="str">
            <v>18.200.0010-0</v>
          </cell>
          <cell r="B21481">
            <v>1452.41</v>
          </cell>
        </row>
        <row r="21482">
          <cell r="A21482" t="str">
            <v>18.200.0010-A</v>
          </cell>
          <cell r="B21482">
            <v>1375.68</v>
          </cell>
        </row>
        <row r="21483">
          <cell r="A21483" t="str">
            <v>18.200.0015-0</v>
          </cell>
          <cell r="B21483">
            <v>2880.21</v>
          </cell>
        </row>
        <row r="21484">
          <cell r="A21484" t="str">
            <v>18.200.0015-A</v>
          </cell>
          <cell r="B21484">
            <v>2866.31</v>
          </cell>
        </row>
        <row r="21485">
          <cell r="A21485" t="str">
            <v>18.200.0020-0</v>
          </cell>
          <cell r="B21485">
            <v>1968.55</v>
          </cell>
        </row>
        <row r="21486">
          <cell r="A21486" t="str">
            <v>18.200.0020-A</v>
          </cell>
          <cell r="B21486">
            <v>1938.68</v>
          </cell>
        </row>
        <row r="21487">
          <cell r="A21487" t="str">
            <v>18.200.9999-0</v>
          </cell>
          <cell r="B21487">
            <v>3959</v>
          </cell>
        </row>
        <row r="21488">
          <cell r="A21488" t="str">
            <v>18.200.9999-A</v>
          </cell>
          <cell r="B21488">
            <v>3912</v>
          </cell>
        </row>
        <row r="21489">
          <cell r="A21489" t="str">
            <v>18.210.0010-0</v>
          </cell>
          <cell r="B21489">
            <v>1147.07</v>
          </cell>
        </row>
        <row r="21490">
          <cell r="A21490" t="str">
            <v>18.210.0010-A</v>
          </cell>
          <cell r="B21490">
            <v>1147.07</v>
          </cell>
        </row>
        <row r="21491">
          <cell r="A21491" t="str">
            <v>18.210.0012-0</v>
          </cell>
          <cell r="B21491">
            <v>1286.1600000000001</v>
          </cell>
        </row>
        <row r="21492">
          <cell r="A21492" t="str">
            <v>18.210.0012-A</v>
          </cell>
          <cell r="B21492">
            <v>1286.1600000000001</v>
          </cell>
        </row>
        <row r="21493">
          <cell r="A21493" t="str">
            <v>18.210.0014-0</v>
          </cell>
          <cell r="B21493">
            <v>1548.78</v>
          </cell>
        </row>
        <row r="21494">
          <cell r="A21494" t="str">
            <v>18.210.0014-A</v>
          </cell>
          <cell r="B21494">
            <v>1548.78</v>
          </cell>
        </row>
        <row r="21495">
          <cell r="A21495" t="str">
            <v>18.210.0016-0</v>
          </cell>
          <cell r="B21495">
            <v>1633.58</v>
          </cell>
        </row>
        <row r="21496">
          <cell r="A21496" t="str">
            <v>18.210.0016-A</v>
          </cell>
          <cell r="B21496">
            <v>1633.58</v>
          </cell>
        </row>
        <row r="21497">
          <cell r="A21497" t="str">
            <v>18.210.0018-0</v>
          </cell>
          <cell r="B21497">
            <v>1809.75</v>
          </cell>
        </row>
        <row r="21498">
          <cell r="A21498" t="str">
            <v>18.210.0018-A</v>
          </cell>
          <cell r="B21498">
            <v>1809.75</v>
          </cell>
        </row>
        <row r="21499">
          <cell r="A21499" t="str">
            <v>18.210.0020-0</v>
          </cell>
          <cell r="B21499">
            <v>2074.63</v>
          </cell>
        </row>
        <row r="21500">
          <cell r="A21500" t="str">
            <v>18.210.0020-A</v>
          </cell>
          <cell r="B21500">
            <v>2074.63</v>
          </cell>
        </row>
        <row r="21501">
          <cell r="A21501" t="str">
            <v>18.210.0025-0</v>
          </cell>
          <cell r="B21501">
            <v>3345.37</v>
          </cell>
        </row>
        <row r="21502">
          <cell r="A21502" t="str">
            <v>18.210.0025-A</v>
          </cell>
          <cell r="B21502">
            <v>3345.37</v>
          </cell>
        </row>
        <row r="21503">
          <cell r="A21503" t="str">
            <v>18.210.0030-0</v>
          </cell>
          <cell r="B21503">
            <v>4138.1499999999996</v>
          </cell>
        </row>
        <row r="21504">
          <cell r="A21504" t="str">
            <v>18.210.0030-A</v>
          </cell>
          <cell r="B21504">
            <v>4138.1499999999996</v>
          </cell>
        </row>
        <row r="21505">
          <cell r="A21505" t="str">
            <v>18.210.0050-0</v>
          </cell>
          <cell r="B21505">
            <v>1545.88</v>
          </cell>
        </row>
        <row r="21506">
          <cell r="A21506" t="str">
            <v>18.210.0050-A</v>
          </cell>
          <cell r="B21506">
            <v>1545.88</v>
          </cell>
        </row>
        <row r="21507">
          <cell r="A21507" t="str">
            <v>18.210.0052-0</v>
          </cell>
          <cell r="B21507">
            <v>1887.58</v>
          </cell>
        </row>
        <row r="21508">
          <cell r="A21508" t="str">
            <v>18.210.0052-A</v>
          </cell>
          <cell r="B21508">
            <v>1887.58</v>
          </cell>
        </row>
        <row r="21509">
          <cell r="A21509" t="str">
            <v>18.210.0054-0</v>
          </cell>
          <cell r="B21509">
            <v>2245.7399999999998</v>
          </cell>
        </row>
        <row r="21510">
          <cell r="A21510" t="str">
            <v>18.210.0054-A</v>
          </cell>
          <cell r="B21510">
            <v>2245.7399999999998</v>
          </cell>
        </row>
        <row r="21511">
          <cell r="A21511" t="str">
            <v>18.210.0056-0</v>
          </cell>
          <cell r="B21511">
            <v>2555.4899999999998</v>
          </cell>
        </row>
        <row r="21512">
          <cell r="A21512" t="str">
            <v>18.210.0056-A</v>
          </cell>
          <cell r="B21512">
            <v>2555.4899999999998</v>
          </cell>
        </row>
        <row r="21513">
          <cell r="A21513" t="str">
            <v>18.210.0058-0</v>
          </cell>
          <cell r="B21513">
            <v>2884.61</v>
          </cell>
        </row>
        <row r="21514">
          <cell r="A21514" t="str">
            <v>18.210.0058-A</v>
          </cell>
          <cell r="B21514">
            <v>2884.61</v>
          </cell>
        </row>
        <row r="21515">
          <cell r="A21515" t="str">
            <v>18.210.0060-0</v>
          </cell>
          <cell r="B21515">
            <v>3305.68</v>
          </cell>
        </row>
        <row r="21516">
          <cell r="A21516" t="str">
            <v>18.210.0060-A</v>
          </cell>
          <cell r="B21516">
            <v>3305.68</v>
          </cell>
        </row>
        <row r="21517">
          <cell r="A21517" t="str">
            <v>18.210.0065-0</v>
          </cell>
          <cell r="B21517">
            <v>4041.36</v>
          </cell>
        </row>
        <row r="21518">
          <cell r="A21518" t="str">
            <v>18.210.0065-A</v>
          </cell>
          <cell r="B21518">
            <v>4041.36</v>
          </cell>
        </row>
        <row r="21519">
          <cell r="A21519" t="str">
            <v>18.210.0070-0</v>
          </cell>
          <cell r="B21519">
            <v>4943.04</v>
          </cell>
        </row>
        <row r="21520">
          <cell r="A21520" t="str">
            <v>18.210.0070-A</v>
          </cell>
          <cell r="B21520">
            <v>4943.04</v>
          </cell>
        </row>
        <row r="21521">
          <cell r="A21521" t="str">
            <v>18.210.0100-0</v>
          </cell>
          <cell r="B21521">
            <v>867.64</v>
          </cell>
        </row>
        <row r="21522">
          <cell r="A21522" t="str">
            <v>18.210.0100-A</v>
          </cell>
          <cell r="B21522">
            <v>867.64</v>
          </cell>
        </row>
        <row r="21523">
          <cell r="A21523" t="str">
            <v>18.210.0110-0</v>
          </cell>
          <cell r="B21523">
            <v>432.5</v>
          </cell>
        </row>
        <row r="21524">
          <cell r="A21524" t="str">
            <v>18.210.0110-A</v>
          </cell>
          <cell r="B21524">
            <v>432.5</v>
          </cell>
        </row>
        <row r="21525">
          <cell r="A21525" t="str">
            <v>18.210.0115-0</v>
          </cell>
          <cell r="B21525">
            <v>795.6</v>
          </cell>
        </row>
        <row r="21526">
          <cell r="A21526" t="str">
            <v>18.210.0115-A</v>
          </cell>
          <cell r="B21526">
            <v>795.6</v>
          </cell>
        </row>
        <row r="21527">
          <cell r="A21527" t="str">
            <v>18.210.9999-0</v>
          </cell>
          <cell r="B21527">
            <v>1046</v>
          </cell>
        </row>
        <row r="21528">
          <cell r="A21528" t="str">
            <v>18.210.9999-A</v>
          </cell>
          <cell r="B21528">
            <v>1046</v>
          </cell>
        </row>
        <row r="21529">
          <cell r="A21529" t="str">
            <v>18.213.9999-0</v>
          </cell>
          <cell r="B21529">
            <v>6301</v>
          </cell>
        </row>
        <row r="21530">
          <cell r="A21530" t="str">
            <v>18.213.9999-A</v>
          </cell>
          <cell r="B21530">
            <v>6301</v>
          </cell>
        </row>
        <row r="21531">
          <cell r="A21531" t="str">
            <v>18.250.0046-0</v>
          </cell>
          <cell r="B21531">
            <v>21.19</v>
          </cell>
        </row>
        <row r="21532">
          <cell r="A21532" t="str">
            <v>18.250.0046-A</v>
          </cell>
          <cell r="B21532">
            <v>19.809999999999999</v>
          </cell>
        </row>
        <row r="21533">
          <cell r="A21533" t="str">
            <v>18.250.0047-0</v>
          </cell>
          <cell r="B21533">
            <v>22.17</v>
          </cell>
        </row>
        <row r="21534">
          <cell r="A21534" t="str">
            <v>18.250.0047-A</v>
          </cell>
          <cell r="B21534">
            <v>20.79</v>
          </cell>
        </row>
        <row r="21535">
          <cell r="A21535" t="str">
            <v>18.250.0048-0</v>
          </cell>
          <cell r="B21535">
            <v>22.18</v>
          </cell>
        </row>
        <row r="21536">
          <cell r="A21536" t="str">
            <v>18.250.0048-A</v>
          </cell>
          <cell r="B21536">
            <v>20.8</v>
          </cell>
        </row>
        <row r="21537">
          <cell r="A21537" t="str">
            <v>18.250.0049-0</v>
          </cell>
          <cell r="B21537">
            <v>22.91</v>
          </cell>
        </row>
        <row r="21538">
          <cell r="A21538" t="str">
            <v>18.250.0049-A</v>
          </cell>
          <cell r="B21538">
            <v>21.53</v>
          </cell>
        </row>
        <row r="21539">
          <cell r="A21539" t="str">
            <v>18.250.0050-0</v>
          </cell>
          <cell r="B21539">
            <v>22.41</v>
          </cell>
        </row>
        <row r="21540">
          <cell r="A21540" t="str">
            <v>18.250.0050-A</v>
          </cell>
          <cell r="B21540">
            <v>21.03</v>
          </cell>
        </row>
        <row r="21541">
          <cell r="A21541" t="str">
            <v>18.250.0051-0</v>
          </cell>
          <cell r="B21541">
            <v>25.89</v>
          </cell>
        </row>
        <row r="21542">
          <cell r="A21542" t="str">
            <v>18.250.0051-A</v>
          </cell>
          <cell r="B21542">
            <v>24.51</v>
          </cell>
        </row>
        <row r="21543">
          <cell r="A21543" t="str">
            <v>18.250.0052-0</v>
          </cell>
          <cell r="B21543">
            <v>22.57</v>
          </cell>
        </row>
        <row r="21544">
          <cell r="A21544" t="str">
            <v>18.250.0052-A</v>
          </cell>
          <cell r="B21544">
            <v>21.19</v>
          </cell>
        </row>
        <row r="21545">
          <cell r="A21545" t="str">
            <v>18.250.0053-0</v>
          </cell>
          <cell r="B21545">
            <v>27.43</v>
          </cell>
        </row>
        <row r="21546">
          <cell r="A21546" t="str">
            <v>18.250.0053-A</v>
          </cell>
          <cell r="B21546">
            <v>26.05</v>
          </cell>
        </row>
        <row r="21547">
          <cell r="A21547" t="str">
            <v>18.250.0054-0</v>
          </cell>
          <cell r="B21547">
            <v>24.18</v>
          </cell>
        </row>
        <row r="21548">
          <cell r="A21548" t="str">
            <v>18.250.0054-A</v>
          </cell>
          <cell r="B21548">
            <v>22.8</v>
          </cell>
        </row>
        <row r="21549">
          <cell r="A21549" t="str">
            <v>18.250.0055-0</v>
          </cell>
          <cell r="B21549">
            <v>28.66</v>
          </cell>
        </row>
        <row r="21550">
          <cell r="A21550" t="str">
            <v>18.250.0055-A</v>
          </cell>
          <cell r="B21550">
            <v>27.28</v>
          </cell>
        </row>
        <row r="21551">
          <cell r="A21551" t="str">
            <v>18.250.0056-0</v>
          </cell>
          <cell r="B21551">
            <v>24.45</v>
          </cell>
        </row>
        <row r="21552">
          <cell r="A21552" t="str">
            <v>18.250.0056-A</v>
          </cell>
          <cell r="B21552">
            <v>23.07</v>
          </cell>
        </row>
        <row r="21553">
          <cell r="A21553" t="str">
            <v>18.250.0057-0</v>
          </cell>
          <cell r="B21553">
            <v>29.79</v>
          </cell>
        </row>
        <row r="21554">
          <cell r="A21554" t="str">
            <v>18.250.0057-A</v>
          </cell>
          <cell r="B21554">
            <v>28.41</v>
          </cell>
        </row>
        <row r="21555">
          <cell r="A21555" t="str">
            <v>18.250.0058-0</v>
          </cell>
          <cell r="B21555">
            <v>52.27</v>
          </cell>
        </row>
        <row r="21556">
          <cell r="A21556" t="str">
            <v>18.250.0058-A</v>
          </cell>
          <cell r="B21556">
            <v>50.89</v>
          </cell>
        </row>
        <row r="21557">
          <cell r="A21557" t="str">
            <v>18.250.0060-0</v>
          </cell>
          <cell r="B21557">
            <v>81.75</v>
          </cell>
        </row>
        <row r="21558">
          <cell r="A21558" t="str">
            <v>18.250.0060-A</v>
          </cell>
          <cell r="B21558">
            <v>80.37</v>
          </cell>
        </row>
        <row r="21559">
          <cell r="A21559" t="str">
            <v>18.250.0070-0</v>
          </cell>
          <cell r="B21559">
            <v>88.93</v>
          </cell>
        </row>
        <row r="21560">
          <cell r="A21560" t="str">
            <v>18.250.0070-A</v>
          </cell>
          <cell r="B21560">
            <v>87.55</v>
          </cell>
        </row>
        <row r="21561">
          <cell r="A21561" t="str">
            <v>18.250.0075-0</v>
          </cell>
          <cell r="B21561">
            <v>103.31</v>
          </cell>
        </row>
        <row r="21562">
          <cell r="A21562" t="str">
            <v>18.250.0075-A</v>
          </cell>
          <cell r="B21562">
            <v>101.93</v>
          </cell>
        </row>
        <row r="21563">
          <cell r="A21563" t="str">
            <v>18.250.0080-0</v>
          </cell>
          <cell r="B21563">
            <v>120.85</v>
          </cell>
        </row>
        <row r="21564">
          <cell r="A21564" t="str">
            <v>18.250.0080-A</v>
          </cell>
          <cell r="B21564">
            <v>119.47</v>
          </cell>
        </row>
        <row r="21565">
          <cell r="A21565" t="str">
            <v>18.250.9999-0</v>
          </cell>
          <cell r="B21565">
            <v>3977</v>
          </cell>
        </row>
        <row r="21566">
          <cell r="A21566" t="str">
            <v>18.250.9999-A</v>
          </cell>
          <cell r="B21566">
            <v>3782</v>
          </cell>
        </row>
        <row r="21567">
          <cell r="A21567" t="str">
            <v>18.260.0040-0</v>
          </cell>
          <cell r="B21567">
            <v>97.85</v>
          </cell>
        </row>
        <row r="21568">
          <cell r="A21568" t="str">
            <v>18.260.0040-A</v>
          </cell>
          <cell r="B21568">
            <v>90.77</v>
          </cell>
        </row>
        <row r="21569">
          <cell r="A21569" t="str">
            <v>18.260.0045-0</v>
          </cell>
          <cell r="B21569">
            <v>217.55</v>
          </cell>
        </row>
        <row r="21570">
          <cell r="A21570" t="str">
            <v>18.260.0045-A</v>
          </cell>
          <cell r="B21570">
            <v>210.47</v>
          </cell>
        </row>
        <row r="21571">
          <cell r="A21571" t="str">
            <v>18.260.0046-0</v>
          </cell>
          <cell r="B21571">
            <v>265.85000000000002</v>
          </cell>
        </row>
        <row r="21572">
          <cell r="A21572" t="str">
            <v>18.260.0046-A</v>
          </cell>
          <cell r="B21572">
            <v>258.77</v>
          </cell>
        </row>
        <row r="21573">
          <cell r="A21573" t="str">
            <v>18.260.0050-0</v>
          </cell>
          <cell r="B21573">
            <v>59.98</v>
          </cell>
        </row>
        <row r="21574">
          <cell r="A21574" t="str">
            <v>18.260.0050-A</v>
          </cell>
          <cell r="B21574">
            <v>57.24</v>
          </cell>
        </row>
        <row r="21575">
          <cell r="A21575" t="str">
            <v>18.260.0065-0</v>
          </cell>
          <cell r="B21575">
            <v>3.69</v>
          </cell>
        </row>
        <row r="21576">
          <cell r="A21576" t="str">
            <v>18.260.0065-A</v>
          </cell>
          <cell r="B21576">
            <v>3.42</v>
          </cell>
        </row>
        <row r="21577">
          <cell r="A21577" t="str">
            <v>18.260.0070-0</v>
          </cell>
          <cell r="B21577">
            <v>39.85</v>
          </cell>
        </row>
        <row r="21578">
          <cell r="A21578" t="str">
            <v>18.260.0070-A</v>
          </cell>
          <cell r="B21578">
            <v>38.19</v>
          </cell>
        </row>
        <row r="21579">
          <cell r="A21579" t="str">
            <v>18.260.9999-0</v>
          </cell>
          <cell r="B21579">
            <v>5497</v>
          </cell>
        </row>
        <row r="21580">
          <cell r="A21580" t="str">
            <v>18.260.9999-A</v>
          </cell>
          <cell r="B21580">
            <v>5159</v>
          </cell>
        </row>
        <row r="21581">
          <cell r="A21581" t="str">
            <v>18.265.0001-0</v>
          </cell>
          <cell r="B21581">
            <v>28.37</v>
          </cell>
        </row>
        <row r="21582">
          <cell r="A21582" t="str">
            <v>18.265.0001-A</v>
          </cell>
          <cell r="B21582">
            <v>24.58</v>
          </cell>
        </row>
        <row r="21583">
          <cell r="A21583" t="str">
            <v>18.265.9999-0</v>
          </cell>
          <cell r="B21583">
            <v>4646</v>
          </cell>
        </row>
        <row r="21584">
          <cell r="A21584" t="str">
            <v>18.265.9999-A</v>
          </cell>
          <cell r="B21584">
            <v>4026</v>
          </cell>
        </row>
        <row r="21585">
          <cell r="A21585" t="str">
            <v>18.270.0010-0</v>
          </cell>
          <cell r="B21585">
            <v>30</v>
          </cell>
        </row>
        <row r="21586">
          <cell r="A21586" t="str">
            <v>18.270.0010-A</v>
          </cell>
          <cell r="B21586">
            <v>30</v>
          </cell>
        </row>
        <row r="21587">
          <cell r="A21587" t="str">
            <v>18.270.0020-0</v>
          </cell>
          <cell r="B21587">
            <v>34</v>
          </cell>
        </row>
        <row r="21588">
          <cell r="A21588" t="str">
            <v>18.270.0020-A</v>
          </cell>
          <cell r="B21588">
            <v>34</v>
          </cell>
        </row>
        <row r="21589">
          <cell r="A21589" t="str">
            <v>18.270.0025-0</v>
          </cell>
          <cell r="B21589">
            <v>38</v>
          </cell>
        </row>
        <row r="21590">
          <cell r="A21590" t="str">
            <v>18.270.0025-A</v>
          </cell>
          <cell r="B21590">
            <v>38</v>
          </cell>
        </row>
        <row r="21591">
          <cell r="A21591" t="str">
            <v>18.270.0030-0</v>
          </cell>
          <cell r="B21591">
            <v>35</v>
          </cell>
        </row>
        <row r="21592">
          <cell r="A21592" t="str">
            <v>18.270.0030-A</v>
          </cell>
          <cell r="B21592">
            <v>35</v>
          </cell>
        </row>
        <row r="21593">
          <cell r="A21593" t="str">
            <v>18.270.0035-0</v>
          </cell>
          <cell r="B21593">
            <v>40</v>
          </cell>
        </row>
        <row r="21594">
          <cell r="A21594" t="str">
            <v>18.270.0035-A</v>
          </cell>
          <cell r="B21594">
            <v>40</v>
          </cell>
        </row>
        <row r="21595">
          <cell r="A21595" t="str">
            <v>18.270.9999-0</v>
          </cell>
          <cell r="B21595">
            <v>9052</v>
          </cell>
        </row>
        <row r="21596">
          <cell r="A21596" t="str">
            <v>18.270.9999-A</v>
          </cell>
          <cell r="B21596">
            <v>9052</v>
          </cell>
        </row>
        <row r="21597">
          <cell r="A21597" t="str">
            <v>18.500.9999-0</v>
          </cell>
          <cell r="B21597">
            <v>2477</v>
          </cell>
        </row>
        <row r="21598">
          <cell r="A21598" t="str">
            <v>18.500.9999-A</v>
          </cell>
          <cell r="B21598">
            <v>2477</v>
          </cell>
        </row>
        <row r="21599">
          <cell r="A21599" t="str">
            <v>19.000.9999-0</v>
          </cell>
          <cell r="B21599">
            <v>4874</v>
          </cell>
        </row>
        <row r="21600">
          <cell r="A21600" t="str">
            <v>19.000.9999-A</v>
          </cell>
          <cell r="B21600">
            <v>4729</v>
          </cell>
        </row>
        <row r="21601">
          <cell r="A21601" t="str">
            <v>19.001.0001-2</v>
          </cell>
          <cell r="B21601">
            <v>62.42</v>
          </cell>
        </row>
        <row r="21602">
          <cell r="A21602" t="str">
            <v>19.001.0001-C</v>
          </cell>
          <cell r="B21602">
            <v>62.42</v>
          </cell>
        </row>
        <row r="21603">
          <cell r="A21603" t="str">
            <v>19.001.0004-2</v>
          </cell>
          <cell r="B21603">
            <v>77.290000000000006</v>
          </cell>
        </row>
        <row r="21604">
          <cell r="A21604" t="str">
            <v>19.001.0004-C</v>
          </cell>
          <cell r="B21604">
            <v>77.290000000000006</v>
          </cell>
        </row>
        <row r="21605">
          <cell r="A21605" t="str">
            <v>19.001.0012-2</v>
          </cell>
          <cell r="B21605">
            <v>81.459999999999994</v>
          </cell>
        </row>
        <row r="21606">
          <cell r="A21606" t="str">
            <v>19.001.0012-C</v>
          </cell>
          <cell r="B21606">
            <v>81.459999999999994</v>
          </cell>
        </row>
        <row r="21607">
          <cell r="A21607" t="str">
            <v>19.001.0038-2</v>
          </cell>
          <cell r="B21607">
            <v>44.43</v>
          </cell>
        </row>
        <row r="21608">
          <cell r="A21608" t="str">
            <v>19.001.0038-C</v>
          </cell>
          <cell r="B21608">
            <v>44.43</v>
          </cell>
        </row>
        <row r="21609">
          <cell r="A21609" t="str">
            <v>19.001.9999-0</v>
          </cell>
          <cell r="B21609">
            <v>5317</v>
          </cell>
        </row>
        <row r="21610">
          <cell r="A21610" t="str">
            <v>19.001.9999-A</v>
          </cell>
          <cell r="B21610">
            <v>5317</v>
          </cell>
        </row>
        <row r="21611">
          <cell r="A21611" t="str">
            <v>19.004.0001-2</v>
          </cell>
          <cell r="B21611">
            <v>100.31</v>
          </cell>
        </row>
        <row r="21612">
          <cell r="A21612" t="str">
            <v>19.004.0001-3</v>
          </cell>
          <cell r="B21612">
            <v>44.65</v>
          </cell>
        </row>
        <row r="21613">
          <cell r="A21613" t="str">
            <v>19.004.0001-4</v>
          </cell>
          <cell r="B21613">
            <v>37.39</v>
          </cell>
        </row>
        <row r="21614">
          <cell r="A21614" t="str">
            <v>19.004.0001-C</v>
          </cell>
          <cell r="B21614">
            <v>97.64</v>
          </cell>
        </row>
        <row r="21615">
          <cell r="A21615" t="str">
            <v>19.004.0001-D</v>
          </cell>
          <cell r="B21615">
            <v>41.98</v>
          </cell>
        </row>
        <row r="21616">
          <cell r="A21616" t="str">
            <v>19.004.0001-E</v>
          </cell>
          <cell r="B21616">
            <v>34.72</v>
          </cell>
        </row>
        <row r="21617">
          <cell r="A21617" t="str">
            <v>19.004.0004-2</v>
          </cell>
          <cell r="B21617">
            <v>118.68</v>
          </cell>
        </row>
        <row r="21618">
          <cell r="A21618" t="str">
            <v>19.004.0004-3</v>
          </cell>
          <cell r="B21618">
            <v>49.55</v>
          </cell>
        </row>
        <row r="21619">
          <cell r="A21619" t="str">
            <v>19.004.0004-4</v>
          </cell>
          <cell r="B21619">
            <v>40.79</v>
          </cell>
        </row>
        <row r="21620">
          <cell r="A21620" t="str">
            <v>19.004.0004-C</v>
          </cell>
          <cell r="B21620">
            <v>116.01</v>
          </cell>
        </row>
        <row r="21621">
          <cell r="A21621" t="str">
            <v>19.004.0004-D</v>
          </cell>
          <cell r="B21621">
            <v>46.88</v>
          </cell>
        </row>
        <row r="21622">
          <cell r="A21622" t="str">
            <v>19.004.0004-E</v>
          </cell>
          <cell r="B21622">
            <v>38.119999999999997</v>
          </cell>
        </row>
        <row r="21623">
          <cell r="A21623" t="str">
            <v>19.004.0006-2</v>
          </cell>
          <cell r="B21623">
            <v>147.55000000000001</v>
          </cell>
        </row>
        <row r="21624">
          <cell r="A21624" t="str">
            <v>19.004.0006-3</v>
          </cell>
          <cell r="B21624">
            <v>54.71</v>
          </cell>
        </row>
        <row r="21625">
          <cell r="A21625" t="str">
            <v>19.004.0006-4</v>
          </cell>
          <cell r="B21625">
            <v>43.66</v>
          </cell>
        </row>
        <row r="21626">
          <cell r="A21626" t="str">
            <v>19.004.0006-C</v>
          </cell>
          <cell r="B21626">
            <v>144.88</v>
          </cell>
        </row>
        <row r="21627">
          <cell r="A21627" t="str">
            <v>19.004.0006-D</v>
          </cell>
          <cell r="B21627">
            <v>52.04</v>
          </cell>
        </row>
        <row r="21628">
          <cell r="A21628" t="str">
            <v>19.004.0006-E</v>
          </cell>
          <cell r="B21628">
            <v>40.99</v>
          </cell>
        </row>
        <row r="21629">
          <cell r="A21629" t="str">
            <v>19.004.0010-2</v>
          </cell>
          <cell r="B21629">
            <v>106.67</v>
          </cell>
        </row>
        <row r="21630">
          <cell r="A21630" t="str">
            <v>19.004.0010-3</v>
          </cell>
          <cell r="B21630">
            <v>47.23</v>
          </cell>
        </row>
        <row r="21631">
          <cell r="A21631" t="str">
            <v>19.004.0010-4</v>
          </cell>
          <cell r="B21631">
            <v>39</v>
          </cell>
        </row>
        <row r="21632">
          <cell r="A21632" t="str">
            <v>19.004.0010-C</v>
          </cell>
          <cell r="B21632">
            <v>104</v>
          </cell>
        </row>
        <row r="21633">
          <cell r="A21633" t="str">
            <v>19.004.0010-D</v>
          </cell>
          <cell r="B21633">
            <v>44.56</v>
          </cell>
        </row>
        <row r="21634">
          <cell r="A21634" t="str">
            <v>19.004.0010-E</v>
          </cell>
          <cell r="B21634">
            <v>36.33</v>
          </cell>
        </row>
        <row r="21635">
          <cell r="A21635" t="str">
            <v>19.004.0012-2</v>
          </cell>
          <cell r="B21635">
            <v>126.12</v>
          </cell>
        </row>
        <row r="21636">
          <cell r="A21636" t="str">
            <v>19.004.0012-3</v>
          </cell>
          <cell r="B21636">
            <v>53.77</v>
          </cell>
        </row>
        <row r="21637">
          <cell r="A21637" t="str">
            <v>19.004.0012-4</v>
          </cell>
          <cell r="B21637">
            <v>43.78</v>
          </cell>
        </row>
        <row r="21638">
          <cell r="A21638" t="str">
            <v>19.004.0012-C</v>
          </cell>
          <cell r="B21638">
            <v>123.45</v>
          </cell>
        </row>
        <row r="21639">
          <cell r="A21639" t="str">
            <v>19.004.0012-D</v>
          </cell>
          <cell r="B21639">
            <v>51.1</v>
          </cell>
        </row>
        <row r="21640">
          <cell r="A21640" t="str">
            <v>19.004.0012-E</v>
          </cell>
          <cell r="B21640">
            <v>41.11</v>
          </cell>
        </row>
        <row r="21641">
          <cell r="A21641" t="str">
            <v>19.004.0013-2</v>
          </cell>
          <cell r="B21641">
            <v>135.49</v>
          </cell>
        </row>
        <row r="21642">
          <cell r="A21642" t="str">
            <v>19.004.0013-3</v>
          </cell>
          <cell r="B21642">
            <v>55.33</v>
          </cell>
        </row>
        <row r="21643">
          <cell r="A21643" t="str">
            <v>19.004.0013-4</v>
          </cell>
          <cell r="B21643">
            <v>44.49</v>
          </cell>
        </row>
        <row r="21644">
          <cell r="A21644" t="str">
            <v>19.004.0013-C</v>
          </cell>
          <cell r="B21644">
            <v>132.82</v>
          </cell>
        </row>
        <row r="21645">
          <cell r="A21645" t="str">
            <v>19.004.0013-D</v>
          </cell>
          <cell r="B21645">
            <v>52.66</v>
          </cell>
        </row>
        <row r="21646">
          <cell r="A21646" t="str">
            <v>19.004.0013-E</v>
          </cell>
          <cell r="B21646">
            <v>41.82</v>
          </cell>
        </row>
        <row r="21647">
          <cell r="A21647" t="str">
            <v>19.004.0014-2</v>
          </cell>
          <cell r="B21647">
            <v>153.29</v>
          </cell>
        </row>
        <row r="21648">
          <cell r="A21648" t="str">
            <v>19.004.0014-3</v>
          </cell>
          <cell r="B21648">
            <v>58.32</v>
          </cell>
        </row>
        <row r="21649">
          <cell r="A21649" t="str">
            <v>19.004.0014-4</v>
          </cell>
          <cell r="B21649">
            <v>46.08</v>
          </cell>
        </row>
        <row r="21650">
          <cell r="A21650" t="str">
            <v>19.004.0014-C</v>
          </cell>
          <cell r="B21650">
            <v>150.62</v>
          </cell>
        </row>
        <row r="21651">
          <cell r="A21651" t="str">
            <v>19.004.0014-D</v>
          </cell>
          <cell r="B21651">
            <v>55.65</v>
          </cell>
        </row>
        <row r="21652">
          <cell r="A21652" t="str">
            <v>19.004.0014-E</v>
          </cell>
          <cell r="B21652">
            <v>43.41</v>
          </cell>
        </row>
        <row r="21653">
          <cell r="A21653" t="str">
            <v>19.004.0015-2</v>
          </cell>
          <cell r="B21653">
            <v>299.42</v>
          </cell>
        </row>
        <row r="21654">
          <cell r="A21654" t="str">
            <v>19.004.0015-3</v>
          </cell>
          <cell r="B21654">
            <v>120.37</v>
          </cell>
        </row>
        <row r="21655">
          <cell r="A21655" t="str">
            <v>19.004.0015-4</v>
          </cell>
          <cell r="B21655">
            <v>97.26</v>
          </cell>
        </row>
        <row r="21656">
          <cell r="A21656" t="str">
            <v>19.004.0015-C</v>
          </cell>
          <cell r="B21656">
            <v>296.75</v>
          </cell>
        </row>
        <row r="21657">
          <cell r="A21657" t="str">
            <v>19.004.0015-D</v>
          </cell>
          <cell r="B21657">
            <v>117.7</v>
          </cell>
        </row>
        <row r="21658">
          <cell r="A21658" t="str">
            <v>19.004.0015-E</v>
          </cell>
          <cell r="B21658">
            <v>94.59</v>
          </cell>
        </row>
        <row r="21659">
          <cell r="A21659" t="str">
            <v>19.004.0016-2</v>
          </cell>
          <cell r="B21659">
            <v>153.27000000000001</v>
          </cell>
        </row>
        <row r="21660">
          <cell r="A21660" t="str">
            <v>19.004.0016-3</v>
          </cell>
          <cell r="B21660">
            <v>63.11</v>
          </cell>
        </row>
        <row r="21661">
          <cell r="A21661" t="str">
            <v>19.004.0016-4</v>
          </cell>
          <cell r="B21661">
            <v>50.83</v>
          </cell>
        </row>
        <row r="21662">
          <cell r="A21662" t="str">
            <v>19.004.0016-C</v>
          </cell>
          <cell r="B21662">
            <v>150.6</v>
          </cell>
        </row>
        <row r="21663">
          <cell r="A21663" t="str">
            <v>19.004.0016-D</v>
          </cell>
          <cell r="B21663">
            <v>60.44</v>
          </cell>
        </row>
        <row r="21664">
          <cell r="A21664" t="str">
            <v>19.004.0016-E</v>
          </cell>
          <cell r="B21664">
            <v>48.16</v>
          </cell>
        </row>
        <row r="21665">
          <cell r="A21665" t="str">
            <v>19.004.0020-2</v>
          </cell>
          <cell r="B21665">
            <v>127.07</v>
          </cell>
        </row>
        <row r="21666">
          <cell r="A21666" t="str">
            <v>19.004.0020-3</v>
          </cell>
          <cell r="B21666">
            <v>54.12</v>
          </cell>
        </row>
        <row r="21667">
          <cell r="A21667" t="str">
            <v>19.004.0020-4</v>
          </cell>
          <cell r="B21667">
            <v>44.12</v>
          </cell>
        </row>
        <row r="21668">
          <cell r="A21668" t="str">
            <v>19.004.0020-C</v>
          </cell>
          <cell r="B21668">
            <v>124.4</v>
          </cell>
        </row>
        <row r="21669">
          <cell r="A21669" t="str">
            <v>19.004.0020-D</v>
          </cell>
          <cell r="B21669">
            <v>51.45</v>
          </cell>
        </row>
        <row r="21670">
          <cell r="A21670" t="str">
            <v>19.004.0020-E</v>
          </cell>
          <cell r="B21670">
            <v>41.45</v>
          </cell>
        </row>
        <row r="21671">
          <cell r="A21671" t="str">
            <v>19.004.0021-2</v>
          </cell>
          <cell r="B21671">
            <v>129.11000000000001</v>
          </cell>
        </row>
        <row r="21672">
          <cell r="A21672" t="str">
            <v>19.004.0021-3</v>
          </cell>
          <cell r="B21672">
            <v>55.92</v>
          </cell>
        </row>
        <row r="21673">
          <cell r="A21673" t="str">
            <v>19.004.0021-4</v>
          </cell>
          <cell r="B21673">
            <v>45.66</v>
          </cell>
        </row>
        <row r="21674">
          <cell r="A21674" t="str">
            <v>19.004.0021-C</v>
          </cell>
          <cell r="B21674">
            <v>126.44</v>
          </cell>
        </row>
        <row r="21675">
          <cell r="A21675" t="str">
            <v>19.004.0021-D</v>
          </cell>
          <cell r="B21675">
            <v>53.25</v>
          </cell>
        </row>
        <row r="21676">
          <cell r="A21676" t="str">
            <v>19.004.0021-E</v>
          </cell>
          <cell r="B21676">
            <v>42.99</v>
          </cell>
        </row>
        <row r="21677">
          <cell r="A21677" t="str">
            <v>19.004.0022-2</v>
          </cell>
          <cell r="B21677">
            <v>140.62</v>
          </cell>
        </row>
        <row r="21678">
          <cell r="A21678" t="str">
            <v>19.004.0022-3</v>
          </cell>
          <cell r="B21678">
            <v>56.39</v>
          </cell>
        </row>
        <row r="21679">
          <cell r="A21679" t="str">
            <v>19.004.0022-4</v>
          </cell>
          <cell r="B21679">
            <v>46.06</v>
          </cell>
        </row>
        <row r="21680">
          <cell r="A21680" t="str">
            <v>19.004.0022-C</v>
          </cell>
          <cell r="B21680">
            <v>137.94999999999999</v>
          </cell>
        </row>
        <row r="21681">
          <cell r="A21681" t="str">
            <v>19.004.0022-D</v>
          </cell>
          <cell r="B21681">
            <v>53.72</v>
          </cell>
        </row>
        <row r="21682">
          <cell r="A21682" t="str">
            <v>19.004.0022-E</v>
          </cell>
          <cell r="B21682">
            <v>43.39</v>
          </cell>
        </row>
        <row r="21683">
          <cell r="A21683" t="str">
            <v>19.004.0023-2</v>
          </cell>
          <cell r="B21683">
            <v>175.27</v>
          </cell>
        </row>
        <row r="21684">
          <cell r="A21684" t="str">
            <v>19.004.0023-3</v>
          </cell>
          <cell r="B21684">
            <v>60.4</v>
          </cell>
        </row>
        <row r="21685">
          <cell r="A21685" t="str">
            <v>19.004.0023-4</v>
          </cell>
          <cell r="B21685">
            <v>46.46</v>
          </cell>
        </row>
        <row r="21686">
          <cell r="A21686" t="str">
            <v>19.004.0023-C</v>
          </cell>
          <cell r="B21686">
            <v>172.6</v>
          </cell>
        </row>
        <row r="21687">
          <cell r="A21687" t="str">
            <v>19.004.0023-D</v>
          </cell>
          <cell r="B21687">
            <v>57.73</v>
          </cell>
        </row>
        <row r="21688">
          <cell r="A21688" t="str">
            <v>19.004.0023-E</v>
          </cell>
          <cell r="B21688">
            <v>43.79</v>
          </cell>
        </row>
        <row r="21689">
          <cell r="A21689" t="str">
            <v>19.004.0024-2</v>
          </cell>
          <cell r="B21689">
            <v>235.27</v>
          </cell>
        </row>
        <row r="21690">
          <cell r="A21690" t="str">
            <v>19.004.0024-3</v>
          </cell>
          <cell r="B21690">
            <v>66.03</v>
          </cell>
        </row>
        <row r="21691">
          <cell r="A21691" t="str">
            <v>19.004.0024-4</v>
          </cell>
          <cell r="B21691">
            <v>57.23</v>
          </cell>
        </row>
        <row r="21692">
          <cell r="A21692" t="str">
            <v>19.004.0024-C</v>
          </cell>
          <cell r="B21692">
            <v>232.6</v>
          </cell>
        </row>
        <row r="21693">
          <cell r="A21693" t="str">
            <v>19.004.0024-D</v>
          </cell>
          <cell r="B21693">
            <v>63.36</v>
          </cell>
        </row>
        <row r="21694">
          <cell r="A21694" t="str">
            <v>19.004.0024-E</v>
          </cell>
          <cell r="B21694">
            <v>54.56</v>
          </cell>
        </row>
        <row r="21695">
          <cell r="A21695" t="str">
            <v>19.004.0025-2</v>
          </cell>
          <cell r="B21695">
            <v>174.85</v>
          </cell>
        </row>
        <row r="21696">
          <cell r="A21696" t="str">
            <v>19.004.0025-3</v>
          </cell>
          <cell r="B21696">
            <v>71.7</v>
          </cell>
        </row>
        <row r="21697">
          <cell r="A21697" t="str">
            <v>19.004.0025-4</v>
          </cell>
          <cell r="B21697">
            <v>58.1</v>
          </cell>
        </row>
        <row r="21698">
          <cell r="A21698" t="str">
            <v>19.004.0025-C</v>
          </cell>
          <cell r="B21698">
            <v>172.18</v>
          </cell>
        </row>
        <row r="21699">
          <cell r="A21699" t="str">
            <v>19.004.0025-D</v>
          </cell>
          <cell r="B21699">
            <v>69.03</v>
          </cell>
        </row>
        <row r="21700">
          <cell r="A21700" t="str">
            <v>19.004.0025-E</v>
          </cell>
          <cell r="B21700">
            <v>55.43</v>
          </cell>
        </row>
        <row r="21701">
          <cell r="A21701" t="str">
            <v>19.004.0026-2</v>
          </cell>
          <cell r="B21701">
            <v>183.81</v>
          </cell>
        </row>
        <row r="21702">
          <cell r="A21702" t="str">
            <v>19.004.0026-3</v>
          </cell>
          <cell r="B21702">
            <v>73.94</v>
          </cell>
        </row>
        <row r="21703">
          <cell r="A21703" t="str">
            <v>19.004.0026-4</v>
          </cell>
          <cell r="B21703">
            <v>59.11</v>
          </cell>
        </row>
        <row r="21704">
          <cell r="A21704" t="str">
            <v>19.004.0026-C</v>
          </cell>
          <cell r="B21704">
            <v>181.14</v>
          </cell>
        </row>
        <row r="21705">
          <cell r="A21705" t="str">
            <v>19.004.0026-D</v>
          </cell>
          <cell r="B21705">
            <v>71.27</v>
          </cell>
        </row>
        <row r="21706">
          <cell r="A21706" t="str">
            <v>19.004.0026-E</v>
          </cell>
          <cell r="B21706">
            <v>56.44</v>
          </cell>
        </row>
        <row r="21707">
          <cell r="A21707" t="str">
            <v>19.004.0030-2</v>
          </cell>
          <cell r="B21707">
            <v>269.56</v>
          </cell>
        </row>
        <row r="21708">
          <cell r="A21708" t="str">
            <v>19.004.0030-3</v>
          </cell>
          <cell r="B21708">
            <v>95.48</v>
          </cell>
        </row>
        <row r="21709">
          <cell r="A21709" t="str">
            <v>19.004.0030-4</v>
          </cell>
          <cell r="B21709">
            <v>73.87</v>
          </cell>
        </row>
        <row r="21710">
          <cell r="A21710" t="str">
            <v>19.004.0030-C</v>
          </cell>
          <cell r="B21710">
            <v>266.89</v>
          </cell>
        </row>
        <row r="21711">
          <cell r="A21711" t="str">
            <v>19.004.0030-D</v>
          </cell>
          <cell r="B21711">
            <v>92.81</v>
          </cell>
        </row>
        <row r="21712">
          <cell r="A21712" t="str">
            <v>19.004.0030-E</v>
          </cell>
          <cell r="B21712">
            <v>71.2</v>
          </cell>
        </row>
        <row r="21713">
          <cell r="A21713" t="str">
            <v>19.004.0031-2</v>
          </cell>
          <cell r="B21713">
            <v>212.55</v>
          </cell>
        </row>
        <row r="21714">
          <cell r="A21714" t="str">
            <v>19.004.0031-3</v>
          </cell>
          <cell r="B21714">
            <v>77.5</v>
          </cell>
        </row>
        <row r="21715">
          <cell r="A21715" t="str">
            <v>19.004.0031-4</v>
          </cell>
          <cell r="B21715">
            <v>59.77</v>
          </cell>
        </row>
        <row r="21716">
          <cell r="A21716" t="str">
            <v>19.004.0031-C</v>
          </cell>
          <cell r="B21716">
            <v>209.88</v>
          </cell>
        </row>
        <row r="21717">
          <cell r="A21717" t="str">
            <v>19.004.0031-D</v>
          </cell>
          <cell r="B21717">
            <v>74.83</v>
          </cell>
        </row>
        <row r="21718">
          <cell r="A21718" t="str">
            <v>19.004.0031-E</v>
          </cell>
          <cell r="B21718">
            <v>57.1</v>
          </cell>
        </row>
        <row r="21719">
          <cell r="A21719" t="str">
            <v>19.004.0035-2</v>
          </cell>
          <cell r="B21719">
            <v>72.7</v>
          </cell>
        </row>
        <row r="21720">
          <cell r="A21720" t="str">
            <v>19.004.0035-3</v>
          </cell>
          <cell r="B21720">
            <v>38.25</v>
          </cell>
        </row>
        <row r="21721">
          <cell r="A21721" t="str">
            <v>19.004.0035-4</v>
          </cell>
          <cell r="B21721">
            <v>34.06</v>
          </cell>
        </row>
        <row r="21722">
          <cell r="A21722" t="str">
            <v>19.004.0035-C</v>
          </cell>
          <cell r="B21722">
            <v>70.03</v>
          </cell>
        </row>
        <row r="21723">
          <cell r="A21723" t="str">
            <v>19.004.0035-D</v>
          </cell>
          <cell r="B21723">
            <v>35.58</v>
          </cell>
        </row>
        <row r="21724">
          <cell r="A21724" t="str">
            <v>19.004.0035-E</v>
          </cell>
          <cell r="B21724">
            <v>31.39</v>
          </cell>
        </row>
        <row r="21725">
          <cell r="A21725" t="str">
            <v>19.004.0037-2</v>
          </cell>
          <cell r="B21725">
            <v>42.2</v>
          </cell>
        </row>
        <row r="21726">
          <cell r="A21726" t="str">
            <v>19.004.0037-3</v>
          </cell>
          <cell r="B21726">
            <v>9.94</v>
          </cell>
        </row>
        <row r="21727">
          <cell r="A21727" t="str">
            <v>19.004.0037-4</v>
          </cell>
          <cell r="B21727">
            <v>6.17</v>
          </cell>
        </row>
        <row r="21728">
          <cell r="A21728" t="str">
            <v>19.004.0037-C</v>
          </cell>
          <cell r="B21728">
            <v>42.2</v>
          </cell>
        </row>
        <row r="21729">
          <cell r="A21729" t="str">
            <v>19.004.0037-D</v>
          </cell>
          <cell r="B21729">
            <v>9.94</v>
          </cell>
        </row>
        <row r="21730">
          <cell r="A21730" t="str">
            <v>19.004.0037-E</v>
          </cell>
          <cell r="B21730">
            <v>6.17</v>
          </cell>
        </row>
        <row r="21731">
          <cell r="A21731" t="str">
            <v>19.004.0040-2</v>
          </cell>
          <cell r="B21731">
            <v>62.17</v>
          </cell>
        </row>
        <row r="21732">
          <cell r="A21732" t="str">
            <v>19.004.0040-3</v>
          </cell>
          <cell r="B21732">
            <v>29.91</v>
          </cell>
        </row>
        <row r="21733">
          <cell r="A21733" t="str">
            <v>19.004.0040-4</v>
          </cell>
          <cell r="B21733">
            <v>26.14</v>
          </cell>
        </row>
        <row r="21734">
          <cell r="A21734" t="str">
            <v>19.004.0040-C</v>
          </cell>
          <cell r="B21734">
            <v>59.5</v>
          </cell>
        </row>
        <row r="21735">
          <cell r="A21735" t="str">
            <v>19.004.0040-D</v>
          </cell>
          <cell r="B21735">
            <v>27.24</v>
          </cell>
        </row>
        <row r="21736">
          <cell r="A21736" t="str">
            <v>19.004.0040-E</v>
          </cell>
          <cell r="B21736">
            <v>23.47</v>
          </cell>
        </row>
        <row r="21737">
          <cell r="A21737" t="str">
            <v>19.004.0044-2</v>
          </cell>
          <cell r="B21737">
            <v>56.7</v>
          </cell>
        </row>
        <row r="21738">
          <cell r="A21738" t="str">
            <v>19.004.0044-3</v>
          </cell>
          <cell r="B21738">
            <v>27.39</v>
          </cell>
        </row>
        <row r="21739">
          <cell r="A21739" t="str">
            <v>19.004.0044-4</v>
          </cell>
          <cell r="B21739">
            <v>24.11</v>
          </cell>
        </row>
        <row r="21740">
          <cell r="A21740" t="str">
            <v>19.004.0044-C</v>
          </cell>
          <cell r="B21740">
            <v>54.03</v>
          </cell>
        </row>
        <row r="21741">
          <cell r="A21741" t="str">
            <v>19.004.0044-D</v>
          </cell>
          <cell r="B21741">
            <v>24.72</v>
          </cell>
        </row>
        <row r="21742">
          <cell r="A21742" t="str">
            <v>19.004.0044-E</v>
          </cell>
          <cell r="B21742">
            <v>21.44</v>
          </cell>
        </row>
        <row r="21743">
          <cell r="A21743" t="str">
            <v>19.004.0045-2</v>
          </cell>
          <cell r="B21743">
            <v>36.729999999999997</v>
          </cell>
        </row>
        <row r="21744">
          <cell r="A21744" t="str">
            <v>19.004.0045-3</v>
          </cell>
          <cell r="B21744">
            <v>7.42</v>
          </cell>
        </row>
        <row r="21745">
          <cell r="A21745" t="str">
            <v>19.004.0045-4</v>
          </cell>
          <cell r="B21745">
            <v>4.1399999999999997</v>
          </cell>
        </row>
        <row r="21746">
          <cell r="A21746" t="str">
            <v>19.004.0045-C</v>
          </cell>
          <cell r="B21746">
            <v>36.729999999999997</v>
          </cell>
        </row>
        <row r="21747">
          <cell r="A21747" t="str">
            <v>19.004.0045-D</v>
          </cell>
          <cell r="B21747">
            <v>7.42</v>
          </cell>
        </row>
        <row r="21748">
          <cell r="A21748" t="str">
            <v>19.004.0045-E</v>
          </cell>
          <cell r="B21748">
            <v>4.1399999999999997</v>
          </cell>
        </row>
        <row r="21749">
          <cell r="A21749" t="str">
            <v>19.004.0046-2</v>
          </cell>
          <cell r="B21749">
            <v>73.010000000000005</v>
          </cell>
        </row>
        <row r="21750">
          <cell r="A21750" t="str">
            <v>19.004.0046-3</v>
          </cell>
          <cell r="B21750">
            <v>30.31</v>
          </cell>
        </row>
        <row r="21751">
          <cell r="A21751" t="str">
            <v>19.004.0046-4</v>
          </cell>
          <cell r="B21751">
            <v>25.97</v>
          </cell>
        </row>
        <row r="21752">
          <cell r="A21752" t="str">
            <v>19.004.0046-C</v>
          </cell>
          <cell r="B21752">
            <v>70.34</v>
          </cell>
        </row>
        <row r="21753">
          <cell r="A21753" t="str">
            <v>19.004.0046-D</v>
          </cell>
          <cell r="B21753">
            <v>27.64</v>
          </cell>
        </row>
        <row r="21754">
          <cell r="A21754" t="str">
            <v>19.004.0046-E</v>
          </cell>
          <cell r="B21754">
            <v>23.3</v>
          </cell>
        </row>
        <row r="21755">
          <cell r="A21755" t="str">
            <v>19.004.0047-2</v>
          </cell>
          <cell r="B21755">
            <v>74.680000000000007</v>
          </cell>
        </row>
        <row r="21756">
          <cell r="A21756" t="str">
            <v>19.004.0047-3</v>
          </cell>
          <cell r="B21756">
            <v>31.41</v>
          </cell>
        </row>
        <row r="21757">
          <cell r="A21757" t="str">
            <v>19.004.0047-4</v>
          </cell>
          <cell r="B21757">
            <v>26.93</v>
          </cell>
        </row>
        <row r="21758">
          <cell r="A21758" t="str">
            <v>19.004.0047-C</v>
          </cell>
          <cell r="B21758">
            <v>72.010000000000005</v>
          </cell>
        </row>
        <row r="21759">
          <cell r="A21759" t="str">
            <v>19.004.0047-D</v>
          </cell>
          <cell r="B21759">
            <v>28.74</v>
          </cell>
        </row>
        <row r="21760">
          <cell r="A21760" t="str">
            <v>19.004.0047-E</v>
          </cell>
          <cell r="B21760">
            <v>24.26</v>
          </cell>
        </row>
        <row r="21761">
          <cell r="A21761" t="str">
            <v>19.004.0048-2</v>
          </cell>
          <cell r="B21761">
            <v>101.81</v>
          </cell>
        </row>
        <row r="21762">
          <cell r="A21762" t="str">
            <v>19.004.0048-3</v>
          </cell>
          <cell r="B21762">
            <v>39.94</v>
          </cell>
        </row>
        <row r="21763">
          <cell r="A21763" t="str">
            <v>19.004.0048-4</v>
          </cell>
          <cell r="B21763">
            <v>32.79</v>
          </cell>
        </row>
        <row r="21764">
          <cell r="A21764" t="str">
            <v>19.004.0048-C</v>
          </cell>
          <cell r="B21764">
            <v>99.14</v>
          </cell>
        </row>
        <row r="21765">
          <cell r="A21765" t="str">
            <v>19.004.0048-D</v>
          </cell>
          <cell r="B21765">
            <v>37.270000000000003</v>
          </cell>
        </row>
        <row r="21766">
          <cell r="A21766" t="str">
            <v>19.004.0048-E</v>
          </cell>
          <cell r="B21766">
            <v>30.12</v>
          </cell>
        </row>
        <row r="21767">
          <cell r="A21767" t="str">
            <v>19.004.0049-2</v>
          </cell>
          <cell r="B21767">
            <v>92.42</v>
          </cell>
        </row>
        <row r="21768">
          <cell r="A21768" t="str">
            <v>19.004.0049-3</v>
          </cell>
          <cell r="B21768">
            <v>43.85</v>
          </cell>
        </row>
        <row r="21769">
          <cell r="A21769" t="str">
            <v>19.004.0049-4</v>
          </cell>
          <cell r="B21769">
            <v>37.82</v>
          </cell>
        </row>
        <row r="21770">
          <cell r="A21770" t="str">
            <v>19.004.0049-C</v>
          </cell>
          <cell r="B21770">
            <v>89.75</v>
          </cell>
        </row>
        <row r="21771">
          <cell r="A21771" t="str">
            <v>19.004.0049-D</v>
          </cell>
          <cell r="B21771">
            <v>41.18</v>
          </cell>
        </row>
        <row r="21772">
          <cell r="A21772" t="str">
            <v>19.004.0049-E</v>
          </cell>
          <cell r="B21772">
            <v>35.15</v>
          </cell>
        </row>
        <row r="21773">
          <cell r="A21773" t="str">
            <v>19.004.0050-2</v>
          </cell>
          <cell r="B21773">
            <v>4.8099999999999996</v>
          </cell>
        </row>
        <row r="21774">
          <cell r="A21774" t="str">
            <v>19.004.0050-4</v>
          </cell>
          <cell r="B21774">
            <v>0.4</v>
          </cell>
        </row>
        <row r="21775">
          <cell r="A21775" t="str">
            <v>19.004.0050-C</v>
          </cell>
          <cell r="B21775">
            <v>4.8099999999999996</v>
          </cell>
        </row>
        <row r="21776">
          <cell r="A21776" t="str">
            <v>19.004.0050-E</v>
          </cell>
          <cell r="B21776">
            <v>0.4</v>
          </cell>
        </row>
        <row r="21777">
          <cell r="A21777" t="str">
            <v>19.004.0051-2</v>
          </cell>
          <cell r="B21777">
            <v>217</v>
          </cell>
        </row>
        <row r="21778">
          <cell r="A21778" t="str">
            <v>19.004.0051-3</v>
          </cell>
          <cell r="B21778">
            <v>137.09</v>
          </cell>
        </row>
        <row r="21779">
          <cell r="A21779" t="str">
            <v>19.004.0051-4</v>
          </cell>
          <cell r="B21779">
            <v>120.25</v>
          </cell>
        </row>
        <row r="21780">
          <cell r="A21780" t="str">
            <v>19.004.0051-C</v>
          </cell>
          <cell r="B21780">
            <v>214.01</v>
          </cell>
        </row>
        <row r="21781">
          <cell r="A21781" t="str">
            <v>19.004.0051-D</v>
          </cell>
          <cell r="B21781">
            <v>134.1</v>
          </cell>
        </row>
        <row r="21782">
          <cell r="A21782" t="str">
            <v>19.004.0051-E</v>
          </cell>
          <cell r="B21782">
            <v>117.26</v>
          </cell>
        </row>
        <row r="21783">
          <cell r="A21783" t="str">
            <v>19.004.0054-2</v>
          </cell>
          <cell r="B21783">
            <v>328.4</v>
          </cell>
        </row>
        <row r="21784">
          <cell r="A21784" t="str">
            <v>19.004.0054-3</v>
          </cell>
          <cell r="B21784">
            <v>196.32</v>
          </cell>
        </row>
        <row r="21785">
          <cell r="A21785" t="str">
            <v>19.004.0054-4</v>
          </cell>
          <cell r="B21785">
            <v>171.58</v>
          </cell>
        </row>
        <row r="21786">
          <cell r="A21786" t="str">
            <v>19.004.0054-C</v>
          </cell>
          <cell r="B21786">
            <v>323.48</v>
          </cell>
        </row>
        <row r="21787">
          <cell r="A21787" t="str">
            <v>19.004.0054-D</v>
          </cell>
          <cell r="B21787">
            <v>191.4</v>
          </cell>
        </row>
        <row r="21788">
          <cell r="A21788" t="str">
            <v>19.004.0054-E</v>
          </cell>
          <cell r="B21788">
            <v>166.66</v>
          </cell>
        </row>
        <row r="21789">
          <cell r="A21789" t="str">
            <v>19.004.0056-2</v>
          </cell>
          <cell r="B21789">
            <v>189.92</v>
          </cell>
        </row>
        <row r="21790">
          <cell r="A21790" t="str">
            <v>19.004.0056-3</v>
          </cell>
          <cell r="B21790">
            <v>82.68</v>
          </cell>
        </row>
        <row r="21791">
          <cell r="A21791" t="str">
            <v>19.004.0056-4</v>
          </cell>
          <cell r="B21791">
            <v>70.010000000000005</v>
          </cell>
        </row>
        <row r="21792">
          <cell r="A21792" t="str">
            <v>19.004.0056-C</v>
          </cell>
          <cell r="B21792">
            <v>184.26</v>
          </cell>
        </row>
        <row r="21793">
          <cell r="A21793" t="str">
            <v>19.004.0056-D</v>
          </cell>
          <cell r="B21793">
            <v>77.02</v>
          </cell>
        </row>
        <row r="21794">
          <cell r="A21794" t="str">
            <v>19.004.0056-E</v>
          </cell>
          <cell r="B21794">
            <v>64.349999999999994</v>
          </cell>
        </row>
        <row r="21795">
          <cell r="A21795" t="str">
            <v>19.004.0057-2</v>
          </cell>
          <cell r="B21795">
            <v>105.7</v>
          </cell>
        </row>
        <row r="21796">
          <cell r="A21796" t="str">
            <v>19.004.0057-3</v>
          </cell>
          <cell r="B21796">
            <v>68.47</v>
          </cell>
        </row>
        <row r="21797">
          <cell r="A21797" t="str">
            <v>19.004.0057-4</v>
          </cell>
          <cell r="B21797">
            <v>60.02</v>
          </cell>
        </row>
        <row r="21798">
          <cell r="A21798" t="str">
            <v>19.004.0057-C</v>
          </cell>
          <cell r="B21798">
            <v>102.71</v>
          </cell>
        </row>
        <row r="21799">
          <cell r="A21799" t="str">
            <v>19.004.0057-D</v>
          </cell>
          <cell r="B21799">
            <v>65.48</v>
          </cell>
        </row>
        <row r="21800">
          <cell r="A21800" t="str">
            <v>19.004.0057-E</v>
          </cell>
          <cell r="B21800">
            <v>57.03</v>
          </cell>
        </row>
        <row r="21801">
          <cell r="A21801" t="str">
            <v>19.004.0061-2</v>
          </cell>
          <cell r="B21801">
            <v>5.81</v>
          </cell>
        </row>
        <row r="21802">
          <cell r="A21802" t="str">
            <v>19.004.0061-3</v>
          </cell>
          <cell r="B21802">
            <v>1.83</v>
          </cell>
        </row>
        <row r="21803">
          <cell r="A21803" t="str">
            <v>19.004.0061-4</v>
          </cell>
          <cell r="B21803">
            <v>1.1000000000000001</v>
          </cell>
        </row>
        <row r="21804">
          <cell r="A21804" t="str">
            <v>19.004.0061-C</v>
          </cell>
          <cell r="B21804">
            <v>5.81</v>
          </cell>
        </row>
        <row r="21805">
          <cell r="A21805" t="str">
            <v>19.004.0061-D</v>
          </cell>
          <cell r="B21805">
            <v>1.83</v>
          </cell>
        </row>
        <row r="21806">
          <cell r="A21806" t="str">
            <v>19.004.0061-E</v>
          </cell>
          <cell r="B21806">
            <v>1.1000000000000001</v>
          </cell>
        </row>
        <row r="21807">
          <cell r="A21807" t="str">
            <v>19.004.0065-C</v>
          </cell>
          <cell r="B21807">
            <v>6.8</v>
          </cell>
        </row>
        <row r="21808">
          <cell r="A21808" t="str">
            <v>19.004.0070-2</v>
          </cell>
          <cell r="B21808">
            <v>23.25</v>
          </cell>
        </row>
        <row r="21809">
          <cell r="A21809" t="str">
            <v>19.004.0070-3</v>
          </cell>
          <cell r="B21809">
            <v>14.1</v>
          </cell>
        </row>
        <row r="21810">
          <cell r="A21810" t="str">
            <v>19.004.0070-4</v>
          </cell>
          <cell r="B21810">
            <v>11.85</v>
          </cell>
        </row>
        <row r="21811">
          <cell r="A21811" t="str">
            <v>19.004.0070-C</v>
          </cell>
          <cell r="B21811">
            <v>23.25</v>
          </cell>
        </row>
        <row r="21812">
          <cell r="A21812" t="str">
            <v>19.004.0070-D</v>
          </cell>
          <cell r="B21812">
            <v>14.1</v>
          </cell>
        </row>
        <row r="21813">
          <cell r="A21813" t="str">
            <v>19.004.0070-E</v>
          </cell>
          <cell r="B21813">
            <v>11.85</v>
          </cell>
        </row>
        <row r="21814">
          <cell r="A21814" t="str">
            <v>19.004.0075-2</v>
          </cell>
          <cell r="B21814">
            <v>37.47</v>
          </cell>
        </row>
        <row r="21815">
          <cell r="A21815" t="str">
            <v>19.004.0075-4</v>
          </cell>
          <cell r="B21815">
            <v>19.3</v>
          </cell>
        </row>
        <row r="21816">
          <cell r="A21816" t="str">
            <v>19.004.0075-C</v>
          </cell>
          <cell r="B21816">
            <v>37.47</v>
          </cell>
        </row>
        <row r="21817">
          <cell r="A21817" t="str">
            <v>19.004.0075-E</v>
          </cell>
          <cell r="B21817">
            <v>19.3</v>
          </cell>
        </row>
        <row r="21818">
          <cell r="A21818" t="str">
            <v>19.004.0080-2</v>
          </cell>
          <cell r="B21818">
            <v>38.409999999999997</v>
          </cell>
        </row>
        <row r="21819">
          <cell r="A21819" t="str">
            <v>19.004.0080-4</v>
          </cell>
          <cell r="B21819">
            <v>34.46</v>
          </cell>
        </row>
        <row r="21820">
          <cell r="A21820" t="str">
            <v>19.004.0080-C</v>
          </cell>
          <cell r="B21820">
            <v>34.549999999999997</v>
          </cell>
        </row>
        <row r="21821">
          <cell r="A21821" t="str">
            <v>19.004.0080-E</v>
          </cell>
          <cell r="B21821">
            <v>30.6</v>
          </cell>
        </row>
        <row r="21822">
          <cell r="A21822" t="str">
            <v>19.004.0081-2</v>
          </cell>
          <cell r="B21822">
            <v>39.21</v>
          </cell>
        </row>
        <row r="21823">
          <cell r="A21823" t="str">
            <v>19.004.0081-4</v>
          </cell>
          <cell r="B21823">
            <v>34.79</v>
          </cell>
        </row>
        <row r="21824">
          <cell r="A21824" t="str">
            <v>19.004.0081-C</v>
          </cell>
          <cell r="B21824">
            <v>35.35</v>
          </cell>
        </row>
        <row r="21825">
          <cell r="A21825" t="str">
            <v>19.004.0081-E</v>
          </cell>
          <cell r="B21825">
            <v>30.93</v>
          </cell>
        </row>
        <row r="21826">
          <cell r="A21826" t="str">
            <v>19.004.0085-2</v>
          </cell>
          <cell r="B21826">
            <v>43.34</v>
          </cell>
        </row>
        <row r="21827">
          <cell r="A21827" t="str">
            <v>19.004.0085-4</v>
          </cell>
          <cell r="B21827">
            <v>37.29</v>
          </cell>
        </row>
        <row r="21828">
          <cell r="A21828" t="str">
            <v>19.004.0085-C</v>
          </cell>
          <cell r="B21828">
            <v>39.479999999999997</v>
          </cell>
        </row>
        <row r="21829">
          <cell r="A21829" t="str">
            <v>19.004.0085-E</v>
          </cell>
          <cell r="B21829">
            <v>33.43</v>
          </cell>
        </row>
        <row r="21830">
          <cell r="A21830" t="str">
            <v>19.004.0087-2</v>
          </cell>
          <cell r="B21830">
            <v>47.52</v>
          </cell>
        </row>
        <row r="21831">
          <cell r="A21831" t="str">
            <v>19.004.0087-4</v>
          </cell>
          <cell r="B21831">
            <v>39.56</v>
          </cell>
        </row>
        <row r="21832">
          <cell r="A21832" t="str">
            <v>19.004.0087-C</v>
          </cell>
          <cell r="B21832">
            <v>43.66</v>
          </cell>
        </row>
        <row r="21833">
          <cell r="A21833" t="str">
            <v>19.004.0087-E</v>
          </cell>
          <cell r="B21833">
            <v>35.700000000000003</v>
          </cell>
        </row>
        <row r="21834">
          <cell r="A21834" t="str">
            <v>19.004.0090-2</v>
          </cell>
          <cell r="B21834">
            <v>68.48</v>
          </cell>
        </row>
        <row r="21835">
          <cell r="A21835" t="str">
            <v>19.004.0090-3</v>
          </cell>
          <cell r="B21835">
            <v>34.36</v>
          </cell>
        </row>
        <row r="21836">
          <cell r="A21836" t="str">
            <v>19.004.0090-4</v>
          </cell>
          <cell r="B21836">
            <v>30.26</v>
          </cell>
        </row>
        <row r="21837">
          <cell r="A21837" t="str">
            <v>19.004.0090-C</v>
          </cell>
          <cell r="B21837">
            <v>65.489999999999995</v>
          </cell>
        </row>
        <row r="21838">
          <cell r="A21838" t="str">
            <v>19.004.0090-D</v>
          </cell>
          <cell r="B21838">
            <v>31.37</v>
          </cell>
        </row>
        <row r="21839">
          <cell r="A21839" t="str">
            <v>19.004.0090-E</v>
          </cell>
          <cell r="B21839">
            <v>27.27</v>
          </cell>
        </row>
        <row r="21840">
          <cell r="A21840" t="str">
            <v>19.004.0092-2</v>
          </cell>
          <cell r="B21840">
            <v>70.16</v>
          </cell>
        </row>
        <row r="21841">
          <cell r="A21841" t="str">
            <v>19.004.0092-3</v>
          </cell>
          <cell r="B21841">
            <v>35.46</v>
          </cell>
        </row>
        <row r="21842">
          <cell r="A21842" t="str">
            <v>19.004.0092-4</v>
          </cell>
          <cell r="B21842">
            <v>31.22</v>
          </cell>
        </row>
        <row r="21843">
          <cell r="A21843" t="str">
            <v>19.004.0092-C</v>
          </cell>
          <cell r="B21843">
            <v>67.17</v>
          </cell>
        </row>
        <row r="21844">
          <cell r="A21844" t="str">
            <v>19.004.0092-D</v>
          </cell>
          <cell r="B21844">
            <v>32.47</v>
          </cell>
        </row>
        <row r="21845">
          <cell r="A21845" t="str">
            <v>19.004.0092-E</v>
          </cell>
          <cell r="B21845">
            <v>28.23</v>
          </cell>
        </row>
        <row r="21846">
          <cell r="A21846" t="str">
            <v>19.004.0094-2</v>
          </cell>
          <cell r="B21846">
            <v>87.9</v>
          </cell>
        </row>
        <row r="21847">
          <cell r="A21847" t="str">
            <v>19.004.0094-3</v>
          </cell>
          <cell r="B21847">
            <v>44.88</v>
          </cell>
        </row>
        <row r="21848">
          <cell r="A21848" t="str">
            <v>19.004.0094-4</v>
          </cell>
          <cell r="B21848">
            <v>38.869999999999997</v>
          </cell>
        </row>
        <row r="21849">
          <cell r="A21849" t="str">
            <v>19.004.0094-C</v>
          </cell>
          <cell r="B21849">
            <v>85.23</v>
          </cell>
        </row>
        <row r="21850">
          <cell r="A21850" t="str">
            <v>19.004.0094-D</v>
          </cell>
          <cell r="B21850">
            <v>42.21</v>
          </cell>
        </row>
        <row r="21851">
          <cell r="A21851" t="str">
            <v>19.004.0094-E</v>
          </cell>
          <cell r="B21851">
            <v>36.200000000000003</v>
          </cell>
        </row>
        <row r="21852">
          <cell r="A21852" t="str">
            <v>19.004.0096-2</v>
          </cell>
          <cell r="B21852">
            <v>89.88</v>
          </cell>
        </row>
        <row r="21853">
          <cell r="A21853" t="str">
            <v>19.004.0096-3</v>
          </cell>
          <cell r="B21853">
            <v>47.53</v>
          </cell>
        </row>
        <row r="21854">
          <cell r="A21854" t="str">
            <v>19.004.0096-4</v>
          </cell>
          <cell r="B21854">
            <v>41.39</v>
          </cell>
        </row>
        <row r="21855">
          <cell r="A21855" t="str">
            <v>19.004.0096-C</v>
          </cell>
          <cell r="B21855">
            <v>87.21</v>
          </cell>
        </row>
        <row r="21856">
          <cell r="A21856" t="str">
            <v>19.004.0096-D</v>
          </cell>
          <cell r="B21856">
            <v>44.86</v>
          </cell>
        </row>
        <row r="21857">
          <cell r="A21857" t="str">
            <v>19.004.0096-E</v>
          </cell>
          <cell r="B21857">
            <v>38.72</v>
          </cell>
        </row>
        <row r="21858">
          <cell r="A21858" t="str">
            <v>19.004.0098-2</v>
          </cell>
          <cell r="B21858">
            <v>106.05</v>
          </cell>
        </row>
        <row r="21859">
          <cell r="A21859" t="str">
            <v>19.004.0098-3</v>
          </cell>
          <cell r="B21859">
            <v>58.16</v>
          </cell>
        </row>
        <row r="21860">
          <cell r="A21860" t="str">
            <v>19.004.0098-4</v>
          </cell>
          <cell r="B21860">
            <v>50.63</v>
          </cell>
        </row>
        <row r="21861">
          <cell r="A21861" t="str">
            <v>19.004.0098-C</v>
          </cell>
          <cell r="B21861">
            <v>103.38</v>
          </cell>
        </row>
        <row r="21862">
          <cell r="A21862" t="str">
            <v>19.004.0098-D</v>
          </cell>
          <cell r="B21862">
            <v>55.49</v>
          </cell>
        </row>
        <row r="21863">
          <cell r="A21863" t="str">
            <v>19.004.0098-E</v>
          </cell>
          <cell r="B21863">
            <v>47.96</v>
          </cell>
        </row>
        <row r="21864">
          <cell r="A21864" t="str">
            <v>19.004.0100-2</v>
          </cell>
          <cell r="B21864">
            <v>17.670000000000002</v>
          </cell>
        </row>
        <row r="21865">
          <cell r="A21865" t="str">
            <v>19.004.0100-4</v>
          </cell>
          <cell r="B21865">
            <v>10.67</v>
          </cell>
        </row>
        <row r="21866">
          <cell r="A21866" t="str">
            <v>19.004.0100-C</v>
          </cell>
          <cell r="B21866">
            <v>17.670000000000002</v>
          </cell>
        </row>
        <row r="21867">
          <cell r="A21867" t="str">
            <v>19.004.0100-E</v>
          </cell>
          <cell r="B21867">
            <v>10.67</v>
          </cell>
        </row>
        <row r="21868">
          <cell r="A21868" t="str">
            <v>19.004.0110-2</v>
          </cell>
          <cell r="B21868">
            <v>53.04</v>
          </cell>
        </row>
        <row r="21869">
          <cell r="A21869" t="str">
            <v>19.004.0110-3</v>
          </cell>
          <cell r="B21869">
            <v>16.84</v>
          </cell>
        </row>
        <row r="21870">
          <cell r="A21870" t="str">
            <v>19.004.0110-4</v>
          </cell>
          <cell r="B21870">
            <v>6</v>
          </cell>
        </row>
        <row r="21871">
          <cell r="A21871" t="str">
            <v>19.004.0110-C</v>
          </cell>
          <cell r="B21871">
            <v>53.04</v>
          </cell>
        </row>
        <row r="21872">
          <cell r="A21872" t="str">
            <v>19.004.0110-D</v>
          </cell>
          <cell r="B21872">
            <v>16.84</v>
          </cell>
        </row>
        <row r="21873">
          <cell r="A21873" t="str">
            <v>19.004.0110-E</v>
          </cell>
          <cell r="B21873">
            <v>6</v>
          </cell>
        </row>
        <row r="21874">
          <cell r="A21874" t="str">
            <v>19.004.0115-2</v>
          </cell>
          <cell r="B21874">
            <v>54.71</v>
          </cell>
        </row>
        <row r="21875">
          <cell r="A21875" t="str">
            <v>19.004.0115-3</v>
          </cell>
          <cell r="B21875">
            <v>11.44</v>
          </cell>
        </row>
        <row r="21876">
          <cell r="A21876" t="str">
            <v>19.004.0115-4</v>
          </cell>
          <cell r="B21876">
            <v>6.96</v>
          </cell>
        </row>
        <row r="21877">
          <cell r="A21877" t="str">
            <v>19.004.0115-C</v>
          </cell>
          <cell r="B21877">
            <v>54.71</v>
          </cell>
        </row>
        <row r="21878">
          <cell r="A21878" t="str">
            <v>19.004.0115-D</v>
          </cell>
          <cell r="B21878">
            <v>11.44</v>
          </cell>
        </row>
        <row r="21879">
          <cell r="A21879" t="str">
            <v>19.004.0115-E</v>
          </cell>
          <cell r="B21879">
            <v>6.96</v>
          </cell>
        </row>
        <row r="21880">
          <cell r="A21880" t="str">
            <v>19.004.0120-2</v>
          </cell>
          <cell r="B21880">
            <v>81.84</v>
          </cell>
        </row>
        <row r="21881">
          <cell r="A21881" t="str">
            <v>19.004.0120-3</v>
          </cell>
          <cell r="B21881">
            <v>19.97</v>
          </cell>
        </row>
        <row r="21882">
          <cell r="A21882" t="str">
            <v>19.004.0120-4</v>
          </cell>
          <cell r="B21882">
            <v>12.82</v>
          </cell>
        </row>
        <row r="21883">
          <cell r="A21883" t="str">
            <v>19.004.0120-C</v>
          </cell>
          <cell r="B21883">
            <v>81.84</v>
          </cell>
        </row>
        <row r="21884">
          <cell r="A21884" t="str">
            <v>19.004.0120-D</v>
          </cell>
          <cell r="B21884">
            <v>19.97</v>
          </cell>
        </row>
        <row r="21885">
          <cell r="A21885" t="str">
            <v>19.004.0120-E</v>
          </cell>
          <cell r="B21885">
            <v>12.82</v>
          </cell>
        </row>
        <row r="21886">
          <cell r="A21886" t="str">
            <v>19.004.0210-0</v>
          </cell>
          <cell r="B21886">
            <v>4257.34</v>
          </cell>
        </row>
        <row r="21887">
          <cell r="A21887" t="str">
            <v>19.004.0210-A</v>
          </cell>
          <cell r="B21887">
            <v>4257.34</v>
          </cell>
        </row>
        <row r="21888">
          <cell r="A21888" t="str">
            <v>19.004.0211-0</v>
          </cell>
          <cell r="B21888">
            <v>1612.68</v>
          </cell>
        </row>
        <row r="21889">
          <cell r="A21889" t="str">
            <v>19.004.0211-A</v>
          </cell>
          <cell r="B21889">
            <v>1612.68</v>
          </cell>
        </row>
        <row r="21890">
          <cell r="A21890" t="str">
            <v>19.004.0212-0</v>
          </cell>
          <cell r="B21890">
            <v>7772.06</v>
          </cell>
        </row>
        <row r="21891">
          <cell r="A21891" t="str">
            <v>19.004.0212-A</v>
          </cell>
          <cell r="B21891">
            <v>7302.14</v>
          </cell>
        </row>
        <row r="21892">
          <cell r="A21892" t="str">
            <v>19.004.0250-0</v>
          </cell>
          <cell r="B21892">
            <v>3597.5</v>
          </cell>
        </row>
        <row r="21893">
          <cell r="A21893" t="str">
            <v>19.004.0250-A</v>
          </cell>
          <cell r="B21893">
            <v>3597.5</v>
          </cell>
        </row>
        <row r="21894">
          <cell r="A21894" t="str">
            <v>19.004.0251-0</v>
          </cell>
          <cell r="B21894">
            <v>1180.79</v>
          </cell>
        </row>
        <row r="21895">
          <cell r="A21895" t="str">
            <v>19.004.0251-A</v>
          </cell>
          <cell r="B21895">
            <v>1180.79</v>
          </cell>
        </row>
        <row r="21896">
          <cell r="A21896" t="str">
            <v>19.004.0252-0</v>
          </cell>
          <cell r="B21896">
            <v>7112.22</v>
          </cell>
        </row>
        <row r="21897">
          <cell r="A21897" t="str">
            <v>19.004.0252-A</v>
          </cell>
          <cell r="B21897">
            <v>6642.3</v>
          </cell>
        </row>
        <row r="21898">
          <cell r="A21898" t="str">
            <v>19.004.0270-0</v>
          </cell>
          <cell r="B21898">
            <v>5880.82</v>
          </cell>
        </row>
        <row r="21899">
          <cell r="A21899" t="str">
            <v>19.004.0270-A</v>
          </cell>
          <cell r="B21899">
            <v>5880.82</v>
          </cell>
        </row>
        <row r="21900">
          <cell r="A21900" t="str">
            <v>19.004.0271-0</v>
          </cell>
          <cell r="B21900">
            <v>3822.19</v>
          </cell>
        </row>
        <row r="21901">
          <cell r="A21901" t="str">
            <v>19.004.0271-A</v>
          </cell>
          <cell r="B21901">
            <v>3822.19</v>
          </cell>
        </row>
        <row r="21902">
          <cell r="A21902" t="str">
            <v>19.004.0272-0</v>
          </cell>
          <cell r="B21902">
            <v>9395.5</v>
          </cell>
        </row>
        <row r="21903">
          <cell r="A21903" t="str">
            <v>19.004.0272-A</v>
          </cell>
          <cell r="B21903">
            <v>8925.58</v>
          </cell>
        </row>
        <row r="21904">
          <cell r="A21904" t="str">
            <v>19.004.0400-0</v>
          </cell>
          <cell r="B21904">
            <v>4968.09</v>
          </cell>
        </row>
        <row r="21905">
          <cell r="A21905" t="str">
            <v>19.004.0400-A</v>
          </cell>
          <cell r="B21905">
            <v>4968.09</v>
          </cell>
        </row>
        <row r="21906">
          <cell r="A21906" t="str">
            <v>19.004.0401-0</v>
          </cell>
          <cell r="B21906">
            <v>1893.02</v>
          </cell>
        </row>
        <row r="21907">
          <cell r="A21907" t="str">
            <v>19.004.0401-A</v>
          </cell>
          <cell r="B21907">
            <v>1893.02</v>
          </cell>
        </row>
        <row r="21908">
          <cell r="A21908" t="str">
            <v>19.004.0402-0</v>
          </cell>
          <cell r="B21908">
            <v>8711.59</v>
          </cell>
        </row>
        <row r="21909">
          <cell r="A21909" t="str">
            <v>19.004.0402-A</v>
          </cell>
          <cell r="B21909">
            <v>8241.67</v>
          </cell>
        </row>
        <row r="21910">
          <cell r="A21910" t="str">
            <v>19.004.0405-0</v>
          </cell>
          <cell r="B21910">
            <v>7898.18</v>
          </cell>
        </row>
        <row r="21911">
          <cell r="A21911" t="str">
            <v>19.004.0405-A</v>
          </cell>
          <cell r="B21911">
            <v>7898.18</v>
          </cell>
        </row>
        <row r="21912">
          <cell r="A21912" t="str">
            <v>19.004.0406-0</v>
          </cell>
          <cell r="B21912">
            <v>3505.22</v>
          </cell>
        </row>
        <row r="21913">
          <cell r="A21913" t="str">
            <v>19.004.0406-A</v>
          </cell>
          <cell r="B21913">
            <v>3505.22</v>
          </cell>
        </row>
        <row r="21914">
          <cell r="A21914" t="str">
            <v>19.004.0407-0</v>
          </cell>
          <cell r="B21914">
            <v>11845.81</v>
          </cell>
        </row>
        <row r="21915">
          <cell r="A21915" t="str">
            <v>19.004.0407-A</v>
          </cell>
          <cell r="B21915">
            <v>11375.89</v>
          </cell>
        </row>
        <row r="21916">
          <cell r="A21916" t="str">
            <v>19.004.0500-0</v>
          </cell>
          <cell r="B21916">
            <v>458.98</v>
          </cell>
        </row>
        <row r="21917">
          <cell r="A21917" t="str">
            <v>19.004.0500-A</v>
          </cell>
          <cell r="B21917">
            <v>458.98</v>
          </cell>
        </row>
        <row r="21918">
          <cell r="A21918" t="str">
            <v>19.004.0501-0</v>
          </cell>
          <cell r="B21918">
            <v>151.47</v>
          </cell>
        </row>
        <row r="21919">
          <cell r="A21919" t="str">
            <v>19.004.0501-A</v>
          </cell>
          <cell r="B21919">
            <v>151.47</v>
          </cell>
        </row>
        <row r="21920">
          <cell r="A21920" t="str">
            <v>19.004.9999-0</v>
          </cell>
          <cell r="B21920">
            <v>4007</v>
          </cell>
        </row>
        <row r="21921">
          <cell r="A21921" t="str">
            <v>19.004.9999-A</v>
          </cell>
          <cell r="B21921">
            <v>3832</v>
          </cell>
        </row>
        <row r="21922">
          <cell r="A21922" t="str">
            <v>19.005.0006-2</v>
          </cell>
          <cell r="B21922">
            <v>369.12</v>
          </cell>
        </row>
        <row r="21923">
          <cell r="A21923" t="str">
            <v>19.005.0006-3</v>
          </cell>
          <cell r="B21923">
            <v>176.51</v>
          </cell>
        </row>
        <row r="21924">
          <cell r="A21924" t="str">
            <v>19.005.0006-4</v>
          </cell>
          <cell r="B21924">
            <v>163.35</v>
          </cell>
        </row>
        <row r="21925">
          <cell r="A21925" t="str">
            <v>19.005.0006-C</v>
          </cell>
          <cell r="B21925">
            <v>362.68</v>
          </cell>
        </row>
        <row r="21926">
          <cell r="A21926" t="str">
            <v>19.005.0006-D</v>
          </cell>
          <cell r="B21926">
            <v>170.07</v>
          </cell>
        </row>
        <row r="21927">
          <cell r="A21927" t="str">
            <v>19.005.0006-E</v>
          </cell>
          <cell r="B21927">
            <v>156.9</v>
          </cell>
        </row>
        <row r="21928">
          <cell r="A21928" t="str">
            <v>19.005.0007-2</v>
          </cell>
          <cell r="B21928">
            <v>36.130000000000003</v>
          </cell>
        </row>
        <row r="21929">
          <cell r="A21929" t="str">
            <v>19.005.0007-3</v>
          </cell>
          <cell r="B21929">
            <v>27.03</v>
          </cell>
        </row>
        <row r="21930">
          <cell r="A21930" t="str">
            <v>19.005.0007-4</v>
          </cell>
          <cell r="B21930">
            <v>25.76</v>
          </cell>
        </row>
        <row r="21931">
          <cell r="A21931" t="str">
            <v>19.005.0007-C</v>
          </cell>
          <cell r="B21931">
            <v>33.46</v>
          </cell>
        </row>
        <row r="21932">
          <cell r="A21932" t="str">
            <v>19.005.0007-D</v>
          </cell>
          <cell r="B21932">
            <v>24.36</v>
          </cell>
        </row>
        <row r="21933">
          <cell r="A21933" t="str">
            <v>19.005.0007-E</v>
          </cell>
          <cell r="B21933">
            <v>23.09</v>
          </cell>
        </row>
        <row r="21934">
          <cell r="A21934" t="str">
            <v>19.005.0008-2</v>
          </cell>
          <cell r="B21934">
            <v>159.97999999999999</v>
          </cell>
        </row>
        <row r="21935">
          <cell r="A21935" t="str">
            <v>19.005.0008-3</v>
          </cell>
          <cell r="B21935">
            <v>72.040000000000006</v>
          </cell>
        </row>
        <row r="21936">
          <cell r="A21936" t="str">
            <v>19.005.0008-4</v>
          </cell>
          <cell r="B21936">
            <v>57.41</v>
          </cell>
        </row>
        <row r="21937">
          <cell r="A21937" t="str">
            <v>19.005.0008-C</v>
          </cell>
          <cell r="B21937">
            <v>156.99</v>
          </cell>
        </row>
        <row r="21938">
          <cell r="A21938" t="str">
            <v>19.005.0008-D</v>
          </cell>
          <cell r="B21938">
            <v>69.05</v>
          </cell>
        </row>
        <row r="21939">
          <cell r="A21939" t="str">
            <v>19.005.0008-E</v>
          </cell>
          <cell r="B21939">
            <v>54.42</v>
          </cell>
        </row>
        <row r="21940">
          <cell r="A21940" t="str">
            <v>19.005.0010-2</v>
          </cell>
          <cell r="B21940">
            <v>190.47</v>
          </cell>
        </row>
        <row r="21941">
          <cell r="A21941" t="str">
            <v>19.005.0010-3</v>
          </cell>
          <cell r="B21941">
            <v>81.709999999999994</v>
          </cell>
        </row>
        <row r="21942">
          <cell r="A21942" t="str">
            <v>19.005.0010-4</v>
          </cell>
          <cell r="B21942">
            <v>63.88</v>
          </cell>
        </row>
        <row r="21943">
          <cell r="A21943" t="str">
            <v>19.005.0010-C</v>
          </cell>
          <cell r="B21943">
            <v>187.48</v>
          </cell>
        </row>
        <row r="21944">
          <cell r="A21944" t="str">
            <v>19.005.0010-D</v>
          </cell>
          <cell r="B21944">
            <v>78.72</v>
          </cell>
        </row>
        <row r="21945">
          <cell r="A21945" t="str">
            <v>19.005.0010-E</v>
          </cell>
          <cell r="B21945">
            <v>60.89</v>
          </cell>
        </row>
        <row r="21946">
          <cell r="A21946" t="str">
            <v>19.005.0012-2</v>
          </cell>
          <cell r="B21946">
            <v>200.02</v>
          </cell>
        </row>
        <row r="21947">
          <cell r="A21947" t="str">
            <v>19.005.0012-3</v>
          </cell>
          <cell r="B21947">
            <v>88.24</v>
          </cell>
        </row>
        <row r="21948">
          <cell r="A21948" t="str">
            <v>19.005.0012-4</v>
          </cell>
          <cell r="B21948">
            <v>71.489999999999995</v>
          </cell>
        </row>
        <row r="21949">
          <cell r="A21949" t="str">
            <v>19.005.0012-C</v>
          </cell>
          <cell r="B21949">
            <v>197.03</v>
          </cell>
        </row>
        <row r="21950">
          <cell r="A21950" t="str">
            <v>19.005.0012-D</v>
          </cell>
          <cell r="B21950">
            <v>85.25</v>
          </cell>
        </row>
        <row r="21951">
          <cell r="A21951" t="str">
            <v>19.005.0012-E</v>
          </cell>
          <cell r="B21951">
            <v>68.5</v>
          </cell>
        </row>
        <row r="21952">
          <cell r="A21952" t="str">
            <v>19.005.0014-2</v>
          </cell>
          <cell r="B21952">
            <v>416.07</v>
          </cell>
        </row>
        <row r="21953">
          <cell r="A21953" t="str">
            <v>19.005.0014-3</v>
          </cell>
          <cell r="B21953">
            <v>109.66</v>
          </cell>
        </row>
        <row r="21954">
          <cell r="A21954" t="str">
            <v>19.005.0014-4</v>
          </cell>
          <cell r="B21954">
            <v>83.45</v>
          </cell>
        </row>
        <row r="21955">
          <cell r="A21955" t="str">
            <v>19.005.0014-C</v>
          </cell>
          <cell r="B21955">
            <v>413.08</v>
          </cell>
        </row>
        <row r="21956">
          <cell r="A21956" t="str">
            <v>19.005.0014-D</v>
          </cell>
          <cell r="B21956">
            <v>106.67</v>
          </cell>
        </row>
        <row r="21957">
          <cell r="A21957" t="str">
            <v>19.005.0014-E</v>
          </cell>
          <cell r="B21957">
            <v>80.459999999999994</v>
          </cell>
        </row>
        <row r="21958">
          <cell r="A21958" t="str">
            <v>19.005.0015-2</v>
          </cell>
          <cell r="B21958">
            <v>5.1100000000000003</v>
          </cell>
        </row>
        <row r="21959">
          <cell r="A21959" t="str">
            <v>19.005.0015-4</v>
          </cell>
          <cell r="B21959">
            <v>1.8</v>
          </cell>
        </row>
        <row r="21960">
          <cell r="A21960" t="str">
            <v>19.005.0015-C</v>
          </cell>
          <cell r="B21960">
            <v>5.1100000000000003</v>
          </cell>
        </row>
        <row r="21961">
          <cell r="A21961" t="str">
            <v>19.005.0015-E</v>
          </cell>
          <cell r="B21961">
            <v>1.8</v>
          </cell>
        </row>
        <row r="21962">
          <cell r="A21962" t="str">
            <v>19.005.0016-2</v>
          </cell>
          <cell r="B21962">
            <v>72.7</v>
          </cell>
        </row>
        <row r="21963">
          <cell r="A21963" t="str">
            <v>19.005.0016-3</v>
          </cell>
          <cell r="B21963">
            <v>35.31</v>
          </cell>
        </row>
        <row r="21964">
          <cell r="A21964" t="str">
            <v>19.005.0016-4</v>
          </cell>
          <cell r="B21964">
            <v>30.78</v>
          </cell>
        </row>
        <row r="21965">
          <cell r="A21965" t="str">
            <v>19.005.0016-C</v>
          </cell>
          <cell r="B21965">
            <v>69.709999999999994</v>
          </cell>
        </row>
        <row r="21966">
          <cell r="A21966" t="str">
            <v>19.005.0016-D</v>
          </cell>
          <cell r="B21966">
            <v>32.32</v>
          </cell>
        </row>
        <row r="21967">
          <cell r="A21967" t="str">
            <v>19.005.0016-E</v>
          </cell>
          <cell r="B21967">
            <v>27.79</v>
          </cell>
        </row>
        <row r="21968">
          <cell r="A21968" t="str">
            <v>19.005.0017-2</v>
          </cell>
          <cell r="B21968">
            <v>126.16</v>
          </cell>
        </row>
        <row r="21969">
          <cell r="A21969" t="str">
            <v>19.005.0017-3</v>
          </cell>
          <cell r="B21969">
            <v>61.92</v>
          </cell>
        </row>
        <row r="21970">
          <cell r="A21970" t="str">
            <v>19.005.0017-4</v>
          </cell>
          <cell r="B21970">
            <v>50.84</v>
          </cell>
        </row>
        <row r="21971">
          <cell r="A21971" t="str">
            <v>19.005.0017-C</v>
          </cell>
          <cell r="B21971">
            <v>123.17</v>
          </cell>
        </row>
        <row r="21972">
          <cell r="A21972" t="str">
            <v>19.005.0017-D</v>
          </cell>
          <cell r="B21972">
            <v>58.93</v>
          </cell>
        </row>
        <row r="21973">
          <cell r="A21973" t="str">
            <v>19.005.0017-E</v>
          </cell>
          <cell r="B21973">
            <v>47.85</v>
          </cell>
        </row>
        <row r="21974">
          <cell r="A21974" t="str">
            <v>19.005.0019-2</v>
          </cell>
          <cell r="B21974">
            <v>258.08999999999997</v>
          </cell>
        </row>
        <row r="21975">
          <cell r="A21975" t="str">
            <v>19.005.0019-3</v>
          </cell>
          <cell r="B21975">
            <v>120.19</v>
          </cell>
        </row>
        <row r="21976">
          <cell r="A21976" t="str">
            <v>19.005.0019-4</v>
          </cell>
          <cell r="B21976">
            <v>94.82</v>
          </cell>
        </row>
        <row r="21977">
          <cell r="A21977" t="str">
            <v>19.005.0019-C</v>
          </cell>
          <cell r="B21977">
            <v>255.1</v>
          </cell>
        </row>
        <row r="21978">
          <cell r="A21978" t="str">
            <v>19.005.0019-D</v>
          </cell>
          <cell r="B21978">
            <v>117.2</v>
          </cell>
        </row>
        <row r="21979">
          <cell r="A21979" t="str">
            <v>19.005.0019-E</v>
          </cell>
          <cell r="B21979">
            <v>91.83</v>
          </cell>
        </row>
        <row r="21980">
          <cell r="A21980" t="str">
            <v>19.005.0021-2</v>
          </cell>
          <cell r="B21980">
            <v>320.24</v>
          </cell>
        </row>
        <row r="21981">
          <cell r="A21981" t="str">
            <v>19.005.0021-3</v>
          </cell>
          <cell r="B21981">
            <v>138.63</v>
          </cell>
        </row>
        <row r="21982">
          <cell r="A21982" t="str">
            <v>19.005.0021-4</v>
          </cell>
          <cell r="B21982">
            <v>106.74</v>
          </cell>
        </row>
        <row r="21983">
          <cell r="A21983" t="str">
            <v>19.005.0021-C</v>
          </cell>
          <cell r="B21983">
            <v>317.25</v>
          </cell>
        </row>
        <row r="21984">
          <cell r="A21984" t="str">
            <v>19.005.0021-D</v>
          </cell>
          <cell r="B21984">
            <v>135.63999999999999</v>
          </cell>
        </row>
        <row r="21985">
          <cell r="A21985" t="str">
            <v>19.005.0021-E</v>
          </cell>
          <cell r="B21985">
            <v>103.75</v>
          </cell>
        </row>
        <row r="21986">
          <cell r="A21986" t="str">
            <v>19.005.0023-2</v>
          </cell>
          <cell r="B21986">
            <v>567.72</v>
          </cell>
        </row>
        <row r="21987">
          <cell r="A21987" t="str">
            <v>19.005.0023-3</v>
          </cell>
          <cell r="B21987">
            <v>252.8</v>
          </cell>
        </row>
        <row r="21988">
          <cell r="A21988" t="str">
            <v>19.005.0023-4</v>
          </cell>
          <cell r="B21988">
            <v>193.98</v>
          </cell>
        </row>
        <row r="21989">
          <cell r="A21989" t="str">
            <v>19.005.0023-C</v>
          </cell>
          <cell r="B21989">
            <v>564.73</v>
          </cell>
        </row>
        <row r="21990">
          <cell r="A21990" t="str">
            <v>19.005.0023-D</v>
          </cell>
          <cell r="B21990">
            <v>249.81</v>
          </cell>
        </row>
        <row r="21991">
          <cell r="A21991" t="str">
            <v>19.005.0023-E</v>
          </cell>
          <cell r="B21991">
            <v>190.99</v>
          </cell>
        </row>
        <row r="21992">
          <cell r="A21992" t="str">
            <v>19.005.0025-2</v>
          </cell>
          <cell r="B21992">
            <v>618.16999999999996</v>
          </cell>
        </row>
        <row r="21993">
          <cell r="A21993" t="str">
            <v>19.005.0025-3</v>
          </cell>
          <cell r="B21993">
            <v>274.10000000000002</v>
          </cell>
        </row>
        <row r="21994">
          <cell r="A21994" t="str">
            <v>19.005.0025-4</v>
          </cell>
          <cell r="B21994">
            <v>209.85</v>
          </cell>
        </row>
        <row r="21995">
          <cell r="A21995" t="str">
            <v>19.005.0025-C</v>
          </cell>
          <cell r="B21995">
            <v>615.17999999999995</v>
          </cell>
        </row>
        <row r="21996">
          <cell r="A21996" t="str">
            <v>19.005.0025-D</v>
          </cell>
          <cell r="B21996">
            <v>271.11</v>
          </cell>
        </row>
        <row r="21997">
          <cell r="A21997" t="str">
            <v>19.005.0025-E</v>
          </cell>
          <cell r="B21997">
            <v>206.86</v>
          </cell>
        </row>
        <row r="21998">
          <cell r="A21998" t="str">
            <v>19.005.0026-2</v>
          </cell>
          <cell r="B21998">
            <v>654.45000000000005</v>
          </cell>
        </row>
        <row r="21999">
          <cell r="A21999" t="str">
            <v>19.005.0026-3</v>
          </cell>
          <cell r="B21999">
            <v>292.62</v>
          </cell>
        </row>
        <row r="22000">
          <cell r="A22000" t="str">
            <v>19.005.0026-4</v>
          </cell>
          <cell r="B22000">
            <v>224.37</v>
          </cell>
        </row>
        <row r="22001">
          <cell r="A22001" t="str">
            <v>19.005.0026-C</v>
          </cell>
          <cell r="B22001">
            <v>651.46</v>
          </cell>
        </row>
        <row r="22002">
          <cell r="A22002" t="str">
            <v>19.005.0026-D</v>
          </cell>
          <cell r="B22002">
            <v>289.63</v>
          </cell>
        </row>
        <row r="22003">
          <cell r="A22003" t="str">
            <v>19.005.0026-E</v>
          </cell>
          <cell r="B22003">
            <v>221.38</v>
          </cell>
        </row>
        <row r="22004">
          <cell r="A22004" t="str">
            <v>19.005.0028-2</v>
          </cell>
          <cell r="B22004">
            <v>114.32</v>
          </cell>
        </row>
        <row r="22005">
          <cell r="A22005" t="str">
            <v>19.005.0028-3</v>
          </cell>
          <cell r="B22005">
            <v>49.28</v>
          </cell>
        </row>
        <row r="22006">
          <cell r="A22006" t="str">
            <v>19.005.0028-4</v>
          </cell>
          <cell r="B22006">
            <v>40.159999999999997</v>
          </cell>
        </row>
        <row r="22007">
          <cell r="A22007" t="str">
            <v>19.005.0028-C</v>
          </cell>
          <cell r="B22007">
            <v>111.33</v>
          </cell>
        </row>
        <row r="22008">
          <cell r="A22008" t="str">
            <v>19.005.0028-D</v>
          </cell>
          <cell r="B22008">
            <v>46.29</v>
          </cell>
        </row>
        <row r="22009">
          <cell r="A22009" t="str">
            <v>19.005.0028-E</v>
          </cell>
          <cell r="B22009">
            <v>37.17</v>
          </cell>
        </row>
        <row r="22010">
          <cell r="A22010" t="str">
            <v>19.005.0029-2</v>
          </cell>
          <cell r="B22010">
            <v>123.96</v>
          </cell>
        </row>
        <row r="22011">
          <cell r="A22011" t="str">
            <v>19.005.0029-3</v>
          </cell>
          <cell r="B22011">
            <v>50.94</v>
          </cell>
        </row>
        <row r="22012">
          <cell r="A22012" t="str">
            <v>19.005.0029-4</v>
          </cell>
          <cell r="B22012">
            <v>40.840000000000003</v>
          </cell>
        </row>
        <row r="22013">
          <cell r="A22013" t="str">
            <v>19.005.0029-C</v>
          </cell>
          <cell r="B22013">
            <v>120.97</v>
          </cell>
        </row>
        <row r="22014">
          <cell r="A22014" t="str">
            <v>19.005.0029-D</v>
          </cell>
          <cell r="B22014">
            <v>47.95</v>
          </cell>
        </row>
        <row r="22015">
          <cell r="A22015" t="str">
            <v>19.005.0029-E</v>
          </cell>
          <cell r="B22015">
            <v>37.85</v>
          </cell>
        </row>
        <row r="22016">
          <cell r="A22016" t="str">
            <v>19.005.0030-2</v>
          </cell>
          <cell r="B22016">
            <v>155.04</v>
          </cell>
        </row>
        <row r="22017">
          <cell r="A22017" t="str">
            <v>19.005.0030-3</v>
          </cell>
          <cell r="B22017">
            <v>70.37</v>
          </cell>
        </row>
        <row r="22018">
          <cell r="A22018" t="str">
            <v>19.005.0030-4</v>
          </cell>
          <cell r="B22018">
            <v>57.88</v>
          </cell>
        </row>
        <row r="22019">
          <cell r="A22019" t="str">
            <v>19.005.0030-C</v>
          </cell>
          <cell r="B22019">
            <v>152.05000000000001</v>
          </cell>
        </row>
        <row r="22020">
          <cell r="A22020" t="str">
            <v>19.005.0030-D</v>
          </cell>
          <cell r="B22020">
            <v>67.38</v>
          </cell>
        </row>
        <row r="22021">
          <cell r="A22021" t="str">
            <v>19.005.0030-E</v>
          </cell>
          <cell r="B22021">
            <v>54.89</v>
          </cell>
        </row>
        <row r="22022">
          <cell r="A22022" t="str">
            <v>19.005.0033-2</v>
          </cell>
          <cell r="B22022">
            <v>293.48</v>
          </cell>
        </row>
        <row r="22023">
          <cell r="A22023" t="str">
            <v>19.005.0033-3</v>
          </cell>
          <cell r="B22023">
            <v>119.74</v>
          </cell>
        </row>
        <row r="22024">
          <cell r="A22024" t="str">
            <v>19.005.0033-4</v>
          </cell>
          <cell r="B22024">
            <v>95.96</v>
          </cell>
        </row>
        <row r="22025">
          <cell r="A22025" t="str">
            <v>19.005.0033-C</v>
          </cell>
          <cell r="B22025">
            <v>290.49</v>
          </cell>
        </row>
        <row r="22026">
          <cell r="A22026" t="str">
            <v>19.005.0033-D</v>
          </cell>
          <cell r="B22026">
            <v>116.75</v>
          </cell>
        </row>
        <row r="22027">
          <cell r="A22027" t="str">
            <v>19.005.0033-E</v>
          </cell>
          <cell r="B22027">
            <v>92.97</v>
          </cell>
        </row>
        <row r="22028">
          <cell r="A22028" t="str">
            <v>19.005.0034-2</v>
          </cell>
          <cell r="B22028">
            <v>67.83</v>
          </cell>
        </row>
        <row r="22029">
          <cell r="A22029" t="str">
            <v>19.005.0034-3</v>
          </cell>
          <cell r="B22029">
            <v>36.11</v>
          </cell>
        </row>
        <row r="22030">
          <cell r="A22030" t="str">
            <v>19.005.0034-4</v>
          </cell>
          <cell r="B22030">
            <v>29.58</v>
          </cell>
        </row>
        <row r="22031">
          <cell r="A22031" t="str">
            <v>19.005.0034-C</v>
          </cell>
          <cell r="B22031">
            <v>64.84</v>
          </cell>
        </row>
        <row r="22032">
          <cell r="A22032" t="str">
            <v>19.005.0034-D</v>
          </cell>
          <cell r="B22032">
            <v>33.119999999999997</v>
          </cell>
        </row>
        <row r="22033">
          <cell r="A22033" t="str">
            <v>19.005.0034-E</v>
          </cell>
          <cell r="B22033">
            <v>26.59</v>
          </cell>
        </row>
        <row r="22034">
          <cell r="A22034" t="str">
            <v>19.005.0035-2</v>
          </cell>
          <cell r="B22034">
            <v>10.199999999999999</v>
          </cell>
        </row>
        <row r="22035">
          <cell r="A22035" t="str">
            <v>19.005.0035-4</v>
          </cell>
          <cell r="B22035">
            <v>6.8</v>
          </cell>
        </row>
        <row r="22036">
          <cell r="A22036" t="str">
            <v>19.005.0035-C</v>
          </cell>
          <cell r="B22036">
            <v>10.199999999999999</v>
          </cell>
        </row>
        <row r="22037">
          <cell r="A22037" t="str">
            <v>19.005.0035-E</v>
          </cell>
          <cell r="B22037">
            <v>6.8</v>
          </cell>
        </row>
        <row r="22038">
          <cell r="A22038" t="str">
            <v>19.005.0036-2</v>
          </cell>
          <cell r="B22038">
            <v>21.94</v>
          </cell>
        </row>
        <row r="22039">
          <cell r="A22039" t="str">
            <v>19.005.0036-4</v>
          </cell>
          <cell r="B22039">
            <v>14.63</v>
          </cell>
        </row>
        <row r="22040">
          <cell r="A22040" t="str">
            <v>19.005.0036-C</v>
          </cell>
          <cell r="B22040">
            <v>21.94</v>
          </cell>
        </row>
        <row r="22041">
          <cell r="A22041" t="str">
            <v>19.005.0036-E</v>
          </cell>
          <cell r="B22041">
            <v>14.63</v>
          </cell>
        </row>
        <row r="22042">
          <cell r="A22042" t="str">
            <v>19.005.0037-2</v>
          </cell>
          <cell r="B22042">
            <v>0.94</v>
          </cell>
        </row>
        <row r="22043">
          <cell r="A22043" t="str">
            <v>19.005.0037-4</v>
          </cell>
          <cell r="B22043">
            <v>0.63</v>
          </cell>
        </row>
        <row r="22044">
          <cell r="A22044" t="str">
            <v>19.005.0037-C</v>
          </cell>
          <cell r="B22044">
            <v>0.94</v>
          </cell>
        </row>
        <row r="22045">
          <cell r="A22045" t="str">
            <v>19.005.0037-E</v>
          </cell>
          <cell r="B22045">
            <v>0.63</v>
          </cell>
        </row>
        <row r="22046">
          <cell r="A22046" t="str">
            <v>19.005.0038-2</v>
          </cell>
          <cell r="B22046">
            <v>3.3</v>
          </cell>
        </row>
        <row r="22047">
          <cell r="A22047" t="str">
            <v>19.005.0038-4</v>
          </cell>
          <cell r="B22047">
            <v>2.2000000000000002</v>
          </cell>
        </row>
        <row r="22048">
          <cell r="A22048" t="str">
            <v>19.005.0038-C</v>
          </cell>
          <cell r="B22048">
            <v>3.3</v>
          </cell>
        </row>
        <row r="22049">
          <cell r="A22049" t="str">
            <v>19.005.0038-E</v>
          </cell>
          <cell r="B22049">
            <v>2.2000000000000002</v>
          </cell>
        </row>
        <row r="22050">
          <cell r="A22050" t="str">
            <v>19.005.0039-2</v>
          </cell>
          <cell r="B22050">
            <v>1.23</v>
          </cell>
        </row>
        <row r="22051">
          <cell r="A22051" t="str">
            <v>19.005.0039-4</v>
          </cell>
          <cell r="B22051">
            <v>0.88</v>
          </cell>
        </row>
        <row r="22052">
          <cell r="A22052" t="str">
            <v>19.005.0039-C</v>
          </cell>
          <cell r="B22052">
            <v>1.23</v>
          </cell>
        </row>
        <row r="22053">
          <cell r="A22053" t="str">
            <v>19.005.0039-E</v>
          </cell>
          <cell r="B22053">
            <v>0.88</v>
          </cell>
        </row>
        <row r="22054">
          <cell r="A22054" t="str">
            <v>19.005.0040-2</v>
          </cell>
          <cell r="B22054">
            <v>2.65</v>
          </cell>
        </row>
        <row r="22055">
          <cell r="A22055" t="str">
            <v>19.005.0040-4</v>
          </cell>
          <cell r="B22055">
            <v>0.86</v>
          </cell>
        </row>
        <row r="22056">
          <cell r="A22056" t="str">
            <v>19.005.0040-C</v>
          </cell>
          <cell r="B22056">
            <v>2.65</v>
          </cell>
        </row>
        <row r="22057">
          <cell r="A22057" t="str">
            <v>19.005.0040-E</v>
          </cell>
          <cell r="B22057">
            <v>0.86</v>
          </cell>
        </row>
        <row r="22058">
          <cell r="A22058" t="str">
            <v>19.005.0042-2</v>
          </cell>
          <cell r="B22058">
            <v>615.78</v>
          </cell>
        </row>
        <row r="22059">
          <cell r="A22059" t="str">
            <v>19.005.0042-3</v>
          </cell>
          <cell r="B22059">
            <v>54.34</v>
          </cell>
        </row>
        <row r="22060">
          <cell r="A22060" t="str">
            <v>19.005.0042-4</v>
          </cell>
          <cell r="B22060">
            <v>37.89</v>
          </cell>
        </row>
        <row r="22061">
          <cell r="A22061" t="str">
            <v>19.005.0042-C</v>
          </cell>
          <cell r="B22061">
            <v>612.79</v>
          </cell>
        </row>
        <row r="22062">
          <cell r="A22062" t="str">
            <v>19.005.0042-D</v>
          </cell>
          <cell r="B22062">
            <v>51.35</v>
          </cell>
        </row>
        <row r="22063">
          <cell r="A22063" t="str">
            <v>19.005.0042-E</v>
          </cell>
          <cell r="B22063">
            <v>34.9</v>
          </cell>
        </row>
        <row r="22064">
          <cell r="A22064" t="str">
            <v>19.005.0045-2</v>
          </cell>
          <cell r="B22064">
            <v>2.4</v>
          </cell>
        </row>
        <row r="22065">
          <cell r="A22065" t="str">
            <v>19.005.0045-4</v>
          </cell>
          <cell r="B22065">
            <v>0.64</v>
          </cell>
        </row>
        <row r="22066">
          <cell r="A22066" t="str">
            <v>19.005.0045-C</v>
          </cell>
          <cell r="B22066">
            <v>2.4</v>
          </cell>
        </row>
        <row r="22067">
          <cell r="A22067" t="str">
            <v>19.005.0045-E</v>
          </cell>
          <cell r="B22067">
            <v>0.64</v>
          </cell>
        </row>
        <row r="22068">
          <cell r="A22068" t="str">
            <v>19.005.0050-2</v>
          </cell>
          <cell r="B22068">
            <v>1.07</v>
          </cell>
        </row>
        <row r="22069">
          <cell r="A22069" t="str">
            <v>19.005.0050-4</v>
          </cell>
          <cell r="B22069">
            <v>0.23</v>
          </cell>
        </row>
        <row r="22070">
          <cell r="A22070" t="str">
            <v>19.005.0050-C</v>
          </cell>
          <cell r="B22070">
            <v>1.07</v>
          </cell>
        </row>
        <row r="22071">
          <cell r="A22071" t="str">
            <v>19.005.0050-E</v>
          </cell>
          <cell r="B22071">
            <v>0.23</v>
          </cell>
        </row>
        <row r="22072">
          <cell r="A22072" t="str">
            <v>19.005.9999-0</v>
          </cell>
          <cell r="B22072">
            <v>4096</v>
          </cell>
        </row>
        <row r="22073">
          <cell r="A22073" t="str">
            <v>19.005.9999-A</v>
          </cell>
          <cell r="B22073">
            <v>3973</v>
          </cell>
        </row>
        <row r="22074">
          <cell r="A22074" t="str">
            <v>19.006.0001-2</v>
          </cell>
          <cell r="B22074">
            <v>5.49</v>
          </cell>
        </row>
        <row r="22075">
          <cell r="A22075" t="str">
            <v>19.006.0001-4</v>
          </cell>
          <cell r="B22075">
            <v>3.92</v>
          </cell>
        </row>
        <row r="22076">
          <cell r="A22076" t="str">
            <v>19.006.0001-C</v>
          </cell>
          <cell r="B22076">
            <v>5.49</v>
          </cell>
        </row>
        <row r="22077">
          <cell r="A22077" t="str">
            <v>19.006.0001-E</v>
          </cell>
          <cell r="B22077">
            <v>3.92</v>
          </cell>
        </row>
        <row r="22078">
          <cell r="A22078" t="str">
            <v>19.006.0002-2</v>
          </cell>
          <cell r="B22078">
            <v>81.44</v>
          </cell>
        </row>
        <row r="22079">
          <cell r="A22079" t="str">
            <v>19.006.0002-3</v>
          </cell>
          <cell r="B22079">
            <v>43.95</v>
          </cell>
        </row>
        <row r="22080">
          <cell r="A22080" t="str">
            <v>19.006.0002-4</v>
          </cell>
          <cell r="B22080">
            <v>38.04</v>
          </cell>
        </row>
        <row r="22081">
          <cell r="A22081" t="str">
            <v>19.006.0002-C</v>
          </cell>
          <cell r="B22081">
            <v>78.45</v>
          </cell>
        </row>
        <row r="22082">
          <cell r="A22082" t="str">
            <v>19.006.0002-D</v>
          </cell>
          <cell r="B22082">
            <v>40.96</v>
          </cell>
        </row>
        <row r="22083">
          <cell r="A22083" t="str">
            <v>19.006.0002-E</v>
          </cell>
          <cell r="B22083">
            <v>35.049999999999997</v>
          </cell>
        </row>
        <row r="22084">
          <cell r="A22084" t="str">
            <v>19.006.0003-2</v>
          </cell>
          <cell r="B22084">
            <v>90.53</v>
          </cell>
        </row>
        <row r="22085">
          <cell r="A22085" t="str">
            <v>19.006.0003-3</v>
          </cell>
          <cell r="B22085">
            <v>46.96</v>
          </cell>
        </row>
        <row r="22086">
          <cell r="A22086" t="str">
            <v>19.006.0003-4</v>
          </cell>
          <cell r="B22086">
            <v>40.15</v>
          </cell>
        </row>
        <row r="22087">
          <cell r="A22087" t="str">
            <v>19.006.0003-C</v>
          </cell>
          <cell r="B22087">
            <v>87.54</v>
          </cell>
        </row>
        <row r="22088">
          <cell r="A22088" t="str">
            <v>19.006.0003-D</v>
          </cell>
          <cell r="B22088">
            <v>43.97</v>
          </cell>
        </row>
        <row r="22089">
          <cell r="A22089" t="str">
            <v>19.006.0003-E</v>
          </cell>
          <cell r="B22089">
            <v>37.159999999999997</v>
          </cell>
        </row>
        <row r="22090">
          <cell r="A22090" t="str">
            <v>19.006.0004-2</v>
          </cell>
          <cell r="B22090">
            <v>86.04</v>
          </cell>
        </row>
        <row r="22091">
          <cell r="A22091" t="str">
            <v>19.006.0004-3</v>
          </cell>
          <cell r="B22091">
            <v>45.88</v>
          </cell>
        </row>
        <row r="22092">
          <cell r="A22092" t="str">
            <v>19.006.0004-4</v>
          </cell>
          <cell r="B22092">
            <v>39.520000000000003</v>
          </cell>
        </row>
        <row r="22093">
          <cell r="A22093" t="str">
            <v>19.006.0004-C</v>
          </cell>
          <cell r="B22093">
            <v>83.05</v>
          </cell>
        </row>
        <row r="22094">
          <cell r="A22094" t="str">
            <v>19.006.0004-D</v>
          </cell>
          <cell r="B22094">
            <v>42.89</v>
          </cell>
        </row>
        <row r="22095">
          <cell r="A22095" t="str">
            <v>19.006.0004-E</v>
          </cell>
          <cell r="B22095">
            <v>36.53</v>
          </cell>
        </row>
        <row r="22096">
          <cell r="A22096" t="str">
            <v>19.006.0005-2</v>
          </cell>
          <cell r="B22096">
            <v>89.84</v>
          </cell>
        </row>
        <row r="22097">
          <cell r="A22097" t="str">
            <v>19.006.0005-3</v>
          </cell>
          <cell r="B22097">
            <v>45.52</v>
          </cell>
        </row>
        <row r="22098">
          <cell r="A22098" t="str">
            <v>19.006.0005-4</v>
          </cell>
          <cell r="B22098">
            <v>38.78</v>
          </cell>
        </row>
        <row r="22099">
          <cell r="A22099" t="str">
            <v>19.006.0005-C</v>
          </cell>
          <cell r="B22099">
            <v>86.85</v>
          </cell>
        </row>
        <row r="22100">
          <cell r="A22100" t="str">
            <v>19.006.0005-D</v>
          </cell>
          <cell r="B22100">
            <v>42.53</v>
          </cell>
        </row>
        <row r="22101">
          <cell r="A22101" t="str">
            <v>19.006.0005-E</v>
          </cell>
          <cell r="B22101">
            <v>35.79</v>
          </cell>
        </row>
        <row r="22102">
          <cell r="A22102" t="str">
            <v>19.006.0006-2</v>
          </cell>
          <cell r="B22102">
            <v>96.07</v>
          </cell>
        </row>
        <row r="22103">
          <cell r="A22103" t="str">
            <v>19.006.0006-3</v>
          </cell>
          <cell r="B22103">
            <v>51.9</v>
          </cell>
        </row>
        <row r="22104">
          <cell r="A22104" t="str">
            <v>19.006.0006-4</v>
          </cell>
          <cell r="B22104">
            <v>44.54</v>
          </cell>
        </row>
        <row r="22105">
          <cell r="A22105" t="str">
            <v>19.006.0006-C</v>
          </cell>
          <cell r="B22105">
            <v>93.08</v>
          </cell>
        </row>
        <row r="22106">
          <cell r="A22106" t="str">
            <v>19.006.0006-D</v>
          </cell>
          <cell r="B22106">
            <v>48.91</v>
          </cell>
        </row>
        <row r="22107">
          <cell r="A22107" t="str">
            <v>19.006.0006-E</v>
          </cell>
          <cell r="B22107">
            <v>41.55</v>
          </cell>
        </row>
        <row r="22108">
          <cell r="A22108" t="str">
            <v>19.006.0007-2</v>
          </cell>
          <cell r="B22108">
            <v>48.53</v>
          </cell>
        </row>
        <row r="22109">
          <cell r="A22109" t="str">
            <v>19.006.0007-3</v>
          </cell>
          <cell r="B22109">
            <v>33.58</v>
          </cell>
        </row>
        <row r="22110">
          <cell r="A22110" t="str">
            <v>19.006.0007-4</v>
          </cell>
          <cell r="B22110">
            <v>30.97</v>
          </cell>
        </row>
        <row r="22111">
          <cell r="A22111" t="str">
            <v>19.006.0007-C</v>
          </cell>
          <cell r="B22111">
            <v>45.54</v>
          </cell>
        </row>
        <row r="22112">
          <cell r="A22112" t="str">
            <v>19.006.0007-D</v>
          </cell>
          <cell r="B22112">
            <v>30.59</v>
          </cell>
        </row>
        <row r="22113">
          <cell r="A22113" t="str">
            <v>19.006.0007-E</v>
          </cell>
          <cell r="B22113">
            <v>27.98</v>
          </cell>
        </row>
        <row r="22114">
          <cell r="A22114" t="str">
            <v>19.006.0008-2</v>
          </cell>
          <cell r="B22114">
            <v>100.62</v>
          </cell>
        </row>
        <row r="22115">
          <cell r="A22115" t="str">
            <v>19.006.0008-3</v>
          </cell>
          <cell r="B22115">
            <v>54.63</v>
          </cell>
        </row>
        <row r="22116">
          <cell r="A22116" t="str">
            <v>19.006.0008-4</v>
          </cell>
          <cell r="B22116">
            <v>46.81</v>
          </cell>
        </row>
        <row r="22117">
          <cell r="A22117" t="str">
            <v>19.006.0008-C</v>
          </cell>
          <cell r="B22117">
            <v>97.63</v>
          </cell>
        </row>
        <row r="22118">
          <cell r="A22118" t="str">
            <v>19.006.0008-D</v>
          </cell>
          <cell r="B22118">
            <v>51.64</v>
          </cell>
        </row>
        <row r="22119">
          <cell r="A22119" t="str">
            <v>19.006.0008-E</v>
          </cell>
          <cell r="B22119">
            <v>43.82</v>
          </cell>
        </row>
        <row r="22120">
          <cell r="A22120" t="str">
            <v>19.006.0009-2</v>
          </cell>
          <cell r="B22120">
            <v>19.52</v>
          </cell>
        </row>
        <row r="22121">
          <cell r="A22121" t="str">
            <v>19.006.0009-4</v>
          </cell>
          <cell r="B22121">
            <v>6.13</v>
          </cell>
        </row>
        <row r="22122">
          <cell r="A22122" t="str">
            <v>19.006.0009-C</v>
          </cell>
          <cell r="B22122">
            <v>19.52</v>
          </cell>
        </row>
        <row r="22123">
          <cell r="A22123" t="str">
            <v>19.006.0009-E</v>
          </cell>
          <cell r="B22123">
            <v>6.13</v>
          </cell>
        </row>
        <row r="22124">
          <cell r="A22124" t="str">
            <v>19.006.0010-2</v>
          </cell>
          <cell r="B22124">
            <v>252.85</v>
          </cell>
        </row>
        <row r="22125">
          <cell r="A22125" t="str">
            <v>19.006.0010-3</v>
          </cell>
          <cell r="B22125">
            <v>160.87</v>
          </cell>
        </row>
        <row r="22126">
          <cell r="A22126" t="str">
            <v>19.006.0010-4</v>
          </cell>
          <cell r="B22126">
            <v>155.06</v>
          </cell>
        </row>
        <row r="22127">
          <cell r="A22127" t="str">
            <v>19.006.0010-C</v>
          </cell>
          <cell r="B22127">
            <v>242.14</v>
          </cell>
        </row>
        <row r="22128">
          <cell r="A22128" t="str">
            <v>19.006.0010-D</v>
          </cell>
          <cell r="B22128">
            <v>150.16</v>
          </cell>
        </row>
        <row r="22129">
          <cell r="A22129" t="str">
            <v>19.006.0010-E</v>
          </cell>
          <cell r="B22129">
            <v>144.35</v>
          </cell>
        </row>
        <row r="22130">
          <cell r="A22130" t="str">
            <v>19.006.0011-2</v>
          </cell>
          <cell r="B22130">
            <v>2535.5</v>
          </cell>
        </row>
        <row r="22131">
          <cell r="A22131" t="str">
            <v>19.006.0011-3</v>
          </cell>
          <cell r="B22131">
            <v>1037</v>
          </cell>
        </row>
        <row r="22132">
          <cell r="A22132" t="str">
            <v>19.006.0011-4</v>
          </cell>
          <cell r="B22132">
            <v>738.87</v>
          </cell>
        </row>
        <row r="22133">
          <cell r="A22133" t="str">
            <v>19.006.0011-C</v>
          </cell>
          <cell r="B22133">
            <v>2475.7600000000002</v>
          </cell>
        </row>
        <row r="22134">
          <cell r="A22134" t="str">
            <v>19.006.0011-D</v>
          </cell>
          <cell r="B22134">
            <v>977.26</v>
          </cell>
        </row>
        <row r="22135">
          <cell r="A22135" t="str">
            <v>19.006.0011-E</v>
          </cell>
          <cell r="B22135">
            <v>679.13</v>
          </cell>
        </row>
        <row r="22136">
          <cell r="A22136" t="str">
            <v>19.006.0012-2</v>
          </cell>
          <cell r="B22136">
            <v>443.31</v>
          </cell>
        </row>
        <row r="22137">
          <cell r="A22137" t="str">
            <v>19.006.0012-3</v>
          </cell>
          <cell r="B22137">
            <v>193.86</v>
          </cell>
        </row>
        <row r="22138">
          <cell r="A22138" t="str">
            <v>19.006.0012-4</v>
          </cell>
          <cell r="B22138">
            <v>146.88</v>
          </cell>
        </row>
        <row r="22139">
          <cell r="A22139" t="str">
            <v>19.006.0012-C</v>
          </cell>
          <cell r="B22139">
            <v>425.75</v>
          </cell>
        </row>
        <row r="22140">
          <cell r="A22140" t="str">
            <v>19.006.0012-D</v>
          </cell>
          <cell r="B22140">
            <v>176.3</v>
          </cell>
        </row>
        <row r="22141">
          <cell r="A22141" t="str">
            <v>19.006.0012-E</v>
          </cell>
          <cell r="B22141">
            <v>129.32</v>
          </cell>
        </row>
        <row r="22142">
          <cell r="A22142" t="str">
            <v>19.006.0013-2</v>
          </cell>
          <cell r="B22142">
            <v>156.97999999999999</v>
          </cell>
        </row>
        <row r="22143">
          <cell r="A22143" t="str">
            <v>19.006.0013-4</v>
          </cell>
          <cell r="B22143">
            <v>33.15</v>
          </cell>
        </row>
        <row r="22144">
          <cell r="A22144" t="str">
            <v>19.006.0013-C</v>
          </cell>
          <cell r="B22144">
            <v>153.99</v>
          </cell>
        </row>
        <row r="22145">
          <cell r="A22145" t="str">
            <v>19.006.0013-E</v>
          </cell>
          <cell r="B22145">
            <v>30.16</v>
          </cell>
        </row>
        <row r="22146">
          <cell r="A22146" t="str">
            <v>19.006.0014-2</v>
          </cell>
          <cell r="B22146">
            <v>101.95</v>
          </cell>
        </row>
        <row r="22147">
          <cell r="A22147" t="str">
            <v>19.006.0014-3</v>
          </cell>
          <cell r="B22147">
            <v>63.4</v>
          </cell>
        </row>
        <row r="22148">
          <cell r="A22148" t="str">
            <v>19.006.0014-4</v>
          </cell>
          <cell r="B22148">
            <v>58.62</v>
          </cell>
        </row>
        <row r="22149">
          <cell r="A22149" t="str">
            <v>19.006.0014-C</v>
          </cell>
          <cell r="B22149">
            <v>95.97</v>
          </cell>
        </row>
        <row r="22150">
          <cell r="A22150" t="str">
            <v>19.006.0014-D</v>
          </cell>
          <cell r="B22150">
            <v>57.42</v>
          </cell>
        </row>
        <row r="22151">
          <cell r="A22151" t="str">
            <v>19.006.0014-E</v>
          </cell>
          <cell r="B22151">
            <v>52.64</v>
          </cell>
        </row>
        <row r="22152">
          <cell r="A22152" t="str">
            <v>19.006.0015-2</v>
          </cell>
          <cell r="B22152">
            <v>46.76</v>
          </cell>
        </row>
        <row r="22153">
          <cell r="A22153" t="str">
            <v>19.006.0015-3</v>
          </cell>
          <cell r="B22153">
            <v>13.25</v>
          </cell>
        </row>
        <row r="22154">
          <cell r="A22154" t="str">
            <v>19.006.0015-4</v>
          </cell>
          <cell r="B22154">
            <v>8.8800000000000008</v>
          </cell>
        </row>
        <row r="22155">
          <cell r="A22155" t="str">
            <v>19.006.0015-C</v>
          </cell>
          <cell r="B22155">
            <v>46.76</v>
          </cell>
        </row>
        <row r="22156">
          <cell r="A22156" t="str">
            <v>19.006.0015-D</v>
          </cell>
          <cell r="B22156">
            <v>13.25</v>
          </cell>
        </row>
        <row r="22157">
          <cell r="A22157" t="str">
            <v>19.006.0015-E</v>
          </cell>
          <cell r="B22157">
            <v>8.8800000000000008</v>
          </cell>
        </row>
        <row r="22158">
          <cell r="A22158" t="str">
            <v>19.006.0016-2</v>
          </cell>
          <cell r="B22158">
            <v>200.94</v>
          </cell>
        </row>
        <row r="22159">
          <cell r="A22159" t="str">
            <v>19.006.0016-3</v>
          </cell>
          <cell r="B22159">
            <v>75.790000000000006</v>
          </cell>
        </row>
        <row r="22160">
          <cell r="A22160" t="str">
            <v>19.006.0016-4</v>
          </cell>
          <cell r="B22160">
            <v>60.07</v>
          </cell>
        </row>
        <row r="22161">
          <cell r="A22161" t="str">
            <v>19.006.0016-C</v>
          </cell>
          <cell r="B22161">
            <v>198.27</v>
          </cell>
        </row>
        <row r="22162">
          <cell r="A22162" t="str">
            <v>19.006.0016-D</v>
          </cell>
          <cell r="B22162">
            <v>73.12</v>
          </cell>
        </row>
        <row r="22163">
          <cell r="A22163" t="str">
            <v>19.006.0016-E</v>
          </cell>
          <cell r="B22163">
            <v>57.4</v>
          </cell>
        </row>
        <row r="22164">
          <cell r="A22164" t="str">
            <v>19.006.0018-2</v>
          </cell>
          <cell r="B22164">
            <v>6.56</v>
          </cell>
        </row>
        <row r="22165">
          <cell r="A22165" t="str">
            <v>19.006.0018-4</v>
          </cell>
          <cell r="B22165">
            <v>2.81</v>
          </cell>
        </row>
        <row r="22166">
          <cell r="A22166" t="str">
            <v>19.006.0018-C</v>
          </cell>
          <cell r="B22166">
            <v>6.56</v>
          </cell>
        </row>
        <row r="22167">
          <cell r="A22167" t="str">
            <v>19.006.0018-E</v>
          </cell>
          <cell r="B22167">
            <v>2.81</v>
          </cell>
        </row>
        <row r="22168">
          <cell r="A22168" t="str">
            <v>19.006.0019-2</v>
          </cell>
          <cell r="B22168">
            <v>194.62</v>
          </cell>
        </row>
        <row r="22169">
          <cell r="A22169" t="str">
            <v>19.006.0019-3</v>
          </cell>
          <cell r="B22169">
            <v>117.65</v>
          </cell>
        </row>
        <row r="22170">
          <cell r="A22170" t="str">
            <v>19.006.0019-4</v>
          </cell>
          <cell r="B22170">
            <v>101.88</v>
          </cell>
        </row>
        <row r="22171">
          <cell r="A22171" t="str">
            <v>19.006.0019-C</v>
          </cell>
          <cell r="B22171">
            <v>189.7</v>
          </cell>
        </row>
        <row r="22172">
          <cell r="A22172" t="str">
            <v>19.006.0019-D</v>
          </cell>
          <cell r="B22172">
            <v>112.73</v>
          </cell>
        </row>
        <row r="22173">
          <cell r="A22173" t="str">
            <v>19.006.0019-E</v>
          </cell>
          <cell r="B22173">
            <v>96.96</v>
          </cell>
        </row>
        <row r="22174">
          <cell r="A22174" t="str">
            <v>19.006.0021-2</v>
          </cell>
          <cell r="B22174">
            <v>196.04</v>
          </cell>
        </row>
        <row r="22175">
          <cell r="A22175" t="str">
            <v>19.006.0021-3</v>
          </cell>
          <cell r="B22175">
            <v>118.5</v>
          </cell>
        </row>
        <row r="22176">
          <cell r="A22176" t="str">
            <v>19.006.0021-4</v>
          </cell>
          <cell r="B22176">
            <v>102.59</v>
          </cell>
        </row>
        <row r="22177">
          <cell r="A22177" t="str">
            <v>19.006.0021-C</v>
          </cell>
          <cell r="B22177">
            <v>191.12</v>
          </cell>
        </row>
        <row r="22178">
          <cell r="A22178" t="str">
            <v>19.006.0021-D</v>
          </cell>
          <cell r="B22178">
            <v>113.58</v>
          </cell>
        </row>
        <row r="22179">
          <cell r="A22179" t="str">
            <v>19.006.0021-E</v>
          </cell>
          <cell r="B22179">
            <v>97.67</v>
          </cell>
        </row>
        <row r="22180">
          <cell r="A22180" t="str">
            <v>19.006.0022-2</v>
          </cell>
          <cell r="B22180">
            <v>85.29</v>
          </cell>
        </row>
        <row r="22181">
          <cell r="A22181" t="str">
            <v>19.006.0022-3</v>
          </cell>
          <cell r="B22181">
            <v>24.24</v>
          </cell>
        </row>
        <row r="22182">
          <cell r="A22182" t="str">
            <v>19.006.0022-4</v>
          </cell>
          <cell r="B22182">
            <v>23.09</v>
          </cell>
        </row>
        <row r="22183">
          <cell r="A22183" t="str">
            <v>19.006.0022-C</v>
          </cell>
          <cell r="B22183">
            <v>82.3</v>
          </cell>
        </row>
        <row r="22184">
          <cell r="A22184" t="str">
            <v>19.006.0022-D</v>
          </cell>
          <cell r="B22184">
            <v>21.25</v>
          </cell>
        </row>
        <row r="22185">
          <cell r="A22185" t="str">
            <v>19.006.0022-E</v>
          </cell>
          <cell r="B22185">
            <v>20.100000000000001</v>
          </cell>
        </row>
        <row r="22186">
          <cell r="A22186" t="str">
            <v>19.006.0023-2</v>
          </cell>
          <cell r="B22186">
            <v>13.37</v>
          </cell>
        </row>
        <row r="22187">
          <cell r="A22187" t="str">
            <v>19.006.0023-4</v>
          </cell>
          <cell r="B22187">
            <v>3.73</v>
          </cell>
        </row>
        <row r="22188">
          <cell r="A22188" t="str">
            <v>19.006.0023-C</v>
          </cell>
          <cell r="B22188">
            <v>13.37</v>
          </cell>
        </row>
        <row r="22189">
          <cell r="A22189" t="str">
            <v>19.006.0023-E</v>
          </cell>
          <cell r="B22189">
            <v>3.73</v>
          </cell>
        </row>
        <row r="22190">
          <cell r="A22190" t="str">
            <v>19.006.0025-2</v>
          </cell>
          <cell r="B22190">
            <v>83.58</v>
          </cell>
        </row>
        <row r="22191">
          <cell r="A22191" t="str">
            <v>19.006.0025-3</v>
          </cell>
          <cell r="B22191">
            <v>48.86</v>
          </cell>
        </row>
        <row r="22192">
          <cell r="A22192" t="str">
            <v>19.006.0025-4</v>
          </cell>
          <cell r="B22192">
            <v>43.75</v>
          </cell>
        </row>
        <row r="22193">
          <cell r="A22193" t="str">
            <v>19.006.0025-C</v>
          </cell>
          <cell r="B22193">
            <v>80.59</v>
          </cell>
        </row>
        <row r="22194">
          <cell r="A22194" t="str">
            <v>19.006.0025-D</v>
          </cell>
          <cell r="B22194">
            <v>45.87</v>
          </cell>
        </row>
        <row r="22195">
          <cell r="A22195" t="str">
            <v>19.006.0025-E</v>
          </cell>
          <cell r="B22195">
            <v>40.76</v>
          </cell>
        </row>
        <row r="22196">
          <cell r="A22196" t="str">
            <v>19.006.0026-2</v>
          </cell>
          <cell r="B22196">
            <v>134.43</v>
          </cell>
        </row>
        <row r="22197">
          <cell r="A22197" t="str">
            <v>19.006.0026-3</v>
          </cell>
          <cell r="B22197">
            <v>63.24</v>
          </cell>
        </row>
        <row r="22198">
          <cell r="A22198" t="str">
            <v>19.006.0026-4</v>
          </cell>
          <cell r="B22198">
            <v>52.11</v>
          </cell>
        </row>
        <row r="22199">
          <cell r="A22199" t="str">
            <v>19.006.0026-C</v>
          </cell>
          <cell r="B22199">
            <v>131.44</v>
          </cell>
        </row>
        <row r="22200">
          <cell r="A22200" t="str">
            <v>19.006.0026-D</v>
          </cell>
          <cell r="B22200">
            <v>60.25</v>
          </cell>
        </row>
        <row r="22201">
          <cell r="A22201" t="str">
            <v>19.006.0026-E</v>
          </cell>
          <cell r="B22201">
            <v>49.12</v>
          </cell>
        </row>
        <row r="22202">
          <cell r="A22202" t="str">
            <v>19.006.0027-2</v>
          </cell>
          <cell r="B22202">
            <v>96.74</v>
          </cell>
        </row>
        <row r="22203">
          <cell r="A22203" t="str">
            <v>19.006.0027-3</v>
          </cell>
          <cell r="B22203">
            <v>43.47</v>
          </cell>
        </row>
        <row r="22204">
          <cell r="A22204" t="str">
            <v>19.006.0027-4</v>
          </cell>
          <cell r="B22204">
            <v>34.54</v>
          </cell>
        </row>
        <row r="22205">
          <cell r="A22205" t="str">
            <v>19.006.0027-C</v>
          </cell>
          <cell r="B22205">
            <v>96.74</v>
          </cell>
        </row>
        <row r="22206">
          <cell r="A22206" t="str">
            <v>19.006.0027-D</v>
          </cell>
          <cell r="B22206">
            <v>43.47</v>
          </cell>
        </row>
        <row r="22207">
          <cell r="A22207" t="str">
            <v>19.006.0027-E</v>
          </cell>
          <cell r="B22207">
            <v>34.54</v>
          </cell>
        </row>
        <row r="22208">
          <cell r="A22208" t="str">
            <v>19.006.0028-2</v>
          </cell>
          <cell r="B22208">
            <v>1253.5999999999999</v>
          </cell>
        </row>
        <row r="22209">
          <cell r="A22209" t="str">
            <v>19.006.0028-3</v>
          </cell>
          <cell r="B22209">
            <v>567.39</v>
          </cell>
        </row>
        <row r="22210">
          <cell r="A22210" t="str">
            <v>19.006.0028-4</v>
          </cell>
          <cell r="B22210">
            <v>433.88</v>
          </cell>
        </row>
        <row r="22211">
          <cell r="A22211" t="str">
            <v>19.006.0028-C</v>
          </cell>
          <cell r="B22211">
            <v>1250.6099999999999</v>
          </cell>
        </row>
        <row r="22212">
          <cell r="A22212" t="str">
            <v>19.006.0028-D</v>
          </cell>
          <cell r="B22212">
            <v>564.4</v>
          </cell>
        </row>
        <row r="22213">
          <cell r="A22213" t="str">
            <v>19.006.0028-E</v>
          </cell>
          <cell r="B22213">
            <v>430.89</v>
          </cell>
        </row>
        <row r="22214">
          <cell r="A22214" t="str">
            <v>19.006.0030-2</v>
          </cell>
          <cell r="B22214">
            <v>7.01</v>
          </cell>
        </row>
        <row r="22215">
          <cell r="A22215" t="str">
            <v>19.006.0030-4</v>
          </cell>
          <cell r="B22215">
            <v>1.44</v>
          </cell>
        </row>
        <row r="22216">
          <cell r="A22216" t="str">
            <v>19.006.0030-C</v>
          </cell>
          <cell r="B22216">
            <v>7.01</v>
          </cell>
        </row>
        <row r="22217">
          <cell r="A22217" t="str">
            <v>19.006.0030-E</v>
          </cell>
          <cell r="B22217">
            <v>1.44</v>
          </cell>
        </row>
        <row r="22218">
          <cell r="A22218" t="str">
            <v>19.006.0032-2</v>
          </cell>
          <cell r="B22218">
            <v>2.97</v>
          </cell>
        </row>
        <row r="22219">
          <cell r="A22219" t="str">
            <v>19.006.0032-4</v>
          </cell>
          <cell r="B22219">
            <v>1.03</v>
          </cell>
        </row>
        <row r="22220">
          <cell r="A22220" t="str">
            <v>19.006.0032-C</v>
          </cell>
          <cell r="B22220">
            <v>2.97</v>
          </cell>
        </row>
        <row r="22221">
          <cell r="A22221" t="str">
            <v>19.006.0032-E</v>
          </cell>
          <cell r="B22221">
            <v>1.03</v>
          </cell>
        </row>
        <row r="22222">
          <cell r="A22222" t="str">
            <v>19.006.0034-2</v>
          </cell>
          <cell r="B22222">
            <v>3.38</v>
          </cell>
        </row>
        <row r="22223">
          <cell r="A22223" t="str">
            <v>19.006.0034-4</v>
          </cell>
          <cell r="B22223">
            <v>1.28</v>
          </cell>
        </row>
        <row r="22224">
          <cell r="A22224" t="str">
            <v>19.006.0034-C</v>
          </cell>
          <cell r="B22224">
            <v>3.38</v>
          </cell>
        </row>
        <row r="22225">
          <cell r="A22225" t="str">
            <v>19.006.0034-E</v>
          </cell>
          <cell r="B22225">
            <v>1.28</v>
          </cell>
        </row>
        <row r="22226">
          <cell r="A22226" t="str">
            <v>19.006.0035-2</v>
          </cell>
          <cell r="B22226">
            <v>112.53</v>
          </cell>
        </row>
        <row r="22227">
          <cell r="A22227" t="str">
            <v>19.006.0035-4</v>
          </cell>
          <cell r="B22227">
            <v>47.48</v>
          </cell>
        </row>
        <row r="22228">
          <cell r="A22228" t="str">
            <v>19.006.0035-C</v>
          </cell>
          <cell r="B22228">
            <v>112.53</v>
          </cell>
        </row>
        <row r="22229">
          <cell r="A22229" t="str">
            <v>19.006.0035-E</v>
          </cell>
          <cell r="B22229">
            <v>47.48</v>
          </cell>
        </row>
        <row r="22230">
          <cell r="A22230" t="str">
            <v>19.006.0040-2</v>
          </cell>
          <cell r="B22230">
            <v>143.63999999999999</v>
          </cell>
        </row>
        <row r="22231">
          <cell r="A22231" t="str">
            <v>19.006.0040-4</v>
          </cell>
          <cell r="B22231">
            <v>60.61</v>
          </cell>
        </row>
        <row r="22232">
          <cell r="A22232" t="str">
            <v>19.006.0040-C</v>
          </cell>
          <cell r="B22232">
            <v>143.63999999999999</v>
          </cell>
        </row>
        <row r="22233">
          <cell r="A22233" t="str">
            <v>19.006.0040-E</v>
          </cell>
          <cell r="B22233">
            <v>60.61</v>
          </cell>
        </row>
        <row r="22234">
          <cell r="A22234" t="str">
            <v>19.006.0045-2</v>
          </cell>
          <cell r="B22234">
            <v>11.11</v>
          </cell>
        </row>
        <row r="22235">
          <cell r="A22235" t="str">
            <v>19.006.0045-3</v>
          </cell>
          <cell r="B22235">
            <v>2.31</v>
          </cell>
        </row>
        <row r="22236">
          <cell r="A22236" t="str">
            <v>19.006.0045-4</v>
          </cell>
          <cell r="B22236">
            <v>1.23</v>
          </cell>
        </row>
        <row r="22237">
          <cell r="A22237" t="str">
            <v>19.006.0045-C</v>
          </cell>
          <cell r="B22237">
            <v>11.11</v>
          </cell>
        </row>
        <row r="22238">
          <cell r="A22238" t="str">
            <v>19.006.0045-D</v>
          </cell>
          <cell r="B22238">
            <v>2.31</v>
          </cell>
        </row>
        <row r="22239">
          <cell r="A22239" t="str">
            <v>19.006.0045-E</v>
          </cell>
          <cell r="B22239">
            <v>1.23</v>
          </cell>
        </row>
        <row r="22240">
          <cell r="A22240" t="str">
            <v>19.006.0050-2</v>
          </cell>
          <cell r="B22240">
            <v>3.97</v>
          </cell>
        </row>
        <row r="22241">
          <cell r="A22241" t="str">
            <v>19.006.0050-4</v>
          </cell>
          <cell r="B22241">
            <v>0.77</v>
          </cell>
        </row>
        <row r="22242">
          <cell r="A22242" t="str">
            <v>19.006.0050-C</v>
          </cell>
          <cell r="B22242">
            <v>3.97</v>
          </cell>
        </row>
        <row r="22243">
          <cell r="A22243" t="str">
            <v>19.006.0050-E</v>
          </cell>
          <cell r="B22243">
            <v>0.77</v>
          </cell>
        </row>
        <row r="22244">
          <cell r="A22244" t="str">
            <v>19.006.9999-0</v>
          </cell>
          <cell r="B22244">
            <v>3994</v>
          </cell>
        </row>
        <row r="22245">
          <cell r="A22245" t="str">
            <v>19.006.9999-A</v>
          </cell>
          <cell r="B22245">
            <v>3832</v>
          </cell>
        </row>
        <row r="22246">
          <cell r="A22246" t="str">
            <v>19.007.0003-2</v>
          </cell>
          <cell r="B22246">
            <v>3.4</v>
          </cell>
        </row>
        <row r="22247">
          <cell r="A22247" t="str">
            <v>19.007.0003-4</v>
          </cell>
          <cell r="B22247">
            <v>0.46</v>
          </cell>
        </row>
        <row r="22248">
          <cell r="A22248" t="str">
            <v>19.007.0003-C</v>
          </cell>
          <cell r="B22248">
            <v>3.4</v>
          </cell>
        </row>
        <row r="22249">
          <cell r="A22249" t="str">
            <v>19.007.0003-E</v>
          </cell>
          <cell r="B22249">
            <v>0.46</v>
          </cell>
        </row>
        <row r="22250">
          <cell r="A22250" t="str">
            <v>19.007.0004-2</v>
          </cell>
          <cell r="B22250">
            <v>8.89</v>
          </cell>
        </row>
        <row r="22251">
          <cell r="A22251" t="str">
            <v>19.007.0004-4</v>
          </cell>
          <cell r="B22251">
            <v>0.66</v>
          </cell>
        </row>
        <row r="22252">
          <cell r="A22252" t="str">
            <v>19.007.0004-C</v>
          </cell>
          <cell r="B22252">
            <v>8.89</v>
          </cell>
        </row>
        <row r="22253">
          <cell r="A22253" t="str">
            <v>19.007.0004-E</v>
          </cell>
          <cell r="B22253">
            <v>0.66</v>
          </cell>
        </row>
        <row r="22254">
          <cell r="A22254" t="str">
            <v>19.007.0005-2</v>
          </cell>
          <cell r="B22254">
            <v>7.42</v>
          </cell>
        </row>
        <row r="22255">
          <cell r="A22255" t="str">
            <v>19.007.0005-4</v>
          </cell>
          <cell r="B22255">
            <v>2.3199999999999998</v>
          </cell>
        </row>
        <row r="22256">
          <cell r="A22256" t="str">
            <v>19.007.0005-C</v>
          </cell>
          <cell r="B22256">
            <v>7.42</v>
          </cell>
        </row>
        <row r="22257">
          <cell r="A22257" t="str">
            <v>19.007.0005-E</v>
          </cell>
          <cell r="B22257">
            <v>2.3199999999999998</v>
          </cell>
        </row>
        <row r="22258">
          <cell r="A22258" t="str">
            <v>19.007.0006-2</v>
          </cell>
          <cell r="B22258">
            <v>16.100000000000001</v>
          </cell>
        </row>
        <row r="22259">
          <cell r="A22259" t="str">
            <v>19.007.0006-4</v>
          </cell>
          <cell r="B22259">
            <v>3.8</v>
          </cell>
        </row>
        <row r="22260">
          <cell r="A22260" t="str">
            <v>19.007.0006-C</v>
          </cell>
          <cell r="B22260">
            <v>16.100000000000001</v>
          </cell>
        </row>
        <row r="22261">
          <cell r="A22261" t="str">
            <v>19.007.0006-E</v>
          </cell>
          <cell r="B22261">
            <v>3.8</v>
          </cell>
        </row>
        <row r="22262">
          <cell r="A22262" t="str">
            <v>19.007.0007-2</v>
          </cell>
          <cell r="B22262">
            <v>13.48</v>
          </cell>
        </row>
        <row r="22263">
          <cell r="A22263" t="str">
            <v>19.007.0007-4</v>
          </cell>
          <cell r="B22263">
            <v>5</v>
          </cell>
        </row>
        <row r="22264">
          <cell r="A22264" t="str">
            <v>19.007.0007-C</v>
          </cell>
          <cell r="B22264">
            <v>13.48</v>
          </cell>
        </row>
        <row r="22265">
          <cell r="A22265" t="str">
            <v>19.007.0007-E</v>
          </cell>
          <cell r="B22265">
            <v>5</v>
          </cell>
        </row>
        <row r="22266">
          <cell r="A22266" t="str">
            <v>19.007.0008-2</v>
          </cell>
          <cell r="B22266">
            <v>248.47</v>
          </cell>
        </row>
        <row r="22267">
          <cell r="A22267" t="str">
            <v>19.007.0008-3</v>
          </cell>
          <cell r="B22267">
            <v>204.29</v>
          </cell>
        </row>
        <row r="22268">
          <cell r="A22268" t="str">
            <v>19.007.0008-4</v>
          </cell>
          <cell r="B22268">
            <v>187.86</v>
          </cell>
        </row>
        <row r="22269">
          <cell r="A22269" t="str">
            <v>19.007.0008-C</v>
          </cell>
          <cell r="B22269">
            <v>226.67</v>
          </cell>
        </row>
        <row r="22270">
          <cell r="A22270" t="str">
            <v>19.007.0008-D</v>
          </cell>
          <cell r="B22270">
            <v>182.49</v>
          </cell>
        </row>
        <row r="22271">
          <cell r="A22271" t="str">
            <v>19.007.0008-E</v>
          </cell>
          <cell r="B22271">
            <v>166.06</v>
          </cell>
        </row>
        <row r="22272">
          <cell r="A22272" t="str">
            <v>19.007.0009-2</v>
          </cell>
          <cell r="B22272">
            <v>273.27</v>
          </cell>
        </row>
        <row r="22273">
          <cell r="A22273" t="str">
            <v>19.007.0009-3</v>
          </cell>
          <cell r="B22273">
            <v>228.33</v>
          </cell>
        </row>
        <row r="22274">
          <cell r="A22274" t="str">
            <v>19.007.0009-4</v>
          </cell>
          <cell r="B22274">
            <v>211.72</v>
          </cell>
        </row>
        <row r="22275">
          <cell r="A22275" t="str">
            <v>19.007.0009-C</v>
          </cell>
          <cell r="B22275">
            <v>248.48</v>
          </cell>
        </row>
        <row r="22276">
          <cell r="A22276" t="str">
            <v>19.007.0009-D</v>
          </cell>
          <cell r="B22276">
            <v>203.54</v>
          </cell>
        </row>
        <row r="22277">
          <cell r="A22277" t="str">
            <v>19.007.0009-E</v>
          </cell>
          <cell r="B22277">
            <v>186.93</v>
          </cell>
        </row>
        <row r="22278">
          <cell r="A22278" t="str">
            <v>19.007.0010-2</v>
          </cell>
          <cell r="B22278">
            <v>336.38</v>
          </cell>
        </row>
        <row r="22279">
          <cell r="A22279" t="str">
            <v>19.007.0010-3</v>
          </cell>
          <cell r="B22279">
            <v>281.97000000000003</v>
          </cell>
        </row>
        <row r="22280">
          <cell r="A22280" t="str">
            <v>19.007.0010-4</v>
          </cell>
          <cell r="B22280">
            <v>263.67</v>
          </cell>
        </row>
        <row r="22281">
          <cell r="A22281" t="str">
            <v>19.007.0010-C</v>
          </cell>
          <cell r="B22281">
            <v>305.8</v>
          </cell>
        </row>
        <row r="22282">
          <cell r="A22282" t="str">
            <v>19.007.0010-D</v>
          </cell>
          <cell r="B22282">
            <v>251.39</v>
          </cell>
        </row>
        <row r="22283">
          <cell r="A22283" t="str">
            <v>19.007.0010-E</v>
          </cell>
          <cell r="B22283">
            <v>233.09</v>
          </cell>
        </row>
        <row r="22284">
          <cell r="A22284" t="str">
            <v>19.007.0011-2</v>
          </cell>
          <cell r="B22284">
            <v>365.8</v>
          </cell>
        </row>
        <row r="22285">
          <cell r="A22285" t="str">
            <v>19.007.0011-3</v>
          </cell>
          <cell r="B22285">
            <v>304.52</v>
          </cell>
        </row>
        <row r="22286">
          <cell r="A22286" t="str">
            <v>19.007.0011-4</v>
          </cell>
          <cell r="B22286">
            <v>284.51</v>
          </cell>
        </row>
        <row r="22287">
          <cell r="A22287" t="str">
            <v>19.007.0011-C</v>
          </cell>
          <cell r="B22287">
            <v>334.16</v>
          </cell>
        </row>
        <row r="22288">
          <cell r="A22288" t="str">
            <v>19.007.0011-D</v>
          </cell>
          <cell r="B22288">
            <v>272.88</v>
          </cell>
        </row>
        <row r="22289">
          <cell r="A22289" t="str">
            <v>19.007.0011-E</v>
          </cell>
          <cell r="B22289">
            <v>252.87</v>
          </cell>
        </row>
        <row r="22290">
          <cell r="A22290" t="str">
            <v>19.007.0013-2</v>
          </cell>
          <cell r="B22290">
            <v>1.1399999999999999</v>
          </cell>
        </row>
        <row r="22291">
          <cell r="A22291" t="str">
            <v>19.007.0013-4</v>
          </cell>
          <cell r="B22291">
            <v>0.26</v>
          </cell>
        </row>
        <row r="22292">
          <cell r="A22292" t="str">
            <v>19.007.0013-C</v>
          </cell>
          <cell r="B22292">
            <v>1.1399999999999999</v>
          </cell>
        </row>
        <row r="22293">
          <cell r="A22293" t="str">
            <v>19.007.0013-E</v>
          </cell>
          <cell r="B22293">
            <v>0.26</v>
          </cell>
        </row>
        <row r="22294">
          <cell r="A22294" t="str">
            <v>19.007.0015-2</v>
          </cell>
          <cell r="B22294">
            <v>3.62</v>
          </cell>
        </row>
        <row r="22295">
          <cell r="A22295" t="str">
            <v>19.007.0015-4</v>
          </cell>
          <cell r="B22295">
            <v>0.39</v>
          </cell>
        </row>
        <row r="22296">
          <cell r="A22296" t="str">
            <v>19.007.0015-C</v>
          </cell>
          <cell r="B22296">
            <v>3.62</v>
          </cell>
        </row>
        <row r="22297">
          <cell r="A22297" t="str">
            <v>19.007.0015-E</v>
          </cell>
          <cell r="B22297">
            <v>0.39</v>
          </cell>
        </row>
        <row r="22298">
          <cell r="A22298" t="str">
            <v>19.007.0016-2</v>
          </cell>
          <cell r="B22298">
            <v>9.69</v>
          </cell>
        </row>
        <row r="22299">
          <cell r="A22299" t="str">
            <v>19.007.0016-4</v>
          </cell>
          <cell r="B22299">
            <v>1.38</v>
          </cell>
        </row>
        <row r="22300">
          <cell r="A22300" t="str">
            <v>19.007.0016-C</v>
          </cell>
          <cell r="B22300">
            <v>9.69</v>
          </cell>
        </row>
        <row r="22301">
          <cell r="A22301" t="str">
            <v>19.007.0016-E</v>
          </cell>
          <cell r="B22301">
            <v>1.38</v>
          </cell>
        </row>
        <row r="22302">
          <cell r="A22302" t="str">
            <v>19.007.0017-2</v>
          </cell>
          <cell r="B22302">
            <v>17.600000000000001</v>
          </cell>
        </row>
        <row r="22303">
          <cell r="A22303" t="str">
            <v>19.007.0017-3</v>
          </cell>
          <cell r="B22303">
            <v>7.12</v>
          </cell>
        </row>
        <row r="22304">
          <cell r="A22304" t="str">
            <v>19.007.0017-4</v>
          </cell>
          <cell r="B22304">
            <v>4.4000000000000004</v>
          </cell>
        </row>
        <row r="22305">
          <cell r="A22305" t="str">
            <v>19.007.0017-C</v>
          </cell>
          <cell r="B22305">
            <v>17.600000000000001</v>
          </cell>
        </row>
        <row r="22306">
          <cell r="A22306" t="str">
            <v>19.007.0017-D</v>
          </cell>
          <cell r="B22306">
            <v>7.12</v>
          </cell>
        </row>
        <row r="22307">
          <cell r="A22307" t="str">
            <v>19.007.0017-E</v>
          </cell>
          <cell r="B22307">
            <v>4.4000000000000004</v>
          </cell>
        </row>
        <row r="22308">
          <cell r="A22308" t="str">
            <v>19.007.0025-2</v>
          </cell>
          <cell r="B22308">
            <v>49.33</v>
          </cell>
        </row>
        <row r="22309">
          <cell r="A22309" t="str">
            <v>19.007.0025-4</v>
          </cell>
          <cell r="B22309">
            <v>32.25</v>
          </cell>
        </row>
        <row r="22310">
          <cell r="A22310" t="str">
            <v>19.007.0025-C</v>
          </cell>
          <cell r="B22310">
            <v>49.33</v>
          </cell>
        </row>
        <row r="22311">
          <cell r="A22311" t="str">
            <v>19.007.0025-E</v>
          </cell>
          <cell r="B22311">
            <v>32.25</v>
          </cell>
        </row>
        <row r="22312">
          <cell r="A22312" t="str">
            <v>19.007.9999-0</v>
          </cell>
          <cell r="B22312">
            <v>4072</v>
          </cell>
        </row>
        <row r="22313">
          <cell r="A22313" t="str">
            <v>19.007.9999-A</v>
          </cell>
          <cell r="B22313">
            <v>3915</v>
          </cell>
        </row>
        <row r="22314">
          <cell r="A22314" t="str">
            <v>19.008.0001-2</v>
          </cell>
          <cell r="B22314">
            <v>83.59</v>
          </cell>
        </row>
        <row r="22315">
          <cell r="A22315" t="str">
            <v>19.008.0001-3</v>
          </cell>
          <cell r="B22315">
            <v>58</v>
          </cell>
        </row>
        <row r="22316">
          <cell r="A22316" t="str">
            <v>19.008.0001-4</v>
          </cell>
          <cell r="B22316">
            <v>52.64</v>
          </cell>
        </row>
        <row r="22317">
          <cell r="A22317" t="str">
            <v>19.008.0001-C</v>
          </cell>
          <cell r="B22317">
            <v>80.599999999999994</v>
          </cell>
        </row>
        <row r="22318">
          <cell r="A22318" t="str">
            <v>19.008.0001-D</v>
          </cell>
          <cell r="B22318">
            <v>55.01</v>
          </cell>
        </row>
        <row r="22319">
          <cell r="A22319" t="str">
            <v>19.008.0001-E</v>
          </cell>
          <cell r="B22319">
            <v>49.65</v>
          </cell>
        </row>
        <row r="22320">
          <cell r="A22320" t="str">
            <v>19.008.0002-2</v>
          </cell>
          <cell r="B22320">
            <v>137.56</v>
          </cell>
        </row>
        <row r="22321">
          <cell r="A22321" t="str">
            <v>19.008.0002-3</v>
          </cell>
          <cell r="B22321">
            <v>92.09</v>
          </cell>
        </row>
        <row r="22322">
          <cell r="A22322" t="str">
            <v>19.008.0002-4</v>
          </cell>
          <cell r="B22322">
            <v>83.6</v>
          </cell>
        </row>
        <row r="22323">
          <cell r="A22323" t="str">
            <v>19.008.0002-C</v>
          </cell>
          <cell r="B22323">
            <v>131.9</v>
          </cell>
        </row>
        <row r="22324">
          <cell r="A22324" t="str">
            <v>19.008.0002-D</v>
          </cell>
          <cell r="B22324">
            <v>86.43</v>
          </cell>
        </row>
        <row r="22325">
          <cell r="A22325" t="str">
            <v>19.008.0002-E</v>
          </cell>
          <cell r="B22325">
            <v>77.94</v>
          </cell>
        </row>
        <row r="22326">
          <cell r="A22326" t="str">
            <v>19.008.0003-2</v>
          </cell>
          <cell r="B22326">
            <v>199.07</v>
          </cell>
        </row>
        <row r="22327">
          <cell r="A22327" t="str">
            <v>19.008.0003-3</v>
          </cell>
          <cell r="B22327">
            <v>134.94</v>
          </cell>
        </row>
        <row r="22328">
          <cell r="A22328" t="str">
            <v>19.008.0003-4</v>
          </cell>
          <cell r="B22328">
            <v>122.78</v>
          </cell>
        </row>
        <row r="22329">
          <cell r="A22329" t="str">
            <v>19.008.0003-C</v>
          </cell>
          <cell r="B22329">
            <v>190.74</v>
          </cell>
        </row>
        <row r="22330">
          <cell r="A22330" t="str">
            <v>19.008.0003-D</v>
          </cell>
          <cell r="B22330">
            <v>126.61</v>
          </cell>
        </row>
        <row r="22331">
          <cell r="A22331" t="str">
            <v>19.008.0003-E</v>
          </cell>
          <cell r="B22331">
            <v>114.45</v>
          </cell>
        </row>
        <row r="22332">
          <cell r="A22332" t="str">
            <v>19.008.0004-2</v>
          </cell>
          <cell r="B22332">
            <v>243.73</v>
          </cell>
        </row>
        <row r="22333">
          <cell r="A22333" t="str">
            <v>19.008.0004-3</v>
          </cell>
          <cell r="B22333">
            <v>146.19999999999999</v>
          </cell>
        </row>
        <row r="22334">
          <cell r="A22334" t="str">
            <v>19.008.0004-4</v>
          </cell>
          <cell r="B22334">
            <v>129.75</v>
          </cell>
        </row>
        <row r="22335">
          <cell r="A22335" t="str">
            <v>19.008.0004-C</v>
          </cell>
          <cell r="B22335">
            <v>235.4</v>
          </cell>
        </row>
        <row r="22336">
          <cell r="A22336" t="str">
            <v>19.008.0004-D</v>
          </cell>
          <cell r="B22336">
            <v>137.87</v>
          </cell>
        </row>
        <row r="22337">
          <cell r="A22337" t="str">
            <v>19.008.0004-E</v>
          </cell>
          <cell r="B22337">
            <v>121.42</v>
          </cell>
        </row>
        <row r="22338">
          <cell r="A22338" t="str">
            <v>19.008.0010-2</v>
          </cell>
          <cell r="B22338">
            <v>14.18</v>
          </cell>
        </row>
        <row r="22339">
          <cell r="A22339" t="str">
            <v>19.008.0010-4</v>
          </cell>
          <cell r="B22339">
            <v>9</v>
          </cell>
        </row>
        <row r="22340">
          <cell r="A22340" t="str">
            <v>19.008.0010-C</v>
          </cell>
          <cell r="B22340">
            <v>14.18</v>
          </cell>
        </row>
        <row r="22341">
          <cell r="A22341" t="str">
            <v>19.008.0010-E</v>
          </cell>
          <cell r="B22341">
            <v>9</v>
          </cell>
        </row>
        <row r="22342">
          <cell r="A22342" t="str">
            <v>19.008.9999-0</v>
          </cell>
          <cell r="B22342">
            <v>4349</v>
          </cell>
        </row>
        <row r="22343">
          <cell r="A22343" t="str">
            <v>19.008.9999-A</v>
          </cell>
          <cell r="B22343">
            <v>4139</v>
          </cell>
        </row>
        <row r="22344">
          <cell r="A22344" t="str">
            <v>19.009.0001-2</v>
          </cell>
          <cell r="B22344">
            <v>3.53</v>
          </cell>
        </row>
        <row r="22345">
          <cell r="A22345" t="str">
            <v>19.009.0001-4</v>
          </cell>
          <cell r="B22345">
            <v>0.27</v>
          </cell>
        </row>
        <row r="22346">
          <cell r="A22346" t="str">
            <v>19.009.0001-C</v>
          </cell>
          <cell r="B22346">
            <v>3.53</v>
          </cell>
        </row>
        <row r="22347">
          <cell r="A22347" t="str">
            <v>19.009.0001-E</v>
          </cell>
          <cell r="B22347">
            <v>0.27</v>
          </cell>
        </row>
        <row r="22348">
          <cell r="A22348" t="str">
            <v>19.009.0002-2</v>
          </cell>
          <cell r="B22348">
            <v>10.69</v>
          </cell>
        </row>
        <row r="22349">
          <cell r="A22349" t="str">
            <v>19.009.0002-4</v>
          </cell>
          <cell r="B22349">
            <v>0.33</v>
          </cell>
        </row>
        <row r="22350">
          <cell r="A22350" t="str">
            <v>19.009.0002-C</v>
          </cell>
          <cell r="B22350">
            <v>10.69</v>
          </cell>
        </row>
        <row r="22351">
          <cell r="A22351" t="str">
            <v>19.009.0002-E</v>
          </cell>
          <cell r="B22351">
            <v>0.33</v>
          </cell>
        </row>
        <row r="22352">
          <cell r="A22352" t="str">
            <v>19.009.0004-2</v>
          </cell>
          <cell r="B22352">
            <v>15.95</v>
          </cell>
        </row>
        <row r="22353">
          <cell r="A22353" t="str">
            <v>19.009.0004-4</v>
          </cell>
          <cell r="B22353">
            <v>0.42</v>
          </cell>
        </row>
        <row r="22354">
          <cell r="A22354" t="str">
            <v>19.009.0004-C</v>
          </cell>
          <cell r="B22354">
            <v>15.95</v>
          </cell>
        </row>
        <row r="22355">
          <cell r="A22355" t="str">
            <v>19.009.0004-E</v>
          </cell>
          <cell r="B22355">
            <v>0.42</v>
          </cell>
        </row>
        <row r="22356">
          <cell r="A22356" t="str">
            <v>19.009.0005-2</v>
          </cell>
          <cell r="B22356">
            <v>21.07</v>
          </cell>
        </row>
        <row r="22357">
          <cell r="A22357" t="str">
            <v>19.009.0005-4</v>
          </cell>
          <cell r="B22357">
            <v>0.46</v>
          </cell>
        </row>
        <row r="22358">
          <cell r="A22358" t="str">
            <v>19.009.0005-C</v>
          </cell>
          <cell r="B22358">
            <v>21.07</v>
          </cell>
        </row>
        <row r="22359">
          <cell r="A22359" t="str">
            <v>19.009.0005-E</v>
          </cell>
          <cell r="B22359">
            <v>0.46</v>
          </cell>
        </row>
        <row r="22360">
          <cell r="A22360" t="str">
            <v>19.009.0008-2</v>
          </cell>
          <cell r="B22360">
            <v>3.27</v>
          </cell>
        </row>
        <row r="22361">
          <cell r="A22361" t="str">
            <v>19.009.0008-4</v>
          </cell>
          <cell r="B22361">
            <v>0.36</v>
          </cell>
        </row>
        <row r="22362">
          <cell r="A22362" t="str">
            <v>19.009.0008-C</v>
          </cell>
          <cell r="B22362">
            <v>3.27</v>
          </cell>
        </row>
        <row r="22363">
          <cell r="A22363" t="str">
            <v>19.009.0008-E</v>
          </cell>
          <cell r="B22363">
            <v>0.36</v>
          </cell>
        </row>
        <row r="22364">
          <cell r="A22364" t="str">
            <v>19.009.0010-2</v>
          </cell>
          <cell r="B22364">
            <v>4.84</v>
          </cell>
        </row>
        <row r="22365">
          <cell r="A22365" t="str">
            <v>19.009.0010-4</v>
          </cell>
          <cell r="B22365">
            <v>0.85</v>
          </cell>
        </row>
        <row r="22366">
          <cell r="A22366" t="str">
            <v>19.009.0010-C</v>
          </cell>
          <cell r="B22366">
            <v>4.84</v>
          </cell>
        </row>
        <row r="22367">
          <cell r="A22367" t="str">
            <v>19.009.0010-E</v>
          </cell>
          <cell r="B22367">
            <v>0.85</v>
          </cell>
        </row>
        <row r="22368">
          <cell r="A22368" t="str">
            <v>19.009.0011-2</v>
          </cell>
          <cell r="B22368">
            <v>45.4</v>
          </cell>
        </row>
        <row r="22369">
          <cell r="A22369" t="str">
            <v>19.009.0011-4</v>
          </cell>
          <cell r="B22369">
            <v>3.13</v>
          </cell>
        </row>
        <row r="22370">
          <cell r="A22370" t="str">
            <v>19.009.0011-C</v>
          </cell>
          <cell r="B22370">
            <v>45.4</v>
          </cell>
        </row>
        <row r="22371">
          <cell r="A22371" t="str">
            <v>19.009.0011-E</v>
          </cell>
          <cell r="B22371">
            <v>3.13</v>
          </cell>
        </row>
        <row r="22372">
          <cell r="A22372" t="str">
            <v>19.009.9999-0</v>
          </cell>
          <cell r="B22372">
            <v>5007</v>
          </cell>
        </row>
        <row r="22373">
          <cell r="A22373" t="str">
            <v>19.009.9999-A</v>
          </cell>
          <cell r="B22373">
            <v>5007</v>
          </cell>
        </row>
        <row r="22374">
          <cell r="A22374" t="str">
            <v>19.010.0002-2</v>
          </cell>
          <cell r="B22374">
            <v>20.49</v>
          </cell>
        </row>
        <row r="22375">
          <cell r="A22375" t="str">
            <v>19.010.0002-3</v>
          </cell>
          <cell r="B22375">
            <v>10.23</v>
          </cell>
        </row>
        <row r="22376">
          <cell r="A22376" t="str">
            <v>19.010.0002-4</v>
          </cell>
          <cell r="B22376">
            <v>8.6199999999999992</v>
          </cell>
        </row>
        <row r="22377">
          <cell r="A22377" t="str">
            <v>19.010.0002-C</v>
          </cell>
          <cell r="B22377">
            <v>20.49</v>
          </cell>
        </row>
        <row r="22378">
          <cell r="A22378" t="str">
            <v>19.010.0002-D</v>
          </cell>
          <cell r="B22378">
            <v>10.23</v>
          </cell>
        </row>
        <row r="22379">
          <cell r="A22379" t="str">
            <v>19.010.0002-E</v>
          </cell>
          <cell r="B22379">
            <v>8.6199999999999992</v>
          </cell>
        </row>
        <row r="22380">
          <cell r="A22380" t="str">
            <v>19.010.0008-D</v>
          </cell>
          <cell r="B22380">
            <v>30.59</v>
          </cell>
        </row>
        <row r="22381">
          <cell r="A22381" t="str">
            <v>19.010.0015-2</v>
          </cell>
          <cell r="B22381">
            <v>183.06</v>
          </cell>
        </row>
        <row r="22382">
          <cell r="A22382" t="str">
            <v>19.010.0015-3</v>
          </cell>
          <cell r="B22382">
            <v>108.61</v>
          </cell>
        </row>
        <row r="22383">
          <cell r="A22383" t="str">
            <v>19.010.0015-4</v>
          </cell>
          <cell r="B22383">
            <v>94.72</v>
          </cell>
        </row>
        <row r="22384">
          <cell r="A22384" t="str">
            <v>19.010.0015-C</v>
          </cell>
          <cell r="B22384">
            <v>178.14</v>
          </cell>
        </row>
        <row r="22385">
          <cell r="A22385" t="str">
            <v>19.010.0015-D</v>
          </cell>
          <cell r="B22385">
            <v>103.69</v>
          </cell>
        </row>
        <row r="22386">
          <cell r="A22386" t="str">
            <v>19.010.0015-E</v>
          </cell>
          <cell r="B22386">
            <v>89.8</v>
          </cell>
        </row>
        <row r="22387">
          <cell r="A22387" t="str">
            <v>19.010.0016-2</v>
          </cell>
          <cell r="B22387">
            <v>194.86</v>
          </cell>
        </row>
        <row r="22388">
          <cell r="A22388" t="str">
            <v>19.010.0016-3</v>
          </cell>
          <cell r="B22388">
            <v>109.79</v>
          </cell>
        </row>
        <row r="22389">
          <cell r="A22389" t="str">
            <v>19.010.0016-4</v>
          </cell>
          <cell r="B22389">
            <v>94.72</v>
          </cell>
        </row>
        <row r="22390">
          <cell r="A22390" t="str">
            <v>19.010.0016-C</v>
          </cell>
          <cell r="B22390">
            <v>189.94</v>
          </cell>
        </row>
        <row r="22391">
          <cell r="A22391" t="str">
            <v>19.010.0016-D</v>
          </cell>
          <cell r="B22391">
            <v>104.87</v>
          </cell>
        </row>
        <row r="22392">
          <cell r="A22392" t="str">
            <v>19.010.0016-E</v>
          </cell>
          <cell r="B22392">
            <v>89.8</v>
          </cell>
        </row>
        <row r="22393">
          <cell r="A22393" t="str">
            <v>19.010.0017-2</v>
          </cell>
          <cell r="B22393">
            <v>251.91</v>
          </cell>
        </row>
        <row r="22394">
          <cell r="A22394" t="str">
            <v>19.010.0017-3</v>
          </cell>
          <cell r="B22394">
            <v>130.72</v>
          </cell>
        </row>
        <row r="22395">
          <cell r="A22395" t="str">
            <v>19.010.0017-4</v>
          </cell>
          <cell r="B22395">
            <v>110.13</v>
          </cell>
        </row>
        <row r="22396">
          <cell r="A22396" t="str">
            <v>19.010.0017-C</v>
          </cell>
          <cell r="B22396">
            <v>246.99</v>
          </cell>
        </row>
        <row r="22397">
          <cell r="A22397" t="str">
            <v>19.010.0017-D</v>
          </cell>
          <cell r="B22397">
            <v>125.8</v>
          </cell>
        </row>
        <row r="22398">
          <cell r="A22398" t="str">
            <v>19.010.0017-E</v>
          </cell>
          <cell r="B22398">
            <v>105.21</v>
          </cell>
        </row>
        <row r="22399">
          <cell r="A22399" t="str">
            <v>19.010.0018-2</v>
          </cell>
          <cell r="B22399">
            <v>211.76</v>
          </cell>
        </row>
        <row r="22400">
          <cell r="A22400" t="str">
            <v>19.010.0018-3</v>
          </cell>
          <cell r="B22400">
            <v>97.84</v>
          </cell>
        </row>
        <row r="22401">
          <cell r="A22401" t="str">
            <v>19.010.0018-4</v>
          </cell>
          <cell r="B22401">
            <v>80.91</v>
          </cell>
        </row>
        <row r="22402">
          <cell r="A22402" t="str">
            <v>19.010.0018-C</v>
          </cell>
          <cell r="B22402">
            <v>206.84</v>
          </cell>
        </row>
        <row r="22403">
          <cell r="A22403" t="str">
            <v>19.010.0018-D</v>
          </cell>
          <cell r="B22403">
            <v>92.92</v>
          </cell>
        </row>
        <row r="22404">
          <cell r="A22404" t="str">
            <v>19.010.0018-E</v>
          </cell>
          <cell r="B22404">
            <v>75.989999999999995</v>
          </cell>
        </row>
        <row r="22405">
          <cell r="A22405" t="str">
            <v>19.010.0020-2</v>
          </cell>
          <cell r="B22405">
            <v>199.06</v>
          </cell>
        </row>
        <row r="22406">
          <cell r="A22406" t="str">
            <v>19.010.0020-C</v>
          </cell>
          <cell r="B22406">
            <v>190.48</v>
          </cell>
        </row>
        <row r="22407">
          <cell r="A22407" t="str">
            <v>19.010.0025-2</v>
          </cell>
          <cell r="B22407">
            <v>171.82</v>
          </cell>
        </row>
        <row r="22408">
          <cell r="A22408" t="str">
            <v>19.010.0025-C</v>
          </cell>
          <cell r="B22408">
            <v>163.24</v>
          </cell>
        </row>
        <row r="22409">
          <cell r="A22409" t="str">
            <v>19.010.0040-2</v>
          </cell>
          <cell r="B22409">
            <v>206.74</v>
          </cell>
        </row>
        <row r="22410">
          <cell r="A22410" t="str">
            <v>19.010.0040-C</v>
          </cell>
          <cell r="B22410">
            <v>198.16</v>
          </cell>
        </row>
        <row r="22411">
          <cell r="A22411" t="str">
            <v>19.010.9999-0</v>
          </cell>
          <cell r="B22411">
            <v>4011</v>
          </cell>
        </row>
        <row r="22412">
          <cell r="A22412" t="str">
            <v>19.010.9999-A</v>
          </cell>
          <cell r="B22412">
            <v>3618</v>
          </cell>
        </row>
        <row r="22413">
          <cell r="A22413" t="str">
            <v>19.011.0002-2</v>
          </cell>
          <cell r="B22413">
            <v>62.28</v>
          </cell>
        </row>
        <row r="22414">
          <cell r="A22414" t="str">
            <v>19.011.0002-3</v>
          </cell>
          <cell r="B22414">
            <v>12.48</v>
          </cell>
        </row>
        <row r="22415">
          <cell r="A22415" t="str">
            <v>19.011.0002-4</v>
          </cell>
          <cell r="B22415">
            <v>6.41</v>
          </cell>
        </row>
        <row r="22416">
          <cell r="A22416" t="str">
            <v>19.011.0002-C</v>
          </cell>
          <cell r="B22416">
            <v>62.28</v>
          </cell>
        </row>
        <row r="22417">
          <cell r="A22417" t="str">
            <v>19.011.0002-D</v>
          </cell>
          <cell r="B22417">
            <v>12.48</v>
          </cell>
        </row>
        <row r="22418">
          <cell r="A22418" t="str">
            <v>19.011.0002-E</v>
          </cell>
          <cell r="B22418">
            <v>6.41</v>
          </cell>
        </row>
        <row r="22419">
          <cell r="A22419" t="str">
            <v>19.011.0003-2</v>
          </cell>
          <cell r="B22419">
            <v>92.42</v>
          </cell>
        </row>
        <row r="22420">
          <cell r="A22420" t="str">
            <v>19.011.0003-3</v>
          </cell>
          <cell r="B22420">
            <v>18.940000000000001</v>
          </cell>
        </row>
        <row r="22421">
          <cell r="A22421" t="str">
            <v>19.011.0003-4</v>
          </cell>
          <cell r="B22421">
            <v>9.94</v>
          </cell>
        </row>
        <row r="22422">
          <cell r="A22422" t="str">
            <v>19.011.0003-C</v>
          </cell>
          <cell r="B22422">
            <v>92.42</v>
          </cell>
        </row>
        <row r="22423">
          <cell r="A22423" t="str">
            <v>19.011.0003-D</v>
          </cell>
          <cell r="B22423">
            <v>18.940000000000001</v>
          </cell>
        </row>
        <row r="22424">
          <cell r="A22424" t="str">
            <v>19.011.0003-E</v>
          </cell>
          <cell r="B22424">
            <v>9.94</v>
          </cell>
        </row>
        <row r="22425">
          <cell r="A22425" t="str">
            <v>19.011.0004-2</v>
          </cell>
          <cell r="B22425">
            <v>98.82</v>
          </cell>
        </row>
        <row r="22426">
          <cell r="A22426" t="str">
            <v>19.011.0004-3</v>
          </cell>
          <cell r="B22426">
            <v>19.88</v>
          </cell>
        </row>
        <row r="22427">
          <cell r="A22427" t="str">
            <v>19.011.0004-4</v>
          </cell>
          <cell r="B22427">
            <v>10.26</v>
          </cell>
        </row>
        <row r="22428">
          <cell r="A22428" t="str">
            <v>19.011.0004-C</v>
          </cell>
          <cell r="B22428">
            <v>98.82</v>
          </cell>
        </row>
        <row r="22429">
          <cell r="A22429" t="str">
            <v>19.011.0004-D</v>
          </cell>
          <cell r="B22429">
            <v>19.88</v>
          </cell>
        </row>
        <row r="22430">
          <cell r="A22430" t="str">
            <v>19.011.0004-E</v>
          </cell>
          <cell r="B22430">
            <v>10.26</v>
          </cell>
        </row>
        <row r="22431">
          <cell r="A22431" t="str">
            <v>19.011.0005-2</v>
          </cell>
          <cell r="B22431">
            <v>149.43</v>
          </cell>
        </row>
        <row r="22432">
          <cell r="A22432" t="str">
            <v>19.011.0005-3</v>
          </cell>
          <cell r="B22432">
            <v>32.03</v>
          </cell>
        </row>
        <row r="22433">
          <cell r="A22433" t="str">
            <v>19.011.0005-4</v>
          </cell>
          <cell r="B22433">
            <v>17.670000000000002</v>
          </cell>
        </row>
        <row r="22434">
          <cell r="A22434" t="str">
            <v>19.011.0005-C</v>
          </cell>
          <cell r="B22434">
            <v>149.43</v>
          </cell>
        </row>
        <row r="22435">
          <cell r="A22435" t="str">
            <v>19.011.0005-D</v>
          </cell>
          <cell r="B22435">
            <v>32.03</v>
          </cell>
        </row>
        <row r="22436">
          <cell r="A22436" t="str">
            <v>19.011.0005-E</v>
          </cell>
          <cell r="B22436">
            <v>17.670000000000002</v>
          </cell>
        </row>
        <row r="22437">
          <cell r="A22437" t="str">
            <v>19.011.0006-2</v>
          </cell>
          <cell r="B22437">
            <v>7.8</v>
          </cell>
        </row>
        <row r="22438">
          <cell r="A22438" t="str">
            <v>19.011.0006-3</v>
          </cell>
          <cell r="B22438">
            <v>0.88</v>
          </cell>
        </row>
        <row r="22439">
          <cell r="A22439" t="str">
            <v>19.011.0006-4</v>
          </cell>
          <cell r="B22439">
            <v>0.11</v>
          </cell>
        </row>
        <row r="22440">
          <cell r="A22440" t="str">
            <v>19.011.0006-C</v>
          </cell>
          <cell r="B22440">
            <v>7.8</v>
          </cell>
        </row>
        <row r="22441">
          <cell r="A22441" t="str">
            <v>19.011.0006-D</v>
          </cell>
          <cell r="B22441">
            <v>0.88</v>
          </cell>
        </row>
        <row r="22442">
          <cell r="A22442" t="str">
            <v>19.011.0006-E</v>
          </cell>
          <cell r="B22442">
            <v>0.11</v>
          </cell>
        </row>
        <row r="22443">
          <cell r="A22443" t="str">
            <v>19.011.0007-2</v>
          </cell>
          <cell r="B22443">
            <v>65.09</v>
          </cell>
        </row>
        <row r="22444">
          <cell r="A22444" t="str">
            <v>19.011.0007-3</v>
          </cell>
          <cell r="B22444">
            <v>10.99</v>
          </cell>
        </row>
        <row r="22445">
          <cell r="A22445" t="str">
            <v>19.011.0007-4</v>
          </cell>
          <cell r="B22445">
            <v>4.7</v>
          </cell>
        </row>
        <row r="22446">
          <cell r="A22446" t="str">
            <v>19.011.0007-C</v>
          </cell>
          <cell r="B22446">
            <v>65.09</v>
          </cell>
        </row>
        <row r="22447">
          <cell r="A22447" t="str">
            <v>19.011.0007-D</v>
          </cell>
          <cell r="B22447">
            <v>10.99</v>
          </cell>
        </row>
        <row r="22448">
          <cell r="A22448" t="str">
            <v>19.011.0007-E</v>
          </cell>
          <cell r="B22448">
            <v>4.7</v>
          </cell>
        </row>
        <row r="22449">
          <cell r="A22449" t="str">
            <v>19.011.0009-2</v>
          </cell>
          <cell r="B22449">
            <v>132.25</v>
          </cell>
        </row>
        <row r="22450">
          <cell r="A22450" t="str">
            <v>19.011.0009-3</v>
          </cell>
          <cell r="B22450">
            <v>17.899999999999999</v>
          </cell>
        </row>
        <row r="22451">
          <cell r="A22451" t="str">
            <v>19.011.0009-4</v>
          </cell>
          <cell r="B22451">
            <v>4.91</v>
          </cell>
        </row>
        <row r="22452">
          <cell r="A22452" t="str">
            <v>19.011.0009-C</v>
          </cell>
          <cell r="B22452">
            <v>132.25</v>
          </cell>
        </row>
        <row r="22453">
          <cell r="A22453" t="str">
            <v>19.011.0009-D</v>
          </cell>
          <cell r="B22453">
            <v>17.899999999999999</v>
          </cell>
        </row>
        <row r="22454">
          <cell r="A22454" t="str">
            <v>19.011.0009-E</v>
          </cell>
          <cell r="B22454">
            <v>4.91</v>
          </cell>
        </row>
        <row r="22455">
          <cell r="A22455" t="str">
            <v>19.011.0010-2</v>
          </cell>
          <cell r="B22455">
            <v>10.72</v>
          </cell>
        </row>
        <row r="22456">
          <cell r="A22456" t="str">
            <v>19.011.0010-3</v>
          </cell>
          <cell r="B22456">
            <v>1.38</v>
          </cell>
        </row>
        <row r="22457">
          <cell r="A22457" t="str">
            <v>19.011.0010-4</v>
          </cell>
          <cell r="B22457">
            <v>0.34</v>
          </cell>
        </row>
        <row r="22458">
          <cell r="A22458" t="str">
            <v>19.011.0010-C</v>
          </cell>
          <cell r="B22458">
            <v>10.72</v>
          </cell>
        </row>
        <row r="22459">
          <cell r="A22459" t="str">
            <v>19.011.0010-D</v>
          </cell>
          <cell r="B22459">
            <v>1.38</v>
          </cell>
        </row>
        <row r="22460">
          <cell r="A22460" t="str">
            <v>19.011.0010-E</v>
          </cell>
          <cell r="B22460">
            <v>0.34</v>
          </cell>
        </row>
        <row r="22461">
          <cell r="A22461" t="str">
            <v>19.011.0011-2</v>
          </cell>
          <cell r="B22461">
            <v>48.22</v>
          </cell>
        </row>
        <row r="22462">
          <cell r="A22462" t="str">
            <v>19.011.0011-3</v>
          </cell>
          <cell r="B22462">
            <v>11.71</v>
          </cell>
        </row>
        <row r="22463">
          <cell r="A22463" t="str">
            <v>19.011.0011-4</v>
          </cell>
          <cell r="B22463">
            <v>7.25</v>
          </cell>
        </row>
        <row r="22464">
          <cell r="A22464" t="str">
            <v>19.011.0011-C</v>
          </cell>
          <cell r="B22464">
            <v>48.22</v>
          </cell>
        </row>
        <row r="22465">
          <cell r="A22465" t="str">
            <v>19.011.0011-D</v>
          </cell>
          <cell r="B22465">
            <v>11.71</v>
          </cell>
        </row>
        <row r="22466">
          <cell r="A22466" t="str">
            <v>19.011.0011-E</v>
          </cell>
          <cell r="B22466">
            <v>7.25</v>
          </cell>
        </row>
        <row r="22467">
          <cell r="A22467" t="str">
            <v>19.011.0013-2</v>
          </cell>
          <cell r="B22467">
            <v>838.38</v>
          </cell>
        </row>
        <row r="22468">
          <cell r="A22468" t="str">
            <v>19.011.0013-3</v>
          </cell>
          <cell r="B22468">
            <v>450.55</v>
          </cell>
        </row>
        <row r="22469">
          <cell r="A22469" t="str">
            <v>19.011.0013-4</v>
          </cell>
          <cell r="B22469">
            <v>369.2</v>
          </cell>
        </row>
        <row r="22470">
          <cell r="A22470" t="str">
            <v>19.011.0013-C</v>
          </cell>
          <cell r="B22470">
            <v>835.39</v>
          </cell>
        </row>
        <row r="22471">
          <cell r="A22471" t="str">
            <v>19.011.0013-D</v>
          </cell>
          <cell r="B22471">
            <v>447.56</v>
          </cell>
        </row>
        <row r="22472">
          <cell r="A22472" t="str">
            <v>19.011.0013-E</v>
          </cell>
          <cell r="B22472">
            <v>366.21</v>
          </cell>
        </row>
        <row r="22473">
          <cell r="A22473" t="str">
            <v>19.011.0014-2</v>
          </cell>
          <cell r="B22473">
            <v>2.62</v>
          </cell>
        </row>
        <row r="22474">
          <cell r="A22474" t="str">
            <v>19.011.0014-4</v>
          </cell>
          <cell r="B22474">
            <v>2.19</v>
          </cell>
        </row>
        <row r="22475">
          <cell r="A22475" t="str">
            <v>19.011.0014-C</v>
          </cell>
          <cell r="B22475">
            <v>2.62</v>
          </cell>
        </row>
        <row r="22476">
          <cell r="A22476" t="str">
            <v>19.011.0014-E</v>
          </cell>
          <cell r="B22476">
            <v>2.19</v>
          </cell>
        </row>
        <row r="22477">
          <cell r="A22477" t="str">
            <v>19.011.0015-2</v>
          </cell>
          <cell r="B22477">
            <v>9.26</v>
          </cell>
        </row>
        <row r="22478">
          <cell r="A22478" t="str">
            <v>19.011.0015-4</v>
          </cell>
          <cell r="B22478">
            <v>7.71</v>
          </cell>
        </row>
        <row r="22479">
          <cell r="A22479" t="str">
            <v>19.011.0015-C</v>
          </cell>
          <cell r="B22479">
            <v>9.26</v>
          </cell>
        </row>
        <row r="22480">
          <cell r="A22480" t="str">
            <v>19.011.0015-E</v>
          </cell>
          <cell r="B22480">
            <v>7.71</v>
          </cell>
        </row>
        <row r="22481">
          <cell r="A22481" t="str">
            <v>19.011.0016-2</v>
          </cell>
          <cell r="B22481">
            <v>0.23</v>
          </cell>
        </row>
        <row r="22482">
          <cell r="A22482" t="str">
            <v>19.011.0016-4</v>
          </cell>
          <cell r="B22482">
            <v>0.23</v>
          </cell>
        </row>
        <row r="22483">
          <cell r="A22483" t="str">
            <v>19.011.0016-C</v>
          </cell>
          <cell r="B22483">
            <v>0.23</v>
          </cell>
        </row>
        <row r="22484">
          <cell r="A22484" t="str">
            <v>19.011.0016-E</v>
          </cell>
          <cell r="B22484">
            <v>0.23</v>
          </cell>
        </row>
        <row r="22485">
          <cell r="A22485" t="str">
            <v>19.011.0017-2</v>
          </cell>
          <cell r="B22485">
            <v>1.02</v>
          </cell>
        </row>
        <row r="22486">
          <cell r="A22486" t="str">
            <v>19.011.0017-4</v>
          </cell>
          <cell r="B22486">
            <v>1.02</v>
          </cell>
        </row>
        <row r="22487">
          <cell r="A22487" t="str">
            <v>19.011.0017-C</v>
          </cell>
          <cell r="B22487">
            <v>1.02</v>
          </cell>
        </row>
        <row r="22488">
          <cell r="A22488" t="str">
            <v>19.011.0017-E</v>
          </cell>
          <cell r="B22488">
            <v>1.02</v>
          </cell>
        </row>
        <row r="22489">
          <cell r="A22489" t="str">
            <v>19.011.0018-2</v>
          </cell>
          <cell r="B22489">
            <v>3.09</v>
          </cell>
        </row>
        <row r="22490">
          <cell r="A22490" t="str">
            <v>19.011.0018-3</v>
          </cell>
          <cell r="B22490">
            <v>0.47</v>
          </cell>
        </row>
        <row r="22491">
          <cell r="A22491" t="str">
            <v>19.011.0018-4</v>
          </cell>
          <cell r="B22491">
            <v>0.16</v>
          </cell>
        </row>
        <row r="22492">
          <cell r="A22492" t="str">
            <v>19.011.0018-C</v>
          </cell>
          <cell r="B22492">
            <v>3.09</v>
          </cell>
        </row>
        <row r="22493">
          <cell r="A22493" t="str">
            <v>19.011.0018-D</v>
          </cell>
          <cell r="B22493">
            <v>0.47</v>
          </cell>
        </row>
        <row r="22494">
          <cell r="A22494" t="str">
            <v>19.011.0018-E</v>
          </cell>
          <cell r="B22494">
            <v>0.16</v>
          </cell>
        </row>
        <row r="22495">
          <cell r="A22495" t="str">
            <v>19.011.0019-2</v>
          </cell>
          <cell r="B22495">
            <v>2.5499999999999998</v>
          </cell>
        </row>
        <row r="22496">
          <cell r="A22496" t="str">
            <v>19.011.0019-4</v>
          </cell>
          <cell r="B22496">
            <v>1.73</v>
          </cell>
        </row>
        <row r="22497">
          <cell r="A22497" t="str">
            <v>19.011.0019-C</v>
          </cell>
          <cell r="B22497">
            <v>2.5499999999999998</v>
          </cell>
        </row>
        <row r="22498">
          <cell r="A22498" t="str">
            <v>19.011.0019-E</v>
          </cell>
          <cell r="B22498">
            <v>1.73</v>
          </cell>
        </row>
        <row r="22499">
          <cell r="A22499" t="str">
            <v>19.011.0025-2</v>
          </cell>
          <cell r="B22499">
            <v>4.32</v>
          </cell>
        </row>
        <row r="22500">
          <cell r="A22500" t="str">
            <v>19.011.0025-4</v>
          </cell>
          <cell r="B22500">
            <v>0.08</v>
          </cell>
        </row>
        <row r="22501">
          <cell r="A22501" t="str">
            <v>19.011.0025-C</v>
          </cell>
          <cell r="B22501">
            <v>4.32</v>
          </cell>
        </row>
        <row r="22502">
          <cell r="A22502" t="str">
            <v>19.011.0025-E</v>
          </cell>
          <cell r="B22502">
            <v>0.08</v>
          </cell>
        </row>
        <row r="22503">
          <cell r="A22503" t="str">
            <v>19.011.0030-2</v>
          </cell>
          <cell r="B22503">
            <v>4.62</v>
          </cell>
        </row>
        <row r="22504">
          <cell r="A22504" t="str">
            <v>19.011.0030-4</v>
          </cell>
          <cell r="B22504">
            <v>0.26</v>
          </cell>
        </row>
        <row r="22505">
          <cell r="A22505" t="str">
            <v>19.011.0030-C</v>
          </cell>
          <cell r="B22505">
            <v>4.62</v>
          </cell>
        </row>
        <row r="22506">
          <cell r="A22506" t="str">
            <v>19.011.0030-E</v>
          </cell>
          <cell r="B22506">
            <v>0.26</v>
          </cell>
        </row>
        <row r="22507">
          <cell r="A22507" t="str">
            <v>19.011.0040-2</v>
          </cell>
          <cell r="B22507">
            <v>326.54000000000002</v>
          </cell>
        </row>
        <row r="22508">
          <cell r="A22508" t="str">
            <v>19.011.0040-3</v>
          </cell>
          <cell r="B22508">
            <v>189.34</v>
          </cell>
        </row>
        <row r="22509">
          <cell r="A22509" t="str">
            <v>19.011.0040-4</v>
          </cell>
          <cell r="B22509">
            <v>171.95</v>
          </cell>
        </row>
        <row r="22510">
          <cell r="A22510" t="str">
            <v>19.011.0040-C</v>
          </cell>
          <cell r="B22510">
            <v>315.18</v>
          </cell>
        </row>
        <row r="22511">
          <cell r="A22511" t="str">
            <v>19.011.0040-D</v>
          </cell>
          <cell r="B22511">
            <v>177.98</v>
          </cell>
        </row>
        <row r="22512">
          <cell r="A22512" t="str">
            <v>19.011.0040-E</v>
          </cell>
          <cell r="B22512">
            <v>160.59</v>
          </cell>
        </row>
        <row r="22513">
          <cell r="A22513" t="str">
            <v>19.011.0045-2</v>
          </cell>
          <cell r="B22513">
            <v>16.2</v>
          </cell>
        </row>
        <row r="22514">
          <cell r="A22514" t="str">
            <v>19.011.0045-4</v>
          </cell>
          <cell r="B22514">
            <v>0.15</v>
          </cell>
        </row>
        <row r="22515">
          <cell r="A22515" t="str">
            <v>19.011.0045-C</v>
          </cell>
          <cell r="B22515">
            <v>16.2</v>
          </cell>
        </row>
        <row r="22516">
          <cell r="A22516" t="str">
            <v>19.011.0045-E</v>
          </cell>
          <cell r="B22516">
            <v>0.15</v>
          </cell>
        </row>
        <row r="22517">
          <cell r="A22517" t="str">
            <v>19.011.0050-2</v>
          </cell>
          <cell r="B22517">
            <v>82.45</v>
          </cell>
        </row>
        <row r="22518">
          <cell r="A22518" t="str">
            <v>19.011.0050-4</v>
          </cell>
          <cell r="B22518">
            <v>39.26</v>
          </cell>
        </row>
        <row r="22519">
          <cell r="A22519" t="str">
            <v>19.011.0050-C</v>
          </cell>
          <cell r="B22519">
            <v>79.78</v>
          </cell>
        </row>
        <row r="22520">
          <cell r="A22520" t="str">
            <v>19.011.0050-E</v>
          </cell>
          <cell r="B22520">
            <v>36.590000000000003</v>
          </cell>
        </row>
        <row r="22521">
          <cell r="A22521" t="str">
            <v>19.011.9999-0</v>
          </cell>
          <cell r="B22521">
            <v>3989</v>
          </cell>
        </row>
        <row r="22522">
          <cell r="A22522" t="str">
            <v>19.011.9999-A</v>
          </cell>
          <cell r="B22522">
            <v>3968</v>
          </cell>
        </row>
        <row r="22523">
          <cell r="A22523" t="str">
            <v>20.002.9999-0</v>
          </cell>
          <cell r="B22523">
            <v>5553</v>
          </cell>
        </row>
        <row r="22524">
          <cell r="A22524" t="str">
            <v>20.002.9999-A</v>
          </cell>
          <cell r="B22524">
            <v>5481</v>
          </cell>
        </row>
        <row r="22525">
          <cell r="A22525" t="str">
            <v>20.003.9999-0</v>
          </cell>
          <cell r="B22525">
            <v>4537</v>
          </cell>
        </row>
        <row r="22526">
          <cell r="A22526" t="str">
            <v>20.003.9999-A</v>
          </cell>
          <cell r="B22526">
            <v>4379</v>
          </cell>
        </row>
        <row r="22527">
          <cell r="A22527" t="str">
            <v>20.004.0001-0</v>
          </cell>
          <cell r="B22527">
            <v>0.56999999999999995</v>
          </cell>
        </row>
        <row r="22528">
          <cell r="A22528" t="str">
            <v>20.004.0001-A</v>
          </cell>
          <cell r="B22528">
            <v>0.56000000000000005</v>
          </cell>
        </row>
        <row r="22529">
          <cell r="A22529" t="str">
            <v>20.004.0002-0</v>
          </cell>
          <cell r="B22529">
            <v>0.47</v>
          </cell>
        </row>
        <row r="22530">
          <cell r="A22530" t="str">
            <v>20.004.0002-A</v>
          </cell>
          <cell r="B22530">
            <v>0.46</v>
          </cell>
        </row>
        <row r="22531">
          <cell r="A22531" t="str">
            <v>20.004.0005-0</v>
          </cell>
          <cell r="B22531">
            <v>0.88</v>
          </cell>
        </row>
        <row r="22532">
          <cell r="A22532" t="str">
            <v>20.004.0005-A</v>
          </cell>
          <cell r="B22532">
            <v>0.84</v>
          </cell>
        </row>
        <row r="22533">
          <cell r="A22533" t="str">
            <v>20.004.0006-0</v>
          </cell>
          <cell r="B22533">
            <v>4.3499999999999996</v>
          </cell>
        </row>
        <row r="22534">
          <cell r="A22534" t="str">
            <v>20.004.0006-A</v>
          </cell>
          <cell r="B22534">
            <v>4.17</v>
          </cell>
        </row>
        <row r="22535">
          <cell r="A22535" t="str">
            <v>20.004.0007-0</v>
          </cell>
          <cell r="B22535">
            <v>8.58</v>
          </cell>
        </row>
        <row r="22536">
          <cell r="A22536" t="str">
            <v>20.004.0007-A</v>
          </cell>
          <cell r="B22536">
            <v>8.34</v>
          </cell>
        </row>
        <row r="22537">
          <cell r="A22537" t="str">
            <v>20.004.0010-0</v>
          </cell>
          <cell r="B22537">
            <v>4.3</v>
          </cell>
        </row>
        <row r="22538">
          <cell r="A22538" t="str">
            <v>20.004.0010-A</v>
          </cell>
          <cell r="B22538">
            <v>4.17</v>
          </cell>
        </row>
        <row r="22539">
          <cell r="A22539" t="str">
            <v>20.004.0011-0</v>
          </cell>
          <cell r="B22539">
            <v>24.54</v>
          </cell>
        </row>
        <row r="22540">
          <cell r="A22540" t="str">
            <v>20.004.0011-A</v>
          </cell>
          <cell r="B22540">
            <v>21.72</v>
          </cell>
        </row>
        <row r="22541">
          <cell r="A22541" t="str">
            <v>20.004.0012-0</v>
          </cell>
          <cell r="B22541">
            <v>9.84</v>
          </cell>
        </row>
        <row r="22542">
          <cell r="A22542" t="str">
            <v>20.004.0012-A</v>
          </cell>
          <cell r="B22542">
            <v>9.1199999999999992</v>
          </cell>
        </row>
        <row r="22543">
          <cell r="A22543" t="str">
            <v>20.004.0013-0</v>
          </cell>
          <cell r="B22543">
            <v>2.3199999999999998</v>
          </cell>
        </row>
        <row r="22544">
          <cell r="A22544" t="str">
            <v>20.004.0013-A</v>
          </cell>
          <cell r="B22544">
            <v>2.25</v>
          </cell>
        </row>
        <row r="22545">
          <cell r="A22545" t="str">
            <v>20.004.0015-0</v>
          </cell>
          <cell r="B22545">
            <v>45.86</v>
          </cell>
        </row>
        <row r="22546">
          <cell r="A22546" t="str">
            <v>20.004.0015-A</v>
          </cell>
          <cell r="B22546">
            <v>40.869999999999997</v>
          </cell>
        </row>
        <row r="22547">
          <cell r="A22547" t="str">
            <v>20.004.0016-0</v>
          </cell>
          <cell r="B22547">
            <v>4.3</v>
          </cell>
        </row>
        <row r="22548">
          <cell r="A22548" t="str">
            <v>20.004.0016-A</v>
          </cell>
          <cell r="B22548">
            <v>3.87</v>
          </cell>
        </row>
        <row r="22549">
          <cell r="A22549" t="str">
            <v>20.004.0017-0</v>
          </cell>
          <cell r="B22549">
            <v>237.58</v>
          </cell>
        </row>
        <row r="22550">
          <cell r="A22550" t="str">
            <v>20.004.0017-A</v>
          </cell>
          <cell r="B22550">
            <v>220.58</v>
          </cell>
        </row>
        <row r="22551">
          <cell r="A22551" t="str">
            <v>20.004.0018-0</v>
          </cell>
          <cell r="B22551">
            <v>314.81</v>
          </cell>
        </row>
        <row r="22552">
          <cell r="A22552" t="str">
            <v>20.004.0018-A</v>
          </cell>
          <cell r="B22552">
            <v>275.66000000000003</v>
          </cell>
        </row>
        <row r="22553">
          <cell r="A22553" t="str">
            <v>20.004.0019-0</v>
          </cell>
          <cell r="B22553">
            <v>7.49</v>
          </cell>
        </row>
        <row r="22554">
          <cell r="A22554" t="str">
            <v>20.004.0019-A</v>
          </cell>
          <cell r="B22554">
            <v>7.16</v>
          </cell>
        </row>
        <row r="22555">
          <cell r="A22555" t="str">
            <v>20.004.0020-0</v>
          </cell>
          <cell r="B22555">
            <v>1.89</v>
          </cell>
        </row>
        <row r="22556">
          <cell r="A22556" t="str">
            <v>20.004.0020-A</v>
          </cell>
          <cell r="B22556">
            <v>1.84</v>
          </cell>
        </row>
        <row r="22557">
          <cell r="A22557" t="str">
            <v>20.004.0021-0</v>
          </cell>
          <cell r="B22557">
            <v>446.52</v>
          </cell>
        </row>
        <row r="22558">
          <cell r="A22558" t="str">
            <v>20.004.0021-A</v>
          </cell>
          <cell r="B22558">
            <v>444.8</v>
          </cell>
        </row>
        <row r="22559">
          <cell r="A22559" t="str">
            <v>20.004.0022-0</v>
          </cell>
          <cell r="B22559">
            <v>470.32</v>
          </cell>
        </row>
        <row r="22560">
          <cell r="A22560" t="str">
            <v>20.004.0022-A</v>
          </cell>
          <cell r="B22560">
            <v>468.6</v>
          </cell>
        </row>
        <row r="22561">
          <cell r="A22561" t="str">
            <v>20.004.0023-0</v>
          </cell>
          <cell r="B22561">
            <v>281.66000000000003</v>
          </cell>
        </row>
        <row r="22562">
          <cell r="A22562" t="str">
            <v>20.004.0023-A</v>
          </cell>
          <cell r="B22562">
            <v>280.60000000000002</v>
          </cell>
        </row>
        <row r="22563">
          <cell r="A22563" t="str">
            <v>20.004.0025-0</v>
          </cell>
          <cell r="B22563">
            <v>42.94</v>
          </cell>
        </row>
        <row r="22564">
          <cell r="A22564" t="str">
            <v>20.004.0025-A</v>
          </cell>
          <cell r="B22564">
            <v>42.21</v>
          </cell>
        </row>
        <row r="22565">
          <cell r="A22565" t="str">
            <v>20.004.0027-0</v>
          </cell>
          <cell r="B22565">
            <v>103.53</v>
          </cell>
        </row>
        <row r="22566">
          <cell r="A22566" t="str">
            <v>20.004.0027-A</v>
          </cell>
          <cell r="B22566">
            <v>97.15</v>
          </cell>
        </row>
        <row r="22567">
          <cell r="A22567" t="str">
            <v>20.004.0028-0</v>
          </cell>
          <cell r="B22567">
            <v>103.58</v>
          </cell>
        </row>
        <row r="22568">
          <cell r="A22568" t="str">
            <v>20.004.0028-A</v>
          </cell>
          <cell r="B22568">
            <v>95.76</v>
          </cell>
        </row>
        <row r="22569">
          <cell r="A22569" t="str">
            <v>20.004.0030-0</v>
          </cell>
          <cell r="B22569">
            <v>0.5</v>
          </cell>
        </row>
        <row r="22570">
          <cell r="A22570" t="str">
            <v>20.004.0030-A</v>
          </cell>
          <cell r="B22570">
            <v>0.49</v>
          </cell>
        </row>
        <row r="22571">
          <cell r="A22571" t="str">
            <v>20.004.0033-1</v>
          </cell>
          <cell r="B22571">
            <v>1.72</v>
          </cell>
        </row>
        <row r="22572">
          <cell r="A22572" t="str">
            <v>20.004.0033-B</v>
          </cell>
          <cell r="B22572">
            <v>1.67</v>
          </cell>
        </row>
        <row r="22573">
          <cell r="A22573" t="str">
            <v>20.004.0034-0</v>
          </cell>
          <cell r="B22573">
            <v>1.1499999999999999</v>
          </cell>
        </row>
        <row r="22574">
          <cell r="A22574" t="str">
            <v>20.004.0034-A</v>
          </cell>
          <cell r="B22574">
            <v>1.1100000000000001</v>
          </cell>
        </row>
        <row r="22575">
          <cell r="A22575" t="str">
            <v>20.004.0036-0</v>
          </cell>
          <cell r="B22575">
            <v>0.17</v>
          </cell>
        </row>
        <row r="22576">
          <cell r="A22576" t="str">
            <v>20.004.0036-A</v>
          </cell>
          <cell r="B22576">
            <v>0.17</v>
          </cell>
        </row>
        <row r="22577">
          <cell r="A22577" t="str">
            <v>20.004.0038-0</v>
          </cell>
          <cell r="B22577">
            <v>0.18</v>
          </cell>
        </row>
        <row r="22578">
          <cell r="A22578" t="str">
            <v>20.004.0038-A</v>
          </cell>
          <cell r="B22578">
            <v>0.17</v>
          </cell>
        </row>
        <row r="22579">
          <cell r="A22579" t="str">
            <v>20.004.0040-0</v>
          </cell>
          <cell r="B22579">
            <v>0.23</v>
          </cell>
        </row>
        <row r="22580">
          <cell r="A22580" t="str">
            <v>20.004.0040-A</v>
          </cell>
          <cell r="B22580">
            <v>0.22</v>
          </cell>
        </row>
        <row r="22581">
          <cell r="A22581" t="str">
            <v>20.004.0045-0</v>
          </cell>
          <cell r="B22581">
            <v>3.89</v>
          </cell>
        </row>
        <row r="22582">
          <cell r="A22582" t="str">
            <v>20.004.0045-A</v>
          </cell>
          <cell r="B22582">
            <v>3.7</v>
          </cell>
        </row>
        <row r="22583">
          <cell r="A22583" t="str">
            <v>20.004.0100-0</v>
          </cell>
          <cell r="B22583">
            <v>28.65</v>
          </cell>
        </row>
        <row r="22584">
          <cell r="A22584" t="str">
            <v>20.004.0100-A</v>
          </cell>
          <cell r="B22584">
            <v>27.98</v>
          </cell>
        </row>
        <row r="22585">
          <cell r="A22585" t="str">
            <v>20.004.0102-0</v>
          </cell>
          <cell r="B22585">
            <v>2.44</v>
          </cell>
        </row>
        <row r="22586">
          <cell r="A22586" t="str">
            <v>20.004.0102-A</v>
          </cell>
          <cell r="B22586">
            <v>2.38</v>
          </cell>
        </row>
        <row r="22587">
          <cell r="A22587" t="str">
            <v>20.004.0105-0</v>
          </cell>
          <cell r="B22587">
            <v>4.05</v>
          </cell>
        </row>
        <row r="22588">
          <cell r="A22588" t="str">
            <v>20.004.0105-A</v>
          </cell>
          <cell r="B22588">
            <v>3.96</v>
          </cell>
        </row>
        <row r="22589">
          <cell r="A22589" t="str">
            <v>20.004.0122-0</v>
          </cell>
          <cell r="B22589">
            <v>12.6</v>
          </cell>
        </row>
        <row r="22590">
          <cell r="A22590" t="str">
            <v>20.004.0122-A</v>
          </cell>
          <cell r="B22590">
            <v>12.13</v>
          </cell>
        </row>
        <row r="22591">
          <cell r="A22591" t="str">
            <v>20.004.0125-0</v>
          </cell>
          <cell r="B22591">
            <v>0.21</v>
          </cell>
        </row>
        <row r="22592">
          <cell r="A22592" t="str">
            <v>20.004.0125-A</v>
          </cell>
          <cell r="B22592">
            <v>0.19</v>
          </cell>
        </row>
        <row r="22593">
          <cell r="A22593" t="str">
            <v>20.004.0127-0</v>
          </cell>
          <cell r="B22593">
            <v>108.14</v>
          </cell>
        </row>
        <row r="22594">
          <cell r="A22594" t="str">
            <v>20.004.0127-A</v>
          </cell>
          <cell r="B22594">
            <v>103.86</v>
          </cell>
        </row>
        <row r="22595">
          <cell r="A22595" t="str">
            <v>20.004.0130-0</v>
          </cell>
          <cell r="B22595">
            <v>1.44</v>
          </cell>
        </row>
        <row r="22596">
          <cell r="A22596" t="str">
            <v>20.004.0130-A</v>
          </cell>
          <cell r="B22596">
            <v>1.36</v>
          </cell>
        </row>
        <row r="22597">
          <cell r="A22597" t="str">
            <v>20.004.0131-0</v>
          </cell>
          <cell r="B22597">
            <v>0.62</v>
          </cell>
        </row>
        <row r="22598">
          <cell r="A22598" t="str">
            <v>20.004.0131-A</v>
          </cell>
          <cell r="B22598">
            <v>0.6</v>
          </cell>
        </row>
        <row r="22599">
          <cell r="A22599" t="str">
            <v>20.004.0132-0</v>
          </cell>
          <cell r="B22599">
            <v>2.1800000000000002</v>
          </cell>
        </row>
        <row r="22600">
          <cell r="A22600" t="str">
            <v>20.004.0132-A</v>
          </cell>
          <cell r="B22600">
            <v>1.99</v>
          </cell>
        </row>
        <row r="22601">
          <cell r="A22601" t="str">
            <v>20.004.0135-0</v>
          </cell>
          <cell r="B22601">
            <v>0.31</v>
          </cell>
        </row>
        <row r="22602">
          <cell r="A22602" t="str">
            <v>20.004.0135-A</v>
          </cell>
          <cell r="B22602">
            <v>0.28999999999999998</v>
          </cell>
        </row>
        <row r="22603">
          <cell r="A22603" t="str">
            <v>20.004.0136-0</v>
          </cell>
          <cell r="B22603">
            <v>0.36</v>
          </cell>
        </row>
        <row r="22604">
          <cell r="A22604" t="str">
            <v>20.004.0136-A</v>
          </cell>
          <cell r="B22604">
            <v>0.35</v>
          </cell>
        </row>
        <row r="22605">
          <cell r="A22605" t="str">
            <v>20.004.9999-0</v>
          </cell>
          <cell r="B22605">
            <v>4985</v>
          </cell>
        </row>
        <row r="22606">
          <cell r="A22606" t="str">
            <v>20.004.9999-A</v>
          </cell>
          <cell r="B22606">
            <v>4755</v>
          </cell>
        </row>
        <row r="22607">
          <cell r="A22607" t="str">
            <v>20.005.0001-0</v>
          </cell>
          <cell r="B22607">
            <v>8.99</v>
          </cell>
        </row>
        <row r="22608">
          <cell r="A22608" t="str">
            <v>20.005.0001-A</v>
          </cell>
          <cell r="B22608">
            <v>8.4700000000000006</v>
          </cell>
        </row>
        <row r="22609">
          <cell r="A22609" t="str">
            <v>20.005.0002-1</v>
          </cell>
          <cell r="B22609">
            <v>9.99</v>
          </cell>
        </row>
        <row r="22610">
          <cell r="A22610" t="str">
            <v>20.005.0002-B</v>
          </cell>
          <cell r="B22610">
            <v>9.41</v>
          </cell>
        </row>
        <row r="22611">
          <cell r="A22611" t="str">
            <v>20.005.0003-1</v>
          </cell>
          <cell r="B22611">
            <v>10.97</v>
          </cell>
        </row>
        <row r="22612">
          <cell r="A22612" t="str">
            <v>20.005.0003-B</v>
          </cell>
          <cell r="B22612">
            <v>10.34</v>
          </cell>
        </row>
        <row r="22613">
          <cell r="A22613" t="str">
            <v>20.005.0004-0</v>
          </cell>
          <cell r="B22613">
            <v>10.89</v>
          </cell>
        </row>
        <row r="22614">
          <cell r="A22614" t="str">
            <v>20.005.0004-A</v>
          </cell>
          <cell r="B22614">
            <v>10.26</v>
          </cell>
        </row>
        <row r="22615">
          <cell r="A22615" t="str">
            <v>20.005.0005-0</v>
          </cell>
          <cell r="B22615">
            <v>12.09</v>
          </cell>
        </row>
        <row r="22616">
          <cell r="A22616" t="str">
            <v>20.005.0005-A</v>
          </cell>
          <cell r="B22616">
            <v>11.39</v>
          </cell>
        </row>
        <row r="22617">
          <cell r="A22617" t="str">
            <v>20.005.0006-0</v>
          </cell>
          <cell r="B22617">
            <v>13.28</v>
          </cell>
        </row>
        <row r="22618">
          <cell r="A22618" t="str">
            <v>20.005.0006-A</v>
          </cell>
          <cell r="B22618">
            <v>12.51</v>
          </cell>
        </row>
        <row r="22619">
          <cell r="A22619" t="str">
            <v>20.005.0007-0</v>
          </cell>
          <cell r="B22619">
            <v>9.81</v>
          </cell>
        </row>
        <row r="22620">
          <cell r="A22620" t="str">
            <v>20.005.0007-A</v>
          </cell>
          <cell r="B22620">
            <v>9.44</v>
          </cell>
        </row>
        <row r="22621">
          <cell r="A22621" t="str">
            <v>20.005.0008-0</v>
          </cell>
          <cell r="B22621">
            <v>11.54</v>
          </cell>
        </row>
        <row r="22622">
          <cell r="A22622" t="str">
            <v>20.005.0008-A</v>
          </cell>
          <cell r="B22622">
            <v>11.08</v>
          </cell>
        </row>
        <row r="22623">
          <cell r="A22623" t="str">
            <v>20.005.0009-0</v>
          </cell>
          <cell r="B22623">
            <v>21.04</v>
          </cell>
        </row>
        <row r="22624">
          <cell r="A22624" t="str">
            <v>20.005.0009-A</v>
          </cell>
          <cell r="B22624">
            <v>20.100000000000001</v>
          </cell>
        </row>
        <row r="22625">
          <cell r="A22625" t="str">
            <v>20.005.0010-0</v>
          </cell>
          <cell r="B22625">
            <v>17.21</v>
          </cell>
        </row>
        <row r="22626">
          <cell r="A22626" t="str">
            <v>20.005.0010-A</v>
          </cell>
          <cell r="B22626">
            <v>16.420000000000002</v>
          </cell>
        </row>
        <row r="22627">
          <cell r="A22627" t="str">
            <v>20.005.9999-0</v>
          </cell>
          <cell r="B22627">
            <v>4629</v>
          </cell>
        </row>
        <row r="22628">
          <cell r="A22628" t="str">
            <v>20.005.9999-A</v>
          </cell>
          <cell r="B22628">
            <v>4384</v>
          </cell>
        </row>
        <row r="22629">
          <cell r="A22629" t="str">
            <v>20.006.0001-0</v>
          </cell>
          <cell r="B22629">
            <v>6.91</v>
          </cell>
        </row>
        <row r="22630">
          <cell r="A22630" t="str">
            <v>20.006.0001-A</v>
          </cell>
          <cell r="B22630">
            <v>6.52</v>
          </cell>
        </row>
        <row r="22631">
          <cell r="A22631" t="str">
            <v>20.006.0002-0</v>
          </cell>
          <cell r="B22631">
            <v>11.13</v>
          </cell>
        </row>
        <row r="22632">
          <cell r="A22632" t="str">
            <v>20.006.0002-A</v>
          </cell>
          <cell r="B22632">
            <v>10.65</v>
          </cell>
        </row>
        <row r="22633">
          <cell r="A22633" t="str">
            <v>20.006.0003-0</v>
          </cell>
          <cell r="B22633">
            <v>7.45</v>
          </cell>
        </row>
        <row r="22634">
          <cell r="A22634" t="str">
            <v>20.006.0003-A</v>
          </cell>
          <cell r="B22634">
            <v>7.06</v>
          </cell>
        </row>
        <row r="22635">
          <cell r="A22635" t="str">
            <v>20.006.0100-0</v>
          </cell>
          <cell r="B22635">
            <v>144.09</v>
          </cell>
        </row>
        <row r="22636">
          <cell r="A22636" t="str">
            <v>20.006.0100-A</v>
          </cell>
          <cell r="B22636">
            <v>137.36000000000001</v>
          </cell>
        </row>
        <row r="22637">
          <cell r="A22637" t="str">
            <v>20.006.9999-0</v>
          </cell>
          <cell r="B22637">
            <v>4661</v>
          </cell>
        </row>
        <row r="22638">
          <cell r="A22638" t="str">
            <v>20.006.9999-A</v>
          </cell>
          <cell r="B22638">
            <v>4428</v>
          </cell>
        </row>
        <row r="22639">
          <cell r="A22639" t="str">
            <v>20.007.0001-0</v>
          </cell>
          <cell r="B22639">
            <v>13.75</v>
          </cell>
        </row>
        <row r="22640">
          <cell r="A22640" t="str">
            <v>20.007.0001-A</v>
          </cell>
          <cell r="B22640">
            <v>13.16</v>
          </cell>
        </row>
        <row r="22641">
          <cell r="A22641" t="str">
            <v>20.007.0002-0</v>
          </cell>
          <cell r="B22641">
            <v>9.41</v>
          </cell>
        </row>
        <row r="22642">
          <cell r="A22642" t="str">
            <v>20.007.0002-A</v>
          </cell>
          <cell r="B22642">
            <v>8.92</v>
          </cell>
        </row>
        <row r="22643">
          <cell r="A22643" t="str">
            <v>20.007.9999-0</v>
          </cell>
          <cell r="B22643">
            <v>4580</v>
          </cell>
        </row>
        <row r="22644">
          <cell r="A22644" t="str">
            <v>20.007.9999-A</v>
          </cell>
          <cell r="B22644">
            <v>4357</v>
          </cell>
        </row>
        <row r="22645">
          <cell r="A22645" t="str">
            <v>20.008.0001-0</v>
          </cell>
          <cell r="B22645">
            <v>9.49</v>
          </cell>
        </row>
        <row r="22646">
          <cell r="A22646" t="str">
            <v>20.008.0001-A</v>
          </cell>
          <cell r="B22646">
            <v>8.99</v>
          </cell>
        </row>
        <row r="22647">
          <cell r="A22647" t="str">
            <v>20.008.0002-0</v>
          </cell>
          <cell r="B22647">
            <v>9.11</v>
          </cell>
        </row>
        <row r="22648">
          <cell r="A22648" t="str">
            <v>20.008.0002-A</v>
          </cell>
          <cell r="B22648">
            <v>8.6</v>
          </cell>
        </row>
        <row r="22649">
          <cell r="A22649" t="str">
            <v>20.008.0003-0</v>
          </cell>
          <cell r="B22649">
            <v>6.27</v>
          </cell>
        </row>
        <row r="22650">
          <cell r="A22650" t="str">
            <v>20.008.0003-A</v>
          </cell>
          <cell r="B22650">
            <v>5.93</v>
          </cell>
        </row>
        <row r="22651">
          <cell r="A22651" t="str">
            <v>20.008.0004-0</v>
          </cell>
          <cell r="B22651">
            <v>6.36</v>
          </cell>
        </row>
        <row r="22652">
          <cell r="A22652" t="str">
            <v>20.008.0004-A</v>
          </cell>
          <cell r="B22652">
            <v>6.04</v>
          </cell>
        </row>
        <row r="22653">
          <cell r="A22653" t="str">
            <v>20.008.0010-0</v>
          </cell>
          <cell r="B22653">
            <v>9.49</v>
          </cell>
        </row>
        <row r="22654">
          <cell r="A22654" t="str">
            <v>20.008.0010-A</v>
          </cell>
          <cell r="B22654">
            <v>8.99</v>
          </cell>
        </row>
        <row r="22655">
          <cell r="A22655" t="str">
            <v>20.008.0015-0</v>
          </cell>
          <cell r="B22655">
            <v>9.11</v>
          </cell>
        </row>
        <row r="22656">
          <cell r="A22656" t="str">
            <v>20.008.0015-A</v>
          </cell>
          <cell r="B22656">
            <v>8.6</v>
          </cell>
        </row>
        <row r="22657">
          <cell r="A22657" t="str">
            <v>20.008.9999-0</v>
          </cell>
          <cell r="B22657">
            <v>4545</v>
          </cell>
        </row>
        <row r="22658">
          <cell r="A22658" t="str">
            <v>20.008.9999-A</v>
          </cell>
          <cell r="B22658">
            <v>4297</v>
          </cell>
        </row>
        <row r="22659">
          <cell r="A22659" t="str">
            <v>20.009.0001-1</v>
          </cell>
          <cell r="B22659">
            <v>0.35</v>
          </cell>
        </row>
        <row r="22660">
          <cell r="A22660" t="str">
            <v>20.009.0001-B</v>
          </cell>
          <cell r="B22660">
            <v>0.34</v>
          </cell>
        </row>
        <row r="22661">
          <cell r="A22661" t="str">
            <v>20.009.0002-1</v>
          </cell>
          <cell r="B22661">
            <v>0.23</v>
          </cell>
        </row>
        <row r="22662">
          <cell r="A22662" t="str">
            <v>20.009.0002-B</v>
          </cell>
          <cell r="B22662">
            <v>0.22</v>
          </cell>
        </row>
        <row r="22663">
          <cell r="A22663" t="str">
            <v>20.009.0007-0</v>
          </cell>
          <cell r="B22663">
            <v>33.06</v>
          </cell>
        </row>
        <row r="22664">
          <cell r="A22664" t="str">
            <v>20.009.0007-A</v>
          </cell>
          <cell r="B22664">
            <v>31.25</v>
          </cell>
        </row>
        <row r="22665">
          <cell r="A22665" t="str">
            <v>20.009.0008-0</v>
          </cell>
          <cell r="B22665">
            <v>65.53</v>
          </cell>
        </row>
        <row r="22666">
          <cell r="A22666" t="str">
            <v>20.009.0008-A</v>
          </cell>
          <cell r="B22666">
            <v>61.9</v>
          </cell>
        </row>
        <row r="22667">
          <cell r="A22667" t="str">
            <v>20.009.0009-0</v>
          </cell>
          <cell r="B22667">
            <v>28.86</v>
          </cell>
        </row>
        <row r="22668">
          <cell r="A22668" t="str">
            <v>20.009.0009-A</v>
          </cell>
          <cell r="B22668">
            <v>26.6</v>
          </cell>
        </row>
        <row r="22669">
          <cell r="A22669" t="str">
            <v>20.009.0010-0</v>
          </cell>
          <cell r="B22669">
            <v>36.659999999999997</v>
          </cell>
        </row>
        <row r="22670">
          <cell r="A22670" t="str">
            <v>20.009.0010-A</v>
          </cell>
          <cell r="B22670">
            <v>35.29</v>
          </cell>
        </row>
        <row r="22671">
          <cell r="A22671" t="str">
            <v>20.009.0012-0</v>
          </cell>
          <cell r="B22671">
            <v>204.72</v>
          </cell>
        </row>
        <row r="22672">
          <cell r="A22672" t="str">
            <v>20.009.0012-A</v>
          </cell>
          <cell r="B22672">
            <v>199.01</v>
          </cell>
        </row>
        <row r="22673">
          <cell r="A22673" t="str">
            <v>20.009.0014-0</v>
          </cell>
          <cell r="B22673">
            <v>77.319999999999993</v>
          </cell>
        </row>
        <row r="22674">
          <cell r="A22674" t="str">
            <v>20.009.0014-A</v>
          </cell>
          <cell r="B22674">
            <v>73.38</v>
          </cell>
        </row>
        <row r="22675">
          <cell r="A22675" t="str">
            <v>20.009.0015-0</v>
          </cell>
          <cell r="B22675">
            <v>286.32</v>
          </cell>
        </row>
        <row r="22676">
          <cell r="A22676" t="str">
            <v>20.009.0015-A</v>
          </cell>
          <cell r="B22676">
            <v>278.16000000000003</v>
          </cell>
        </row>
        <row r="22677">
          <cell r="A22677" t="str">
            <v>20.009.0017-0</v>
          </cell>
          <cell r="B22677">
            <v>0.57999999999999996</v>
          </cell>
        </row>
        <row r="22678">
          <cell r="A22678" t="str">
            <v>20.009.0017-A</v>
          </cell>
          <cell r="B22678">
            <v>0.56000000000000005</v>
          </cell>
        </row>
        <row r="22679">
          <cell r="A22679" t="str">
            <v>20.009.0020-0</v>
          </cell>
          <cell r="B22679">
            <v>2.4300000000000002</v>
          </cell>
        </row>
        <row r="22680">
          <cell r="A22680" t="str">
            <v>20.009.0020-A</v>
          </cell>
          <cell r="B22680">
            <v>2.34</v>
          </cell>
        </row>
        <row r="22681">
          <cell r="A22681" t="str">
            <v>20.009.0021-0</v>
          </cell>
          <cell r="B22681">
            <v>3.96</v>
          </cell>
        </row>
        <row r="22682">
          <cell r="A22682" t="str">
            <v>20.009.0021-A</v>
          </cell>
          <cell r="B22682">
            <v>3.8</v>
          </cell>
        </row>
        <row r="22683">
          <cell r="A22683" t="str">
            <v>20.009.0025-0</v>
          </cell>
          <cell r="B22683">
            <v>298.08</v>
          </cell>
        </row>
        <row r="22684">
          <cell r="A22684" t="str">
            <v>20.009.0025-A</v>
          </cell>
          <cell r="B22684">
            <v>288.25</v>
          </cell>
        </row>
        <row r="22685">
          <cell r="A22685" t="str">
            <v>20.009.0028-0</v>
          </cell>
          <cell r="B22685">
            <v>214.39</v>
          </cell>
        </row>
        <row r="22686">
          <cell r="A22686" t="str">
            <v>20.009.0028-A</v>
          </cell>
          <cell r="B22686">
            <v>207.37</v>
          </cell>
        </row>
        <row r="22687">
          <cell r="A22687" t="str">
            <v>20.009.0030-0</v>
          </cell>
          <cell r="B22687">
            <v>151.63999999999999</v>
          </cell>
        </row>
        <row r="22688">
          <cell r="A22688" t="str">
            <v>20.009.0030-A</v>
          </cell>
          <cell r="B22688">
            <v>146.72999999999999</v>
          </cell>
        </row>
        <row r="22689">
          <cell r="A22689" t="str">
            <v>20.009.0033-0</v>
          </cell>
          <cell r="B22689">
            <v>122.36</v>
          </cell>
        </row>
        <row r="22690">
          <cell r="A22690" t="str">
            <v>20.009.0033-A</v>
          </cell>
          <cell r="B22690">
            <v>118.43</v>
          </cell>
        </row>
        <row r="22691">
          <cell r="A22691" t="str">
            <v>20.009.0040-0</v>
          </cell>
          <cell r="B22691">
            <v>256.39</v>
          </cell>
        </row>
        <row r="22692">
          <cell r="A22692" t="str">
            <v>20.009.0040-A</v>
          </cell>
          <cell r="B22692">
            <v>250.04</v>
          </cell>
        </row>
        <row r="22693">
          <cell r="A22693" t="str">
            <v>20.009.0042-0</v>
          </cell>
          <cell r="B22693">
            <v>183.14</v>
          </cell>
        </row>
        <row r="22694">
          <cell r="A22694" t="str">
            <v>20.009.0042-A</v>
          </cell>
          <cell r="B22694">
            <v>178.6</v>
          </cell>
        </row>
        <row r="22695">
          <cell r="A22695" t="str">
            <v>20.009.0045-0</v>
          </cell>
          <cell r="B22695">
            <v>128.19</v>
          </cell>
        </row>
        <row r="22696">
          <cell r="A22696" t="str">
            <v>20.009.0045-A</v>
          </cell>
          <cell r="B22696">
            <v>125.02</v>
          </cell>
        </row>
        <row r="22697">
          <cell r="A22697" t="str">
            <v>20.009.0048-0</v>
          </cell>
          <cell r="B22697">
            <v>102.55</v>
          </cell>
        </row>
        <row r="22698">
          <cell r="A22698" t="str">
            <v>20.009.0048-A</v>
          </cell>
          <cell r="B22698">
            <v>100.01</v>
          </cell>
        </row>
        <row r="22699">
          <cell r="A22699" t="str">
            <v>20.009.0050-0</v>
          </cell>
          <cell r="B22699">
            <v>111.44</v>
          </cell>
        </row>
        <row r="22700">
          <cell r="A22700" t="str">
            <v>20.009.0050-A</v>
          </cell>
          <cell r="B22700">
            <v>97.99</v>
          </cell>
        </row>
        <row r="22701">
          <cell r="A22701" t="str">
            <v>20.009.0060-0</v>
          </cell>
          <cell r="B22701">
            <v>41.68</v>
          </cell>
        </row>
        <row r="22702">
          <cell r="A22702" t="str">
            <v>20.009.0060-A</v>
          </cell>
          <cell r="B22702">
            <v>38.200000000000003</v>
          </cell>
        </row>
        <row r="22703">
          <cell r="A22703" t="str">
            <v>20.009.0063-0</v>
          </cell>
          <cell r="B22703">
            <v>31.25</v>
          </cell>
        </row>
        <row r="22704">
          <cell r="A22704" t="str">
            <v>20.009.0063-A</v>
          </cell>
          <cell r="B22704">
            <v>28.77</v>
          </cell>
        </row>
        <row r="22705">
          <cell r="A22705" t="str">
            <v>20.009.0065-0</v>
          </cell>
          <cell r="B22705">
            <v>23.44</v>
          </cell>
        </row>
        <row r="22706">
          <cell r="A22706" t="str">
            <v>20.009.0065-A</v>
          </cell>
          <cell r="B22706">
            <v>21.7</v>
          </cell>
        </row>
        <row r="22707">
          <cell r="A22707" t="str">
            <v>20.009.0068-0</v>
          </cell>
          <cell r="B22707">
            <v>19.8</v>
          </cell>
        </row>
        <row r="22708">
          <cell r="A22708" t="str">
            <v>20.009.0068-A</v>
          </cell>
          <cell r="B22708">
            <v>18.41</v>
          </cell>
        </row>
        <row r="22709">
          <cell r="A22709" t="str">
            <v>20.009.0080-0</v>
          </cell>
          <cell r="B22709">
            <v>214.39</v>
          </cell>
        </row>
        <row r="22710">
          <cell r="A22710" t="str">
            <v>20.009.0080-A</v>
          </cell>
          <cell r="B22710">
            <v>207.37</v>
          </cell>
        </row>
        <row r="22711">
          <cell r="A22711" t="str">
            <v>20.009.0100-0</v>
          </cell>
          <cell r="B22711">
            <v>1.05</v>
          </cell>
        </row>
        <row r="22712">
          <cell r="A22712" t="str">
            <v>20.009.0100-A</v>
          </cell>
          <cell r="B22712">
            <v>1</v>
          </cell>
        </row>
        <row r="22713">
          <cell r="A22713" t="str">
            <v>20.009.0105-0</v>
          </cell>
          <cell r="B22713">
            <v>2</v>
          </cell>
        </row>
        <row r="22714">
          <cell r="A22714" t="str">
            <v>20.009.0105-A</v>
          </cell>
          <cell r="B22714">
            <v>1.91</v>
          </cell>
        </row>
        <row r="22715">
          <cell r="A22715" t="str">
            <v>20.009.0110-0</v>
          </cell>
          <cell r="B22715">
            <v>2.5</v>
          </cell>
        </row>
        <row r="22716">
          <cell r="A22716" t="str">
            <v>20.009.0110-A</v>
          </cell>
          <cell r="B22716">
            <v>2.39</v>
          </cell>
        </row>
        <row r="22717">
          <cell r="A22717" t="str">
            <v>20.009.0115-0</v>
          </cell>
          <cell r="B22717">
            <v>3.22</v>
          </cell>
        </row>
        <row r="22718">
          <cell r="A22718" t="str">
            <v>20.009.0115-A</v>
          </cell>
          <cell r="B22718">
            <v>3.07</v>
          </cell>
        </row>
        <row r="22719">
          <cell r="A22719" t="str">
            <v>20.009.9999-0</v>
          </cell>
          <cell r="B22719">
            <v>6272</v>
          </cell>
        </row>
        <row r="22720">
          <cell r="A22720" t="str">
            <v>20.009.9999-A</v>
          </cell>
          <cell r="B22720">
            <v>5968</v>
          </cell>
        </row>
        <row r="22721">
          <cell r="A22721" t="str">
            <v>20.010.0001-0</v>
          </cell>
          <cell r="B22721">
            <v>39.229999999999997</v>
          </cell>
        </row>
        <row r="22722">
          <cell r="A22722" t="str">
            <v>20.010.0001-A</v>
          </cell>
          <cell r="B22722">
            <v>35.78</v>
          </cell>
        </row>
        <row r="22723">
          <cell r="A22723" t="str">
            <v>20.010.0002-0</v>
          </cell>
          <cell r="B22723">
            <v>32.04</v>
          </cell>
        </row>
        <row r="22724">
          <cell r="A22724" t="str">
            <v>20.010.0002-A</v>
          </cell>
          <cell r="B22724">
            <v>29.3</v>
          </cell>
        </row>
        <row r="22725">
          <cell r="A22725" t="str">
            <v>20.010.0003-0</v>
          </cell>
          <cell r="B22725">
            <v>500.01</v>
          </cell>
        </row>
        <row r="22726">
          <cell r="A22726" t="str">
            <v>20.010.0003-A</v>
          </cell>
          <cell r="B22726">
            <v>446.68</v>
          </cell>
        </row>
        <row r="22727">
          <cell r="A22727" t="str">
            <v>20.010.0004-0</v>
          </cell>
          <cell r="B22727">
            <v>1.74</v>
          </cell>
        </row>
        <row r="22728">
          <cell r="A22728" t="str">
            <v>20.010.0004-A</v>
          </cell>
          <cell r="B22728">
            <v>1.58</v>
          </cell>
        </row>
        <row r="22729">
          <cell r="A22729" t="str">
            <v>20.010.9999-0</v>
          </cell>
          <cell r="B22729">
            <v>5275</v>
          </cell>
        </row>
        <row r="22730">
          <cell r="A22730" t="str">
            <v>20.010.9999-A</v>
          </cell>
          <cell r="B22730">
            <v>4775</v>
          </cell>
        </row>
        <row r="22731">
          <cell r="A22731" t="str">
            <v>20.011.0001-0</v>
          </cell>
          <cell r="B22731">
            <v>2.5299999999999998</v>
          </cell>
        </row>
        <row r="22732">
          <cell r="A22732" t="str">
            <v>20.011.0001-A</v>
          </cell>
          <cell r="B22732">
            <v>2.37</v>
          </cell>
        </row>
        <row r="22733">
          <cell r="A22733" t="str">
            <v>20.011.9999-0</v>
          </cell>
          <cell r="B22733">
            <v>4955</v>
          </cell>
        </row>
        <row r="22734">
          <cell r="A22734" t="str">
            <v>20.011.9999-A</v>
          </cell>
          <cell r="B22734">
            <v>4641</v>
          </cell>
        </row>
        <row r="22735">
          <cell r="A22735" t="str">
            <v>20.012.0001-0</v>
          </cell>
          <cell r="B22735">
            <v>13.04</v>
          </cell>
        </row>
        <row r="22736">
          <cell r="A22736" t="str">
            <v>20.012.0001-A</v>
          </cell>
          <cell r="B22736">
            <v>11.3</v>
          </cell>
        </row>
        <row r="22737">
          <cell r="A22737" t="str">
            <v>20.012.0002-0</v>
          </cell>
          <cell r="B22737">
            <v>1.1100000000000001</v>
          </cell>
        </row>
        <row r="22738">
          <cell r="A22738" t="str">
            <v>20.012.0002-A</v>
          </cell>
          <cell r="B22738">
            <v>0.96</v>
          </cell>
        </row>
        <row r="22739">
          <cell r="A22739" t="str">
            <v>20.012.0003-0</v>
          </cell>
          <cell r="B22739">
            <v>1.19</v>
          </cell>
        </row>
        <row r="22740">
          <cell r="A22740" t="str">
            <v>20.012.0003-A</v>
          </cell>
          <cell r="B22740">
            <v>1.03</v>
          </cell>
        </row>
        <row r="22741">
          <cell r="A22741" t="str">
            <v>20.012.0004-0</v>
          </cell>
          <cell r="B22741">
            <v>298.08</v>
          </cell>
        </row>
        <row r="22742">
          <cell r="A22742" t="str">
            <v>20.012.0004-A</v>
          </cell>
          <cell r="B22742">
            <v>258.32</v>
          </cell>
        </row>
        <row r="22743">
          <cell r="A22743" t="str">
            <v>20.012.0005-0</v>
          </cell>
          <cell r="B22743">
            <v>18.77</v>
          </cell>
        </row>
        <row r="22744">
          <cell r="A22744" t="str">
            <v>20.012.0005-A</v>
          </cell>
          <cell r="B22744">
            <v>16.27</v>
          </cell>
        </row>
        <row r="22745">
          <cell r="A22745" t="str">
            <v>20.012.0006-0</v>
          </cell>
          <cell r="B22745">
            <v>15.18</v>
          </cell>
        </row>
        <row r="22746">
          <cell r="A22746" t="str">
            <v>20.012.0006-A</v>
          </cell>
          <cell r="B22746">
            <v>13.16</v>
          </cell>
        </row>
        <row r="22747">
          <cell r="A22747" t="str">
            <v>20.012.0008-0</v>
          </cell>
          <cell r="B22747">
            <v>0.89</v>
          </cell>
        </row>
        <row r="22748">
          <cell r="A22748" t="str">
            <v>20.012.0008-A</v>
          </cell>
          <cell r="B22748">
            <v>0.77</v>
          </cell>
        </row>
        <row r="22749">
          <cell r="A22749" t="str">
            <v>20.012.0009-0</v>
          </cell>
          <cell r="B22749">
            <v>16.239999999999998</v>
          </cell>
        </row>
        <row r="22750">
          <cell r="A22750" t="str">
            <v>20.012.0009-A</v>
          </cell>
          <cell r="B22750">
            <v>14.07</v>
          </cell>
        </row>
        <row r="22751">
          <cell r="A22751" t="str">
            <v>20.012.0010-0</v>
          </cell>
          <cell r="B22751">
            <v>23.15</v>
          </cell>
        </row>
        <row r="22752">
          <cell r="A22752" t="str">
            <v>20.012.0010-A</v>
          </cell>
          <cell r="B22752">
            <v>20.74</v>
          </cell>
        </row>
        <row r="22753">
          <cell r="A22753" t="str">
            <v>20.012.0011-0</v>
          </cell>
          <cell r="B22753">
            <v>73.67</v>
          </cell>
        </row>
        <row r="22754">
          <cell r="A22754" t="str">
            <v>20.012.0011-A</v>
          </cell>
          <cell r="B22754">
            <v>64.13</v>
          </cell>
        </row>
        <row r="22755">
          <cell r="A22755" t="str">
            <v>20.012.0013-0</v>
          </cell>
          <cell r="B22755">
            <v>8.0399999999999991</v>
          </cell>
        </row>
        <row r="22756">
          <cell r="A22756" t="str">
            <v>20.012.0013-A</v>
          </cell>
          <cell r="B22756">
            <v>6.97</v>
          </cell>
        </row>
        <row r="22757">
          <cell r="A22757" t="str">
            <v>20.012.0015-0</v>
          </cell>
          <cell r="B22757">
            <v>11.17</v>
          </cell>
        </row>
        <row r="22758">
          <cell r="A22758" t="str">
            <v>20.012.0015-A</v>
          </cell>
          <cell r="B22758">
            <v>9.68</v>
          </cell>
        </row>
        <row r="22759">
          <cell r="A22759" t="str">
            <v>20.012.0020-0</v>
          </cell>
          <cell r="B22759">
            <v>3.16</v>
          </cell>
        </row>
        <row r="22760">
          <cell r="A22760" t="str">
            <v>20.012.0020-A</v>
          </cell>
          <cell r="B22760">
            <v>2.79</v>
          </cell>
        </row>
        <row r="22761">
          <cell r="A22761" t="str">
            <v>20.012.0025-0</v>
          </cell>
          <cell r="B22761">
            <v>8.94</v>
          </cell>
        </row>
        <row r="22762">
          <cell r="A22762" t="str">
            <v>20.012.0025-A</v>
          </cell>
          <cell r="B22762">
            <v>7.74</v>
          </cell>
        </row>
        <row r="22763">
          <cell r="A22763" t="str">
            <v>20.012.0030-0</v>
          </cell>
          <cell r="B22763">
            <v>11.17</v>
          </cell>
        </row>
        <row r="22764">
          <cell r="A22764" t="str">
            <v>20.012.0030-A</v>
          </cell>
          <cell r="B22764">
            <v>9.68</v>
          </cell>
        </row>
        <row r="22765">
          <cell r="A22765" t="str">
            <v>20.012.0035-0</v>
          </cell>
          <cell r="B22765">
            <v>17.88</v>
          </cell>
        </row>
        <row r="22766">
          <cell r="A22766" t="str">
            <v>20.012.0035-A</v>
          </cell>
          <cell r="B22766">
            <v>15.49</v>
          </cell>
        </row>
        <row r="22767">
          <cell r="A22767" t="str">
            <v>20.012.0036-0</v>
          </cell>
          <cell r="B22767">
            <v>13.41</v>
          </cell>
        </row>
        <row r="22768">
          <cell r="A22768" t="str">
            <v>20.012.0036-A</v>
          </cell>
          <cell r="B22768">
            <v>11.62</v>
          </cell>
        </row>
        <row r="22769">
          <cell r="A22769" t="str">
            <v>20.012.0050-0</v>
          </cell>
          <cell r="B22769">
            <v>4.47</v>
          </cell>
        </row>
        <row r="22770">
          <cell r="A22770" t="str">
            <v>20.012.0050-A</v>
          </cell>
          <cell r="B22770">
            <v>3.87</v>
          </cell>
        </row>
        <row r="22771">
          <cell r="A22771" t="str">
            <v>20.012.9999-0</v>
          </cell>
          <cell r="B22771">
            <v>7816</v>
          </cell>
        </row>
        <row r="22772">
          <cell r="A22772" t="str">
            <v>20.012.9999-A</v>
          </cell>
          <cell r="B22772">
            <v>6795</v>
          </cell>
        </row>
        <row r="22773">
          <cell r="A22773" t="str">
            <v>20.013.0005-0</v>
          </cell>
          <cell r="B22773">
            <v>4</v>
          </cell>
        </row>
        <row r="22774">
          <cell r="A22774" t="str">
            <v>20.013.0005-A</v>
          </cell>
          <cell r="B22774">
            <v>3.79</v>
          </cell>
        </row>
        <row r="22775">
          <cell r="A22775" t="str">
            <v>20.013.9999-0</v>
          </cell>
          <cell r="B22775">
            <v>5953</v>
          </cell>
        </row>
        <row r="22776">
          <cell r="A22776" t="str">
            <v>20.013.9999-A</v>
          </cell>
          <cell r="B22776">
            <v>5636</v>
          </cell>
        </row>
        <row r="22777">
          <cell r="A22777" t="str">
            <v>20.015.0010-0</v>
          </cell>
          <cell r="B22777">
            <v>22.59</v>
          </cell>
        </row>
        <row r="22778">
          <cell r="A22778" t="str">
            <v>20.015.0010-A</v>
          </cell>
          <cell r="B22778">
            <v>21.39</v>
          </cell>
        </row>
        <row r="22779">
          <cell r="A22779" t="str">
            <v>20.015.0015-0</v>
          </cell>
          <cell r="B22779">
            <v>437.6</v>
          </cell>
        </row>
        <row r="22780">
          <cell r="A22780" t="str">
            <v>20.015.0015-A</v>
          </cell>
          <cell r="B22780">
            <v>402.84</v>
          </cell>
        </row>
        <row r="22781">
          <cell r="A22781" t="str">
            <v>20.015.9999-0</v>
          </cell>
          <cell r="B22781">
            <v>1336</v>
          </cell>
        </row>
        <row r="22782">
          <cell r="A22782" t="str">
            <v>20.015.9999-A</v>
          </cell>
          <cell r="B22782">
            <v>1250</v>
          </cell>
        </row>
        <row r="22783">
          <cell r="A22783" t="str">
            <v>20.016.0003-0</v>
          </cell>
          <cell r="B22783">
            <v>6.08</v>
          </cell>
        </row>
        <row r="22784">
          <cell r="A22784" t="str">
            <v>20.016.0003-A</v>
          </cell>
          <cell r="B22784">
            <v>5.75</v>
          </cell>
        </row>
        <row r="22785">
          <cell r="A22785" t="str">
            <v>20.016.0004-0</v>
          </cell>
          <cell r="B22785">
            <v>13.58</v>
          </cell>
        </row>
        <row r="22786">
          <cell r="A22786" t="str">
            <v>20.016.0004-A</v>
          </cell>
          <cell r="B22786">
            <v>12.36</v>
          </cell>
        </row>
        <row r="22787">
          <cell r="A22787" t="str">
            <v>20.016.0005-0</v>
          </cell>
          <cell r="B22787">
            <v>7.45</v>
          </cell>
        </row>
        <row r="22788">
          <cell r="A22788" t="str">
            <v>20.016.0005-A</v>
          </cell>
          <cell r="B22788">
            <v>6.45</v>
          </cell>
        </row>
        <row r="22789">
          <cell r="A22789" t="str">
            <v>20.016.9999-0</v>
          </cell>
          <cell r="B22789">
            <v>10128</v>
          </cell>
        </row>
        <row r="22790">
          <cell r="A22790" t="str">
            <v>20.016.9999-A</v>
          </cell>
          <cell r="B22790">
            <v>9121</v>
          </cell>
        </row>
        <row r="22791">
          <cell r="A22791" t="str">
            <v>20.020.0001-0</v>
          </cell>
          <cell r="B22791">
            <v>28.65</v>
          </cell>
        </row>
        <row r="22792">
          <cell r="A22792" t="str">
            <v>20.020.0001-A</v>
          </cell>
          <cell r="B22792">
            <v>26.27</v>
          </cell>
        </row>
        <row r="22793">
          <cell r="A22793" t="str">
            <v>20.020.0002-0</v>
          </cell>
          <cell r="B22793">
            <v>29.52</v>
          </cell>
        </row>
        <row r="22794">
          <cell r="A22794" t="str">
            <v>20.020.0002-A</v>
          </cell>
          <cell r="B22794">
            <v>27.28</v>
          </cell>
        </row>
        <row r="22795">
          <cell r="A22795" t="str">
            <v>20.020.0003-0</v>
          </cell>
          <cell r="B22795">
            <v>35.799999999999997</v>
          </cell>
        </row>
        <row r="22796">
          <cell r="A22796" t="str">
            <v>20.020.0003-A</v>
          </cell>
          <cell r="B22796">
            <v>33.090000000000003</v>
          </cell>
        </row>
        <row r="22797">
          <cell r="A22797" t="str">
            <v>20.020.0007-0</v>
          </cell>
          <cell r="B22797">
            <v>40.32</v>
          </cell>
        </row>
        <row r="22798">
          <cell r="A22798" t="str">
            <v>20.020.0007-A</v>
          </cell>
          <cell r="B22798">
            <v>36.56</v>
          </cell>
        </row>
        <row r="22799">
          <cell r="A22799" t="str">
            <v>20.020.0008-0</v>
          </cell>
          <cell r="B22799">
            <v>56.97</v>
          </cell>
        </row>
        <row r="22800">
          <cell r="A22800" t="str">
            <v>20.020.0008-A</v>
          </cell>
          <cell r="B22800">
            <v>51.45</v>
          </cell>
        </row>
        <row r="22801">
          <cell r="A22801" t="str">
            <v>20.020.0009-0</v>
          </cell>
          <cell r="B22801">
            <v>21.61</v>
          </cell>
        </row>
        <row r="22802">
          <cell r="A22802" t="str">
            <v>20.020.0009-A</v>
          </cell>
          <cell r="B22802">
            <v>18.72</v>
          </cell>
        </row>
        <row r="22803">
          <cell r="A22803" t="str">
            <v>20.020.0010-0</v>
          </cell>
          <cell r="B22803">
            <v>67.709999999999994</v>
          </cell>
        </row>
        <row r="22804">
          <cell r="A22804" t="str">
            <v>20.020.0010-A</v>
          </cell>
          <cell r="B22804">
            <v>59.66</v>
          </cell>
        </row>
        <row r="22805">
          <cell r="A22805" t="str">
            <v>20.020.9999-0</v>
          </cell>
          <cell r="B22805">
            <v>5911</v>
          </cell>
        </row>
        <row r="22806">
          <cell r="A22806" t="str">
            <v>20.020.9999-A</v>
          </cell>
          <cell r="B22806">
            <v>5320</v>
          </cell>
        </row>
        <row r="22807">
          <cell r="A22807" t="str">
            <v>20.023.0001-0</v>
          </cell>
          <cell r="B22807">
            <v>60.87</v>
          </cell>
        </row>
        <row r="22808">
          <cell r="A22808" t="str">
            <v>20.023.0001-A</v>
          </cell>
          <cell r="B22808">
            <v>56.89</v>
          </cell>
        </row>
        <row r="22809">
          <cell r="A22809" t="str">
            <v>20.023.0002-0</v>
          </cell>
          <cell r="B22809">
            <v>72.87</v>
          </cell>
        </row>
        <row r="22810">
          <cell r="A22810" t="str">
            <v>20.023.0002-A</v>
          </cell>
          <cell r="B22810">
            <v>68.02</v>
          </cell>
        </row>
        <row r="22811">
          <cell r="A22811" t="str">
            <v>20.023.0003-0</v>
          </cell>
          <cell r="B22811">
            <v>90.34</v>
          </cell>
        </row>
        <row r="22812">
          <cell r="A22812" t="str">
            <v>20.023.0003-A</v>
          </cell>
          <cell r="B22812">
            <v>84.21</v>
          </cell>
        </row>
        <row r="22813">
          <cell r="A22813" t="str">
            <v>20.023.0004-0</v>
          </cell>
          <cell r="B22813">
            <v>199.52</v>
          </cell>
        </row>
        <row r="22814">
          <cell r="A22814" t="str">
            <v>20.023.0004-A</v>
          </cell>
          <cell r="B22814">
            <v>182.85</v>
          </cell>
        </row>
        <row r="22815">
          <cell r="A22815" t="str">
            <v>20.023.0005-0</v>
          </cell>
          <cell r="B22815">
            <v>207.34</v>
          </cell>
        </row>
        <row r="22816">
          <cell r="A22816" t="str">
            <v>20.023.0005-A</v>
          </cell>
          <cell r="B22816">
            <v>190.3</v>
          </cell>
        </row>
        <row r="22817">
          <cell r="A22817" t="str">
            <v>20.023.0006-0</v>
          </cell>
          <cell r="B22817">
            <v>49.78</v>
          </cell>
        </row>
        <row r="22818">
          <cell r="A22818" t="str">
            <v>20.023.0006-A</v>
          </cell>
          <cell r="B22818">
            <v>45.57</v>
          </cell>
        </row>
        <row r="22819">
          <cell r="A22819" t="str">
            <v>20.023.0007-0</v>
          </cell>
          <cell r="B22819">
            <v>123.85</v>
          </cell>
        </row>
        <row r="22820">
          <cell r="A22820" t="str">
            <v>20.023.0007-A</v>
          </cell>
          <cell r="B22820">
            <v>113.51</v>
          </cell>
        </row>
        <row r="22821">
          <cell r="A22821" t="str">
            <v>20.023.0050-0</v>
          </cell>
          <cell r="B22821">
            <v>43.19</v>
          </cell>
        </row>
        <row r="22822">
          <cell r="A22822" t="str">
            <v>20.023.0050-A</v>
          </cell>
          <cell r="B22822">
            <v>40.26</v>
          </cell>
        </row>
        <row r="22823">
          <cell r="A22823" t="str">
            <v>20.023.9999-0</v>
          </cell>
          <cell r="B22823">
            <v>4407</v>
          </cell>
        </row>
        <row r="22824">
          <cell r="A22824" t="str">
            <v>20.023.9999-A</v>
          </cell>
          <cell r="B22824">
            <v>3881</v>
          </cell>
        </row>
        <row r="22825">
          <cell r="A22825" t="str">
            <v>20.024.0001-0</v>
          </cell>
          <cell r="B22825">
            <v>336.95</v>
          </cell>
        </row>
        <row r="22826">
          <cell r="A22826" t="str">
            <v>20.024.0001-A</v>
          </cell>
          <cell r="B22826">
            <v>308.64999999999998</v>
          </cell>
        </row>
        <row r="22827">
          <cell r="A22827" t="str">
            <v>20.024.0005-0</v>
          </cell>
          <cell r="B22827">
            <v>243.77</v>
          </cell>
        </row>
        <row r="22828">
          <cell r="A22828" t="str">
            <v>20.024.0005-A</v>
          </cell>
          <cell r="B22828">
            <v>223.44</v>
          </cell>
        </row>
        <row r="22829">
          <cell r="A22829" t="str">
            <v>20.024.0006-0</v>
          </cell>
          <cell r="B22829">
            <v>251.9</v>
          </cell>
        </row>
        <row r="22830">
          <cell r="A22830" t="str">
            <v>20.024.0006-A</v>
          </cell>
          <cell r="B22830">
            <v>231.09</v>
          </cell>
        </row>
        <row r="22831">
          <cell r="A22831" t="str">
            <v>20.024.0007-0</v>
          </cell>
          <cell r="B22831">
            <v>260.02999999999997</v>
          </cell>
        </row>
        <row r="22832">
          <cell r="A22832" t="str">
            <v>20.024.0007-A</v>
          </cell>
          <cell r="B22832">
            <v>238.74</v>
          </cell>
        </row>
        <row r="22833">
          <cell r="A22833" t="str">
            <v>20.024.0008-0</v>
          </cell>
          <cell r="B22833">
            <v>322.14</v>
          </cell>
        </row>
        <row r="22834">
          <cell r="A22834" t="str">
            <v>20.024.0008-A</v>
          </cell>
          <cell r="B22834">
            <v>295.68</v>
          </cell>
        </row>
        <row r="22835">
          <cell r="A22835" t="str">
            <v>20.024.9999-0</v>
          </cell>
          <cell r="B22835">
            <v>5204</v>
          </cell>
        </row>
        <row r="22836">
          <cell r="A22836" t="str">
            <v>20.024.9999-A</v>
          </cell>
          <cell r="B22836">
            <v>4411</v>
          </cell>
        </row>
        <row r="22837">
          <cell r="A22837" t="str">
            <v>20.025.0001-0</v>
          </cell>
          <cell r="B22837">
            <v>489.25</v>
          </cell>
        </row>
        <row r="22838">
          <cell r="A22838" t="str">
            <v>20.025.0001-A</v>
          </cell>
          <cell r="B22838">
            <v>448.2</v>
          </cell>
        </row>
        <row r="22839">
          <cell r="A22839" t="str">
            <v>20.025.9999-0</v>
          </cell>
          <cell r="B22839">
            <v>4818</v>
          </cell>
        </row>
        <row r="22840">
          <cell r="A22840" t="str">
            <v>20.025.9999-A</v>
          </cell>
          <cell r="B22840">
            <v>4291</v>
          </cell>
        </row>
        <row r="22841">
          <cell r="A22841" t="str">
            <v>20.026.0001-0</v>
          </cell>
          <cell r="B22841">
            <v>205.82</v>
          </cell>
        </row>
        <row r="22842">
          <cell r="A22842" t="str">
            <v>20.026.0001-A</v>
          </cell>
          <cell r="B22842">
            <v>188.59</v>
          </cell>
        </row>
        <row r="22843">
          <cell r="A22843" t="str">
            <v>20.026.0002-0</v>
          </cell>
          <cell r="B22843">
            <v>271.27999999999997</v>
          </cell>
        </row>
        <row r="22844">
          <cell r="A22844" t="str">
            <v>20.026.0002-A</v>
          </cell>
          <cell r="B22844">
            <v>248.31</v>
          </cell>
        </row>
        <row r="22845">
          <cell r="A22845" t="str">
            <v>20.026.0003-0</v>
          </cell>
          <cell r="B22845">
            <v>337.99</v>
          </cell>
        </row>
        <row r="22846">
          <cell r="A22846" t="str">
            <v>20.026.0003-A</v>
          </cell>
          <cell r="B22846">
            <v>308.89</v>
          </cell>
        </row>
        <row r="22847">
          <cell r="A22847" t="str">
            <v>20.026.0007-0</v>
          </cell>
          <cell r="B22847">
            <v>301.70999999999998</v>
          </cell>
        </row>
        <row r="22848">
          <cell r="A22848" t="str">
            <v>20.026.0007-A</v>
          </cell>
          <cell r="B22848">
            <v>277.35000000000002</v>
          </cell>
        </row>
        <row r="22849">
          <cell r="A22849" t="str">
            <v>20.026.0008-0</v>
          </cell>
          <cell r="B22849">
            <v>400.69</v>
          </cell>
        </row>
        <row r="22850">
          <cell r="A22850" t="str">
            <v>20.026.0008-A</v>
          </cell>
          <cell r="B22850">
            <v>368.73</v>
          </cell>
        </row>
        <row r="22851">
          <cell r="A22851" t="str">
            <v>20.026.0009-0</v>
          </cell>
          <cell r="B22851">
            <v>493.13</v>
          </cell>
        </row>
        <row r="22852">
          <cell r="A22852" t="str">
            <v>20.026.0009-A</v>
          </cell>
          <cell r="B22852">
            <v>453.82</v>
          </cell>
        </row>
        <row r="22853">
          <cell r="A22853" t="str">
            <v>20.026.0013-0</v>
          </cell>
          <cell r="B22853">
            <v>418.02</v>
          </cell>
        </row>
        <row r="22854">
          <cell r="A22854" t="str">
            <v>20.026.0013-A</v>
          </cell>
          <cell r="B22854">
            <v>383.65</v>
          </cell>
        </row>
        <row r="22855">
          <cell r="A22855" t="str">
            <v>20.026.0014-0</v>
          </cell>
          <cell r="B22855">
            <v>515.66</v>
          </cell>
        </row>
        <row r="22856">
          <cell r="A22856" t="str">
            <v>20.026.0014-A</v>
          </cell>
          <cell r="B22856">
            <v>472.8</v>
          </cell>
        </row>
        <row r="22857">
          <cell r="A22857" t="str">
            <v>20.026.0015-0</v>
          </cell>
          <cell r="B22857">
            <v>660.88</v>
          </cell>
        </row>
        <row r="22858">
          <cell r="A22858" t="str">
            <v>20.026.0015-A</v>
          </cell>
          <cell r="B22858">
            <v>606.34</v>
          </cell>
        </row>
        <row r="22859">
          <cell r="A22859" t="str">
            <v>20.026.9999-0</v>
          </cell>
          <cell r="B22859">
            <v>5039</v>
          </cell>
        </row>
        <row r="22860">
          <cell r="A22860" t="str">
            <v>20.026.9999-A</v>
          </cell>
          <cell r="B22860">
            <v>4373</v>
          </cell>
        </row>
        <row r="22861">
          <cell r="A22861" t="str">
            <v>20.027.0001-0</v>
          </cell>
          <cell r="B22861">
            <v>385.83</v>
          </cell>
        </row>
        <row r="22862">
          <cell r="A22862" t="str">
            <v>20.027.0001-A</v>
          </cell>
          <cell r="B22862">
            <v>352.01</v>
          </cell>
        </row>
        <row r="22863">
          <cell r="A22863" t="str">
            <v>20.027.0002-0</v>
          </cell>
          <cell r="B22863">
            <v>569.04</v>
          </cell>
        </row>
        <row r="22864">
          <cell r="A22864" t="str">
            <v>20.027.0002-A</v>
          </cell>
          <cell r="B22864">
            <v>519.13</v>
          </cell>
        </row>
        <row r="22865">
          <cell r="A22865" t="str">
            <v>20.027.0003-0</v>
          </cell>
          <cell r="B22865">
            <v>655.47</v>
          </cell>
        </row>
        <row r="22866">
          <cell r="A22866" t="str">
            <v>20.027.0003-A</v>
          </cell>
          <cell r="B22866">
            <v>595.91999999999996</v>
          </cell>
        </row>
        <row r="22867">
          <cell r="A22867" t="str">
            <v>20.027.0004-0</v>
          </cell>
          <cell r="B22867">
            <v>545.51</v>
          </cell>
        </row>
        <row r="22868">
          <cell r="A22868" t="str">
            <v>20.027.0004-A</v>
          </cell>
          <cell r="B22868">
            <v>499.47</v>
          </cell>
        </row>
        <row r="22869">
          <cell r="A22869" t="str">
            <v>20.027.0005-0</v>
          </cell>
          <cell r="B22869">
            <v>682.59</v>
          </cell>
        </row>
        <row r="22870">
          <cell r="A22870" t="str">
            <v>20.027.0005-A</v>
          </cell>
          <cell r="B22870">
            <v>623.72</v>
          </cell>
        </row>
        <row r="22871">
          <cell r="A22871" t="str">
            <v>20.027.0006-0</v>
          </cell>
          <cell r="B22871">
            <v>797</v>
          </cell>
        </row>
        <row r="22872">
          <cell r="A22872" t="str">
            <v>20.027.0006-A</v>
          </cell>
          <cell r="B22872">
            <v>727.53</v>
          </cell>
        </row>
        <row r="22873">
          <cell r="A22873" t="str">
            <v>20.027.9999-0</v>
          </cell>
          <cell r="B22873">
            <v>5222</v>
          </cell>
        </row>
        <row r="22874">
          <cell r="A22874" t="str">
            <v>20.027.9999-A</v>
          </cell>
          <cell r="B22874">
            <v>4391</v>
          </cell>
        </row>
        <row r="22875">
          <cell r="A22875" t="str">
            <v>20.028.0001-0</v>
          </cell>
          <cell r="B22875">
            <v>3972.79</v>
          </cell>
        </row>
        <row r="22876">
          <cell r="A22876" t="str">
            <v>20.028.0001-A</v>
          </cell>
          <cell r="B22876">
            <v>3580.98</v>
          </cell>
        </row>
        <row r="22877">
          <cell r="A22877" t="str">
            <v>20.028.0002-0</v>
          </cell>
          <cell r="B22877">
            <v>4349.97</v>
          </cell>
        </row>
        <row r="22878">
          <cell r="A22878" t="str">
            <v>20.028.0002-A</v>
          </cell>
          <cell r="B22878">
            <v>3917.81</v>
          </cell>
        </row>
        <row r="22879">
          <cell r="A22879" t="str">
            <v>20.028.0003-0</v>
          </cell>
          <cell r="B22879">
            <v>4891.93</v>
          </cell>
        </row>
        <row r="22880">
          <cell r="A22880" t="str">
            <v>20.028.0003-A</v>
          </cell>
          <cell r="B22880">
            <v>4397.4399999999996</v>
          </cell>
        </row>
        <row r="22881">
          <cell r="A22881" t="str">
            <v>20.028.0004-0</v>
          </cell>
          <cell r="B22881">
            <v>5483.7</v>
          </cell>
        </row>
        <row r="22882">
          <cell r="A22882" t="str">
            <v>20.028.0004-A</v>
          </cell>
          <cell r="B22882">
            <v>4920.24</v>
          </cell>
        </row>
        <row r="22883">
          <cell r="A22883" t="str">
            <v>20.028.0005-0</v>
          </cell>
          <cell r="B22883">
            <v>6120.87</v>
          </cell>
        </row>
        <row r="22884">
          <cell r="A22884" t="str">
            <v>20.028.0005-A</v>
          </cell>
          <cell r="B22884">
            <v>5482.37</v>
          </cell>
        </row>
        <row r="22885">
          <cell r="A22885" t="str">
            <v>20.028.0006-0</v>
          </cell>
          <cell r="B22885">
            <v>6751.79</v>
          </cell>
        </row>
        <row r="22886">
          <cell r="A22886" t="str">
            <v>20.028.0006-A</v>
          </cell>
          <cell r="B22886">
            <v>6039.15</v>
          </cell>
        </row>
        <row r="22887">
          <cell r="A22887" t="str">
            <v>20.028.0008-0</v>
          </cell>
          <cell r="B22887">
            <v>1073.48</v>
          </cell>
        </row>
        <row r="22888">
          <cell r="A22888" t="str">
            <v>20.028.0008-A</v>
          </cell>
          <cell r="B22888">
            <v>962.68</v>
          </cell>
        </row>
        <row r="22889">
          <cell r="A22889" t="str">
            <v>20.028.0010-0</v>
          </cell>
          <cell r="B22889">
            <v>722.88</v>
          </cell>
        </row>
        <row r="22890">
          <cell r="A22890" t="str">
            <v>20.028.0010-A</v>
          </cell>
          <cell r="B22890">
            <v>654.32000000000005</v>
          </cell>
        </row>
        <row r="22891">
          <cell r="A22891" t="str">
            <v>20.028.0014-0</v>
          </cell>
          <cell r="B22891">
            <v>1235.06</v>
          </cell>
        </row>
        <row r="22892">
          <cell r="A22892" t="str">
            <v>20.028.0014-A</v>
          </cell>
          <cell r="B22892">
            <v>1134.3900000000001</v>
          </cell>
        </row>
        <row r="22893">
          <cell r="A22893" t="str">
            <v>20.028.0015-0</v>
          </cell>
          <cell r="B22893">
            <v>1318.64</v>
          </cell>
        </row>
        <row r="22894">
          <cell r="A22894" t="str">
            <v>20.028.0015-A</v>
          </cell>
          <cell r="B22894">
            <v>1211.93</v>
          </cell>
        </row>
        <row r="22895">
          <cell r="A22895" t="str">
            <v>20.028.0016-0</v>
          </cell>
          <cell r="B22895">
            <v>1420.57</v>
          </cell>
        </row>
        <row r="22896">
          <cell r="A22896" t="str">
            <v>20.028.0016-A</v>
          </cell>
          <cell r="B22896">
            <v>1305.53</v>
          </cell>
        </row>
        <row r="22897">
          <cell r="A22897" t="str">
            <v>20.028.0020-0</v>
          </cell>
          <cell r="B22897">
            <v>127.98</v>
          </cell>
        </row>
        <row r="22898">
          <cell r="A22898" t="str">
            <v>20.028.0020-A</v>
          </cell>
          <cell r="B22898">
            <v>116.53</v>
          </cell>
        </row>
        <row r="22899">
          <cell r="A22899" t="str">
            <v>20.028.9999-0</v>
          </cell>
          <cell r="B22899">
            <v>5645</v>
          </cell>
        </row>
        <row r="22900">
          <cell r="A22900" t="str">
            <v>20.028.9999-A</v>
          </cell>
          <cell r="B22900">
            <v>4716</v>
          </cell>
        </row>
        <row r="22901">
          <cell r="A22901" t="str">
            <v>20.029.0001-0</v>
          </cell>
          <cell r="B22901">
            <v>483.65</v>
          </cell>
        </row>
        <row r="22902">
          <cell r="A22902" t="str">
            <v>20.029.0001-A</v>
          </cell>
          <cell r="B22902">
            <v>435.06</v>
          </cell>
        </row>
        <row r="22903">
          <cell r="A22903" t="str">
            <v>20.029.9999-0</v>
          </cell>
          <cell r="B22903">
            <v>5877</v>
          </cell>
        </row>
        <row r="22904">
          <cell r="A22904" t="str">
            <v>20.029.9999-A</v>
          </cell>
          <cell r="B22904">
            <v>5261</v>
          </cell>
        </row>
        <row r="22905">
          <cell r="A22905" t="str">
            <v>20.030.0001-0</v>
          </cell>
          <cell r="B22905">
            <v>149.79</v>
          </cell>
        </row>
        <row r="22906">
          <cell r="A22906" t="str">
            <v>20.030.0001-A</v>
          </cell>
          <cell r="B22906">
            <v>140.04</v>
          </cell>
        </row>
        <row r="22907">
          <cell r="A22907" t="str">
            <v>20.030.0002-0</v>
          </cell>
          <cell r="B22907">
            <v>167.82</v>
          </cell>
        </row>
        <row r="22908">
          <cell r="A22908" t="str">
            <v>20.030.0002-A</v>
          </cell>
          <cell r="B22908">
            <v>157.13999999999999</v>
          </cell>
        </row>
        <row r="22909">
          <cell r="A22909" t="str">
            <v>20.030.0003-0</v>
          </cell>
          <cell r="B22909">
            <v>191.46</v>
          </cell>
        </row>
        <row r="22910">
          <cell r="A22910" t="str">
            <v>20.030.0003-A</v>
          </cell>
          <cell r="B22910">
            <v>179.86</v>
          </cell>
        </row>
        <row r="22911">
          <cell r="A22911" t="str">
            <v>20.030.9999-0</v>
          </cell>
          <cell r="B22911">
            <v>5487</v>
          </cell>
        </row>
        <row r="22912">
          <cell r="A22912" t="str">
            <v>20.030.9999-A</v>
          </cell>
          <cell r="B22912">
            <v>5109</v>
          </cell>
        </row>
        <row r="22913">
          <cell r="A22913" t="str">
            <v>20.031.0001-0</v>
          </cell>
          <cell r="B22913">
            <v>125.48</v>
          </cell>
        </row>
        <row r="22914">
          <cell r="A22914" t="str">
            <v>20.031.0001-A</v>
          </cell>
          <cell r="B22914">
            <v>115.73</v>
          </cell>
        </row>
        <row r="22915">
          <cell r="A22915" t="str">
            <v>20.031.0002-0</v>
          </cell>
          <cell r="B22915">
            <v>134.76</v>
          </cell>
        </row>
        <row r="22916">
          <cell r="A22916" t="str">
            <v>20.031.0002-A</v>
          </cell>
          <cell r="B22916">
            <v>124.08</v>
          </cell>
        </row>
        <row r="22917">
          <cell r="A22917" t="str">
            <v>20.031.0003-0</v>
          </cell>
          <cell r="B22917">
            <v>143.19999999999999</v>
          </cell>
        </row>
        <row r="22918">
          <cell r="A22918" t="str">
            <v>20.031.0003-A</v>
          </cell>
          <cell r="B22918">
            <v>131.6</v>
          </cell>
        </row>
        <row r="22919">
          <cell r="A22919" t="str">
            <v>20.031.9999-0</v>
          </cell>
          <cell r="B22919">
            <v>5956</v>
          </cell>
        </row>
        <row r="22920">
          <cell r="A22920" t="str">
            <v>20.031.9999-A</v>
          </cell>
          <cell r="B22920">
            <v>5465</v>
          </cell>
        </row>
        <row r="22921">
          <cell r="A22921" t="str">
            <v>20.032.0001-0</v>
          </cell>
          <cell r="B22921">
            <v>141.69999999999999</v>
          </cell>
        </row>
        <row r="22922">
          <cell r="A22922" t="str">
            <v>20.032.0001-A</v>
          </cell>
          <cell r="B22922">
            <v>132.16</v>
          </cell>
        </row>
        <row r="22923">
          <cell r="A22923" t="str">
            <v>20.032.0002-0</v>
          </cell>
          <cell r="B22923">
            <v>181.35</v>
          </cell>
        </row>
        <row r="22924">
          <cell r="A22924" t="str">
            <v>20.032.0002-A</v>
          </cell>
          <cell r="B22924">
            <v>169.11</v>
          </cell>
        </row>
        <row r="22925">
          <cell r="A22925" t="str">
            <v>20.032.0003-0</v>
          </cell>
          <cell r="B22925">
            <v>224.2</v>
          </cell>
        </row>
        <row r="22926">
          <cell r="A22926" t="str">
            <v>20.032.0003-A</v>
          </cell>
          <cell r="B22926">
            <v>209.56</v>
          </cell>
        </row>
        <row r="22927">
          <cell r="A22927" t="str">
            <v>20.032.9999-0</v>
          </cell>
          <cell r="B22927">
            <v>4568</v>
          </cell>
        </row>
        <row r="22928">
          <cell r="A22928" t="str">
            <v>20.032.9999-A</v>
          </cell>
          <cell r="B22928">
            <v>4245</v>
          </cell>
        </row>
        <row r="22929">
          <cell r="A22929" t="str">
            <v>20.033.0001-0</v>
          </cell>
          <cell r="B22929">
            <v>117.39</v>
          </cell>
        </row>
        <row r="22930">
          <cell r="A22930" t="str">
            <v>20.033.0001-A</v>
          </cell>
          <cell r="B22930">
            <v>107.85</v>
          </cell>
        </row>
        <row r="22931">
          <cell r="A22931" t="str">
            <v>20.033.0002-0</v>
          </cell>
          <cell r="B22931">
            <v>148.29</v>
          </cell>
        </row>
        <row r="22932">
          <cell r="A22932" t="str">
            <v>20.033.0002-A</v>
          </cell>
          <cell r="B22932">
            <v>136.05000000000001</v>
          </cell>
        </row>
        <row r="22933">
          <cell r="A22933" t="str">
            <v>20.033.0003-0</v>
          </cell>
          <cell r="B22933">
            <v>175.94</v>
          </cell>
        </row>
        <row r="22934">
          <cell r="A22934" t="str">
            <v>20.033.0003-A</v>
          </cell>
          <cell r="B22934">
            <v>161.30000000000001</v>
          </cell>
        </row>
        <row r="22935">
          <cell r="A22935" t="str">
            <v>20.033.9999-0</v>
          </cell>
          <cell r="B22935">
            <v>4678</v>
          </cell>
        </row>
        <row r="22936">
          <cell r="A22936" t="str">
            <v>20.033.9999-A</v>
          </cell>
          <cell r="B22936">
            <v>4289</v>
          </cell>
        </row>
        <row r="22937">
          <cell r="A22937" t="str">
            <v>20.034.0001-0</v>
          </cell>
          <cell r="B22937">
            <v>169.7</v>
          </cell>
        </row>
        <row r="22938">
          <cell r="A22938" t="str">
            <v>20.034.0001-A</v>
          </cell>
          <cell r="B22938">
            <v>159.68</v>
          </cell>
        </row>
        <row r="22939">
          <cell r="A22939" t="str">
            <v>20.034.0002-0</v>
          </cell>
          <cell r="B22939">
            <v>189.63</v>
          </cell>
        </row>
        <row r="22940">
          <cell r="A22940" t="str">
            <v>20.034.0002-A</v>
          </cell>
          <cell r="B22940">
            <v>178.49</v>
          </cell>
        </row>
        <row r="22941">
          <cell r="A22941" t="str">
            <v>20.034.0003-0</v>
          </cell>
          <cell r="B22941">
            <v>215.45</v>
          </cell>
        </row>
        <row r="22942">
          <cell r="A22942" t="str">
            <v>20.034.0003-A</v>
          </cell>
          <cell r="B22942">
            <v>203.28</v>
          </cell>
        </row>
        <row r="22943">
          <cell r="A22943" t="str">
            <v>20.034.9999-0</v>
          </cell>
          <cell r="B22943">
            <v>3199</v>
          </cell>
        </row>
        <row r="22944">
          <cell r="A22944" t="str">
            <v>20.034.9999-A</v>
          </cell>
          <cell r="B22944">
            <v>3018</v>
          </cell>
        </row>
        <row r="22945">
          <cell r="A22945" t="str">
            <v>20.035.0001-0</v>
          </cell>
          <cell r="B22945">
            <v>145.38999999999999</v>
          </cell>
        </row>
        <row r="22946">
          <cell r="A22946" t="str">
            <v>20.035.0001-A</v>
          </cell>
          <cell r="B22946">
            <v>135.37</v>
          </cell>
        </row>
        <row r="22947">
          <cell r="A22947" t="str">
            <v>20.035.0002-0</v>
          </cell>
          <cell r="B22947">
            <v>156.57</v>
          </cell>
        </row>
        <row r="22948">
          <cell r="A22948" t="str">
            <v>20.035.0002-A</v>
          </cell>
          <cell r="B22948">
            <v>145.43</v>
          </cell>
        </row>
        <row r="22949">
          <cell r="A22949" t="str">
            <v>20.035.0003-0</v>
          </cell>
          <cell r="B22949">
            <v>167.19</v>
          </cell>
        </row>
        <row r="22950">
          <cell r="A22950" t="str">
            <v>20.035.0003-A</v>
          </cell>
          <cell r="B22950">
            <v>155.02000000000001</v>
          </cell>
        </row>
        <row r="22951">
          <cell r="A22951" t="str">
            <v>20.035.9999-0</v>
          </cell>
          <cell r="B22951">
            <v>3079</v>
          </cell>
        </row>
        <row r="22952">
          <cell r="A22952" t="str">
            <v>20.035.9999-A</v>
          </cell>
          <cell r="B22952">
            <v>2879</v>
          </cell>
        </row>
        <row r="22953">
          <cell r="A22953" t="str">
            <v>20.036.0001-0</v>
          </cell>
          <cell r="B22953">
            <v>151.85</v>
          </cell>
        </row>
        <row r="22954">
          <cell r="A22954" t="str">
            <v>20.036.0001-A</v>
          </cell>
          <cell r="B22954">
            <v>142.19</v>
          </cell>
        </row>
        <row r="22955">
          <cell r="A22955" t="str">
            <v>20.036.0002-0</v>
          </cell>
          <cell r="B22955">
            <v>193.02</v>
          </cell>
        </row>
        <row r="22956">
          <cell r="A22956" t="str">
            <v>20.036.0002-A</v>
          </cell>
          <cell r="B22956">
            <v>180.59</v>
          </cell>
        </row>
        <row r="22957">
          <cell r="A22957" t="str">
            <v>20.036.0003-0</v>
          </cell>
          <cell r="B22957">
            <v>237.41</v>
          </cell>
        </row>
        <row r="22958">
          <cell r="A22958" t="str">
            <v>20.036.0003-A</v>
          </cell>
          <cell r="B22958">
            <v>222.48</v>
          </cell>
        </row>
        <row r="22959">
          <cell r="A22959" t="str">
            <v>20.036.9999-0</v>
          </cell>
          <cell r="B22959">
            <v>3425</v>
          </cell>
        </row>
        <row r="22960">
          <cell r="A22960" t="str">
            <v>20.036.9999-A</v>
          </cell>
          <cell r="B22960">
            <v>3207</v>
          </cell>
        </row>
        <row r="22961">
          <cell r="A22961" t="str">
            <v>20.037.0001-0</v>
          </cell>
          <cell r="B22961">
            <v>127.8</v>
          </cell>
        </row>
        <row r="22962">
          <cell r="A22962" t="str">
            <v>20.037.0001-A</v>
          </cell>
          <cell r="B22962">
            <v>118.14</v>
          </cell>
        </row>
        <row r="22963">
          <cell r="A22963" t="str">
            <v>20.037.0002-0</v>
          </cell>
          <cell r="B22963">
            <v>159.55000000000001</v>
          </cell>
        </row>
        <row r="22964">
          <cell r="A22964" t="str">
            <v>20.037.0002-A</v>
          </cell>
          <cell r="B22964">
            <v>147.16999999999999</v>
          </cell>
        </row>
        <row r="22965">
          <cell r="A22965" t="str">
            <v>20.037.0003-0</v>
          </cell>
          <cell r="B22965">
            <v>189.15</v>
          </cell>
        </row>
        <row r="22966">
          <cell r="A22966" t="str">
            <v>20.037.0003-A</v>
          </cell>
          <cell r="B22966">
            <v>174.22</v>
          </cell>
        </row>
        <row r="22967">
          <cell r="A22967" t="str">
            <v>20.037.9999-0</v>
          </cell>
          <cell r="B22967">
            <v>3317</v>
          </cell>
        </row>
        <row r="22968">
          <cell r="A22968" t="str">
            <v>20.037.9999-A</v>
          </cell>
          <cell r="B22968">
            <v>3074</v>
          </cell>
        </row>
        <row r="22969">
          <cell r="A22969" t="str">
            <v>20.038.0010-0</v>
          </cell>
          <cell r="B22969">
            <v>59.34</v>
          </cell>
        </row>
        <row r="22970">
          <cell r="A22970" t="str">
            <v>20.038.0010-A</v>
          </cell>
          <cell r="B22970">
            <v>56.67</v>
          </cell>
        </row>
        <row r="22971">
          <cell r="A22971" t="str">
            <v>20.038.0015-0</v>
          </cell>
          <cell r="B22971">
            <v>45.13</v>
          </cell>
        </row>
        <row r="22972">
          <cell r="A22972" t="str">
            <v>20.038.0015-A</v>
          </cell>
          <cell r="B22972">
            <v>42.84</v>
          </cell>
        </row>
        <row r="22973">
          <cell r="A22973" t="str">
            <v>20.038.9999-0</v>
          </cell>
          <cell r="B22973">
            <v>1185</v>
          </cell>
        </row>
        <row r="22974">
          <cell r="A22974" t="str">
            <v>20.038.9999-A</v>
          </cell>
          <cell r="B22974">
            <v>1132</v>
          </cell>
        </row>
        <row r="22975">
          <cell r="A22975" t="str">
            <v>20.040.0002-0</v>
          </cell>
          <cell r="B22975">
            <v>17.079999999999998</v>
          </cell>
        </row>
        <row r="22976">
          <cell r="A22976" t="str">
            <v>20.040.0002-A</v>
          </cell>
          <cell r="B22976">
            <v>16.43</v>
          </cell>
        </row>
        <row r="22977">
          <cell r="A22977" t="str">
            <v>20.040.0003-0</v>
          </cell>
          <cell r="B22977">
            <v>25.05</v>
          </cell>
        </row>
        <row r="22978">
          <cell r="A22978" t="str">
            <v>20.040.0003-A</v>
          </cell>
          <cell r="B22978">
            <v>24.1</v>
          </cell>
        </row>
        <row r="22979">
          <cell r="A22979" t="str">
            <v>20.040.0005-0</v>
          </cell>
          <cell r="B22979">
            <v>20.49</v>
          </cell>
        </row>
        <row r="22980">
          <cell r="A22980" t="str">
            <v>20.040.0005-A</v>
          </cell>
          <cell r="B22980">
            <v>19.7</v>
          </cell>
        </row>
        <row r="22981">
          <cell r="A22981" t="str">
            <v>20.040.0008-0</v>
          </cell>
          <cell r="B22981">
            <v>34.15</v>
          </cell>
        </row>
        <row r="22982">
          <cell r="A22982" t="str">
            <v>20.040.0008-A</v>
          </cell>
          <cell r="B22982">
            <v>32.840000000000003</v>
          </cell>
        </row>
        <row r="22983">
          <cell r="A22983" t="str">
            <v>20.040.9999-0</v>
          </cell>
          <cell r="B22983">
            <v>4046</v>
          </cell>
        </row>
        <row r="22984">
          <cell r="A22984" t="str">
            <v>20.040.9999-A</v>
          </cell>
          <cell r="B22984">
            <v>3885</v>
          </cell>
        </row>
        <row r="22985">
          <cell r="A22985" t="str">
            <v>20.041.0002-0</v>
          </cell>
          <cell r="B22985">
            <v>235</v>
          </cell>
        </row>
        <row r="22986">
          <cell r="A22986" t="str">
            <v>20.041.0002-A</v>
          </cell>
          <cell r="B22986">
            <v>235</v>
          </cell>
        </row>
        <row r="22987">
          <cell r="A22987" t="str">
            <v>20.041.0003-0</v>
          </cell>
          <cell r="B22987">
            <v>415</v>
          </cell>
        </row>
        <row r="22988">
          <cell r="A22988" t="str">
            <v>20.041.0003-A</v>
          </cell>
          <cell r="B22988">
            <v>415</v>
          </cell>
        </row>
        <row r="22989">
          <cell r="A22989" t="str">
            <v>20.041.0005-0</v>
          </cell>
          <cell r="B22989">
            <v>383</v>
          </cell>
        </row>
        <row r="22990">
          <cell r="A22990" t="str">
            <v>20.041.0005-A</v>
          </cell>
          <cell r="B22990">
            <v>383</v>
          </cell>
        </row>
        <row r="22991">
          <cell r="A22991" t="str">
            <v>20.041.0008-0</v>
          </cell>
          <cell r="B22991">
            <v>468</v>
          </cell>
        </row>
        <row r="22992">
          <cell r="A22992" t="str">
            <v>20.041.0008-A</v>
          </cell>
          <cell r="B22992">
            <v>468</v>
          </cell>
        </row>
        <row r="22993">
          <cell r="A22993" t="str">
            <v>20.041.9999-0</v>
          </cell>
          <cell r="B22993">
            <v>4599</v>
          </cell>
        </row>
        <row r="22994">
          <cell r="A22994" t="str">
            <v>20.041.9999-A</v>
          </cell>
          <cell r="B22994">
            <v>4599</v>
          </cell>
        </row>
        <row r="22995">
          <cell r="A22995" t="str">
            <v>20.067.0038-0</v>
          </cell>
          <cell r="B22995">
            <v>4504.0200000000004</v>
          </cell>
        </row>
        <row r="22996">
          <cell r="A22996" t="str">
            <v>20.067.0038-A</v>
          </cell>
          <cell r="B22996">
            <v>4129.5200000000004</v>
          </cell>
        </row>
        <row r="22997">
          <cell r="A22997" t="str">
            <v>20.067.0039-0</v>
          </cell>
          <cell r="B22997">
            <v>8373.67</v>
          </cell>
        </row>
        <row r="22998">
          <cell r="A22998" t="str">
            <v>20.067.0039-A</v>
          </cell>
          <cell r="B22998">
            <v>7704.73</v>
          </cell>
        </row>
        <row r="22999">
          <cell r="A22999" t="str">
            <v>20.067.0040-0</v>
          </cell>
          <cell r="B22999">
            <v>12900.15</v>
          </cell>
        </row>
        <row r="23000">
          <cell r="A23000" t="str">
            <v>20.067.0040-A</v>
          </cell>
          <cell r="B23000">
            <v>11873.12</v>
          </cell>
        </row>
        <row r="23001">
          <cell r="A23001" t="str">
            <v>20.067.0041-0</v>
          </cell>
          <cell r="B23001">
            <v>5859.8</v>
          </cell>
        </row>
        <row r="23002">
          <cell r="A23002" t="str">
            <v>20.067.0041-A</v>
          </cell>
          <cell r="B23002">
            <v>5374.52</v>
          </cell>
        </row>
        <row r="23003">
          <cell r="A23003" t="str">
            <v>20.067.0042-0</v>
          </cell>
          <cell r="B23003">
            <v>11037.27</v>
          </cell>
        </row>
        <row r="23004">
          <cell r="A23004" t="str">
            <v>20.067.0042-A</v>
          </cell>
          <cell r="B23004">
            <v>10152.91</v>
          </cell>
        </row>
        <row r="23005">
          <cell r="A23005" t="str">
            <v>20.067.0043-0</v>
          </cell>
          <cell r="B23005">
            <v>16633.39</v>
          </cell>
        </row>
        <row r="23006">
          <cell r="A23006" t="str">
            <v>20.067.0043-A</v>
          </cell>
          <cell r="B23006">
            <v>15312.64</v>
          </cell>
        </row>
        <row r="23007">
          <cell r="A23007" t="str">
            <v>20.067.0044-0</v>
          </cell>
          <cell r="B23007">
            <v>8155.36</v>
          </cell>
        </row>
        <row r="23008">
          <cell r="A23008" t="str">
            <v>20.067.0044-A</v>
          </cell>
          <cell r="B23008">
            <v>7501.16</v>
          </cell>
        </row>
        <row r="23009">
          <cell r="A23009" t="str">
            <v>20.067.0045-0</v>
          </cell>
          <cell r="B23009">
            <v>12820.07</v>
          </cell>
        </row>
        <row r="23010">
          <cell r="A23010" t="str">
            <v>20.067.0045-A</v>
          </cell>
          <cell r="B23010">
            <v>11774.49</v>
          </cell>
        </row>
        <row r="23011">
          <cell r="A23011" t="str">
            <v>20.067.0046-0</v>
          </cell>
          <cell r="B23011">
            <v>23112.55</v>
          </cell>
        </row>
        <row r="23012">
          <cell r="A23012" t="str">
            <v>20.067.0046-A</v>
          </cell>
          <cell r="B23012">
            <v>21320.37</v>
          </cell>
        </row>
        <row r="23013">
          <cell r="A23013" t="str">
            <v>20.067.0047-0</v>
          </cell>
          <cell r="B23013">
            <v>10444.780000000001</v>
          </cell>
        </row>
        <row r="23014">
          <cell r="A23014" t="str">
            <v>20.067.0047-A</v>
          </cell>
          <cell r="B23014">
            <v>9608.39</v>
          </cell>
        </row>
        <row r="23015">
          <cell r="A23015" t="str">
            <v>20.067.0048-0</v>
          </cell>
          <cell r="B23015">
            <v>14556.9</v>
          </cell>
        </row>
        <row r="23016">
          <cell r="A23016" t="str">
            <v>20.067.0048-A</v>
          </cell>
          <cell r="B23016">
            <v>13351.97</v>
          </cell>
        </row>
        <row r="23017">
          <cell r="A23017" t="str">
            <v>20.067.0049-0</v>
          </cell>
          <cell r="B23017">
            <v>27832.97</v>
          </cell>
        </row>
        <row r="23018">
          <cell r="A23018" t="str">
            <v>20.067.0049-A</v>
          </cell>
          <cell r="B23018">
            <v>25687.51</v>
          </cell>
        </row>
        <row r="23019">
          <cell r="A23019" t="str">
            <v>20.067.0050-0</v>
          </cell>
          <cell r="B23019">
            <v>3147.94</v>
          </cell>
        </row>
        <row r="23020">
          <cell r="A23020" t="str">
            <v>20.067.0050-A</v>
          </cell>
          <cell r="B23020">
            <v>2885.08</v>
          </cell>
        </row>
        <row r="23021">
          <cell r="A23021" t="str">
            <v>20.067.0051-0</v>
          </cell>
          <cell r="B23021">
            <v>7417.49</v>
          </cell>
        </row>
        <row r="23022">
          <cell r="A23022" t="str">
            <v>20.067.0051-A</v>
          </cell>
          <cell r="B23022">
            <v>6820.93</v>
          </cell>
        </row>
        <row r="23023">
          <cell r="A23023" t="str">
            <v>20.067.0052-0</v>
          </cell>
          <cell r="B23023">
            <v>11807.76</v>
          </cell>
        </row>
        <row r="23024">
          <cell r="A23024" t="str">
            <v>20.067.0052-A</v>
          </cell>
          <cell r="B23024">
            <v>10887.35</v>
          </cell>
        </row>
        <row r="23025">
          <cell r="A23025" t="str">
            <v>20.067.0053-0</v>
          </cell>
          <cell r="B23025">
            <v>4595.17</v>
          </cell>
        </row>
        <row r="23026">
          <cell r="A23026" t="str">
            <v>20.067.0053-A</v>
          </cell>
          <cell r="B23026">
            <v>4218.2700000000004</v>
          </cell>
        </row>
        <row r="23027">
          <cell r="A23027" t="str">
            <v>20.067.0054-0</v>
          </cell>
          <cell r="B23027">
            <v>9431.74</v>
          </cell>
        </row>
        <row r="23028">
          <cell r="A23028" t="str">
            <v>20.067.0054-A</v>
          </cell>
          <cell r="B23028">
            <v>8670.65</v>
          </cell>
        </row>
        <row r="23029">
          <cell r="A23029" t="str">
            <v>20.067.0055-0</v>
          </cell>
          <cell r="B23029">
            <v>14102.87</v>
          </cell>
        </row>
        <row r="23030">
          <cell r="A23030" t="str">
            <v>20.067.0055-A</v>
          </cell>
          <cell r="B23030">
            <v>13024.94</v>
          </cell>
        </row>
        <row r="23031">
          <cell r="A23031" t="str">
            <v>20.067.0056-0</v>
          </cell>
          <cell r="B23031">
            <v>5813.88</v>
          </cell>
        </row>
        <row r="23032">
          <cell r="A23032" t="str">
            <v>20.067.0056-A</v>
          </cell>
          <cell r="B23032">
            <v>5343.43</v>
          </cell>
        </row>
        <row r="23033">
          <cell r="A23033" t="str">
            <v>20.067.0057-0</v>
          </cell>
          <cell r="B23033">
            <v>11524.53</v>
          </cell>
        </row>
        <row r="23034">
          <cell r="A23034" t="str">
            <v>20.067.0057-A</v>
          </cell>
          <cell r="B23034">
            <v>10594.8</v>
          </cell>
        </row>
        <row r="23035">
          <cell r="A23035" t="str">
            <v>20.067.0058-0</v>
          </cell>
          <cell r="B23035">
            <v>18031.900000000001</v>
          </cell>
        </row>
        <row r="23036">
          <cell r="A23036" t="str">
            <v>20.067.0058-A</v>
          </cell>
          <cell r="B23036">
            <v>16635.04</v>
          </cell>
        </row>
        <row r="23037">
          <cell r="A23037" t="str">
            <v>20.067.0070-0</v>
          </cell>
          <cell r="B23037">
            <v>383.1</v>
          </cell>
        </row>
        <row r="23038">
          <cell r="A23038" t="str">
            <v>20.067.0070-A</v>
          </cell>
          <cell r="B23038">
            <v>347.86</v>
          </cell>
        </row>
        <row r="23039">
          <cell r="A23039" t="str">
            <v>20.067.0072-0</v>
          </cell>
          <cell r="B23039">
            <v>637.66</v>
          </cell>
        </row>
        <row r="23040">
          <cell r="A23040" t="str">
            <v>20.067.0072-A</v>
          </cell>
          <cell r="B23040">
            <v>580.26</v>
          </cell>
        </row>
        <row r="23041">
          <cell r="A23041" t="str">
            <v>20.067.0074-0</v>
          </cell>
          <cell r="B23041">
            <v>967.32</v>
          </cell>
        </row>
        <row r="23042">
          <cell r="A23042" t="str">
            <v>20.067.0074-A</v>
          </cell>
          <cell r="B23042">
            <v>881.76</v>
          </cell>
        </row>
        <row r="23043">
          <cell r="A23043" t="str">
            <v>20.067.0076-0</v>
          </cell>
          <cell r="B23043">
            <v>1378.09</v>
          </cell>
        </row>
        <row r="23044">
          <cell r="A23044" t="str">
            <v>20.067.0076-A</v>
          </cell>
          <cell r="B23044">
            <v>1258.02</v>
          </cell>
        </row>
        <row r="23045">
          <cell r="A23045" t="str">
            <v>20.067.0078-0</v>
          </cell>
          <cell r="B23045">
            <v>1874.65</v>
          </cell>
        </row>
        <row r="23046">
          <cell r="A23046" t="str">
            <v>20.067.0078-A</v>
          </cell>
          <cell r="B23046">
            <v>1713.46</v>
          </cell>
        </row>
        <row r="23047">
          <cell r="A23047" t="str">
            <v>20.067.0080-0</v>
          </cell>
          <cell r="B23047">
            <v>3062.54</v>
          </cell>
        </row>
        <row r="23048">
          <cell r="A23048" t="str">
            <v>20.067.0080-A</v>
          </cell>
          <cell r="B23048">
            <v>2812.76</v>
          </cell>
        </row>
        <row r="23049">
          <cell r="A23049" t="str">
            <v>20.067.0082-0</v>
          </cell>
          <cell r="B23049">
            <v>3773.62</v>
          </cell>
        </row>
        <row r="23050">
          <cell r="A23050" t="str">
            <v>20.067.0082-A</v>
          </cell>
          <cell r="B23050">
            <v>3449.34</v>
          </cell>
        </row>
        <row r="23051">
          <cell r="A23051" t="str">
            <v>20.067.0084-0</v>
          </cell>
          <cell r="B23051">
            <v>546.78</v>
          </cell>
        </row>
        <row r="23052">
          <cell r="A23052" t="str">
            <v>20.067.0084-A</v>
          </cell>
          <cell r="B23052">
            <v>497.17</v>
          </cell>
        </row>
        <row r="23053">
          <cell r="A23053" t="str">
            <v>20.067.0086-0</v>
          </cell>
          <cell r="B23053">
            <v>914.31</v>
          </cell>
        </row>
        <row r="23054">
          <cell r="A23054" t="str">
            <v>20.067.0086-A</v>
          </cell>
          <cell r="B23054">
            <v>832.96</v>
          </cell>
        </row>
        <row r="23055">
          <cell r="A23055" t="str">
            <v>20.067.0088-0</v>
          </cell>
          <cell r="B23055">
            <v>1387.81</v>
          </cell>
        </row>
        <row r="23056">
          <cell r="A23056" t="str">
            <v>20.067.0088-A</v>
          </cell>
          <cell r="B23056">
            <v>1266.23</v>
          </cell>
        </row>
        <row r="23057">
          <cell r="A23057" t="str">
            <v>20.067.0090-0</v>
          </cell>
          <cell r="B23057">
            <v>1973.62</v>
          </cell>
        </row>
        <row r="23058">
          <cell r="A23058" t="str">
            <v>20.067.0090-A</v>
          </cell>
          <cell r="B23058">
            <v>1802.96</v>
          </cell>
        </row>
        <row r="23059">
          <cell r="A23059" t="str">
            <v>20.067.0092-0</v>
          </cell>
          <cell r="B23059">
            <v>2678.44</v>
          </cell>
        </row>
        <row r="23060">
          <cell r="A23060" t="str">
            <v>20.067.0092-A</v>
          </cell>
          <cell r="B23060">
            <v>2449.4499999999998</v>
          </cell>
        </row>
        <row r="23061">
          <cell r="A23061" t="str">
            <v>20.067.0094-0</v>
          </cell>
          <cell r="B23061">
            <v>3493.99</v>
          </cell>
        </row>
        <row r="23062">
          <cell r="A23062" t="str">
            <v>20.067.0094-A</v>
          </cell>
          <cell r="B23062">
            <v>3197.1</v>
          </cell>
        </row>
        <row r="23063">
          <cell r="A23063" t="str">
            <v>20.067.0096-0</v>
          </cell>
          <cell r="B23063">
            <v>4582.38</v>
          </cell>
        </row>
        <row r="23064">
          <cell r="A23064" t="str">
            <v>20.067.0096-A</v>
          </cell>
          <cell r="B23064">
            <v>4196.28</v>
          </cell>
        </row>
        <row r="23065">
          <cell r="A23065" t="str">
            <v>20.067.0098-0</v>
          </cell>
          <cell r="B23065">
            <v>710.13</v>
          </cell>
        </row>
        <row r="23066">
          <cell r="A23066" t="str">
            <v>20.067.0098-A</v>
          </cell>
          <cell r="B23066">
            <v>646.16999999999996</v>
          </cell>
        </row>
        <row r="23067">
          <cell r="A23067" t="str">
            <v>20.067.0100-0</v>
          </cell>
          <cell r="B23067">
            <v>1190.6199999999999</v>
          </cell>
        </row>
        <row r="23068">
          <cell r="A23068" t="str">
            <v>20.067.0100-A</v>
          </cell>
          <cell r="B23068">
            <v>1085.3499999999999</v>
          </cell>
        </row>
        <row r="23069">
          <cell r="A23069" t="str">
            <v>20.067.0102-0</v>
          </cell>
          <cell r="B23069">
            <v>1807.96</v>
          </cell>
        </row>
        <row r="23070">
          <cell r="A23070" t="str">
            <v>20.067.0102-A</v>
          </cell>
          <cell r="B23070">
            <v>1650.39</v>
          </cell>
        </row>
        <row r="23071">
          <cell r="A23071" t="str">
            <v>20.067.0104-0</v>
          </cell>
          <cell r="B23071">
            <v>2569.4899999999998</v>
          </cell>
        </row>
        <row r="23072">
          <cell r="A23072" t="str">
            <v>20.067.0104-A</v>
          </cell>
          <cell r="B23072">
            <v>2348.21</v>
          </cell>
        </row>
        <row r="23073">
          <cell r="A23073" t="str">
            <v>20.067.0106-0</v>
          </cell>
          <cell r="B23073">
            <v>3482.23</v>
          </cell>
        </row>
        <row r="23074">
          <cell r="A23074" t="str">
            <v>20.067.0106-A</v>
          </cell>
          <cell r="B23074">
            <v>3185.44</v>
          </cell>
        </row>
        <row r="23075">
          <cell r="A23075" t="str">
            <v>20.067.0108-0</v>
          </cell>
          <cell r="B23075">
            <v>4724.22</v>
          </cell>
        </row>
        <row r="23076">
          <cell r="A23076" t="str">
            <v>20.067.0108-A</v>
          </cell>
          <cell r="B23076">
            <v>4323.59</v>
          </cell>
        </row>
        <row r="23077">
          <cell r="A23077" t="str">
            <v>20.067.0110-0</v>
          </cell>
          <cell r="B23077">
            <v>6213.02</v>
          </cell>
        </row>
        <row r="23078">
          <cell r="A23078" t="str">
            <v>20.067.0110-A</v>
          </cell>
          <cell r="B23078">
            <v>5687.65</v>
          </cell>
        </row>
        <row r="23079">
          <cell r="A23079" t="str">
            <v>20.067.9999-0</v>
          </cell>
          <cell r="B23079">
            <v>5218</v>
          </cell>
        </row>
        <row r="23080">
          <cell r="A23080" t="str">
            <v>20.067.9999-A</v>
          </cell>
          <cell r="B23080">
            <v>4187</v>
          </cell>
        </row>
        <row r="23081">
          <cell r="A23081" t="str">
            <v>20.070.0001-0</v>
          </cell>
          <cell r="B23081">
            <v>210.06</v>
          </cell>
        </row>
        <row r="23082">
          <cell r="A23082" t="str">
            <v>20.070.0001-A</v>
          </cell>
          <cell r="B23082">
            <v>197.41</v>
          </cell>
        </row>
        <row r="23083">
          <cell r="A23083" t="str">
            <v>20.070.0002-0</v>
          </cell>
          <cell r="B23083">
            <v>266.77</v>
          </cell>
        </row>
        <row r="23084">
          <cell r="A23084" t="str">
            <v>20.070.0002-A</v>
          </cell>
          <cell r="B23084">
            <v>251.75</v>
          </cell>
        </row>
        <row r="23085">
          <cell r="A23085" t="str">
            <v>20.070.0003-0</v>
          </cell>
          <cell r="B23085">
            <v>471.02</v>
          </cell>
        </row>
        <row r="23086">
          <cell r="A23086" t="str">
            <v>20.070.0003-A</v>
          </cell>
          <cell r="B23086">
            <v>447.93</v>
          </cell>
        </row>
        <row r="23087">
          <cell r="A23087" t="str">
            <v>20.070.0004-0</v>
          </cell>
          <cell r="B23087">
            <v>644.78</v>
          </cell>
        </row>
        <row r="23088">
          <cell r="A23088" t="str">
            <v>20.070.0004-A</v>
          </cell>
          <cell r="B23088">
            <v>615.05999999999995</v>
          </cell>
        </row>
        <row r="23089">
          <cell r="A23089" t="str">
            <v>20.070.0008-0</v>
          </cell>
          <cell r="B23089">
            <v>362.41</v>
          </cell>
        </row>
        <row r="23090">
          <cell r="A23090" t="str">
            <v>20.070.0008-A</v>
          </cell>
          <cell r="B23090">
            <v>340.59</v>
          </cell>
        </row>
        <row r="23091">
          <cell r="A23091" t="str">
            <v>20.070.0009-0</v>
          </cell>
          <cell r="B23091">
            <v>435.38</v>
          </cell>
        </row>
        <row r="23092">
          <cell r="A23092" t="str">
            <v>20.070.0009-A</v>
          </cell>
          <cell r="B23092">
            <v>410.61</v>
          </cell>
        </row>
        <row r="23093">
          <cell r="A23093" t="str">
            <v>20.070.0010-0</v>
          </cell>
          <cell r="B23093">
            <v>655.43</v>
          </cell>
        </row>
        <row r="23094">
          <cell r="A23094" t="str">
            <v>20.070.0010-A</v>
          </cell>
          <cell r="B23094">
            <v>621.92999999999995</v>
          </cell>
        </row>
        <row r="23095">
          <cell r="A23095" t="str">
            <v>20.070.0011-0</v>
          </cell>
          <cell r="B23095">
            <v>841.53</v>
          </cell>
        </row>
        <row r="23096">
          <cell r="A23096" t="str">
            <v>20.070.0011-A</v>
          </cell>
          <cell r="B23096">
            <v>800.99</v>
          </cell>
        </row>
        <row r="23097">
          <cell r="A23097" t="str">
            <v>20.070.0015-0</v>
          </cell>
          <cell r="B23097">
            <v>524.44000000000005</v>
          </cell>
        </row>
        <row r="23098">
          <cell r="A23098" t="str">
            <v>20.070.0015-A</v>
          </cell>
          <cell r="B23098">
            <v>492.93</v>
          </cell>
        </row>
        <row r="23099">
          <cell r="A23099" t="str">
            <v>20.070.0016-0</v>
          </cell>
          <cell r="B23099">
            <v>609.99</v>
          </cell>
        </row>
        <row r="23100">
          <cell r="A23100" t="str">
            <v>20.070.0016-A</v>
          </cell>
          <cell r="B23100">
            <v>575.01</v>
          </cell>
        </row>
        <row r="23101">
          <cell r="A23101" t="str">
            <v>20.070.0017-0</v>
          </cell>
          <cell r="B23101">
            <v>854.22</v>
          </cell>
        </row>
        <row r="23102">
          <cell r="A23102" t="str">
            <v>20.070.0017-A</v>
          </cell>
          <cell r="B23102">
            <v>809.61</v>
          </cell>
        </row>
        <row r="23103">
          <cell r="A23103" t="str">
            <v>20.070.0018-0</v>
          </cell>
          <cell r="B23103">
            <v>1054.44</v>
          </cell>
        </row>
        <row r="23104">
          <cell r="A23104" t="str">
            <v>20.070.0018-A</v>
          </cell>
          <cell r="B23104">
            <v>1002.32</v>
          </cell>
        </row>
        <row r="23105">
          <cell r="A23105" t="str">
            <v>20.070.0022-0</v>
          </cell>
          <cell r="B23105">
            <v>349.67</v>
          </cell>
        </row>
        <row r="23106">
          <cell r="A23106" t="str">
            <v>20.070.0022-A</v>
          </cell>
          <cell r="B23106">
            <v>330.03</v>
          </cell>
        </row>
        <row r="23107">
          <cell r="A23107" t="str">
            <v>20.070.0023-0</v>
          </cell>
          <cell r="B23107">
            <v>424.93</v>
          </cell>
        </row>
        <row r="23108">
          <cell r="A23108" t="str">
            <v>20.070.0023-A</v>
          </cell>
          <cell r="B23108">
            <v>402.24</v>
          </cell>
        </row>
        <row r="23109">
          <cell r="A23109" t="str">
            <v>20.070.0024-0</v>
          </cell>
          <cell r="B23109">
            <v>646.69000000000005</v>
          </cell>
        </row>
        <row r="23110">
          <cell r="A23110" t="str">
            <v>20.070.0024-A</v>
          </cell>
          <cell r="B23110">
            <v>615.27</v>
          </cell>
        </row>
        <row r="23111">
          <cell r="A23111" t="str">
            <v>20.070.0025-0</v>
          </cell>
          <cell r="B23111">
            <v>836.69</v>
          </cell>
        </row>
        <row r="23112">
          <cell r="A23112" t="str">
            <v>20.070.0025-A</v>
          </cell>
          <cell r="B23112">
            <v>798.11</v>
          </cell>
        </row>
        <row r="23113">
          <cell r="A23113" t="str">
            <v>20.070.0029-0</v>
          </cell>
          <cell r="B23113">
            <v>623.29</v>
          </cell>
        </row>
        <row r="23114">
          <cell r="A23114" t="str">
            <v>20.070.0029-A</v>
          </cell>
          <cell r="B23114">
            <v>588.71</v>
          </cell>
        </row>
        <row r="23115">
          <cell r="A23115" t="str">
            <v>20.070.0030-0</v>
          </cell>
          <cell r="B23115">
            <v>714.78</v>
          </cell>
        </row>
        <row r="23116">
          <cell r="A23116" t="str">
            <v>20.070.0030-A</v>
          </cell>
          <cell r="B23116">
            <v>676.5</v>
          </cell>
        </row>
        <row r="23117">
          <cell r="A23117" t="str">
            <v>20.070.0031-0</v>
          </cell>
          <cell r="B23117">
            <v>965.66</v>
          </cell>
        </row>
        <row r="23118">
          <cell r="A23118" t="str">
            <v>20.070.0031-A</v>
          </cell>
          <cell r="B23118">
            <v>917.59</v>
          </cell>
        </row>
        <row r="23119">
          <cell r="A23119" t="str">
            <v>20.070.0032-0</v>
          </cell>
          <cell r="B23119">
            <v>1174.6099999999999</v>
          </cell>
        </row>
        <row r="23120">
          <cell r="A23120" t="str">
            <v>20.070.0032-A</v>
          </cell>
          <cell r="B23120">
            <v>1118.76</v>
          </cell>
        </row>
        <row r="23121">
          <cell r="A23121" t="str">
            <v>20.070.0036-0</v>
          </cell>
          <cell r="B23121">
            <v>917.06</v>
          </cell>
        </row>
        <row r="23122">
          <cell r="A23122" t="str">
            <v>20.070.0036-A</v>
          </cell>
          <cell r="B23122">
            <v>866.47</v>
          </cell>
        </row>
        <row r="23123">
          <cell r="A23123" t="str">
            <v>20.070.0037-0</v>
          </cell>
          <cell r="B23123">
            <v>1027.0999999999999</v>
          </cell>
        </row>
        <row r="23124">
          <cell r="A23124" t="str">
            <v>20.070.0037-A</v>
          </cell>
          <cell r="B23124">
            <v>972.04</v>
          </cell>
        </row>
        <row r="23125">
          <cell r="A23125" t="str">
            <v>20.070.0038-0</v>
          </cell>
          <cell r="B23125">
            <v>1311.33</v>
          </cell>
        </row>
        <row r="23126">
          <cell r="A23126" t="str">
            <v>20.070.0038-A</v>
          </cell>
          <cell r="B23126">
            <v>1245.28</v>
          </cell>
        </row>
        <row r="23127">
          <cell r="A23127" t="str">
            <v>20.070.0039-0</v>
          </cell>
          <cell r="B23127">
            <v>1542.27</v>
          </cell>
        </row>
        <row r="23128">
          <cell r="A23128" t="str">
            <v>20.070.0039-A</v>
          </cell>
          <cell r="B23128">
            <v>1467.71</v>
          </cell>
        </row>
        <row r="23129">
          <cell r="A23129" t="str">
            <v>20.070.9999-0</v>
          </cell>
          <cell r="B23129">
            <v>4660</v>
          </cell>
        </row>
        <row r="23130">
          <cell r="A23130" t="str">
            <v>20.070.9999-A</v>
          </cell>
          <cell r="B23130">
            <v>4353</v>
          </cell>
        </row>
        <row r="23131">
          <cell r="A23131" t="str">
            <v>20.071.9999-0</v>
          </cell>
          <cell r="B23131">
            <v>4301</v>
          </cell>
        </row>
        <row r="23132">
          <cell r="A23132" t="str">
            <v>20.071.9999-A</v>
          </cell>
          <cell r="B23132">
            <v>4017</v>
          </cell>
        </row>
        <row r="23133">
          <cell r="A23133" t="str">
            <v>20.080.9999-0</v>
          </cell>
          <cell r="B23133">
            <v>4886</v>
          </cell>
        </row>
        <row r="23134">
          <cell r="A23134" t="str">
            <v>20.080.9999-A</v>
          </cell>
          <cell r="B23134">
            <v>4191</v>
          </cell>
        </row>
        <row r="23135">
          <cell r="A23135" t="str">
            <v>20.085.0100-0</v>
          </cell>
          <cell r="B23135">
            <v>4590</v>
          </cell>
        </row>
        <row r="23136">
          <cell r="A23136" t="str">
            <v>20.085.0100-A</v>
          </cell>
          <cell r="B23136">
            <v>4590</v>
          </cell>
        </row>
        <row r="23137">
          <cell r="A23137" t="str">
            <v>20.085.0105-0</v>
          </cell>
          <cell r="B23137">
            <v>4794</v>
          </cell>
        </row>
        <row r="23138">
          <cell r="A23138" t="str">
            <v>20.085.0105-A</v>
          </cell>
          <cell r="B23138">
            <v>4794</v>
          </cell>
        </row>
        <row r="23139">
          <cell r="A23139" t="str">
            <v>20.085.0110-0</v>
          </cell>
          <cell r="B23139">
            <v>5832</v>
          </cell>
        </row>
        <row r="23140">
          <cell r="A23140" t="str">
            <v>20.085.0110-A</v>
          </cell>
          <cell r="B23140">
            <v>5832</v>
          </cell>
        </row>
        <row r="23141">
          <cell r="A23141" t="str">
            <v>20.085.0115-0</v>
          </cell>
          <cell r="B23141">
            <v>6091.2</v>
          </cell>
        </row>
        <row r="23142">
          <cell r="A23142" t="str">
            <v>20.085.0115-A</v>
          </cell>
          <cell r="B23142">
            <v>6091.2</v>
          </cell>
        </row>
        <row r="23143">
          <cell r="A23143" t="str">
            <v>20.085.0120-0</v>
          </cell>
          <cell r="B23143">
            <v>6804</v>
          </cell>
        </row>
        <row r="23144">
          <cell r="A23144" t="str">
            <v>20.085.0120-A</v>
          </cell>
          <cell r="B23144">
            <v>6804</v>
          </cell>
        </row>
        <row r="23145">
          <cell r="A23145" t="str">
            <v>20.085.0125-0</v>
          </cell>
          <cell r="B23145">
            <v>7106.4</v>
          </cell>
        </row>
        <row r="23146">
          <cell r="A23146" t="str">
            <v>20.085.0125-A</v>
          </cell>
          <cell r="B23146">
            <v>7106.4</v>
          </cell>
        </row>
        <row r="23147">
          <cell r="A23147" t="str">
            <v>20.085.0130-0</v>
          </cell>
          <cell r="B23147">
            <v>7758</v>
          </cell>
        </row>
        <row r="23148">
          <cell r="A23148" t="str">
            <v>20.085.0130-A</v>
          </cell>
          <cell r="B23148">
            <v>7758</v>
          </cell>
        </row>
        <row r="23149">
          <cell r="A23149" t="str">
            <v>20.085.0135-0</v>
          </cell>
          <cell r="B23149">
            <v>8102.8</v>
          </cell>
        </row>
        <row r="23150">
          <cell r="A23150" t="str">
            <v>20.085.0135-A</v>
          </cell>
          <cell r="B23150">
            <v>8102.8</v>
          </cell>
        </row>
        <row r="23151">
          <cell r="A23151" t="str">
            <v>20.085.0140-0</v>
          </cell>
          <cell r="B23151">
            <v>9108</v>
          </cell>
        </row>
        <row r="23152">
          <cell r="A23152" t="str">
            <v>20.085.0140-A</v>
          </cell>
          <cell r="B23152">
            <v>9108</v>
          </cell>
        </row>
        <row r="23153">
          <cell r="A23153" t="str">
            <v>20.085.0145-0</v>
          </cell>
          <cell r="B23153">
            <v>9512.7999999999993</v>
          </cell>
        </row>
        <row r="23154">
          <cell r="A23154" t="str">
            <v>20.085.0145-A</v>
          </cell>
          <cell r="B23154">
            <v>9512.7999999999993</v>
          </cell>
        </row>
        <row r="23155">
          <cell r="A23155" t="str">
            <v>20.085.0150-0</v>
          </cell>
          <cell r="B23155">
            <v>11322.5</v>
          </cell>
        </row>
        <row r="23156">
          <cell r="A23156" t="str">
            <v>20.085.0150-A</v>
          </cell>
          <cell r="B23156">
            <v>11322.5</v>
          </cell>
        </row>
        <row r="23157">
          <cell r="A23157" t="str">
            <v>20.085.0155-0</v>
          </cell>
          <cell r="B23157">
            <v>11775.4</v>
          </cell>
        </row>
        <row r="23158">
          <cell r="A23158" t="str">
            <v>20.085.0155-A</v>
          </cell>
          <cell r="B23158">
            <v>11775.4</v>
          </cell>
        </row>
        <row r="23159">
          <cell r="A23159" t="str">
            <v>20.085.0160-0</v>
          </cell>
          <cell r="B23159">
            <v>16716.7</v>
          </cell>
        </row>
        <row r="23160">
          <cell r="A23160" t="str">
            <v>20.085.0160-A</v>
          </cell>
          <cell r="B23160">
            <v>16716.7</v>
          </cell>
        </row>
        <row r="23161">
          <cell r="A23161" t="str">
            <v>20.085.0165-0</v>
          </cell>
          <cell r="B23161">
            <v>17617.599999999999</v>
          </cell>
        </row>
        <row r="23162">
          <cell r="A23162" t="str">
            <v>20.085.0165-A</v>
          </cell>
          <cell r="B23162">
            <v>17617.599999999999</v>
          </cell>
        </row>
        <row r="23163">
          <cell r="A23163" t="str">
            <v>20.085.0170-0</v>
          </cell>
          <cell r="B23163">
            <v>667.8</v>
          </cell>
        </row>
        <row r="23164">
          <cell r="A23164" t="str">
            <v>20.085.0170-A</v>
          </cell>
          <cell r="B23164">
            <v>667.8</v>
          </cell>
        </row>
        <row r="23165">
          <cell r="A23165" t="str">
            <v>20.085.0175-0</v>
          </cell>
          <cell r="B23165">
            <v>697.2</v>
          </cell>
        </row>
        <row r="23166">
          <cell r="A23166" t="str">
            <v>20.085.0175-A</v>
          </cell>
          <cell r="B23166">
            <v>697.2</v>
          </cell>
        </row>
        <row r="23167">
          <cell r="A23167" t="str">
            <v>20.085.0180-0</v>
          </cell>
          <cell r="B23167">
            <v>858.6</v>
          </cell>
        </row>
        <row r="23168">
          <cell r="A23168" t="str">
            <v>20.085.0180-A</v>
          </cell>
          <cell r="B23168">
            <v>858.6</v>
          </cell>
        </row>
        <row r="23169">
          <cell r="A23169" t="str">
            <v>20.085.0185-0</v>
          </cell>
          <cell r="B23169">
            <v>896.4</v>
          </cell>
        </row>
        <row r="23170">
          <cell r="A23170" t="str">
            <v>20.085.0185-A</v>
          </cell>
          <cell r="B23170">
            <v>896.4</v>
          </cell>
        </row>
        <row r="23171">
          <cell r="A23171" t="str">
            <v>20.085.0190-0</v>
          </cell>
          <cell r="B23171">
            <v>1065.3</v>
          </cell>
        </row>
        <row r="23172">
          <cell r="A23172" t="str">
            <v>20.085.0190-A</v>
          </cell>
          <cell r="B23172">
            <v>1065.3</v>
          </cell>
        </row>
        <row r="23173">
          <cell r="A23173" t="str">
            <v>20.085.0195-0</v>
          </cell>
          <cell r="B23173">
            <v>1112.2</v>
          </cell>
        </row>
        <row r="23174">
          <cell r="A23174" t="str">
            <v>20.085.0195-A</v>
          </cell>
          <cell r="B23174">
            <v>1112.2</v>
          </cell>
        </row>
        <row r="23175">
          <cell r="A23175" t="str">
            <v>20.085.0200-0</v>
          </cell>
          <cell r="B23175">
            <v>1240.2</v>
          </cell>
        </row>
        <row r="23176">
          <cell r="A23176" t="str">
            <v>20.085.0200-A</v>
          </cell>
          <cell r="B23176">
            <v>1240.2</v>
          </cell>
        </row>
        <row r="23177">
          <cell r="A23177" t="str">
            <v>20.085.0205-0</v>
          </cell>
          <cell r="B23177">
            <v>1294.8</v>
          </cell>
        </row>
        <row r="23178">
          <cell r="A23178" t="str">
            <v>20.085.0205-A</v>
          </cell>
          <cell r="B23178">
            <v>1294.8</v>
          </cell>
        </row>
        <row r="23179">
          <cell r="A23179" t="str">
            <v>20.085.0210-0</v>
          </cell>
          <cell r="B23179">
            <v>1526.4</v>
          </cell>
        </row>
        <row r="23180">
          <cell r="A23180" t="str">
            <v>20.085.0210-A</v>
          </cell>
          <cell r="B23180">
            <v>1526.4</v>
          </cell>
        </row>
        <row r="23181">
          <cell r="A23181" t="str">
            <v>20.085.0215-0</v>
          </cell>
          <cell r="B23181">
            <v>1593.6</v>
          </cell>
        </row>
        <row r="23182">
          <cell r="A23182" t="str">
            <v>20.085.0215-A</v>
          </cell>
          <cell r="B23182">
            <v>1593.6</v>
          </cell>
        </row>
        <row r="23183">
          <cell r="A23183" t="str">
            <v>20.085.0220-0</v>
          </cell>
          <cell r="B23183">
            <v>1860.3</v>
          </cell>
        </row>
        <row r="23184">
          <cell r="A23184" t="str">
            <v>20.085.0220-A</v>
          </cell>
          <cell r="B23184">
            <v>1860.3</v>
          </cell>
        </row>
        <row r="23185">
          <cell r="A23185" t="str">
            <v>20.085.0225-0</v>
          </cell>
          <cell r="B23185">
            <v>1942.2</v>
          </cell>
        </row>
        <row r="23186">
          <cell r="A23186" t="str">
            <v>20.085.0225-A</v>
          </cell>
          <cell r="B23186">
            <v>1942.2</v>
          </cell>
        </row>
        <row r="23187">
          <cell r="A23187" t="str">
            <v>20.085.0230-0</v>
          </cell>
          <cell r="B23187">
            <v>2051.1</v>
          </cell>
        </row>
        <row r="23188">
          <cell r="A23188" t="str">
            <v>20.085.0230-A</v>
          </cell>
          <cell r="B23188">
            <v>2051.1</v>
          </cell>
        </row>
        <row r="23189">
          <cell r="A23189" t="str">
            <v>20.085.0235-0</v>
          </cell>
          <cell r="B23189">
            <v>2141.4</v>
          </cell>
        </row>
        <row r="23190">
          <cell r="A23190" t="str">
            <v>20.085.0235-A</v>
          </cell>
          <cell r="B23190">
            <v>2141.4</v>
          </cell>
        </row>
        <row r="23191">
          <cell r="A23191" t="str">
            <v>20.085.0240-0</v>
          </cell>
          <cell r="B23191">
            <v>2708.4</v>
          </cell>
        </row>
        <row r="23192">
          <cell r="A23192" t="str">
            <v>20.085.0240-A</v>
          </cell>
          <cell r="B23192">
            <v>2708.4</v>
          </cell>
        </row>
        <row r="23193">
          <cell r="A23193" t="str">
            <v>20.085.0245-0</v>
          </cell>
          <cell r="B23193">
            <v>2946.3</v>
          </cell>
        </row>
        <row r="23194">
          <cell r="A23194" t="str">
            <v>20.085.0245-A</v>
          </cell>
          <cell r="B23194">
            <v>2946.3</v>
          </cell>
        </row>
        <row r="23195">
          <cell r="A23195" t="str">
            <v>20.085.0250-0</v>
          </cell>
          <cell r="B23195">
            <v>2945.2</v>
          </cell>
        </row>
        <row r="23196">
          <cell r="A23196" t="str">
            <v>20.085.0250-A</v>
          </cell>
          <cell r="B23196">
            <v>2945.2</v>
          </cell>
        </row>
        <row r="23197">
          <cell r="A23197" t="str">
            <v>20.085.0255-0</v>
          </cell>
          <cell r="B23197">
            <v>3203.9</v>
          </cell>
        </row>
        <row r="23198">
          <cell r="A23198" t="str">
            <v>20.085.0255-A</v>
          </cell>
          <cell r="B23198">
            <v>3203.9</v>
          </cell>
        </row>
        <row r="23199">
          <cell r="A23199" t="str">
            <v>20.085.0260-0</v>
          </cell>
          <cell r="B23199">
            <v>3886</v>
          </cell>
        </row>
        <row r="23200">
          <cell r="A23200" t="str">
            <v>20.085.0260-A</v>
          </cell>
          <cell r="B23200">
            <v>3886</v>
          </cell>
        </row>
        <row r="23201">
          <cell r="A23201" t="str">
            <v>20.085.0265-0</v>
          </cell>
          <cell r="B23201">
            <v>4154</v>
          </cell>
        </row>
        <row r="23202">
          <cell r="A23202" t="str">
            <v>20.085.0265-A</v>
          </cell>
          <cell r="B23202">
            <v>4154</v>
          </cell>
        </row>
        <row r="23203">
          <cell r="A23203" t="str">
            <v>20.085.0270-0</v>
          </cell>
          <cell r="B23203">
            <v>4234</v>
          </cell>
        </row>
        <row r="23204">
          <cell r="A23204" t="str">
            <v>20.085.0270-A</v>
          </cell>
          <cell r="B23204">
            <v>4234</v>
          </cell>
        </row>
        <row r="23205">
          <cell r="A23205" t="str">
            <v>20.085.0275-0</v>
          </cell>
          <cell r="B23205">
            <v>4526</v>
          </cell>
        </row>
        <row r="23206">
          <cell r="A23206" t="str">
            <v>20.085.0275-A</v>
          </cell>
          <cell r="B23206">
            <v>4526</v>
          </cell>
        </row>
        <row r="23207">
          <cell r="A23207" t="str">
            <v>20.085.0280-0</v>
          </cell>
          <cell r="B23207">
            <v>5652.5</v>
          </cell>
        </row>
        <row r="23208">
          <cell r="A23208" t="str">
            <v>20.085.0280-A</v>
          </cell>
          <cell r="B23208">
            <v>5652.5</v>
          </cell>
        </row>
        <row r="23209">
          <cell r="A23209" t="str">
            <v>20.085.0285-0</v>
          </cell>
          <cell r="B23209">
            <v>5904.44</v>
          </cell>
        </row>
        <row r="23210">
          <cell r="A23210" t="str">
            <v>20.085.0285-A</v>
          </cell>
          <cell r="B23210">
            <v>5904.44</v>
          </cell>
        </row>
        <row r="23211">
          <cell r="A23211" t="str">
            <v>20.085.0290-0</v>
          </cell>
          <cell r="B23211">
            <v>6352.5</v>
          </cell>
        </row>
        <row r="23212">
          <cell r="A23212" t="str">
            <v>20.085.0290-A</v>
          </cell>
          <cell r="B23212">
            <v>6352.5</v>
          </cell>
        </row>
        <row r="23213">
          <cell r="A23213" t="str">
            <v>20.085.0295-0</v>
          </cell>
          <cell r="B23213">
            <v>6635.64</v>
          </cell>
        </row>
        <row r="23214">
          <cell r="A23214" t="str">
            <v>20.085.0295-A</v>
          </cell>
          <cell r="B23214">
            <v>6635.64</v>
          </cell>
        </row>
        <row r="23215">
          <cell r="A23215" t="str">
            <v>20.085.0300-0</v>
          </cell>
          <cell r="B23215">
            <v>7070</v>
          </cell>
        </row>
        <row r="23216">
          <cell r="A23216" t="str">
            <v>20.085.0300-A</v>
          </cell>
          <cell r="B23216">
            <v>7070</v>
          </cell>
        </row>
        <row r="23217">
          <cell r="A23217" t="str">
            <v>20.085.0305-0</v>
          </cell>
          <cell r="B23217">
            <v>7385.12</v>
          </cell>
        </row>
        <row r="23218">
          <cell r="A23218" t="str">
            <v>20.085.0305-A</v>
          </cell>
          <cell r="B23218">
            <v>7385.12</v>
          </cell>
        </row>
        <row r="23219">
          <cell r="A23219" t="str">
            <v>20.085.0310-0</v>
          </cell>
          <cell r="B23219">
            <v>7770</v>
          </cell>
        </row>
        <row r="23220">
          <cell r="A23220" t="str">
            <v>20.085.0310-A</v>
          </cell>
          <cell r="B23220">
            <v>7770</v>
          </cell>
        </row>
        <row r="23221">
          <cell r="A23221" t="str">
            <v>20.085.0315-0</v>
          </cell>
          <cell r="B23221">
            <v>8116.32</v>
          </cell>
        </row>
        <row r="23222">
          <cell r="A23222" t="str">
            <v>20.085.0315-A</v>
          </cell>
          <cell r="B23222">
            <v>8116.32</v>
          </cell>
        </row>
        <row r="23223">
          <cell r="A23223" t="str">
            <v>20.085.0320-0</v>
          </cell>
          <cell r="B23223">
            <v>8487.5</v>
          </cell>
        </row>
        <row r="23224">
          <cell r="A23224" t="str">
            <v>20.085.0320-A</v>
          </cell>
          <cell r="B23224">
            <v>8487.5</v>
          </cell>
        </row>
        <row r="23225">
          <cell r="A23225" t="str">
            <v>20.085.0325-0</v>
          </cell>
          <cell r="B23225">
            <v>8865.7999999999993</v>
          </cell>
        </row>
        <row r="23226">
          <cell r="A23226" t="str">
            <v>20.085.0325-A</v>
          </cell>
          <cell r="B23226">
            <v>8865.7999999999993</v>
          </cell>
        </row>
        <row r="23227">
          <cell r="A23227" t="str">
            <v>20.085.0330-0</v>
          </cell>
          <cell r="B23227">
            <v>1052.0999999999999</v>
          </cell>
        </row>
        <row r="23228">
          <cell r="A23228" t="str">
            <v>20.085.0330-A</v>
          </cell>
          <cell r="B23228">
            <v>1052.0999999999999</v>
          </cell>
        </row>
        <row r="23229">
          <cell r="A23229" t="str">
            <v>20.085.0335-0</v>
          </cell>
          <cell r="B23229">
            <v>1102.5</v>
          </cell>
        </row>
        <row r="23230">
          <cell r="A23230" t="str">
            <v>20.085.0335-A</v>
          </cell>
          <cell r="B23230">
            <v>1102.5</v>
          </cell>
        </row>
        <row r="23231">
          <cell r="A23231" t="str">
            <v>20.085.0340-0</v>
          </cell>
          <cell r="B23231">
            <v>1319.3</v>
          </cell>
        </row>
        <row r="23232">
          <cell r="A23232" t="str">
            <v>20.085.0340-A</v>
          </cell>
          <cell r="B23232">
            <v>1319.3</v>
          </cell>
        </row>
        <row r="23233">
          <cell r="A23233" t="str">
            <v>20.085.0345-0</v>
          </cell>
          <cell r="B23233">
            <v>1382.5</v>
          </cell>
        </row>
        <row r="23234">
          <cell r="A23234" t="str">
            <v>20.085.0345-A</v>
          </cell>
          <cell r="B23234">
            <v>1382.5</v>
          </cell>
        </row>
        <row r="23235">
          <cell r="A23235" t="str">
            <v>20.085.0350-0</v>
          </cell>
          <cell r="B23235">
            <v>1569.8</v>
          </cell>
        </row>
        <row r="23236">
          <cell r="A23236" t="str">
            <v>20.085.0350-A</v>
          </cell>
          <cell r="B23236">
            <v>1569.8</v>
          </cell>
        </row>
        <row r="23237">
          <cell r="A23237" t="str">
            <v>20.085.0355-0</v>
          </cell>
          <cell r="B23237">
            <v>1645</v>
          </cell>
        </row>
        <row r="23238">
          <cell r="A23238" t="str">
            <v>20.085.0355-A</v>
          </cell>
          <cell r="B23238">
            <v>1645</v>
          </cell>
        </row>
        <row r="23239">
          <cell r="A23239" t="str">
            <v>20.085.0360-0</v>
          </cell>
          <cell r="B23239">
            <v>1887.1</v>
          </cell>
        </row>
        <row r="23240">
          <cell r="A23240" t="str">
            <v>20.085.0360-A</v>
          </cell>
          <cell r="B23240">
            <v>1887.1</v>
          </cell>
        </row>
        <row r="23241">
          <cell r="A23241" t="str">
            <v>20.085.0365-0</v>
          </cell>
          <cell r="B23241">
            <v>1977.5</v>
          </cell>
        </row>
        <row r="23242">
          <cell r="A23242" t="str">
            <v>20.085.0365-A</v>
          </cell>
          <cell r="B23242">
            <v>1977.5</v>
          </cell>
        </row>
        <row r="23243">
          <cell r="A23243" t="str">
            <v>20.085.0370-0</v>
          </cell>
          <cell r="B23243">
            <v>2104.1999999999998</v>
          </cell>
        </row>
        <row r="23244">
          <cell r="A23244" t="str">
            <v>20.085.0370-A</v>
          </cell>
          <cell r="B23244">
            <v>2104.1999999999998</v>
          </cell>
        </row>
        <row r="23245">
          <cell r="A23245" t="str">
            <v>20.085.0375-0</v>
          </cell>
          <cell r="B23245">
            <v>2205</v>
          </cell>
        </row>
        <row r="23246">
          <cell r="A23246" t="str">
            <v>20.085.0375-A</v>
          </cell>
          <cell r="B23246">
            <v>2205</v>
          </cell>
        </row>
        <row r="23247">
          <cell r="A23247" t="str">
            <v>20.085.0380-0</v>
          </cell>
          <cell r="B23247">
            <v>2204.4</v>
          </cell>
        </row>
        <row r="23248">
          <cell r="A23248" t="str">
            <v>20.085.0380-A</v>
          </cell>
          <cell r="B23248">
            <v>2204.4</v>
          </cell>
        </row>
        <row r="23249">
          <cell r="A23249" t="str">
            <v>20.085.0385-0</v>
          </cell>
          <cell r="B23249">
            <v>2310</v>
          </cell>
        </row>
        <row r="23250">
          <cell r="A23250" t="str">
            <v>20.085.0385-A</v>
          </cell>
          <cell r="B23250">
            <v>2310</v>
          </cell>
        </row>
        <row r="23251">
          <cell r="A23251" t="str">
            <v>20.085.0390-0</v>
          </cell>
          <cell r="B23251">
            <v>2638.6</v>
          </cell>
        </row>
        <row r="23252">
          <cell r="A23252" t="str">
            <v>20.085.0390-A</v>
          </cell>
          <cell r="B23252">
            <v>2638.6</v>
          </cell>
        </row>
        <row r="23253">
          <cell r="A23253" t="str">
            <v>20.085.0395-0</v>
          </cell>
          <cell r="B23253">
            <v>2765</v>
          </cell>
        </row>
        <row r="23254">
          <cell r="A23254" t="str">
            <v>20.085.0395-A</v>
          </cell>
          <cell r="B23254">
            <v>2765</v>
          </cell>
        </row>
        <row r="23255">
          <cell r="A23255" t="str">
            <v>20.085.0400-0</v>
          </cell>
          <cell r="B23255">
            <v>3463.2</v>
          </cell>
        </row>
        <row r="23256">
          <cell r="A23256" t="str">
            <v>20.085.0400-A</v>
          </cell>
          <cell r="B23256">
            <v>3463.2</v>
          </cell>
        </row>
        <row r="23257">
          <cell r="A23257" t="str">
            <v>20.085.0405-0</v>
          </cell>
          <cell r="B23257">
            <v>3751.8</v>
          </cell>
        </row>
        <row r="23258">
          <cell r="A23258" t="str">
            <v>20.085.0405-A</v>
          </cell>
          <cell r="B23258">
            <v>3751.8</v>
          </cell>
        </row>
        <row r="23259">
          <cell r="A23259" t="str">
            <v>20.085.0410-0</v>
          </cell>
          <cell r="B23259">
            <v>6678</v>
          </cell>
        </row>
        <row r="23260">
          <cell r="A23260" t="str">
            <v>20.085.0410-A</v>
          </cell>
          <cell r="B23260">
            <v>6678</v>
          </cell>
        </row>
        <row r="23261">
          <cell r="A23261" t="str">
            <v>20.085.0415-0</v>
          </cell>
          <cell r="B23261">
            <v>6974.8</v>
          </cell>
        </row>
        <row r="23262">
          <cell r="A23262" t="str">
            <v>20.085.0415-A</v>
          </cell>
          <cell r="B23262">
            <v>6974.8</v>
          </cell>
        </row>
        <row r="23263">
          <cell r="A23263" t="str">
            <v>20.085.0420-0</v>
          </cell>
          <cell r="B23263">
            <v>9012.5</v>
          </cell>
        </row>
        <row r="23264">
          <cell r="A23264" t="str">
            <v>20.085.0420-A</v>
          </cell>
          <cell r="B23264">
            <v>9012.5</v>
          </cell>
        </row>
        <row r="23265">
          <cell r="A23265" t="str">
            <v>20.085.0425-0</v>
          </cell>
          <cell r="B23265">
            <v>9373</v>
          </cell>
        </row>
        <row r="23266">
          <cell r="A23266" t="str">
            <v>20.085.0425-A</v>
          </cell>
          <cell r="B23266">
            <v>9373</v>
          </cell>
        </row>
        <row r="23267">
          <cell r="A23267" t="str">
            <v>20.085.0430-0</v>
          </cell>
          <cell r="B23267">
            <v>10150</v>
          </cell>
        </row>
        <row r="23268">
          <cell r="A23268" t="str">
            <v>20.085.0430-A</v>
          </cell>
          <cell r="B23268">
            <v>10150</v>
          </cell>
        </row>
        <row r="23269">
          <cell r="A23269" t="str">
            <v>20.085.0435-0</v>
          </cell>
          <cell r="B23269">
            <v>10556</v>
          </cell>
        </row>
        <row r="23270">
          <cell r="A23270" t="str">
            <v>20.085.0435-A</v>
          </cell>
          <cell r="B23270">
            <v>10556</v>
          </cell>
        </row>
        <row r="23271">
          <cell r="A23271" t="str">
            <v>20.085.0440-0</v>
          </cell>
          <cell r="B23271">
            <v>12040</v>
          </cell>
        </row>
        <row r="23272">
          <cell r="A23272" t="str">
            <v>20.085.0440-A</v>
          </cell>
          <cell r="B23272">
            <v>12040</v>
          </cell>
        </row>
        <row r="23273">
          <cell r="A23273" t="str">
            <v>20.085.0445-0</v>
          </cell>
          <cell r="B23273">
            <v>12521.6</v>
          </cell>
        </row>
        <row r="23274">
          <cell r="A23274" t="str">
            <v>20.085.0445-A</v>
          </cell>
          <cell r="B23274">
            <v>12521.6</v>
          </cell>
        </row>
        <row r="23275">
          <cell r="A23275" t="str">
            <v>20.085.0450-0</v>
          </cell>
          <cell r="B23275">
            <v>7291.2</v>
          </cell>
        </row>
        <row r="23276">
          <cell r="A23276" t="str">
            <v>20.085.0450-A</v>
          </cell>
          <cell r="B23276">
            <v>7291.2</v>
          </cell>
        </row>
        <row r="23277">
          <cell r="A23277" t="str">
            <v>20.085.0455-0</v>
          </cell>
          <cell r="B23277">
            <v>7588.8</v>
          </cell>
        </row>
        <row r="23278">
          <cell r="A23278" t="str">
            <v>20.085.0455-A</v>
          </cell>
          <cell r="B23278">
            <v>7588.8</v>
          </cell>
        </row>
        <row r="23279">
          <cell r="A23279" t="str">
            <v>20.085.0460-0</v>
          </cell>
          <cell r="B23279">
            <v>8565.2000000000007</v>
          </cell>
        </row>
        <row r="23280">
          <cell r="A23280" t="str">
            <v>20.085.0460-A</v>
          </cell>
          <cell r="B23280">
            <v>8565.2000000000007</v>
          </cell>
        </row>
        <row r="23281">
          <cell r="A23281" t="str">
            <v>20.085.0465-0</v>
          </cell>
          <cell r="B23281">
            <v>8914.7999999999993</v>
          </cell>
        </row>
        <row r="23282">
          <cell r="A23282" t="str">
            <v>20.085.0465-A</v>
          </cell>
          <cell r="B23282">
            <v>8914.7999999999993</v>
          </cell>
        </row>
        <row r="23283">
          <cell r="A23283" t="str">
            <v>20.085.0470-0</v>
          </cell>
          <cell r="B23283">
            <v>8232</v>
          </cell>
        </row>
        <row r="23284">
          <cell r="A23284" t="str">
            <v>20.085.0470-A</v>
          </cell>
          <cell r="B23284">
            <v>8232</v>
          </cell>
        </row>
        <row r="23285">
          <cell r="A23285" t="str">
            <v>20.085.0475-0</v>
          </cell>
          <cell r="B23285">
            <v>8568</v>
          </cell>
        </row>
        <row r="23286">
          <cell r="A23286" t="str">
            <v>20.085.0475-A</v>
          </cell>
          <cell r="B23286">
            <v>8568</v>
          </cell>
        </row>
        <row r="23287">
          <cell r="A23287" t="str">
            <v>20.085.0480-0</v>
          </cell>
          <cell r="B23287">
            <v>11564</v>
          </cell>
        </row>
        <row r="23288">
          <cell r="A23288" t="str">
            <v>20.085.0480-A</v>
          </cell>
          <cell r="B23288">
            <v>11564</v>
          </cell>
        </row>
        <row r="23289">
          <cell r="A23289" t="str">
            <v>20.085.0485-0</v>
          </cell>
          <cell r="B23289">
            <v>12036</v>
          </cell>
        </row>
        <row r="23290">
          <cell r="A23290" t="str">
            <v>20.085.0485-A</v>
          </cell>
          <cell r="B23290">
            <v>12036</v>
          </cell>
        </row>
        <row r="23291">
          <cell r="A23291" t="str">
            <v>20.085.0490-0</v>
          </cell>
          <cell r="B23291">
            <v>9016</v>
          </cell>
        </row>
        <row r="23292">
          <cell r="A23292" t="str">
            <v>20.085.0490-A</v>
          </cell>
          <cell r="B23292">
            <v>9016</v>
          </cell>
        </row>
        <row r="23293">
          <cell r="A23293" t="str">
            <v>20.085.0495-0</v>
          </cell>
          <cell r="B23293">
            <v>9384</v>
          </cell>
        </row>
        <row r="23294">
          <cell r="A23294" t="str">
            <v>20.085.0495-A</v>
          </cell>
          <cell r="B23294">
            <v>9384</v>
          </cell>
        </row>
        <row r="23295">
          <cell r="A23295" t="str">
            <v>20.085.0500-0</v>
          </cell>
          <cell r="B23295">
            <v>12308.8</v>
          </cell>
        </row>
        <row r="23296">
          <cell r="A23296" t="str">
            <v>20.085.0500-A</v>
          </cell>
          <cell r="B23296">
            <v>12308.8</v>
          </cell>
        </row>
        <row r="23297">
          <cell r="A23297" t="str">
            <v>20.085.0505-0</v>
          </cell>
          <cell r="B23297">
            <v>12811.2</v>
          </cell>
        </row>
        <row r="23298">
          <cell r="A23298" t="str">
            <v>20.085.0505-A</v>
          </cell>
          <cell r="B23298">
            <v>12811.2</v>
          </cell>
        </row>
        <row r="23299">
          <cell r="A23299" t="str">
            <v>20.085.0510-0</v>
          </cell>
          <cell r="B23299">
            <v>10133.200000000001</v>
          </cell>
        </row>
        <row r="23300">
          <cell r="A23300" t="str">
            <v>20.085.0510-A</v>
          </cell>
          <cell r="B23300">
            <v>10133.200000000001</v>
          </cell>
        </row>
        <row r="23301">
          <cell r="A23301" t="str">
            <v>20.085.0515-0</v>
          </cell>
          <cell r="B23301">
            <v>10546.8</v>
          </cell>
        </row>
        <row r="23302">
          <cell r="A23302" t="str">
            <v>20.085.0515-A</v>
          </cell>
          <cell r="B23302">
            <v>10546.8</v>
          </cell>
        </row>
        <row r="23303">
          <cell r="A23303" t="str">
            <v>20.085.0520-0</v>
          </cell>
          <cell r="B23303">
            <v>13661.2</v>
          </cell>
        </row>
        <row r="23304">
          <cell r="A23304" t="str">
            <v>20.085.0520-A</v>
          </cell>
          <cell r="B23304">
            <v>13661.2</v>
          </cell>
        </row>
        <row r="23305">
          <cell r="A23305" t="str">
            <v>20.085.0525-0</v>
          </cell>
          <cell r="B23305">
            <v>14218.8</v>
          </cell>
        </row>
        <row r="23306">
          <cell r="A23306" t="str">
            <v>20.085.0525-A</v>
          </cell>
          <cell r="B23306">
            <v>14218.8</v>
          </cell>
        </row>
        <row r="23307">
          <cell r="A23307" t="str">
            <v>20.085.0530-0</v>
          </cell>
          <cell r="B23307">
            <v>13745.4</v>
          </cell>
        </row>
        <row r="23308">
          <cell r="A23308" t="str">
            <v>20.085.0530-A</v>
          </cell>
          <cell r="B23308">
            <v>13745.4</v>
          </cell>
        </row>
        <row r="23309">
          <cell r="A23309" t="str">
            <v>20.085.0535-0</v>
          </cell>
          <cell r="B23309">
            <v>14484.4</v>
          </cell>
        </row>
        <row r="23310">
          <cell r="A23310" t="str">
            <v>20.085.0535-A</v>
          </cell>
          <cell r="B23310">
            <v>14484.4</v>
          </cell>
        </row>
        <row r="23311">
          <cell r="A23311" t="str">
            <v>20.085.0540-0</v>
          </cell>
          <cell r="B23311">
            <v>20553</v>
          </cell>
        </row>
        <row r="23312">
          <cell r="A23312" t="str">
            <v>20.085.0540-A</v>
          </cell>
          <cell r="B23312">
            <v>20553</v>
          </cell>
        </row>
        <row r="23313">
          <cell r="A23313" t="str">
            <v>20.085.0545-0</v>
          </cell>
          <cell r="B23313">
            <v>21658</v>
          </cell>
        </row>
        <row r="23314">
          <cell r="A23314" t="str">
            <v>20.085.0545-A</v>
          </cell>
          <cell r="B23314">
            <v>21658</v>
          </cell>
        </row>
        <row r="23315">
          <cell r="A23315" t="str">
            <v>20.085.0550-0</v>
          </cell>
          <cell r="B23315">
            <v>19910</v>
          </cell>
        </row>
        <row r="23316">
          <cell r="A23316" t="str">
            <v>20.085.0550-A</v>
          </cell>
          <cell r="B23316">
            <v>19910</v>
          </cell>
        </row>
        <row r="23317">
          <cell r="A23317" t="str">
            <v>20.085.0555-0</v>
          </cell>
          <cell r="B23317">
            <v>21230</v>
          </cell>
        </row>
        <row r="23318">
          <cell r="A23318" t="str">
            <v>20.085.0555-A</v>
          </cell>
          <cell r="B23318">
            <v>21230</v>
          </cell>
        </row>
        <row r="23319">
          <cell r="A23319" t="str">
            <v>20.085.0560-0</v>
          </cell>
          <cell r="B23319">
            <v>28272.2</v>
          </cell>
        </row>
        <row r="23320">
          <cell r="A23320" t="str">
            <v>20.085.0560-A</v>
          </cell>
          <cell r="B23320">
            <v>28272.2</v>
          </cell>
        </row>
        <row r="23321">
          <cell r="A23321" t="str">
            <v>20.085.0565-0</v>
          </cell>
          <cell r="B23321">
            <v>30146.6</v>
          </cell>
        </row>
        <row r="23322">
          <cell r="A23322" t="str">
            <v>20.085.0565-A</v>
          </cell>
          <cell r="B23322">
            <v>30146.6</v>
          </cell>
        </row>
        <row r="23323">
          <cell r="A23323" t="str">
            <v>20.085.0570-0</v>
          </cell>
          <cell r="B23323">
            <v>30027.9</v>
          </cell>
        </row>
        <row r="23324">
          <cell r="A23324" t="str">
            <v>20.085.0570-A</v>
          </cell>
          <cell r="B23324">
            <v>30027.9</v>
          </cell>
        </row>
        <row r="23325">
          <cell r="A23325" t="str">
            <v>20.085.0575-0</v>
          </cell>
          <cell r="B23325">
            <v>32018.7</v>
          </cell>
        </row>
        <row r="23326">
          <cell r="A23326" t="str">
            <v>20.085.0575-A</v>
          </cell>
          <cell r="B23326">
            <v>32018.7</v>
          </cell>
        </row>
        <row r="23327">
          <cell r="A23327" t="str">
            <v>20.085.0580-0</v>
          </cell>
          <cell r="B23327">
            <v>23421.4</v>
          </cell>
        </row>
        <row r="23328">
          <cell r="A23328" t="str">
            <v>20.085.0580-A</v>
          </cell>
          <cell r="B23328">
            <v>23421.4</v>
          </cell>
        </row>
        <row r="23329">
          <cell r="A23329" t="str">
            <v>20.085.0585-0</v>
          </cell>
          <cell r="B23329">
            <v>24974.2</v>
          </cell>
        </row>
        <row r="23330">
          <cell r="A23330" t="str">
            <v>20.085.0585-A</v>
          </cell>
          <cell r="B23330">
            <v>24974.2</v>
          </cell>
        </row>
        <row r="23331">
          <cell r="A23331" t="str">
            <v>20.085.0590-0</v>
          </cell>
          <cell r="B23331">
            <v>2013</v>
          </cell>
        </row>
        <row r="23332">
          <cell r="A23332" t="str">
            <v>20.085.0590-A</v>
          </cell>
          <cell r="B23332">
            <v>2013</v>
          </cell>
        </row>
        <row r="23333">
          <cell r="A23333" t="str">
            <v>20.085.0595-0</v>
          </cell>
          <cell r="B23333">
            <v>2086.1999999999998</v>
          </cell>
        </row>
        <row r="23334">
          <cell r="A23334" t="str">
            <v>20.085.0595-A</v>
          </cell>
          <cell r="B23334">
            <v>2086.1999999999998</v>
          </cell>
        </row>
        <row r="23335">
          <cell r="A23335" t="str">
            <v>20.085.0600-0</v>
          </cell>
          <cell r="B23335">
            <v>2673</v>
          </cell>
        </row>
        <row r="23336">
          <cell r="A23336" t="str">
            <v>20.085.0600-A</v>
          </cell>
          <cell r="B23336">
            <v>2673</v>
          </cell>
        </row>
        <row r="23337">
          <cell r="A23337" t="str">
            <v>20.085.0605-0</v>
          </cell>
          <cell r="B23337">
            <v>2770.2</v>
          </cell>
        </row>
        <row r="23338">
          <cell r="A23338" t="str">
            <v>20.085.0605-A</v>
          </cell>
          <cell r="B23338">
            <v>2770.2</v>
          </cell>
        </row>
        <row r="23339">
          <cell r="A23339" t="str">
            <v>20.085.0610-0</v>
          </cell>
          <cell r="B23339">
            <v>3349.5</v>
          </cell>
        </row>
        <row r="23340">
          <cell r="A23340" t="str">
            <v>20.085.0610-A</v>
          </cell>
          <cell r="B23340">
            <v>3349.5</v>
          </cell>
        </row>
        <row r="23341">
          <cell r="A23341" t="str">
            <v>20.085.0615-0</v>
          </cell>
          <cell r="B23341">
            <v>3471.3</v>
          </cell>
        </row>
        <row r="23342">
          <cell r="A23342" t="str">
            <v>20.085.0615-A</v>
          </cell>
          <cell r="B23342">
            <v>3471.3</v>
          </cell>
        </row>
        <row r="23343">
          <cell r="A23343" t="str">
            <v>20.085.0620-0</v>
          </cell>
          <cell r="B23343">
            <v>4026</v>
          </cell>
        </row>
        <row r="23344">
          <cell r="A23344" t="str">
            <v>20.085.0620-A</v>
          </cell>
          <cell r="B23344">
            <v>4026</v>
          </cell>
        </row>
        <row r="23345">
          <cell r="A23345" t="str">
            <v>20.085.0625-0</v>
          </cell>
          <cell r="B23345">
            <v>4172.3999999999996</v>
          </cell>
        </row>
        <row r="23346">
          <cell r="A23346" t="str">
            <v>20.085.0625-A</v>
          </cell>
          <cell r="B23346">
            <v>4172.3999999999996</v>
          </cell>
        </row>
        <row r="23347">
          <cell r="A23347" t="str">
            <v>20.085.0630-0</v>
          </cell>
          <cell r="B23347">
            <v>4686</v>
          </cell>
        </row>
        <row r="23348">
          <cell r="A23348" t="str">
            <v>20.085.0630-A</v>
          </cell>
          <cell r="B23348">
            <v>4686</v>
          </cell>
        </row>
        <row r="23349">
          <cell r="A23349" t="str">
            <v>20.085.0635-0</v>
          </cell>
          <cell r="B23349">
            <v>4856.3999999999996</v>
          </cell>
        </row>
        <row r="23350">
          <cell r="A23350" t="str">
            <v>20.085.0635-A</v>
          </cell>
          <cell r="B23350">
            <v>4856.3999999999996</v>
          </cell>
        </row>
        <row r="23351">
          <cell r="A23351" t="str">
            <v>20.085.0640-0</v>
          </cell>
          <cell r="B23351">
            <v>5362.5</v>
          </cell>
        </row>
        <row r="23352">
          <cell r="A23352" t="str">
            <v>20.085.0640-A</v>
          </cell>
          <cell r="B23352">
            <v>5362.5</v>
          </cell>
        </row>
        <row r="23353">
          <cell r="A23353" t="str">
            <v>20.085.0645-0</v>
          </cell>
          <cell r="B23353">
            <v>5557.5</v>
          </cell>
        </row>
        <row r="23354">
          <cell r="A23354" t="str">
            <v>20.085.0645-A</v>
          </cell>
          <cell r="B23354">
            <v>5557.5</v>
          </cell>
        </row>
        <row r="23355">
          <cell r="A23355" t="str">
            <v>20.085.0650-0</v>
          </cell>
          <cell r="B23355">
            <v>6022.5</v>
          </cell>
        </row>
        <row r="23356">
          <cell r="A23356" t="str">
            <v>20.085.0650-A</v>
          </cell>
          <cell r="B23356">
            <v>6022.5</v>
          </cell>
        </row>
        <row r="23357">
          <cell r="A23357" t="str">
            <v>20.085.0655-0</v>
          </cell>
          <cell r="B23357">
            <v>6241.5</v>
          </cell>
        </row>
        <row r="23358">
          <cell r="A23358" t="str">
            <v>20.085.0655-A</v>
          </cell>
          <cell r="B23358">
            <v>6241.5</v>
          </cell>
        </row>
        <row r="23359">
          <cell r="A23359" t="str">
            <v>20.085.0660-0</v>
          </cell>
          <cell r="B23359">
            <v>7900</v>
          </cell>
        </row>
        <row r="23360">
          <cell r="A23360" t="str">
            <v>20.085.0660-A</v>
          </cell>
          <cell r="B23360">
            <v>7900</v>
          </cell>
        </row>
        <row r="23361">
          <cell r="A23361" t="str">
            <v>20.085.0665-0</v>
          </cell>
          <cell r="B23361">
            <v>8400</v>
          </cell>
        </row>
        <row r="23362">
          <cell r="A23362" t="str">
            <v>20.085.0665-A</v>
          </cell>
          <cell r="B23362">
            <v>8400</v>
          </cell>
        </row>
        <row r="23363">
          <cell r="A23363" t="str">
            <v>20.085.0670-0</v>
          </cell>
          <cell r="B23363">
            <v>11325</v>
          </cell>
        </row>
        <row r="23364">
          <cell r="A23364" t="str">
            <v>20.085.0670-A</v>
          </cell>
          <cell r="B23364">
            <v>11325</v>
          </cell>
        </row>
        <row r="23365">
          <cell r="A23365" t="str">
            <v>20.085.0675-0</v>
          </cell>
          <cell r="B23365">
            <v>12306.5</v>
          </cell>
        </row>
        <row r="23366">
          <cell r="A23366" t="str">
            <v>20.085.0675-A</v>
          </cell>
          <cell r="B23366">
            <v>12306.5</v>
          </cell>
        </row>
        <row r="23367">
          <cell r="A23367" t="str">
            <v>20.085.0680-0</v>
          </cell>
          <cell r="B23367">
            <v>15758.4</v>
          </cell>
        </row>
        <row r="23368">
          <cell r="A23368" t="str">
            <v>20.085.0680-A</v>
          </cell>
          <cell r="B23368">
            <v>15758.4</v>
          </cell>
        </row>
        <row r="23369">
          <cell r="A23369" t="str">
            <v>20.085.0685-0</v>
          </cell>
          <cell r="B23369">
            <v>17259.2</v>
          </cell>
        </row>
        <row r="23370">
          <cell r="A23370" t="str">
            <v>20.085.0685-A</v>
          </cell>
          <cell r="B23370">
            <v>17259.2</v>
          </cell>
        </row>
        <row r="23371">
          <cell r="A23371" t="str">
            <v>20.085.9999-0</v>
          </cell>
          <cell r="B23371">
            <v>3365</v>
          </cell>
        </row>
        <row r="23372">
          <cell r="A23372" t="str">
            <v>20.085.9999-A</v>
          </cell>
          <cell r="B23372">
            <v>3365</v>
          </cell>
        </row>
        <row r="23373">
          <cell r="A23373" t="str">
            <v>20.086.0100-0</v>
          </cell>
          <cell r="B23373">
            <v>86.48</v>
          </cell>
        </row>
        <row r="23374">
          <cell r="A23374" t="str">
            <v>20.086.0100-A</v>
          </cell>
          <cell r="B23374">
            <v>77.86</v>
          </cell>
        </row>
        <row r="23375">
          <cell r="A23375" t="str">
            <v>20.086.0110-0</v>
          </cell>
          <cell r="B23375">
            <v>248.75</v>
          </cell>
        </row>
        <row r="23376">
          <cell r="A23376" t="str">
            <v>20.086.0110-A</v>
          </cell>
          <cell r="B23376">
            <v>222.61</v>
          </cell>
        </row>
        <row r="23377">
          <cell r="A23377" t="str">
            <v>20.086.0120-0</v>
          </cell>
          <cell r="B23377">
            <v>134.34</v>
          </cell>
        </row>
        <row r="23378">
          <cell r="A23378" t="str">
            <v>20.086.0120-A</v>
          </cell>
          <cell r="B23378">
            <v>124.96</v>
          </cell>
        </row>
        <row r="23379">
          <cell r="A23379" t="str">
            <v>20.086.0130-0</v>
          </cell>
          <cell r="B23379">
            <v>564.04999999999995</v>
          </cell>
        </row>
        <row r="23380">
          <cell r="A23380" t="str">
            <v>20.086.0130-A</v>
          </cell>
          <cell r="B23380">
            <v>521.85</v>
          </cell>
        </row>
        <row r="23381">
          <cell r="A23381" t="str">
            <v>20.086.0140-0</v>
          </cell>
          <cell r="B23381">
            <v>644.63</v>
          </cell>
        </row>
        <row r="23382">
          <cell r="A23382" t="str">
            <v>20.086.0140-A</v>
          </cell>
          <cell r="B23382">
            <v>596.4</v>
          </cell>
        </row>
        <row r="23383">
          <cell r="A23383" t="str">
            <v>20.086.0150-0</v>
          </cell>
          <cell r="B23383">
            <v>752.07</v>
          </cell>
        </row>
        <row r="23384">
          <cell r="A23384" t="str">
            <v>20.086.0150-A</v>
          </cell>
          <cell r="B23384">
            <v>695.8</v>
          </cell>
        </row>
        <row r="23385">
          <cell r="A23385" t="str">
            <v>20.086.0160-0</v>
          </cell>
          <cell r="B23385">
            <v>902.49</v>
          </cell>
        </row>
        <row r="23386">
          <cell r="A23386" t="str">
            <v>20.086.0160-A</v>
          </cell>
          <cell r="B23386">
            <v>834.96</v>
          </cell>
        </row>
        <row r="23387">
          <cell r="A23387" t="str">
            <v>20.086.0170-0</v>
          </cell>
          <cell r="B23387">
            <v>25.08</v>
          </cell>
        </row>
        <row r="23388">
          <cell r="A23388" t="str">
            <v>20.086.0170-A</v>
          </cell>
          <cell r="B23388">
            <v>22.57</v>
          </cell>
        </row>
        <row r="23389">
          <cell r="A23389" t="str">
            <v>20.086.0180-0</v>
          </cell>
          <cell r="B23389">
            <v>33.44</v>
          </cell>
        </row>
        <row r="23390">
          <cell r="A23390" t="str">
            <v>20.086.0180-A</v>
          </cell>
          <cell r="B23390">
            <v>30.1</v>
          </cell>
        </row>
        <row r="23391">
          <cell r="A23391" t="str">
            <v>20.086.0190-0</v>
          </cell>
          <cell r="B23391">
            <v>41.8</v>
          </cell>
        </row>
        <row r="23392">
          <cell r="A23392" t="str">
            <v>20.086.0190-A</v>
          </cell>
          <cell r="B23392">
            <v>37.630000000000003</v>
          </cell>
        </row>
        <row r="23393">
          <cell r="A23393" t="str">
            <v>20.086.0200-0</v>
          </cell>
          <cell r="B23393">
            <v>50.16</v>
          </cell>
        </row>
        <row r="23394">
          <cell r="A23394" t="str">
            <v>20.086.0200-A</v>
          </cell>
          <cell r="B23394">
            <v>45.15</v>
          </cell>
        </row>
        <row r="23395">
          <cell r="A23395" t="str">
            <v>20.086.0210-0</v>
          </cell>
          <cell r="B23395">
            <v>62.7</v>
          </cell>
        </row>
        <row r="23396">
          <cell r="A23396" t="str">
            <v>20.086.0210-A</v>
          </cell>
          <cell r="B23396">
            <v>56.45</v>
          </cell>
        </row>
        <row r="23397">
          <cell r="A23397" t="str">
            <v>20.086.0220-0</v>
          </cell>
          <cell r="B23397">
            <v>73.760000000000005</v>
          </cell>
        </row>
        <row r="23398">
          <cell r="A23398" t="str">
            <v>20.086.0220-A</v>
          </cell>
          <cell r="B23398">
            <v>66.41</v>
          </cell>
        </row>
        <row r="23399">
          <cell r="A23399" t="str">
            <v>20.086.0230-0</v>
          </cell>
          <cell r="B23399">
            <v>78.37</v>
          </cell>
        </row>
        <row r="23400">
          <cell r="A23400" t="str">
            <v>20.086.0230-A</v>
          </cell>
          <cell r="B23400">
            <v>70.56</v>
          </cell>
        </row>
        <row r="23401">
          <cell r="A23401" t="str">
            <v>20.086.0240-0</v>
          </cell>
          <cell r="B23401">
            <v>86.48</v>
          </cell>
        </row>
        <row r="23402">
          <cell r="A23402" t="str">
            <v>20.086.0240-A</v>
          </cell>
          <cell r="B23402">
            <v>77.86</v>
          </cell>
        </row>
        <row r="23403">
          <cell r="A23403" t="str">
            <v>20.086.0250-0</v>
          </cell>
          <cell r="B23403">
            <v>110.55</v>
          </cell>
        </row>
        <row r="23404">
          <cell r="A23404" t="str">
            <v>20.086.0250-A</v>
          </cell>
          <cell r="B23404">
            <v>98.93</v>
          </cell>
        </row>
        <row r="23405">
          <cell r="A23405" t="str">
            <v>20.086.0260-0</v>
          </cell>
          <cell r="B23405">
            <v>119.4</v>
          </cell>
        </row>
        <row r="23406">
          <cell r="A23406" t="str">
            <v>20.086.0260-A</v>
          </cell>
          <cell r="B23406">
            <v>106.85</v>
          </cell>
        </row>
        <row r="23407">
          <cell r="A23407" t="str">
            <v>20.086.0270-0</v>
          </cell>
          <cell r="B23407">
            <v>129.66999999999999</v>
          </cell>
        </row>
        <row r="23408">
          <cell r="A23408" t="str">
            <v>20.086.0270-A</v>
          </cell>
          <cell r="B23408">
            <v>116.05</v>
          </cell>
        </row>
        <row r="23409">
          <cell r="A23409" t="str">
            <v>20.086.0280-0</v>
          </cell>
          <cell r="B23409">
            <v>271.36</v>
          </cell>
        </row>
        <row r="23410">
          <cell r="A23410" t="str">
            <v>20.086.0280-A</v>
          </cell>
          <cell r="B23410">
            <v>242.84</v>
          </cell>
        </row>
        <row r="23411">
          <cell r="A23411" t="str">
            <v>20.086.0290-0</v>
          </cell>
          <cell r="B23411">
            <v>331.67</v>
          </cell>
        </row>
        <row r="23412">
          <cell r="A23412" t="str">
            <v>20.086.0290-A</v>
          </cell>
          <cell r="B23412">
            <v>296.81</v>
          </cell>
        </row>
        <row r="23413">
          <cell r="A23413" t="str">
            <v>20.086.0300-0</v>
          </cell>
          <cell r="B23413">
            <v>331.67</v>
          </cell>
        </row>
        <row r="23414">
          <cell r="A23414" t="str">
            <v>20.086.0300-A</v>
          </cell>
          <cell r="B23414">
            <v>296.81</v>
          </cell>
        </row>
        <row r="23415">
          <cell r="A23415" t="str">
            <v>20.086.0310-0</v>
          </cell>
          <cell r="B23415">
            <v>564.04999999999995</v>
          </cell>
        </row>
        <row r="23416">
          <cell r="A23416" t="str">
            <v>20.086.0310-A</v>
          </cell>
          <cell r="B23416">
            <v>521.85</v>
          </cell>
        </row>
        <row r="23417">
          <cell r="A23417" t="str">
            <v>20.086.0320-0</v>
          </cell>
          <cell r="B23417">
            <v>644.63</v>
          </cell>
        </row>
        <row r="23418">
          <cell r="A23418" t="str">
            <v>20.086.0320-A</v>
          </cell>
          <cell r="B23418">
            <v>596.4</v>
          </cell>
        </row>
        <row r="23419">
          <cell r="A23419" t="str">
            <v>20.086.0330-0</v>
          </cell>
          <cell r="B23419">
            <v>41.8</v>
          </cell>
        </row>
        <row r="23420">
          <cell r="A23420" t="str">
            <v>20.086.0330-A</v>
          </cell>
          <cell r="B23420">
            <v>37.630000000000003</v>
          </cell>
        </row>
        <row r="23421">
          <cell r="A23421" t="str">
            <v>20.086.0340-0</v>
          </cell>
          <cell r="B23421">
            <v>50.16</v>
          </cell>
        </row>
        <row r="23422">
          <cell r="A23422" t="str">
            <v>20.086.0340-A</v>
          </cell>
          <cell r="B23422">
            <v>45.15</v>
          </cell>
        </row>
        <row r="23423">
          <cell r="A23423" t="str">
            <v>20.086.0350-0</v>
          </cell>
          <cell r="B23423">
            <v>58.32</v>
          </cell>
        </row>
        <row r="23424">
          <cell r="A23424" t="str">
            <v>20.086.0350-A</v>
          </cell>
          <cell r="B23424">
            <v>52.51</v>
          </cell>
        </row>
        <row r="23425">
          <cell r="A23425" t="str">
            <v>20.086.0360-0</v>
          </cell>
          <cell r="B23425">
            <v>73.760000000000005</v>
          </cell>
        </row>
        <row r="23426">
          <cell r="A23426" t="str">
            <v>20.086.0360-A</v>
          </cell>
          <cell r="B23426">
            <v>66.41</v>
          </cell>
        </row>
        <row r="23427">
          <cell r="A23427" t="str">
            <v>20.086.0370-0</v>
          </cell>
          <cell r="B23427">
            <v>83.6</v>
          </cell>
        </row>
        <row r="23428">
          <cell r="A23428" t="str">
            <v>20.086.0370-A</v>
          </cell>
          <cell r="B23428">
            <v>75.260000000000005</v>
          </cell>
        </row>
        <row r="23429">
          <cell r="A23429" t="str">
            <v>20.086.0380-0</v>
          </cell>
          <cell r="B23429">
            <v>89.57</v>
          </cell>
        </row>
        <row r="23430">
          <cell r="A23430" t="str">
            <v>20.086.0380-A</v>
          </cell>
          <cell r="B23430">
            <v>80.64</v>
          </cell>
        </row>
        <row r="23431">
          <cell r="A23431" t="str">
            <v>20.086.0390-0</v>
          </cell>
          <cell r="B23431">
            <v>96.46</v>
          </cell>
        </row>
        <row r="23432">
          <cell r="A23432" t="str">
            <v>20.086.0390-A</v>
          </cell>
          <cell r="B23432">
            <v>86.84</v>
          </cell>
        </row>
        <row r="23433">
          <cell r="A23433" t="str">
            <v>20.086.0400-0</v>
          </cell>
          <cell r="B23433">
            <v>298.5</v>
          </cell>
        </row>
        <row r="23434">
          <cell r="A23434" t="str">
            <v>20.086.0400-A</v>
          </cell>
          <cell r="B23434">
            <v>267.13</v>
          </cell>
        </row>
        <row r="23435">
          <cell r="A23435" t="str">
            <v>20.086.0410-0</v>
          </cell>
          <cell r="B23435">
            <v>426.43</v>
          </cell>
        </row>
        <row r="23436">
          <cell r="A23436" t="str">
            <v>20.086.0410-A</v>
          </cell>
          <cell r="B23436">
            <v>381.61</v>
          </cell>
        </row>
        <row r="23437">
          <cell r="A23437" t="str">
            <v>20.086.0420-0</v>
          </cell>
          <cell r="B23437">
            <v>644.63</v>
          </cell>
        </row>
        <row r="23438">
          <cell r="A23438" t="str">
            <v>20.086.0420-A</v>
          </cell>
          <cell r="B23438">
            <v>596.4</v>
          </cell>
        </row>
        <row r="23439">
          <cell r="A23439" t="str">
            <v>20.086.0430-0</v>
          </cell>
          <cell r="B23439">
            <v>752.07</v>
          </cell>
        </row>
        <row r="23440">
          <cell r="A23440" t="str">
            <v>20.086.0430-A</v>
          </cell>
          <cell r="B23440">
            <v>695.8</v>
          </cell>
        </row>
        <row r="23441">
          <cell r="A23441" t="str">
            <v>20.086.0440-0</v>
          </cell>
          <cell r="B23441">
            <v>902.49</v>
          </cell>
        </row>
        <row r="23442">
          <cell r="A23442" t="str">
            <v>20.086.0440-A</v>
          </cell>
          <cell r="B23442">
            <v>834.96</v>
          </cell>
        </row>
        <row r="23443">
          <cell r="A23443" t="str">
            <v>20.086.0450-0</v>
          </cell>
          <cell r="B23443">
            <v>1025.55</v>
          </cell>
        </row>
        <row r="23444">
          <cell r="A23444" t="str">
            <v>20.086.0450-A</v>
          </cell>
          <cell r="B23444">
            <v>948.82</v>
          </cell>
        </row>
        <row r="23445">
          <cell r="A23445" t="str">
            <v>20.086.0460-0</v>
          </cell>
          <cell r="B23445">
            <v>1327.19</v>
          </cell>
        </row>
        <row r="23446">
          <cell r="A23446" t="str">
            <v>20.086.0460-A</v>
          </cell>
          <cell r="B23446">
            <v>1227.8900000000001</v>
          </cell>
        </row>
        <row r="23447">
          <cell r="A23447" t="str">
            <v>20.086.0470-0</v>
          </cell>
          <cell r="B23447">
            <v>1025.55</v>
          </cell>
        </row>
        <row r="23448">
          <cell r="A23448" t="str">
            <v>20.086.0470-A</v>
          </cell>
          <cell r="B23448">
            <v>948.82</v>
          </cell>
        </row>
        <row r="23449">
          <cell r="A23449" t="str">
            <v>20.086.0480-0</v>
          </cell>
          <cell r="B23449">
            <v>1327.19</v>
          </cell>
        </row>
        <row r="23450">
          <cell r="A23450" t="str">
            <v>20.086.0480-A</v>
          </cell>
          <cell r="B23450">
            <v>1227.8900000000001</v>
          </cell>
        </row>
        <row r="23451">
          <cell r="A23451" t="str">
            <v>20.086.0490-0</v>
          </cell>
          <cell r="B23451">
            <v>1187.49</v>
          </cell>
        </row>
        <row r="23452">
          <cell r="A23452" t="str">
            <v>20.086.0490-A</v>
          </cell>
          <cell r="B23452">
            <v>1098.6300000000001</v>
          </cell>
        </row>
        <row r="23453">
          <cell r="A23453" t="str">
            <v>20.086.0500-0</v>
          </cell>
          <cell r="B23453">
            <v>1455.63</v>
          </cell>
        </row>
        <row r="23454">
          <cell r="A23454" t="str">
            <v>20.086.0500-A</v>
          </cell>
          <cell r="B23454">
            <v>1346.71</v>
          </cell>
        </row>
        <row r="23455">
          <cell r="A23455" t="str">
            <v>20.086.0510-0</v>
          </cell>
          <cell r="B23455">
            <v>1187.49</v>
          </cell>
        </row>
        <row r="23456">
          <cell r="A23456" t="str">
            <v>20.086.0510-A</v>
          </cell>
          <cell r="B23456">
            <v>1098.6300000000001</v>
          </cell>
        </row>
        <row r="23457">
          <cell r="A23457" t="str">
            <v>20.086.0520-0</v>
          </cell>
          <cell r="B23457">
            <v>1611.59</v>
          </cell>
        </row>
        <row r="23458">
          <cell r="A23458" t="str">
            <v>20.086.0520-A</v>
          </cell>
          <cell r="B23458">
            <v>1491.01</v>
          </cell>
        </row>
        <row r="23459">
          <cell r="A23459" t="str">
            <v>20.086.0530-0</v>
          </cell>
          <cell r="B23459">
            <v>1327.19</v>
          </cell>
        </row>
        <row r="23460">
          <cell r="A23460" t="str">
            <v>20.086.0530-A</v>
          </cell>
          <cell r="B23460">
            <v>1227.8900000000001</v>
          </cell>
        </row>
        <row r="23461">
          <cell r="A23461" t="str">
            <v>20.086.0540-0</v>
          </cell>
          <cell r="B23461">
            <v>2051.11</v>
          </cell>
        </row>
        <row r="23462">
          <cell r="A23462" t="str">
            <v>20.086.0540-A</v>
          </cell>
          <cell r="B23462">
            <v>1897.64</v>
          </cell>
        </row>
        <row r="23463">
          <cell r="A23463" t="str">
            <v>20.086.0550-0</v>
          </cell>
          <cell r="B23463">
            <v>1611.59</v>
          </cell>
        </row>
        <row r="23464">
          <cell r="A23464" t="str">
            <v>20.086.0550-A</v>
          </cell>
          <cell r="B23464">
            <v>1491.01</v>
          </cell>
        </row>
        <row r="23465">
          <cell r="A23465" t="str">
            <v>20.086.0560-0</v>
          </cell>
          <cell r="B23465">
            <v>2506.92</v>
          </cell>
        </row>
        <row r="23466">
          <cell r="A23466" t="str">
            <v>20.086.0560-A</v>
          </cell>
          <cell r="B23466">
            <v>2319.34</v>
          </cell>
        </row>
        <row r="23467">
          <cell r="A23467" t="str">
            <v>20.086.0570-0</v>
          </cell>
          <cell r="B23467">
            <v>1880.19</v>
          </cell>
        </row>
        <row r="23468">
          <cell r="A23468" t="str">
            <v>20.086.0570-A</v>
          </cell>
          <cell r="B23468">
            <v>1739.51</v>
          </cell>
        </row>
        <row r="23469">
          <cell r="A23469" t="str">
            <v>20.086.0580-0</v>
          </cell>
          <cell r="B23469">
            <v>2820.29</v>
          </cell>
        </row>
        <row r="23470">
          <cell r="A23470" t="str">
            <v>20.086.0580-A</v>
          </cell>
          <cell r="B23470">
            <v>2609.2600000000002</v>
          </cell>
        </row>
        <row r="23471">
          <cell r="A23471" t="str">
            <v>20.086.0590-0</v>
          </cell>
          <cell r="B23471">
            <v>2226.41</v>
          </cell>
        </row>
        <row r="23472">
          <cell r="A23472" t="str">
            <v>20.086.0590-A</v>
          </cell>
          <cell r="B23472">
            <v>2001.1</v>
          </cell>
        </row>
        <row r="23473">
          <cell r="A23473" t="str">
            <v>20.086.0600-0</v>
          </cell>
          <cell r="B23473">
            <v>1731.65</v>
          </cell>
        </row>
        <row r="23474">
          <cell r="A23474" t="str">
            <v>20.086.0600-A</v>
          </cell>
          <cell r="B23474">
            <v>1556.41</v>
          </cell>
        </row>
        <row r="23475">
          <cell r="A23475" t="str">
            <v>20.086.0610-0</v>
          </cell>
          <cell r="B23475">
            <v>1355.2</v>
          </cell>
        </row>
        <row r="23476">
          <cell r="A23476" t="str">
            <v>20.086.0610-A</v>
          </cell>
          <cell r="B23476">
            <v>1218.06</v>
          </cell>
        </row>
        <row r="23477">
          <cell r="A23477" t="str">
            <v>20.086.0620-0</v>
          </cell>
          <cell r="B23477">
            <v>1731.65</v>
          </cell>
        </row>
        <row r="23478">
          <cell r="A23478" t="str">
            <v>20.086.0620-A</v>
          </cell>
          <cell r="B23478">
            <v>1556.41</v>
          </cell>
        </row>
        <row r="23479">
          <cell r="A23479" t="str">
            <v>20.086.0630-0</v>
          </cell>
          <cell r="B23479">
            <v>1731.65</v>
          </cell>
        </row>
        <row r="23480">
          <cell r="A23480" t="str">
            <v>20.086.0630-A</v>
          </cell>
          <cell r="B23480">
            <v>1556.41</v>
          </cell>
        </row>
        <row r="23481">
          <cell r="A23481" t="str">
            <v>20.086.0640-0</v>
          </cell>
          <cell r="B23481">
            <v>2226.41</v>
          </cell>
        </row>
        <row r="23482">
          <cell r="A23482" t="str">
            <v>20.086.0640-A</v>
          </cell>
          <cell r="B23482">
            <v>2001.1</v>
          </cell>
        </row>
        <row r="23483">
          <cell r="A23483" t="str">
            <v>20.086.0650-0</v>
          </cell>
          <cell r="B23483">
            <v>3463.3</v>
          </cell>
        </row>
        <row r="23484">
          <cell r="A23484" t="str">
            <v>20.086.0650-A</v>
          </cell>
          <cell r="B23484">
            <v>3112.83</v>
          </cell>
        </row>
        <row r="23485">
          <cell r="A23485" t="str">
            <v>20.086.0660-0</v>
          </cell>
          <cell r="B23485">
            <v>3463.3</v>
          </cell>
        </row>
        <row r="23486">
          <cell r="A23486" t="str">
            <v>20.086.0660-A</v>
          </cell>
          <cell r="B23486">
            <v>3112.83</v>
          </cell>
        </row>
        <row r="23487">
          <cell r="A23487" t="str">
            <v>20.086.0670-0</v>
          </cell>
          <cell r="B23487">
            <v>7511.87</v>
          </cell>
        </row>
        <row r="23488">
          <cell r="A23488" t="str">
            <v>20.086.0670-A</v>
          </cell>
          <cell r="B23488">
            <v>6752.15</v>
          </cell>
        </row>
        <row r="23489">
          <cell r="A23489" t="str">
            <v>20.086.0680-0</v>
          </cell>
          <cell r="B23489">
            <v>7792.44</v>
          </cell>
        </row>
        <row r="23490">
          <cell r="A23490" t="str">
            <v>20.086.0680-A</v>
          </cell>
          <cell r="B23490">
            <v>7003.88</v>
          </cell>
        </row>
        <row r="23491">
          <cell r="A23491" t="str">
            <v>20.086.9999-0</v>
          </cell>
          <cell r="B23491">
            <v>7504</v>
          </cell>
        </row>
        <row r="23492">
          <cell r="A23492" t="str">
            <v>20.086.9999-A</v>
          </cell>
          <cell r="B23492">
            <v>6802</v>
          </cell>
        </row>
        <row r="23493">
          <cell r="A23493" t="str">
            <v>20.090.0001-1</v>
          </cell>
          <cell r="B23493">
            <v>53</v>
          </cell>
        </row>
        <row r="23494">
          <cell r="A23494" t="str">
            <v>20.090.0001-B</v>
          </cell>
          <cell r="B23494">
            <v>51.46</v>
          </cell>
        </row>
        <row r="23495">
          <cell r="A23495" t="str">
            <v>20.090.0005-1</v>
          </cell>
          <cell r="B23495">
            <v>19.649999999999999</v>
          </cell>
        </row>
        <row r="23496">
          <cell r="A23496" t="str">
            <v>20.090.0005-B</v>
          </cell>
          <cell r="B23496">
            <v>18.14</v>
          </cell>
        </row>
        <row r="23497">
          <cell r="A23497" t="str">
            <v>20.090.0006-0</v>
          </cell>
          <cell r="B23497">
            <v>55.03</v>
          </cell>
        </row>
        <row r="23498">
          <cell r="A23498" t="str">
            <v>20.090.0006-A</v>
          </cell>
          <cell r="B23498">
            <v>52.76</v>
          </cell>
        </row>
        <row r="23499">
          <cell r="A23499" t="str">
            <v>20.090.9999-0</v>
          </cell>
          <cell r="B23499">
            <v>4374</v>
          </cell>
        </row>
        <row r="23500">
          <cell r="A23500" t="str">
            <v>20.090.9999-A</v>
          </cell>
          <cell r="B23500">
            <v>4137</v>
          </cell>
        </row>
        <row r="23501">
          <cell r="A23501" t="str">
            <v>20.091.0001-1</v>
          </cell>
          <cell r="B23501">
            <v>6.18</v>
          </cell>
        </row>
        <row r="23502">
          <cell r="A23502" t="str">
            <v>20.091.0001-B</v>
          </cell>
          <cell r="B23502">
            <v>5.94</v>
          </cell>
        </row>
        <row r="23503">
          <cell r="A23503" t="str">
            <v>20.091.9999-0</v>
          </cell>
          <cell r="B23503">
            <v>5064</v>
          </cell>
        </row>
        <row r="23504">
          <cell r="A23504" t="str">
            <v>20.091.9999-A</v>
          </cell>
          <cell r="B23504">
            <v>4866</v>
          </cell>
        </row>
        <row r="23505">
          <cell r="A23505" t="str">
            <v>20.092.0001-0</v>
          </cell>
          <cell r="B23505">
            <v>55</v>
          </cell>
        </row>
        <row r="23506">
          <cell r="A23506" t="str">
            <v>20.092.0001-A</v>
          </cell>
          <cell r="B23506">
            <v>55</v>
          </cell>
        </row>
        <row r="23507">
          <cell r="A23507" t="str">
            <v>20.092.9999-0</v>
          </cell>
          <cell r="B23507">
            <v>4552</v>
          </cell>
        </row>
        <row r="23508">
          <cell r="A23508" t="str">
            <v>20.092.9999-A</v>
          </cell>
          <cell r="B23508">
            <v>4552</v>
          </cell>
        </row>
        <row r="23509">
          <cell r="A23509" t="str">
            <v>20.093.0001-0</v>
          </cell>
          <cell r="B23509">
            <v>0.34</v>
          </cell>
        </row>
        <row r="23510">
          <cell r="A23510" t="str">
            <v>20.093.0001-A</v>
          </cell>
          <cell r="B23510">
            <v>0.34</v>
          </cell>
        </row>
        <row r="23511">
          <cell r="A23511" t="str">
            <v>20.093.9999-0</v>
          </cell>
          <cell r="B23511">
            <v>2095</v>
          </cell>
        </row>
        <row r="23512">
          <cell r="A23512" t="str">
            <v>20.093.9999-A</v>
          </cell>
          <cell r="B23512">
            <v>2095</v>
          </cell>
        </row>
        <row r="23513">
          <cell r="A23513" t="str">
            <v>20.096.0001-0</v>
          </cell>
          <cell r="B23513">
            <v>76.69</v>
          </cell>
        </row>
        <row r="23514">
          <cell r="A23514" t="str">
            <v>20.096.0001-A</v>
          </cell>
          <cell r="B23514">
            <v>76.69</v>
          </cell>
        </row>
        <row r="23515">
          <cell r="A23515" t="str">
            <v>20.096.9999-0</v>
          </cell>
          <cell r="B23515">
            <v>3500</v>
          </cell>
        </row>
        <row r="23516">
          <cell r="A23516" t="str">
            <v>20.096.9999-A</v>
          </cell>
          <cell r="B23516">
            <v>3500</v>
          </cell>
        </row>
        <row r="23517">
          <cell r="A23517" t="str">
            <v>20.097.0001-0</v>
          </cell>
          <cell r="B23517">
            <v>78.3</v>
          </cell>
        </row>
        <row r="23518">
          <cell r="A23518" t="str">
            <v>20.097.0001-A</v>
          </cell>
          <cell r="B23518">
            <v>78.3</v>
          </cell>
        </row>
        <row r="23519">
          <cell r="A23519" t="str">
            <v>20.097.0002-0</v>
          </cell>
          <cell r="B23519">
            <v>78.31</v>
          </cell>
        </row>
        <row r="23520">
          <cell r="A23520" t="str">
            <v>20.097.0002-A</v>
          </cell>
          <cell r="B23520">
            <v>78.31</v>
          </cell>
        </row>
        <row r="23521">
          <cell r="A23521" t="str">
            <v>20.097.0003-0</v>
          </cell>
          <cell r="B23521">
            <v>78.31</v>
          </cell>
        </row>
        <row r="23522">
          <cell r="A23522" t="str">
            <v>20.097.0003-A</v>
          </cell>
          <cell r="B23522">
            <v>78.31</v>
          </cell>
        </row>
        <row r="23523">
          <cell r="A23523" t="str">
            <v>20.097.0004-0</v>
          </cell>
          <cell r="B23523">
            <v>46.44</v>
          </cell>
        </row>
        <row r="23524">
          <cell r="A23524" t="str">
            <v>20.097.0004-A</v>
          </cell>
          <cell r="B23524">
            <v>46.44</v>
          </cell>
        </row>
        <row r="23525">
          <cell r="A23525" t="str">
            <v>20.097.0005-0</v>
          </cell>
          <cell r="B23525">
            <v>46.8</v>
          </cell>
        </row>
        <row r="23526">
          <cell r="A23526" t="str">
            <v>20.097.0005-A</v>
          </cell>
          <cell r="B23526">
            <v>46.8</v>
          </cell>
        </row>
        <row r="23527">
          <cell r="A23527" t="str">
            <v>20.097.0010-0</v>
          </cell>
          <cell r="B23527">
            <v>78.3</v>
          </cell>
        </row>
        <row r="23528">
          <cell r="A23528" t="str">
            <v>20.097.0010-A</v>
          </cell>
          <cell r="B23528">
            <v>78.3</v>
          </cell>
        </row>
        <row r="23529">
          <cell r="A23529" t="str">
            <v>20.097.0011-0</v>
          </cell>
          <cell r="B23529">
            <v>85.65</v>
          </cell>
        </row>
        <row r="23530">
          <cell r="A23530" t="str">
            <v>20.097.0011-A</v>
          </cell>
          <cell r="B23530">
            <v>85.65</v>
          </cell>
        </row>
        <row r="23531">
          <cell r="A23531" t="str">
            <v>20.097.9999-0</v>
          </cell>
          <cell r="B23531">
            <v>3888</v>
          </cell>
        </row>
        <row r="23532">
          <cell r="A23532" t="str">
            <v>20.097.9999-A</v>
          </cell>
          <cell r="B23532">
            <v>3888</v>
          </cell>
        </row>
        <row r="23533">
          <cell r="A23533" t="str">
            <v>20.098.0001-0</v>
          </cell>
          <cell r="B23533">
            <v>85.09</v>
          </cell>
        </row>
        <row r="23534">
          <cell r="A23534" t="str">
            <v>20.098.0001-A</v>
          </cell>
          <cell r="B23534">
            <v>85.09</v>
          </cell>
        </row>
        <row r="23535">
          <cell r="A23535" t="str">
            <v>20.098.9999-0</v>
          </cell>
          <cell r="B23535">
            <v>3344</v>
          </cell>
        </row>
        <row r="23536">
          <cell r="A23536" t="str">
            <v>20.098.9999-A</v>
          </cell>
          <cell r="B23536">
            <v>3344</v>
          </cell>
        </row>
        <row r="23537">
          <cell r="A23537" t="str">
            <v>20.099.0001-0</v>
          </cell>
          <cell r="B23537">
            <v>31.2</v>
          </cell>
        </row>
        <row r="23538">
          <cell r="A23538" t="str">
            <v>20.099.0001-A</v>
          </cell>
          <cell r="B23538">
            <v>31.2</v>
          </cell>
        </row>
        <row r="23539">
          <cell r="A23539" t="str">
            <v>20.099.9999-0</v>
          </cell>
          <cell r="B23539">
            <v>6234</v>
          </cell>
        </row>
        <row r="23540">
          <cell r="A23540" t="str">
            <v>20.099.9999-A</v>
          </cell>
          <cell r="B23540">
            <v>6234</v>
          </cell>
        </row>
        <row r="23541">
          <cell r="A23541" t="str">
            <v>20.100.0001-0</v>
          </cell>
          <cell r="B23541">
            <v>2.91</v>
          </cell>
        </row>
        <row r="23542">
          <cell r="A23542" t="str">
            <v>20.100.0001-A</v>
          </cell>
          <cell r="B23542">
            <v>2.91</v>
          </cell>
        </row>
        <row r="23543">
          <cell r="A23543" t="str">
            <v>20.100.0005-0</v>
          </cell>
          <cell r="B23543">
            <v>615.09</v>
          </cell>
        </row>
        <row r="23544">
          <cell r="A23544" t="str">
            <v>20.100.0005-A</v>
          </cell>
          <cell r="B23544">
            <v>609.25</v>
          </cell>
        </row>
        <row r="23545">
          <cell r="A23545" t="str">
            <v>20.100.0010-0</v>
          </cell>
          <cell r="B23545">
            <v>304.45999999999998</v>
          </cell>
        </row>
        <row r="23546">
          <cell r="A23546" t="str">
            <v>20.100.0010-A</v>
          </cell>
          <cell r="B23546">
            <v>298.62</v>
          </cell>
        </row>
        <row r="23547">
          <cell r="A23547" t="str">
            <v>20.100.0011-0</v>
          </cell>
          <cell r="B23547">
            <v>404.35</v>
          </cell>
        </row>
        <row r="23548">
          <cell r="A23548" t="str">
            <v>20.100.0011-A</v>
          </cell>
          <cell r="B23548">
            <v>404.35</v>
          </cell>
        </row>
        <row r="23549">
          <cell r="A23549" t="str">
            <v>20.100.0012-0</v>
          </cell>
          <cell r="B23549">
            <v>609.76</v>
          </cell>
        </row>
        <row r="23550">
          <cell r="A23550" t="str">
            <v>20.100.0012-A</v>
          </cell>
          <cell r="B23550">
            <v>603.91</v>
          </cell>
        </row>
        <row r="23551">
          <cell r="A23551" t="str">
            <v>20.100.0013-0</v>
          </cell>
          <cell r="B23551">
            <v>412.26</v>
          </cell>
        </row>
        <row r="23552">
          <cell r="A23552" t="str">
            <v>20.100.0013-A</v>
          </cell>
          <cell r="B23552">
            <v>412.26</v>
          </cell>
        </row>
        <row r="23553">
          <cell r="A23553" t="str">
            <v>20.100.0015-0</v>
          </cell>
          <cell r="B23553">
            <v>1.67</v>
          </cell>
        </row>
        <row r="23554">
          <cell r="A23554" t="str">
            <v>20.100.0015-A</v>
          </cell>
          <cell r="B23554">
            <v>1.67</v>
          </cell>
        </row>
        <row r="23555">
          <cell r="A23555" t="str">
            <v>20.100.0016-0</v>
          </cell>
          <cell r="B23555">
            <v>4.0199999999999996</v>
          </cell>
        </row>
        <row r="23556">
          <cell r="A23556" t="str">
            <v>20.100.0016-A</v>
          </cell>
          <cell r="B23556">
            <v>4.0199999999999996</v>
          </cell>
        </row>
        <row r="23557">
          <cell r="A23557" t="str">
            <v>20.100.0030-0</v>
          </cell>
          <cell r="B23557">
            <v>473.2</v>
          </cell>
        </row>
        <row r="23558">
          <cell r="A23558" t="str">
            <v>20.100.0030-A</v>
          </cell>
          <cell r="B23558">
            <v>473.2</v>
          </cell>
        </row>
        <row r="23559">
          <cell r="A23559" t="str">
            <v>20.100.0050-0</v>
          </cell>
          <cell r="B23559">
            <v>261.98</v>
          </cell>
        </row>
        <row r="23560">
          <cell r="A23560" t="str">
            <v>20.100.0050-A</v>
          </cell>
          <cell r="B23560">
            <v>261.98</v>
          </cell>
        </row>
        <row r="23561">
          <cell r="A23561" t="str">
            <v>20.100.0060-0</v>
          </cell>
          <cell r="B23561">
            <v>3.97</v>
          </cell>
        </row>
        <row r="23562">
          <cell r="A23562" t="str">
            <v>20.100.0060-A</v>
          </cell>
          <cell r="B23562">
            <v>3.97</v>
          </cell>
        </row>
        <row r="23563">
          <cell r="A23563" t="str">
            <v>20.100.0070-0</v>
          </cell>
          <cell r="B23563">
            <v>1.05</v>
          </cell>
        </row>
        <row r="23564">
          <cell r="A23564" t="str">
            <v>20.100.0070-A</v>
          </cell>
          <cell r="B23564">
            <v>1.05</v>
          </cell>
        </row>
        <row r="23565">
          <cell r="A23565" t="str">
            <v>20.100.0075-0</v>
          </cell>
          <cell r="B23565">
            <v>421.99</v>
          </cell>
        </row>
        <row r="23566">
          <cell r="A23566" t="str">
            <v>20.100.0075-A</v>
          </cell>
          <cell r="B23566">
            <v>420.23</v>
          </cell>
        </row>
        <row r="23567">
          <cell r="A23567" t="str">
            <v>20.100.0080-0</v>
          </cell>
          <cell r="B23567">
            <v>2.79</v>
          </cell>
        </row>
        <row r="23568">
          <cell r="A23568" t="str">
            <v>20.100.0080-A</v>
          </cell>
          <cell r="B23568">
            <v>2.79</v>
          </cell>
        </row>
        <row r="23569">
          <cell r="A23569" t="str">
            <v>20.100.0085-0</v>
          </cell>
          <cell r="B23569">
            <v>6.85</v>
          </cell>
        </row>
        <row r="23570">
          <cell r="A23570" t="str">
            <v>20.100.0085-A</v>
          </cell>
          <cell r="B23570">
            <v>6.85</v>
          </cell>
        </row>
        <row r="23571">
          <cell r="A23571" t="str">
            <v>20.100.0090-0</v>
          </cell>
          <cell r="B23571">
            <v>7.82</v>
          </cell>
        </row>
        <row r="23572">
          <cell r="A23572" t="str">
            <v>20.100.0090-A</v>
          </cell>
          <cell r="B23572">
            <v>7.82</v>
          </cell>
        </row>
        <row r="23573">
          <cell r="A23573" t="str">
            <v>20.100.0095-0</v>
          </cell>
          <cell r="B23573">
            <v>10.32</v>
          </cell>
        </row>
        <row r="23574">
          <cell r="A23574" t="str">
            <v>20.100.0095-A</v>
          </cell>
          <cell r="B23574">
            <v>10.32</v>
          </cell>
        </row>
        <row r="23575">
          <cell r="A23575" t="str">
            <v>20.100.9999-0</v>
          </cell>
          <cell r="B23575">
            <v>2318</v>
          </cell>
        </row>
        <row r="23576">
          <cell r="A23576" t="str">
            <v>20.100.9999-A</v>
          </cell>
          <cell r="B23576">
            <v>2318</v>
          </cell>
        </row>
        <row r="23577">
          <cell r="A23577" t="str">
            <v>20.101.0011-0</v>
          </cell>
          <cell r="B23577">
            <v>2100.6</v>
          </cell>
        </row>
        <row r="23578">
          <cell r="A23578" t="str">
            <v>20.101.0011-A</v>
          </cell>
          <cell r="B23578">
            <v>2100.6</v>
          </cell>
        </row>
        <row r="23579">
          <cell r="A23579" t="str">
            <v>20.101.0013-0</v>
          </cell>
          <cell r="B23579">
            <v>1960.8</v>
          </cell>
        </row>
        <row r="23580">
          <cell r="A23580" t="str">
            <v>20.101.0013-A</v>
          </cell>
          <cell r="B23580">
            <v>1960.8</v>
          </cell>
        </row>
        <row r="23581">
          <cell r="A23581" t="str">
            <v>20.101.9999-0</v>
          </cell>
          <cell r="B23581">
            <v>14864</v>
          </cell>
        </row>
        <row r="23582">
          <cell r="A23582" t="str">
            <v>20.101.9999-A</v>
          </cell>
          <cell r="B23582">
            <v>14864</v>
          </cell>
        </row>
        <row r="23583">
          <cell r="A23583" t="str">
            <v>20.102.0003-0</v>
          </cell>
          <cell r="B23583">
            <v>1833.6</v>
          </cell>
        </row>
        <row r="23584">
          <cell r="A23584" t="str">
            <v>20.102.0003-A</v>
          </cell>
          <cell r="B23584">
            <v>1833.6</v>
          </cell>
        </row>
        <row r="23585">
          <cell r="A23585" t="str">
            <v>20.102.0004-0</v>
          </cell>
          <cell r="B23585">
            <v>2121.5</v>
          </cell>
        </row>
        <row r="23586">
          <cell r="A23586" t="str">
            <v>20.102.0004-A</v>
          </cell>
          <cell r="B23586">
            <v>2121.5</v>
          </cell>
        </row>
        <row r="23587">
          <cell r="A23587" t="str">
            <v>20.102.0006-0</v>
          </cell>
          <cell r="B23587">
            <v>3972.2</v>
          </cell>
        </row>
        <row r="23588">
          <cell r="A23588" t="str">
            <v>20.102.0006-A</v>
          </cell>
          <cell r="B23588">
            <v>3972.2</v>
          </cell>
        </row>
        <row r="23589">
          <cell r="A23589" t="str">
            <v>20.102.0007-0</v>
          </cell>
          <cell r="B23589">
            <v>2472.6</v>
          </cell>
        </row>
        <row r="23590">
          <cell r="A23590" t="str">
            <v>20.102.0007-A</v>
          </cell>
          <cell r="B23590">
            <v>2472.6</v>
          </cell>
        </row>
        <row r="23591">
          <cell r="A23591" t="str">
            <v>20.102.0008-0</v>
          </cell>
          <cell r="B23591">
            <v>2465.3000000000002</v>
          </cell>
        </row>
        <row r="23592">
          <cell r="A23592" t="str">
            <v>20.102.0008-A</v>
          </cell>
          <cell r="B23592">
            <v>2465.3000000000002</v>
          </cell>
        </row>
        <row r="23593">
          <cell r="A23593" t="str">
            <v>20.102.9999-0</v>
          </cell>
          <cell r="B23593">
            <v>27299</v>
          </cell>
        </row>
        <row r="23594">
          <cell r="A23594" t="str">
            <v>20.102.9999-A</v>
          </cell>
          <cell r="B23594">
            <v>27299</v>
          </cell>
        </row>
        <row r="23595">
          <cell r="A23595" t="str">
            <v>20.103.0001-0</v>
          </cell>
          <cell r="B23595">
            <v>32007</v>
          </cell>
        </row>
        <row r="23596">
          <cell r="A23596" t="str">
            <v>20.103.0001-A</v>
          </cell>
          <cell r="B23596">
            <v>32007</v>
          </cell>
        </row>
        <row r="23597">
          <cell r="A23597" t="str">
            <v>20.103.9999-0</v>
          </cell>
          <cell r="B23597">
            <v>8437</v>
          </cell>
        </row>
        <row r="23598">
          <cell r="A23598" t="str">
            <v>20.103.9999-A</v>
          </cell>
          <cell r="B23598">
            <v>8437</v>
          </cell>
        </row>
        <row r="23599">
          <cell r="A23599" t="str">
            <v>20.104.0001-0</v>
          </cell>
          <cell r="B23599">
            <v>40</v>
          </cell>
        </row>
        <row r="23600">
          <cell r="A23600" t="str">
            <v>20.104.0001-A</v>
          </cell>
          <cell r="B23600">
            <v>40</v>
          </cell>
        </row>
        <row r="23601">
          <cell r="A23601" t="str">
            <v>20.104.0005-0</v>
          </cell>
          <cell r="B23601">
            <v>27.44</v>
          </cell>
        </row>
        <row r="23602">
          <cell r="A23602" t="str">
            <v>20.104.0005-A</v>
          </cell>
          <cell r="B23602">
            <v>27.44</v>
          </cell>
        </row>
        <row r="23603">
          <cell r="A23603" t="str">
            <v>20.104.9999-0</v>
          </cell>
          <cell r="B23603">
            <v>7956</v>
          </cell>
        </row>
        <row r="23604">
          <cell r="A23604" t="str">
            <v>20.104.9999-A</v>
          </cell>
          <cell r="B23604">
            <v>7956</v>
          </cell>
        </row>
        <row r="23605">
          <cell r="A23605" t="str">
            <v>20.105.0001-0</v>
          </cell>
          <cell r="B23605">
            <v>4.8099999999999996</v>
          </cell>
        </row>
        <row r="23606">
          <cell r="A23606" t="str">
            <v>20.105.0001-A</v>
          </cell>
          <cell r="B23606">
            <v>4.21</v>
          </cell>
        </row>
        <row r="23607">
          <cell r="A23607" t="str">
            <v>20.105.0004-0</v>
          </cell>
          <cell r="B23607">
            <v>687.25</v>
          </cell>
        </row>
        <row r="23608">
          <cell r="A23608" t="str">
            <v>20.105.0004-A</v>
          </cell>
          <cell r="B23608">
            <v>687.25</v>
          </cell>
        </row>
        <row r="23609">
          <cell r="A23609" t="str">
            <v>20.105.0005-0</v>
          </cell>
          <cell r="B23609">
            <v>0.5</v>
          </cell>
        </row>
        <row r="23610">
          <cell r="A23610" t="str">
            <v>20.105.0005-A</v>
          </cell>
          <cell r="B23610">
            <v>0.44</v>
          </cell>
        </row>
        <row r="23611">
          <cell r="A23611" t="str">
            <v>20.105.9999-0</v>
          </cell>
          <cell r="B23611">
            <v>7331</v>
          </cell>
        </row>
        <row r="23612">
          <cell r="A23612" t="str">
            <v>20.105.9999-A</v>
          </cell>
          <cell r="B23612">
            <v>6608</v>
          </cell>
        </row>
        <row r="23613">
          <cell r="A23613" t="str">
            <v>20.106.0001-0</v>
          </cell>
          <cell r="B23613">
            <v>7.24</v>
          </cell>
        </row>
        <row r="23614">
          <cell r="A23614" t="str">
            <v>20.106.0001-A</v>
          </cell>
          <cell r="B23614">
            <v>6.44</v>
          </cell>
        </row>
        <row r="23615">
          <cell r="A23615" t="str">
            <v>20.106.9999-0</v>
          </cell>
          <cell r="B23615">
            <v>6653</v>
          </cell>
        </row>
        <row r="23616">
          <cell r="A23616" t="str">
            <v>20.106.9999-A</v>
          </cell>
          <cell r="B23616">
            <v>5965</v>
          </cell>
        </row>
        <row r="23617">
          <cell r="A23617" t="str">
            <v>20.107.0001-0</v>
          </cell>
          <cell r="B23617">
            <v>73.91</v>
          </cell>
        </row>
        <row r="23618">
          <cell r="A23618" t="str">
            <v>20.107.0001-A</v>
          </cell>
          <cell r="B23618">
            <v>64.14</v>
          </cell>
        </row>
        <row r="23619">
          <cell r="A23619" t="str">
            <v>20.107.9999-0</v>
          </cell>
          <cell r="B23619">
            <v>7779</v>
          </cell>
        </row>
        <row r="23620">
          <cell r="A23620" t="str">
            <v>20.107.9999-A</v>
          </cell>
          <cell r="B23620">
            <v>6752</v>
          </cell>
        </row>
        <row r="23621">
          <cell r="A23621" t="str">
            <v>20.108.0001-0</v>
          </cell>
          <cell r="B23621">
            <v>2000.6</v>
          </cell>
        </row>
        <row r="23622">
          <cell r="A23622" t="str">
            <v>20.108.0001-A</v>
          </cell>
          <cell r="B23622">
            <v>2000.6</v>
          </cell>
        </row>
        <row r="23623">
          <cell r="A23623" t="str">
            <v>20.108.0003-0</v>
          </cell>
          <cell r="B23623">
            <v>1867.4</v>
          </cell>
        </row>
        <row r="23624">
          <cell r="A23624" t="str">
            <v>20.108.0003-A</v>
          </cell>
          <cell r="B23624">
            <v>1867.4</v>
          </cell>
        </row>
        <row r="23625">
          <cell r="A23625" t="str">
            <v>20.108.0005-0</v>
          </cell>
          <cell r="B23625">
            <v>1746.3</v>
          </cell>
        </row>
        <row r="23626">
          <cell r="A23626" t="str">
            <v>20.108.0005-A</v>
          </cell>
          <cell r="B23626">
            <v>1746.3</v>
          </cell>
        </row>
        <row r="23627">
          <cell r="A23627" t="str">
            <v>20.108.0007-0</v>
          </cell>
          <cell r="B23627">
            <v>2020.5</v>
          </cell>
        </row>
        <row r="23628">
          <cell r="A23628" t="str">
            <v>20.108.0007-A</v>
          </cell>
          <cell r="B23628">
            <v>2020.5</v>
          </cell>
        </row>
        <row r="23629">
          <cell r="A23629" t="str">
            <v>20.108.0012-0</v>
          </cell>
          <cell r="B23629">
            <v>3783</v>
          </cell>
        </row>
        <row r="23630">
          <cell r="A23630" t="str">
            <v>20.108.0012-A</v>
          </cell>
          <cell r="B23630">
            <v>3783</v>
          </cell>
        </row>
        <row r="23631">
          <cell r="A23631" t="str">
            <v>20.108.0015-0</v>
          </cell>
          <cell r="B23631">
            <v>2354.8000000000002</v>
          </cell>
        </row>
        <row r="23632">
          <cell r="A23632" t="str">
            <v>20.108.0015-A</v>
          </cell>
          <cell r="B23632">
            <v>2354.8000000000002</v>
          </cell>
        </row>
        <row r="23633">
          <cell r="A23633" t="str">
            <v>20.108.0017-0</v>
          </cell>
          <cell r="B23633">
            <v>2347.9</v>
          </cell>
        </row>
        <row r="23634">
          <cell r="A23634" t="str">
            <v>20.108.0017-A</v>
          </cell>
          <cell r="B23634">
            <v>2347.9</v>
          </cell>
        </row>
        <row r="23635">
          <cell r="A23635" t="str">
            <v>20.108.9999-0</v>
          </cell>
          <cell r="B23635">
            <v>1737</v>
          </cell>
        </row>
        <row r="23636">
          <cell r="A23636" t="str">
            <v>20.108.9999-A</v>
          </cell>
          <cell r="B23636">
            <v>1737</v>
          </cell>
        </row>
        <row r="23637">
          <cell r="A23637" t="str">
            <v>20.110.9999-0</v>
          </cell>
          <cell r="B23637">
            <v>4842</v>
          </cell>
        </row>
        <row r="23638">
          <cell r="A23638" t="str">
            <v>20.110.9999-A</v>
          </cell>
          <cell r="B23638">
            <v>4643</v>
          </cell>
        </row>
        <row r="23639">
          <cell r="A23639" t="str">
            <v>20.111.0001-0</v>
          </cell>
          <cell r="B23639">
            <v>54.44</v>
          </cell>
        </row>
        <row r="23640">
          <cell r="A23640" t="str">
            <v>20.111.0001-A</v>
          </cell>
          <cell r="B23640">
            <v>54.44</v>
          </cell>
        </row>
        <row r="23641">
          <cell r="A23641" t="str">
            <v>20.111.0006-0</v>
          </cell>
          <cell r="B23641">
            <v>47.19</v>
          </cell>
        </row>
        <row r="23642">
          <cell r="A23642" t="str">
            <v>20.111.0006-A</v>
          </cell>
          <cell r="B23642">
            <v>47.19</v>
          </cell>
        </row>
        <row r="23643">
          <cell r="A23643" t="str">
            <v>20.111.0007-0</v>
          </cell>
          <cell r="B23643">
            <v>31.78</v>
          </cell>
        </row>
        <row r="23644">
          <cell r="A23644" t="str">
            <v>20.111.0007-A</v>
          </cell>
          <cell r="B23644">
            <v>31.78</v>
          </cell>
        </row>
        <row r="23645">
          <cell r="A23645" t="str">
            <v>20.111.0008-0</v>
          </cell>
          <cell r="B23645">
            <v>25</v>
          </cell>
        </row>
        <row r="23646">
          <cell r="A23646" t="str">
            <v>20.111.0008-A</v>
          </cell>
          <cell r="B23646">
            <v>25</v>
          </cell>
        </row>
        <row r="23647">
          <cell r="A23647" t="str">
            <v>20.111.0009-0</v>
          </cell>
          <cell r="B23647">
            <v>43.54</v>
          </cell>
        </row>
        <row r="23648">
          <cell r="A23648" t="str">
            <v>20.111.0009-A</v>
          </cell>
          <cell r="B23648">
            <v>43.54</v>
          </cell>
        </row>
        <row r="23649">
          <cell r="A23649" t="str">
            <v>20.111.0010-0</v>
          </cell>
          <cell r="B23649">
            <v>12</v>
          </cell>
        </row>
        <row r="23650">
          <cell r="A23650" t="str">
            <v>20.111.0010-A</v>
          </cell>
          <cell r="B23650">
            <v>12</v>
          </cell>
        </row>
        <row r="23651">
          <cell r="A23651" t="str">
            <v>20.111.9999-0</v>
          </cell>
          <cell r="B23651">
            <v>4246</v>
          </cell>
        </row>
        <row r="23652">
          <cell r="A23652" t="str">
            <v>20.111.9999-A</v>
          </cell>
          <cell r="B23652">
            <v>4246</v>
          </cell>
        </row>
        <row r="23653">
          <cell r="A23653" t="str">
            <v>20.112.0010-0</v>
          </cell>
          <cell r="B23653">
            <v>58.83</v>
          </cell>
        </row>
        <row r="23654">
          <cell r="A23654" t="str">
            <v>20.112.0010-A</v>
          </cell>
          <cell r="B23654">
            <v>58.83</v>
          </cell>
        </row>
        <row r="23655">
          <cell r="A23655" t="str">
            <v>20.112.0011-0</v>
          </cell>
          <cell r="B23655">
            <v>54.47</v>
          </cell>
        </row>
        <row r="23656">
          <cell r="A23656" t="str">
            <v>20.112.0011-A</v>
          </cell>
          <cell r="B23656">
            <v>54.47</v>
          </cell>
        </row>
        <row r="23657">
          <cell r="A23657" t="str">
            <v>20.112.0013-0</v>
          </cell>
          <cell r="B23657">
            <v>47.5</v>
          </cell>
        </row>
        <row r="23658">
          <cell r="A23658" t="str">
            <v>20.112.0013-A</v>
          </cell>
          <cell r="B23658">
            <v>47.5</v>
          </cell>
        </row>
        <row r="23659">
          <cell r="A23659" t="str">
            <v>20.112.0014-0</v>
          </cell>
          <cell r="B23659">
            <v>66.36</v>
          </cell>
        </row>
        <row r="23660">
          <cell r="A23660" t="str">
            <v>20.112.0014-A</v>
          </cell>
          <cell r="B23660">
            <v>66.36</v>
          </cell>
        </row>
        <row r="23661">
          <cell r="A23661" t="str">
            <v>20.112.0015-0</v>
          </cell>
          <cell r="B23661">
            <v>19</v>
          </cell>
        </row>
        <row r="23662">
          <cell r="A23662" t="str">
            <v>20.112.0015-A</v>
          </cell>
          <cell r="B23662">
            <v>19</v>
          </cell>
        </row>
        <row r="23663">
          <cell r="A23663" t="str">
            <v>20.112.9999-0</v>
          </cell>
          <cell r="B23663">
            <v>9967</v>
          </cell>
        </row>
        <row r="23664">
          <cell r="A23664" t="str">
            <v>20.112.9999-A</v>
          </cell>
          <cell r="B23664">
            <v>9967</v>
          </cell>
        </row>
        <row r="23665">
          <cell r="A23665" t="str">
            <v>20.113.0010-0</v>
          </cell>
          <cell r="B23665">
            <v>60.86</v>
          </cell>
        </row>
        <row r="23666">
          <cell r="A23666" t="str">
            <v>20.113.0010-A</v>
          </cell>
          <cell r="B23666">
            <v>60.86</v>
          </cell>
        </row>
        <row r="23667">
          <cell r="A23667" t="str">
            <v>20.113.0011-0</v>
          </cell>
          <cell r="B23667">
            <v>65.25</v>
          </cell>
        </row>
        <row r="23668">
          <cell r="A23668" t="str">
            <v>20.113.0011-A</v>
          </cell>
          <cell r="B23668">
            <v>65.25</v>
          </cell>
        </row>
        <row r="23669">
          <cell r="A23669" t="str">
            <v>20.113.0012-0</v>
          </cell>
          <cell r="B23669">
            <v>46.92</v>
          </cell>
        </row>
        <row r="23670">
          <cell r="A23670" t="str">
            <v>20.113.0012-A</v>
          </cell>
          <cell r="B23670">
            <v>46.92</v>
          </cell>
        </row>
        <row r="23671">
          <cell r="A23671" t="str">
            <v>20.113.0013-0</v>
          </cell>
          <cell r="B23671">
            <v>41.6</v>
          </cell>
        </row>
        <row r="23672">
          <cell r="A23672" t="str">
            <v>20.113.0013-A</v>
          </cell>
          <cell r="B23672">
            <v>41.6</v>
          </cell>
        </row>
        <row r="23673">
          <cell r="A23673" t="str">
            <v>20.113.0014-0</v>
          </cell>
          <cell r="B23673">
            <v>72</v>
          </cell>
        </row>
        <row r="23674">
          <cell r="A23674" t="str">
            <v>20.113.0014-A</v>
          </cell>
          <cell r="B23674">
            <v>72</v>
          </cell>
        </row>
        <row r="23675">
          <cell r="A23675" t="str">
            <v>20.113.0015-0</v>
          </cell>
          <cell r="B23675">
            <v>25</v>
          </cell>
        </row>
        <row r="23676">
          <cell r="A23676" t="str">
            <v>20.113.0015-A</v>
          </cell>
          <cell r="B23676">
            <v>25</v>
          </cell>
        </row>
        <row r="23677">
          <cell r="A23677" t="str">
            <v>20.113.9999-0</v>
          </cell>
          <cell r="B23677">
            <v>8636</v>
          </cell>
        </row>
        <row r="23678">
          <cell r="A23678" t="str">
            <v>20.113.9999-A</v>
          </cell>
          <cell r="B23678">
            <v>8636</v>
          </cell>
        </row>
        <row r="23679">
          <cell r="A23679" t="str">
            <v>20.114.0010-0</v>
          </cell>
          <cell r="B23679">
            <v>81.13</v>
          </cell>
        </row>
        <row r="23680">
          <cell r="A23680" t="str">
            <v>20.114.0010-A</v>
          </cell>
          <cell r="B23680">
            <v>81.13</v>
          </cell>
        </row>
        <row r="23681">
          <cell r="A23681" t="str">
            <v>20.114.0011-0</v>
          </cell>
          <cell r="B23681">
            <v>80.989999999999995</v>
          </cell>
        </row>
        <row r="23682">
          <cell r="A23682" t="str">
            <v>20.114.0011-A</v>
          </cell>
          <cell r="B23682">
            <v>80.989999999999995</v>
          </cell>
        </row>
        <row r="23683">
          <cell r="A23683" t="str">
            <v>20.114.0012-0</v>
          </cell>
          <cell r="B23683">
            <v>58.66</v>
          </cell>
        </row>
        <row r="23684">
          <cell r="A23684" t="str">
            <v>20.114.0012-A</v>
          </cell>
          <cell r="B23684">
            <v>58.66</v>
          </cell>
        </row>
        <row r="23685">
          <cell r="A23685" t="str">
            <v>20.114.0013-0</v>
          </cell>
          <cell r="B23685">
            <v>51.99</v>
          </cell>
        </row>
        <row r="23686">
          <cell r="A23686" t="str">
            <v>20.114.0013-A</v>
          </cell>
          <cell r="B23686">
            <v>51.99</v>
          </cell>
        </row>
        <row r="23687">
          <cell r="A23687" t="str">
            <v>20.114.0014-0</v>
          </cell>
          <cell r="B23687">
            <v>81.44</v>
          </cell>
        </row>
        <row r="23688">
          <cell r="A23688" t="str">
            <v>20.114.0014-A</v>
          </cell>
          <cell r="B23688">
            <v>81.44</v>
          </cell>
        </row>
        <row r="23689">
          <cell r="A23689" t="str">
            <v>20.114.0015-0</v>
          </cell>
          <cell r="B23689">
            <v>67</v>
          </cell>
        </row>
        <row r="23690">
          <cell r="A23690" t="str">
            <v>20.114.0015-A</v>
          </cell>
          <cell r="B23690">
            <v>67</v>
          </cell>
        </row>
        <row r="23691">
          <cell r="A23691" t="str">
            <v>20.114.9999-0</v>
          </cell>
          <cell r="B23691">
            <v>3649</v>
          </cell>
        </row>
        <row r="23692">
          <cell r="A23692" t="str">
            <v>20.114.9999-A</v>
          </cell>
          <cell r="B23692">
            <v>3649</v>
          </cell>
        </row>
        <row r="23693">
          <cell r="A23693" t="str">
            <v>20.115.0010-0</v>
          </cell>
          <cell r="B23693">
            <v>60.86</v>
          </cell>
        </row>
        <row r="23694">
          <cell r="A23694" t="str">
            <v>20.115.0010-A</v>
          </cell>
          <cell r="B23694">
            <v>60.86</v>
          </cell>
        </row>
        <row r="23695">
          <cell r="A23695" t="str">
            <v>20.115.0011-0</v>
          </cell>
          <cell r="B23695">
            <v>66.8</v>
          </cell>
        </row>
        <row r="23696">
          <cell r="A23696" t="str">
            <v>20.115.0011-A</v>
          </cell>
          <cell r="B23696">
            <v>66.8</v>
          </cell>
        </row>
        <row r="23697">
          <cell r="A23697" t="str">
            <v>20.115.0012-0</v>
          </cell>
          <cell r="B23697">
            <v>36.96</v>
          </cell>
        </row>
        <row r="23698">
          <cell r="A23698" t="str">
            <v>20.115.0012-A</v>
          </cell>
          <cell r="B23698">
            <v>36.96</v>
          </cell>
        </row>
        <row r="23699">
          <cell r="A23699" t="str">
            <v>20.115.0013-0</v>
          </cell>
          <cell r="B23699">
            <v>31.2</v>
          </cell>
        </row>
        <row r="23700">
          <cell r="A23700" t="str">
            <v>20.115.0013-A</v>
          </cell>
          <cell r="B23700">
            <v>31.2</v>
          </cell>
        </row>
        <row r="23701">
          <cell r="A23701" t="str">
            <v>20.115.0014-0</v>
          </cell>
          <cell r="B23701">
            <v>72</v>
          </cell>
        </row>
        <row r="23702">
          <cell r="A23702" t="str">
            <v>20.115.0014-A</v>
          </cell>
          <cell r="B23702">
            <v>72</v>
          </cell>
        </row>
        <row r="23703">
          <cell r="A23703" t="str">
            <v>20.115.0015-0</v>
          </cell>
          <cell r="B23703">
            <v>50</v>
          </cell>
        </row>
        <row r="23704">
          <cell r="A23704" t="str">
            <v>20.115.0015-A</v>
          </cell>
          <cell r="B23704">
            <v>50</v>
          </cell>
        </row>
        <row r="23705">
          <cell r="A23705" t="str">
            <v>20.115.9999-0</v>
          </cell>
          <cell r="B23705">
            <v>7688</v>
          </cell>
        </row>
        <row r="23706">
          <cell r="A23706" t="str">
            <v>20.115.9999-A</v>
          </cell>
          <cell r="B23706">
            <v>7688</v>
          </cell>
        </row>
        <row r="23707">
          <cell r="A23707" t="str">
            <v>20.116.0005-0</v>
          </cell>
          <cell r="B23707">
            <v>62.81</v>
          </cell>
        </row>
        <row r="23708">
          <cell r="A23708" t="str">
            <v>20.116.0005-A</v>
          </cell>
          <cell r="B23708">
            <v>62.81</v>
          </cell>
        </row>
        <row r="23709">
          <cell r="A23709" t="str">
            <v>20.116.0006-0</v>
          </cell>
          <cell r="B23709">
            <v>63.87</v>
          </cell>
        </row>
        <row r="23710">
          <cell r="A23710" t="str">
            <v>20.116.0006-A</v>
          </cell>
          <cell r="B23710">
            <v>63.87</v>
          </cell>
        </row>
        <row r="23711">
          <cell r="A23711" t="str">
            <v>20.116.0007-0</v>
          </cell>
          <cell r="B23711">
            <v>60.9</v>
          </cell>
        </row>
        <row r="23712">
          <cell r="A23712" t="str">
            <v>20.116.0007-A</v>
          </cell>
          <cell r="B23712">
            <v>60.9</v>
          </cell>
        </row>
        <row r="23713">
          <cell r="A23713" t="str">
            <v>20.116.0008-0</v>
          </cell>
          <cell r="B23713">
            <v>60.86</v>
          </cell>
        </row>
        <row r="23714">
          <cell r="A23714" t="str">
            <v>20.116.0008-A</v>
          </cell>
          <cell r="B23714">
            <v>60.86</v>
          </cell>
        </row>
        <row r="23715">
          <cell r="A23715" t="str">
            <v>20.116.0012-0</v>
          </cell>
          <cell r="B23715">
            <v>26.4</v>
          </cell>
        </row>
        <row r="23716">
          <cell r="A23716" t="str">
            <v>20.116.0012-A</v>
          </cell>
          <cell r="B23716">
            <v>26.4</v>
          </cell>
        </row>
        <row r="23717">
          <cell r="A23717" t="str">
            <v>20.116.0013-0</v>
          </cell>
          <cell r="B23717">
            <v>67.2</v>
          </cell>
        </row>
        <row r="23718">
          <cell r="A23718" t="str">
            <v>20.116.0013-A</v>
          </cell>
          <cell r="B23718">
            <v>67.2</v>
          </cell>
        </row>
        <row r="23719">
          <cell r="A23719" t="str">
            <v>20.116.0014-0</v>
          </cell>
          <cell r="B23719">
            <v>30</v>
          </cell>
        </row>
        <row r="23720">
          <cell r="A23720" t="str">
            <v>20.116.0014-A</v>
          </cell>
          <cell r="B23720">
            <v>30</v>
          </cell>
        </row>
        <row r="23721">
          <cell r="A23721" t="str">
            <v>20.116.0020-0</v>
          </cell>
          <cell r="B23721">
            <v>31.2</v>
          </cell>
        </row>
        <row r="23722">
          <cell r="A23722" t="str">
            <v>20.116.0020-A</v>
          </cell>
          <cell r="B23722">
            <v>31.2</v>
          </cell>
        </row>
        <row r="23723">
          <cell r="A23723" t="str">
            <v>20.116.9999-0</v>
          </cell>
          <cell r="B23723">
            <v>960</v>
          </cell>
        </row>
        <row r="23724">
          <cell r="A23724" t="str">
            <v>20.116.9999-A</v>
          </cell>
          <cell r="B23724">
            <v>960</v>
          </cell>
        </row>
        <row r="23725">
          <cell r="A23725" t="str">
            <v>20.125.9999-0</v>
          </cell>
          <cell r="B23725">
            <v>3455</v>
          </cell>
        </row>
        <row r="23726">
          <cell r="A23726" t="str">
            <v>20.125.9999-A</v>
          </cell>
          <cell r="B23726">
            <v>3392</v>
          </cell>
        </row>
        <row r="23727">
          <cell r="A23727" t="str">
            <v>20.170.0001-0</v>
          </cell>
          <cell r="B23727">
            <v>147.56</v>
          </cell>
        </row>
        <row r="23728">
          <cell r="A23728" t="str">
            <v>20.170.0001-A</v>
          </cell>
          <cell r="B23728">
            <v>132.69</v>
          </cell>
        </row>
        <row r="23729">
          <cell r="A23729" t="str">
            <v>20.170.0002-0</v>
          </cell>
          <cell r="B23729">
            <v>5597.6</v>
          </cell>
        </row>
        <row r="23730">
          <cell r="A23730" t="str">
            <v>20.170.0002-A</v>
          </cell>
          <cell r="B23730">
            <v>5212.6899999999996</v>
          </cell>
        </row>
        <row r="23731">
          <cell r="A23731" t="str">
            <v>20.170.0005-0</v>
          </cell>
          <cell r="B23731">
            <v>1522.05</v>
          </cell>
        </row>
        <row r="23732">
          <cell r="A23732" t="str">
            <v>20.170.0005-A</v>
          </cell>
          <cell r="B23732">
            <v>1432.27</v>
          </cell>
        </row>
        <row r="23733">
          <cell r="A23733" t="str">
            <v>20.170.0015-0</v>
          </cell>
          <cell r="B23733">
            <v>3841.91</v>
          </cell>
        </row>
        <row r="23734">
          <cell r="A23734" t="str">
            <v>20.170.0015-A</v>
          </cell>
          <cell r="B23734">
            <v>3567.28</v>
          </cell>
        </row>
        <row r="23735">
          <cell r="A23735" t="str">
            <v>20.170.9999-0</v>
          </cell>
          <cell r="B23735">
            <v>4885</v>
          </cell>
        </row>
        <row r="23736">
          <cell r="A23736" t="str">
            <v>20.170.9999-A</v>
          </cell>
          <cell r="B23736">
            <v>4436</v>
          </cell>
        </row>
        <row r="23737">
          <cell r="A23737" t="str">
            <v>20.175.0002-1</v>
          </cell>
          <cell r="B23737">
            <v>370.11</v>
          </cell>
        </row>
        <row r="23738">
          <cell r="A23738" t="str">
            <v>20.175.0002-B</v>
          </cell>
          <cell r="B23738">
            <v>340.01</v>
          </cell>
        </row>
        <row r="23739">
          <cell r="A23739" t="str">
            <v>20.175.0003-0</v>
          </cell>
          <cell r="B23739">
            <v>474.43</v>
          </cell>
        </row>
        <row r="23740">
          <cell r="A23740" t="str">
            <v>20.175.0003-A</v>
          </cell>
          <cell r="B23740">
            <v>436.87</v>
          </cell>
        </row>
        <row r="23741">
          <cell r="A23741" t="str">
            <v>20.175.0004-0</v>
          </cell>
          <cell r="B23741">
            <v>414.45</v>
          </cell>
        </row>
        <row r="23742">
          <cell r="A23742" t="str">
            <v>20.175.0004-A</v>
          </cell>
          <cell r="B23742">
            <v>381.24</v>
          </cell>
        </row>
        <row r="23743">
          <cell r="A23743" t="str">
            <v>20.175.0005-0</v>
          </cell>
          <cell r="B23743">
            <v>1110.08</v>
          </cell>
        </row>
        <row r="23744">
          <cell r="A23744" t="str">
            <v>20.175.0005-A</v>
          </cell>
          <cell r="B23744">
            <v>1029.3599999999999</v>
          </cell>
        </row>
        <row r="23745">
          <cell r="A23745" t="str">
            <v>20.175.0006-0</v>
          </cell>
          <cell r="B23745">
            <v>1196.33</v>
          </cell>
        </row>
        <row r="23746">
          <cell r="A23746" t="str">
            <v>20.175.0006-A</v>
          </cell>
          <cell r="B23746">
            <v>1105.92</v>
          </cell>
        </row>
        <row r="23747">
          <cell r="A23747" t="str">
            <v>20.175.0007-0</v>
          </cell>
          <cell r="B23747">
            <v>1063.48</v>
          </cell>
        </row>
        <row r="23748">
          <cell r="A23748" t="str">
            <v>20.175.0007-A</v>
          </cell>
          <cell r="B23748">
            <v>985.51</v>
          </cell>
        </row>
        <row r="23749">
          <cell r="A23749" t="str">
            <v>20.175.0010-1</v>
          </cell>
          <cell r="B23749">
            <v>126.48</v>
          </cell>
        </row>
        <row r="23750">
          <cell r="A23750" t="str">
            <v>20.175.0010-B</v>
          </cell>
          <cell r="B23750">
            <v>115.75</v>
          </cell>
        </row>
        <row r="23751">
          <cell r="A23751" t="str">
            <v>20.175.0015-0</v>
          </cell>
          <cell r="B23751">
            <v>482.56</v>
          </cell>
        </row>
        <row r="23752">
          <cell r="A23752" t="str">
            <v>20.175.0015-A</v>
          </cell>
          <cell r="B23752">
            <v>439.01</v>
          </cell>
        </row>
        <row r="23753">
          <cell r="A23753" t="str">
            <v>20.175.9999-0</v>
          </cell>
          <cell r="B23753">
            <v>5312</v>
          </cell>
        </row>
        <row r="23754">
          <cell r="A23754" t="str">
            <v>20.175.9999-A</v>
          </cell>
          <cell r="B23754">
            <v>4808</v>
          </cell>
        </row>
        <row r="23755">
          <cell r="A23755" t="str">
            <v>20.176.0010-0</v>
          </cell>
          <cell r="B23755">
            <v>132.75</v>
          </cell>
        </row>
        <row r="23756">
          <cell r="A23756" t="str">
            <v>20.176.0010-A</v>
          </cell>
          <cell r="B23756">
            <v>121.28</v>
          </cell>
        </row>
        <row r="23757">
          <cell r="A23757" t="str">
            <v>20.176.9999-0</v>
          </cell>
          <cell r="B23757">
            <v>1375</v>
          </cell>
        </row>
        <row r="23758">
          <cell r="A23758" t="str">
            <v>20.176.9999-A</v>
          </cell>
          <cell r="B23758">
            <v>1244</v>
          </cell>
        </row>
        <row r="23759">
          <cell r="A23759" t="str">
            <v>20.180.0001-0</v>
          </cell>
          <cell r="B23759">
            <v>398.98</v>
          </cell>
        </row>
        <row r="23760">
          <cell r="A23760" t="str">
            <v>20.180.0001-A</v>
          </cell>
          <cell r="B23760">
            <v>364.43</v>
          </cell>
        </row>
        <row r="23761">
          <cell r="A23761" t="str">
            <v>20.180.0002-0</v>
          </cell>
          <cell r="B23761">
            <v>197.19</v>
          </cell>
        </row>
        <row r="23762">
          <cell r="A23762" t="str">
            <v>20.180.0002-A</v>
          </cell>
          <cell r="B23762">
            <v>185.76</v>
          </cell>
        </row>
        <row r="23763">
          <cell r="A23763" t="str">
            <v>20.180.9999-0</v>
          </cell>
          <cell r="B23763">
            <v>4074</v>
          </cell>
        </row>
        <row r="23764">
          <cell r="A23764" t="str">
            <v>20.180.9999-A</v>
          </cell>
          <cell r="B23764">
            <v>3761</v>
          </cell>
        </row>
        <row r="23765">
          <cell r="A23765" t="str">
            <v>20.181.0001-0</v>
          </cell>
          <cell r="B23765">
            <v>70.53</v>
          </cell>
        </row>
        <row r="23766">
          <cell r="A23766" t="str">
            <v>20.181.0001-A</v>
          </cell>
          <cell r="B23766">
            <v>67.040000000000006</v>
          </cell>
        </row>
        <row r="23767">
          <cell r="A23767" t="str">
            <v>20.181.0005-1</v>
          </cell>
          <cell r="B23767">
            <v>6012.77</v>
          </cell>
        </row>
        <row r="23768">
          <cell r="A23768" t="str">
            <v>20.181.0005-B</v>
          </cell>
          <cell r="B23768">
            <v>5461.72</v>
          </cell>
        </row>
        <row r="23769">
          <cell r="A23769" t="str">
            <v>20.181.0006-1</v>
          </cell>
          <cell r="B23769">
            <v>7837.08</v>
          </cell>
        </row>
        <row r="23770">
          <cell r="A23770" t="str">
            <v>20.181.0006-B</v>
          </cell>
          <cell r="B23770">
            <v>7139.26</v>
          </cell>
        </row>
        <row r="23771">
          <cell r="A23771" t="str">
            <v>20.181.9999-0</v>
          </cell>
          <cell r="B23771">
            <v>5791</v>
          </cell>
        </row>
        <row r="23772">
          <cell r="A23772" t="str">
            <v>20.181.9999-A</v>
          </cell>
          <cell r="B23772">
            <v>5158</v>
          </cell>
        </row>
        <row r="23773">
          <cell r="A23773" t="str">
            <v>20.183.0001-1</v>
          </cell>
          <cell r="B23773">
            <v>22.66</v>
          </cell>
        </row>
        <row r="23774">
          <cell r="A23774" t="str">
            <v>20.183.0001-B</v>
          </cell>
          <cell r="B23774">
            <v>21.17</v>
          </cell>
        </row>
        <row r="23775">
          <cell r="A23775" t="str">
            <v>20.183.9999-0</v>
          </cell>
          <cell r="B23775">
            <v>5550</v>
          </cell>
        </row>
        <row r="23776">
          <cell r="A23776" t="str">
            <v>20.183.9999-A</v>
          </cell>
          <cell r="B23776">
            <v>5159</v>
          </cell>
        </row>
        <row r="23777">
          <cell r="A23777" t="str">
            <v>20.198.0001-0</v>
          </cell>
          <cell r="B23777">
            <v>919.82</v>
          </cell>
        </row>
        <row r="23778">
          <cell r="A23778" t="str">
            <v>20.198.0001-A</v>
          </cell>
          <cell r="B23778">
            <v>865.78</v>
          </cell>
        </row>
        <row r="23779">
          <cell r="A23779" t="str">
            <v>20.198.9999-0</v>
          </cell>
          <cell r="B23779">
            <v>5936</v>
          </cell>
        </row>
        <row r="23780">
          <cell r="A23780" t="str">
            <v>20.198.9999-A</v>
          </cell>
          <cell r="B23780">
            <v>5317</v>
          </cell>
        </row>
        <row r="23781">
          <cell r="A23781" t="str">
            <v>20.200.9999-0</v>
          </cell>
          <cell r="B23781">
            <v>5692</v>
          </cell>
        </row>
        <row r="23782">
          <cell r="A23782" t="str">
            <v>20.200.9999-A</v>
          </cell>
          <cell r="B23782">
            <v>5090</v>
          </cell>
        </row>
        <row r="23783">
          <cell r="A23783" t="str">
            <v>21.001.0010-0</v>
          </cell>
          <cell r="B23783">
            <v>275.86</v>
          </cell>
        </row>
        <row r="23784">
          <cell r="A23784" t="str">
            <v>21.001.0010-A</v>
          </cell>
          <cell r="B23784">
            <v>242.49</v>
          </cell>
        </row>
        <row r="23785">
          <cell r="A23785" t="str">
            <v>21.001.0015-0</v>
          </cell>
          <cell r="B23785">
            <v>300.93</v>
          </cell>
        </row>
        <row r="23786">
          <cell r="A23786" t="str">
            <v>21.001.0015-A</v>
          </cell>
          <cell r="B23786">
            <v>264.22000000000003</v>
          </cell>
        </row>
        <row r="23787">
          <cell r="A23787" t="str">
            <v>21.001.0020-0</v>
          </cell>
          <cell r="B23787">
            <v>342.77</v>
          </cell>
        </row>
        <row r="23788">
          <cell r="A23788" t="str">
            <v>21.001.0020-A</v>
          </cell>
          <cell r="B23788">
            <v>302.72000000000003</v>
          </cell>
        </row>
        <row r="23789">
          <cell r="A23789" t="str">
            <v>21.001.0021-0</v>
          </cell>
          <cell r="B23789">
            <v>421.41</v>
          </cell>
        </row>
        <row r="23790">
          <cell r="A23790" t="str">
            <v>21.001.0021-A</v>
          </cell>
          <cell r="B23790">
            <v>371.35</v>
          </cell>
        </row>
        <row r="23791">
          <cell r="A23791" t="str">
            <v>21.001.0025-0</v>
          </cell>
          <cell r="B23791">
            <v>560.23</v>
          </cell>
        </row>
        <row r="23792">
          <cell r="A23792" t="str">
            <v>21.001.0025-A</v>
          </cell>
          <cell r="B23792">
            <v>493.48</v>
          </cell>
        </row>
        <row r="23793">
          <cell r="A23793" t="str">
            <v>21.001.0060-0</v>
          </cell>
          <cell r="B23793">
            <v>132.75</v>
          </cell>
        </row>
        <row r="23794">
          <cell r="A23794" t="str">
            <v>21.001.0060-A</v>
          </cell>
          <cell r="B23794">
            <v>116.06</v>
          </cell>
        </row>
        <row r="23795">
          <cell r="A23795" t="str">
            <v>21.001.0062-0</v>
          </cell>
          <cell r="B23795">
            <v>267.2</v>
          </cell>
        </row>
        <row r="23796">
          <cell r="A23796" t="str">
            <v>21.001.0062-A</v>
          </cell>
          <cell r="B23796">
            <v>233.82</v>
          </cell>
        </row>
        <row r="23797">
          <cell r="A23797" t="str">
            <v>21.001.0065-0</v>
          </cell>
          <cell r="B23797">
            <v>535.05999999999995</v>
          </cell>
        </row>
        <row r="23798">
          <cell r="A23798" t="str">
            <v>21.001.0065-A</v>
          </cell>
          <cell r="B23798">
            <v>468.32</v>
          </cell>
        </row>
        <row r="23799">
          <cell r="A23799" t="str">
            <v>21.001.0070-0</v>
          </cell>
          <cell r="B23799">
            <v>267.2</v>
          </cell>
        </row>
        <row r="23800">
          <cell r="A23800" t="str">
            <v>21.001.0070-A</v>
          </cell>
          <cell r="B23800">
            <v>233.82</v>
          </cell>
        </row>
        <row r="23801">
          <cell r="A23801" t="str">
            <v>21.001.0075-0</v>
          </cell>
          <cell r="B23801">
            <v>317.33999999999997</v>
          </cell>
        </row>
        <row r="23802">
          <cell r="A23802" t="str">
            <v>21.001.0075-A</v>
          </cell>
          <cell r="B23802">
            <v>277.29000000000002</v>
          </cell>
        </row>
        <row r="23803">
          <cell r="A23803" t="str">
            <v>21.001.0080-0</v>
          </cell>
          <cell r="B23803">
            <v>267.2</v>
          </cell>
        </row>
        <row r="23804">
          <cell r="A23804" t="str">
            <v>21.001.0080-A</v>
          </cell>
          <cell r="B23804">
            <v>233.82</v>
          </cell>
        </row>
        <row r="23805">
          <cell r="A23805" t="str">
            <v>21.001.0090-0</v>
          </cell>
          <cell r="B23805">
            <v>317.33999999999997</v>
          </cell>
        </row>
        <row r="23806">
          <cell r="A23806" t="str">
            <v>21.001.0090-A</v>
          </cell>
          <cell r="B23806">
            <v>277.29000000000002</v>
          </cell>
        </row>
        <row r="23807">
          <cell r="A23807" t="str">
            <v>21.001.0095-0</v>
          </cell>
          <cell r="B23807">
            <v>213.19</v>
          </cell>
        </row>
        <row r="23808">
          <cell r="A23808" t="str">
            <v>21.001.0095-A</v>
          </cell>
          <cell r="B23808">
            <v>188.16</v>
          </cell>
        </row>
        <row r="23809">
          <cell r="A23809" t="str">
            <v>21.001.0150-0</v>
          </cell>
          <cell r="B23809">
            <v>501.4</v>
          </cell>
        </row>
        <row r="23810">
          <cell r="A23810" t="str">
            <v>21.001.0150-A</v>
          </cell>
          <cell r="B23810">
            <v>434.66</v>
          </cell>
        </row>
        <row r="23811">
          <cell r="A23811" t="str">
            <v>21.001.0155-0</v>
          </cell>
          <cell r="B23811">
            <v>1504.21</v>
          </cell>
        </row>
        <row r="23812">
          <cell r="A23812" t="str">
            <v>21.001.0155-A</v>
          </cell>
          <cell r="B23812">
            <v>1303.98</v>
          </cell>
        </row>
        <row r="23813">
          <cell r="A23813" t="str">
            <v>21.001.0160-0</v>
          </cell>
          <cell r="B23813">
            <v>125.35</v>
          </cell>
        </row>
        <row r="23814">
          <cell r="A23814" t="str">
            <v>21.001.0160-A</v>
          </cell>
          <cell r="B23814">
            <v>108.66</v>
          </cell>
        </row>
        <row r="23815">
          <cell r="A23815" t="str">
            <v>21.001.0165-0</v>
          </cell>
          <cell r="B23815">
            <v>188.02</v>
          </cell>
        </row>
        <row r="23816">
          <cell r="A23816" t="str">
            <v>21.001.0165-A</v>
          </cell>
          <cell r="B23816">
            <v>162.99</v>
          </cell>
        </row>
        <row r="23817">
          <cell r="A23817" t="str">
            <v>21.001.0170-0</v>
          </cell>
          <cell r="B23817">
            <v>250.7</v>
          </cell>
        </row>
        <row r="23818">
          <cell r="A23818" t="str">
            <v>21.001.0170-A</v>
          </cell>
          <cell r="B23818">
            <v>217.33</v>
          </cell>
        </row>
        <row r="23819">
          <cell r="A23819" t="str">
            <v>21.001.0175-0</v>
          </cell>
          <cell r="B23819">
            <v>125.35</v>
          </cell>
        </row>
        <row r="23820">
          <cell r="A23820" t="str">
            <v>21.001.0175-A</v>
          </cell>
          <cell r="B23820">
            <v>108.66</v>
          </cell>
        </row>
        <row r="23821">
          <cell r="A23821" t="str">
            <v>21.001.0180-0</v>
          </cell>
          <cell r="B23821">
            <v>200.56</v>
          </cell>
        </row>
        <row r="23822">
          <cell r="A23822" t="str">
            <v>21.001.0180-A</v>
          </cell>
          <cell r="B23822">
            <v>173.86</v>
          </cell>
        </row>
        <row r="23823">
          <cell r="A23823" t="str">
            <v>21.001.0185-0</v>
          </cell>
          <cell r="B23823">
            <v>150.41999999999999</v>
          </cell>
        </row>
        <row r="23824">
          <cell r="A23824" t="str">
            <v>21.001.0185-A</v>
          </cell>
          <cell r="B23824">
            <v>130.38999999999999</v>
          </cell>
        </row>
        <row r="23825">
          <cell r="A23825" t="str">
            <v>21.001.0190-0</v>
          </cell>
          <cell r="B23825">
            <v>250.7</v>
          </cell>
        </row>
        <row r="23826">
          <cell r="A23826" t="str">
            <v>21.001.0190-A</v>
          </cell>
          <cell r="B23826">
            <v>217.33</v>
          </cell>
        </row>
        <row r="23827">
          <cell r="A23827" t="str">
            <v>21.001.9999-0</v>
          </cell>
          <cell r="B23827">
            <v>3377</v>
          </cell>
        </row>
        <row r="23828">
          <cell r="A23828" t="str">
            <v>21.001.9999-A</v>
          </cell>
          <cell r="B23828">
            <v>2948</v>
          </cell>
        </row>
        <row r="23829">
          <cell r="A23829" t="str">
            <v>21.002.0010-0</v>
          </cell>
          <cell r="B23829">
            <v>793</v>
          </cell>
        </row>
        <row r="23830">
          <cell r="A23830" t="str">
            <v>21.002.0010-A</v>
          </cell>
          <cell r="B23830">
            <v>793</v>
          </cell>
        </row>
        <row r="23831">
          <cell r="A23831" t="str">
            <v>21.002.0015-0</v>
          </cell>
          <cell r="B23831">
            <v>818</v>
          </cell>
        </row>
        <row r="23832">
          <cell r="A23832" t="str">
            <v>21.002.0015-A</v>
          </cell>
          <cell r="B23832">
            <v>818</v>
          </cell>
        </row>
        <row r="23833">
          <cell r="A23833" t="str">
            <v>21.002.0020-0</v>
          </cell>
          <cell r="B23833">
            <v>1154.4000000000001</v>
          </cell>
        </row>
        <row r="23834">
          <cell r="A23834" t="str">
            <v>21.002.0020-A</v>
          </cell>
          <cell r="B23834">
            <v>1154.4000000000001</v>
          </cell>
        </row>
        <row r="23835">
          <cell r="A23835" t="str">
            <v>21.002.0025-0</v>
          </cell>
          <cell r="B23835">
            <v>1230</v>
          </cell>
        </row>
        <row r="23836">
          <cell r="A23836" t="str">
            <v>21.002.0025-A</v>
          </cell>
          <cell r="B23836">
            <v>1230</v>
          </cell>
        </row>
        <row r="23837">
          <cell r="A23837" t="str">
            <v>21.002.0030-0</v>
          </cell>
          <cell r="B23837">
            <v>1725</v>
          </cell>
        </row>
        <row r="23838">
          <cell r="A23838" t="str">
            <v>21.002.0030-A</v>
          </cell>
          <cell r="B23838">
            <v>1725</v>
          </cell>
        </row>
        <row r="23839">
          <cell r="A23839" t="str">
            <v>21.002.0035-0</v>
          </cell>
          <cell r="B23839">
            <v>1536</v>
          </cell>
        </row>
        <row r="23840">
          <cell r="A23840" t="str">
            <v>21.002.0035-A</v>
          </cell>
          <cell r="B23840">
            <v>1536</v>
          </cell>
        </row>
        <row r="23841">
          <cell r="A23841" t="str">
            <v>21.002.0040-0</v>
          </cell>
          <cell r="B23841">
            <v>3100</v>
          </cell>
        </row>
        <row r="23842">
          <cell r="A23842" t="str">
            <v>21.002.0040-A</v>
          </cell>
          <cell r="B23842">
            <v>3100</v>
          </cell>
        </row>
        <row r="23843">
          <cell r="A23843" t="str">
            <v>21.002.0045-0</v>
          </cell>
          <cell r="B23843">
            <v>5400</v>
          </cell>
        </row>
        <row r="23844">
          <cell r="A23844" t="str">
            <v>21.002.0045-A</v>
          </cell>
          <cell r="B23844">
            <v>5400</v>
          </cell>
        </row>
        <row r="23845">
          <cell r="A23845" t="str">
            <v>21.002.9999-0</v>
          </cell>
          <cell r="B23845">
            <v>1012</v>
          </cell>
        </row>
        <row r="23846">
          <cell r="A23846" t="str">
            <v>21.002.9999-A</v>
          </cell>
          <cell r="B23846">
            <v>1012</v>
          </cell>
        </row>
        <row r="23847">
          <cell r="A23847" t="str">
            <v>21.003.0010-0</v>
          </cell>
          <cell r="B23847">
            <v>225.11</v>
          </cell>
        </row>
        <row r="23848">
          <cell r="A23848" t="str">
            <v>21.003.0010-A</v>
          </cell>
          <cell r="B23848">
            <v>225.11</v>
          </cell>
        </row>
        <row r="23849">
          <cell r="A23849" t="str">
            <v>21.003.0015-0</v>
          </cell>
          <cell r="B23849">
            <v>1332.28</v>
          </cell>
        </row>
        <row r="23850">
          <cell r="A23850" t="str">
            <v>21.003.0015-A</v>
          </cell>
          <cell r="B23850">
            <v>1332.28</v>
          </cell>
        </row>
        <row r="23851">
          <cell r="A23851" t="str">
            <v>21.003.0020-0</v>
          </cell>
          <cell r="B23851">
            <v>1527.86</v>
          </cell>
        </row>
        <row r="23852">
          <cell r="A23852" t="str">
            <v>21.003.0020-A</v>
          </cell>
          <cell r="B23852">
            <v>1527.86</v>
          </cell>
        </row>
        <row r="23853">
          <cell r="A23853" t="str">
            <v>21.003.0025-0</v>
          </cell>
          <cell r="B23853">
            <v>1669.36</v>
          </cell>
        </row>
        <row r="23854">
          <cell r="A23854" t="str">
            <v>21.003.0025-A</v>
          </cell>
          <cell r="B23854">
            <v>1669.36</v>
          </cell>
        </row>
        <row r="23855">
          <cell r="A23855" t="str">
            <v>21.003.0030-0</v>
          </cell>
          <cell r="B23855">
            <v>1754.26</v>
          </cell>
        </row>
        <row r="23856">
          <cell r="A23856" t="str">
            <v>21.003.0030-A</v>
          </cell>
          <cell r="B23856">
            <v>1754.26</v>
          </cell>
        </row>
        <row r="23857">
          <cell r="A23857" t="str">
            <v>21.003.0035-0</v>
          </cell>
          <cell r="B23857">
            <v>992.9</v>
          </cell>
        </row>
        <row r="23858">
          <cell r="A23858" t="str">
            <v>21.003.0035-A</v>
          </cell>
          <cell r="B23858">
            <v>992.9</v>
          </cell>
        </row>
        <row r="23859">
          <cell r="A23859" t="str">
            <v>21.003.0040-0</v>
          </cell>
          <cell r="B23859">
            <v>1870.21</v>
          </cell>
        </row>
        <row r="23860">
          <cell r="A23860" t="str">
            <v>21.003.0040-A</v>
          </cell>
          <cell r="B23860">
            <v>1870.21</v>
          </cell>
        </row>
        <row r="23861">
          <cell r="A23861" t="str">
            <v>21.003.0045-0</v>
          </cell>
          <cell r="B23861">
            <v>1870.21</v>
          </cell>
        </row>
        <row r="23862">
          <cell r="A23862" t="str">
            <v>21.003.0045-A</v>
          </cell>
          <cell r="B23862">
            <v>1870.21</v>
          </cell>
        </row>
        <row r="23863">
          <cell r="A23863" t="str">
            <v>21.003.0050-0</v>
          </cell>
          <cell r="B23863">
            <v>1848.43</v>
          </cell>
        </row>
        <row r="23864">
          <cell r="A23864" t="str">
            <v>21.003.0050-A</v>
          </cell>
          <cell r="B23864">
            <v>1848.43</v>
          </cell>
        </row>
        <row r="23865">
          <cell r="A23865" t="str">
            <v>21.003.0052-0</v>
          </cell>
          <cell r="B23865">
            <v>175.08</v>
          </cell>
        </row>
        <row r="23866">
          <cell r="A23866" t="str">
            <v>21.003.0052-A</v>
          </cell>
          <cell r="B23866">
            <v>175.08</v>
          </cell>
        </row>
        <row r="23867">
          <cell r="A23867" t="str">
            <v>21.003.0053-0</v>
          </cell>
          <cell r="B23867">
            <v>244.87</v>
          </cell>
        </row>
        <row r="23868">
          <cell r="A23868" t="str">
            <v>21.003.0053-A</v>
          </cell>
          <cell r="B23868">
            <v>244.87</v>
          </cell>
        </row>
        <row r="23869">
          <cell r="A23869" t="str">
            <v>21.003.0054-0</v>
          </cell>
          <cell r="B23869">
            <v>237.8</v>
          </cell>
        </row>
        <row r="23870">
          <cell r="A23870" t="str">
            <v>21.003.0054-A</v>
          </cell>
          <cell r="B23870">
            <v>237.8</v>
          </cell>
        </row>
        <row r="23871">
          <cell r="A23871" t="str">
            <v>21.003.0055-0</v>
          </cell>
          <cell r="B23871">
            <v>296.56</v>
          </cell>
        </row>
        <row r="23872">
          <cell r="A23872" t="str">
            <v>21.003.0055-A</v>
          </cell>
          <cell r="B23872">
            <v>296.56</v>
          </cell>
        </row>
        <row r="23873">
          <cell r="A23873" t="str">
            <v>21.003.0056-0</v>
          </cell>
          <cell r="B23873">
            <v>974.88</v>
          </cell>
        </row>
        <row r="23874">
          <cell r="A23874" t="str">
            <v>21.003.0056-A</v>
          </cell>
          <cell r="B23874">
            <v>974.88</v>
          </cell>
        </row>
        <row r="23875">
          <cell r="A23875" t="str">
            <v>21.003.0057-0</v>
          </cell>
          <cell r="B23875">
            <v>944.41</v>
          </cell>
        </row>
        <row r="23876">
          <cell r="A23876" t="str">
            <v>21.003.0057-A</v>
          </cell>
          <cell r="B23876">
            <v>944.41</v>
          </cell>
        </row>
        <row r="23877">
          <cell r="A23877" t="str">
            <v>21.003.0058-0</v>
          </cell>
          <cell r="B23877">
            <v>1119.55</v>
          </cell>
        </row>
        <row r="23878">
          <cell r="A23878" t="str">
            <v>21.003.0058-A</v>
          </cell>
          <cell r="B23878">
            <v>1119.55</v>
          </cell>
        </row>
        <row r="23879">
          <cell r="A23879" t="str">
            <v>21.003.0060-0</v>
          </cell>
          <cell r="B23879">
            <v>1034</v>
          </cell>
        </row>
        <row r="23880">
          <cell r="A23880" t="str">
            <v>21.003.0060-A</v>
          </cell>
          <cell r="B23880">
            <v>1034</v>
          </cell>
        </row>
        <row r="23881">
          <cell r="A23881" t="str">
            <v>21.003.0065-0</v>
          </cell>
          <cell r="B23881">
            <v>5785.1</v>
          </cell>
        </row>
        <row r="23882">
          <cell r="A23882" t="str">
            <v>21.003.0065-A</v>
          </cell>
          <cell r="B23882">
            <v>5785.1</v>
          </cell>
        </row>
        <row r="23883">
          <cell r="A23883" t="str">
            <v>21.003.0070-0</v>
          </cell>
          <cell r="B23883">
            <v>1587</v>
          </cell>
        </row>
        <row r="23884">
          <cell r="A23884" t="str">
            <v>21.003.0070-A</v>
          </cell>
          <cell r="B23884">
            <v>1587</v>
          </cell>
        </row>
        <row r="23885">
          <cell r="A23885" t="str">
            <v>21.003.0072-0</v>
          </cell>
          <cell r="B23885">
            <v>1901.44</v>
          </cell>
        </row>
        <row r="23886">
          <cell r="A23886" t="str">
            <v>21.003.0072-A</v>
          </cell>
          <cell r="B23886">
            <v>1901.44</v>
          </cell>
        </row>
        <row r="23887">
          <cell r="A23887" t="str">
            <v>21.003.0075-0</v>
          </cell>
          <cell r="B23887">
            <v>2306.39</v>
          </cell>
        </row>
        <row r="23888">
          <cell r="A23888" t="str">
            <v>21.003.0075-A</v>
          </cell>
          <cell r="B23888">
            <v>2306.39</v>
          </cell>
        </row>
        <row r="23889">
          <cell r="A23889" t="str">
            <v>21.003.0078-0</v>
          </cell>
          <cell r="B23889">
            <v>2220</v>
          </cell>
        </row>
        <row r="23890">
          <cell r="A23890" t="str">
            <v>21.003.0078-A</v>
          </cell>
          <cell r="B23890">
            <v>2220</v>
          </cell>
        </row>
        <row r="23891">
          <cell r="A23891" t="str">
            <v>21.003.0080-0</v>
          </cell>
          <cell r="B23891">
            <v>598.72</v>
          </cell>
        </row>
        <row r="23892">
          <cell r="A23892" t="str">
            <v>21.003.0080-A</v>
          </cell>
          <cell r="B23892">
            <v>598.72</v>
          </cell>
        </row>
        <row r="23893">
          <cell r="A23893" t="str">
            <v>21.003.0085-0</v>
          </cell>
          <cell r="B23893">
            <v>764.8</v>
          </cell>
        </row>
        <row r="23894">
          <cell r="A23894" t="str">
            <v>21.003.0085-A</v>
          </cell>
          <cell r="B23894">
            <v>764.8</v>
          </cell>
        </row>
        <row r="23895">
          <cell r="A23895" t="str">
            <v>21.003.0090-0</v>
          </cell>
          <cell r="B23895">
            <v>8319.66</v>
          </cell>
        </row>
        <row r="23896">
          <cell r="A23896" t="str">
            <v>21.003.0090-A</v>
          </cell>
          <cell r="B23896">
            <v>8319.66</v>
          </cell>
        </row>
        <row r="23897">
          <cell r="A23897" t="str">
            <v>21.003.0095-0</v>
          </cell>
          <cell r="B23897">
            <v>8767.35</v>
          </cell>
        </row>
        <row r="23898">
          <cell r="A23898" t="str">
            <v>21.003.0095-A</v>
          </cell>
          <cell r="B23898">
            <v>8767.35</v>
          </cell>
        </row>
        <row r="23899">
          <cell r="A23899" t="str">
            <v>21.003.0100-0</v>
          </cell>
          <cell r="B23899">
            <v>8767.35</v>
          </cell>
        </row>
        <row r="23900">
          <cell r="A23900" t="str">
            <v>21.003.0100-A</v>
          </cell>
          <cell r="B23900">
            <v>8767.35</v>
          </cell>
        </row>
        <row r="23901">
          <cell r="A23901" t="str">
            <v>21.003.0105-0</v>
          </cell>
          <cell r="B23901">
            <v>8037.89</v>
          </cell>
        </row>
        <row r="23902">
          <cell r="A23902" t="str">
            <v>21.003.0105-A</v>
          </cell>
          <cell r="B23902">
            <v>8037.89</v>
          </cell>
        </row>
        <row r="23903">
          <cell r="A23903" t="str">
            <v>21.003.0110-0</v>
          </cell>
          <cell r="B23903">
            <v>8037.89</v>
          </cell>
        </row>
        <row r="23904">
          <cell r="A23904" t="str">
            <v>21.003.0110-A</v>
          </cell>
          <cell r="B23904">
            <v>8037.89</v>
          </cell>
        </row>
        <row r="23905">
          <cell r="A23905" t="str">
            <v>21.003.0115-0</v>
          </cell>
          <cell r="B23905">
            <v>8319.66</v>
          </cell>
        </row>
        <row r="23906">
          <cell r="A23906" t="str">
            <v>21.003.0115-A</v>
          </cell>
          <cell r="B23906">
            <v>8319.66</v>
          </cell>
        </row>
        <row r="23907">
          <cell r="A23907" t="str">
            <v>21.003.0140-0</v>
          </cell>
          <cell r="B23907">
            <v>1227.92</v>
          </cell>
        </row>
        <row r="23908">
          <cell r="A23908" t="str">
            <v>21.003.0140-A</v>
          </cell>
          <cell r="B23908">
            <v>1227.92</v>
          </cell>
        </row>
        <row r="23909">
          <cell r="A23909" t="str">
            <v>21.003.0150-0</v>
          </cell>
          <cell r="B23909">
            <v>5996.41</v>
          </cell>
        </row>
        <row r="23910">
          <cell r="A23910" t="str">
            <v>21.003.0150-A</v>
          </cell>
          <cell r="B23910">
            <v>5996.41</v>
          </cell>
        </row>
        <row r="23911">
          <cell r="A23911" t="str">
            <v>21.003.9999-0</v>
          </cell>
          <cell r="B23911">
            <v>1012</v>
          </cell>
        </row>
        <row r="23912">
          <cell r="A23912" t="str">
            <v>21.003.9999-A</v>
          </cell>
          <cell r="B23912">
            <v>1012</v>
          </cell>
        </row>
        <row r="23913">
          <cell r="A23913" t="str">
            <v>21.004.0005-0</v>
          </cell>
          <cell r="B23913">
            <v>201.38</v>
          </cell>
        </row>
        <row r="23914">
          <cell r="A23914" t="str">
            <v>21.004.0005-A</v>
          </cell>
          <cell r="B23914">
            <v>201.38</v>
          </cell>
        </row>
        <row r="23915">
          <cell r="A23915" t="str">
            <v>21.004.0007-0</v>
          </cell>
          <cell r="B23915">
            <v>309.51</v>
          </cell>
        </row>
        <row r="23916">
          <cell r="A23916" t="str">
            <v>21.004.0007-A</v>
          </cell>
          <cell r="B23916">
            <v>309.51</v>
          </cell>
        </row>
        <row r="23917">
          <cell r="A23917" t="str">
            <v>21.004.0095-0</v>
          </cell>
          <cell r="B23917">
            <v>100.28</v>
          </cell>
        </row>
        <row r="23918">
          <cell r="A23918" t="str">
            <v>21.004.0095-A</v>
          </cell>
          <cell r="B23918">
            <v>86.93</v>
          </cell>
        </row>
        <row r="23919">
          <cell r="A23919" t="str">
            <v>21.004.0100-0</v>
          </cell>
          <cell r="B23919">
            <v>125.35</v>
          </cell>
        </row>
        <row r="23920">
          <cell r="A23920" t="str">
            <v>21.004.0100-A</v>
          </cell>
          <cell r="B23920">
            <v>108.66</v>
          </cell>
        </row>
        <row r="23921">
          <cell r="A23921" t="str">
            <v>21.004.0101-0</v>
          </cell>
          <cell r="B23921">
            <v>250.7</v>
          </cell>
        </row>
        <row r="23922">
          <cell r="A23922" t="str">
            <v>21.004.0101-A</v>
          </cell>
          <cell r="B23922">
            <v>217.33</v>
          </cell>
        </row>
        <row r="23923">
          <cell r="A23923" t="str">
            <v>21.004.0102-0</v>
          </cell>
          <cell r="B23923">
            <v>313.37</v>
          </cell>
        </row>
        <row r="23924">
          <cell r="A23924" t="str">
            <v>21.004.0102-A</v>
          </cell>
          <cell r="B23924">
            <v>271.66000000000003</v>
          </cell>
        </row>
        <row r="23925">
          <cell r="A23925" t="str">
            <v>21.004.0105-0</v>
          </cell>
          <cell r="B23925">
            <v>25.07</v>
          </cell>
        </row>
        <row r="23926">
          <cell r="A23926" t="str">
            <v>21.004.0105-A</v>
          </cell>
          <cell r="B23926">
            <v>21.73</v>
          </cell>
        </row>
        <row r="23927">
          <cell r="A23927" t="str">
            <v>21.004.0108-0</v>
          </cell>
          <cell r="B23927">
            <v>25.07</v>
          </cell>
        </row>
        <row r="23928">
          <cell r="A23928" t="str">
            <v>21.004.0108-A</v>
          </cell>
          <cell r="B23928">
            <v>21.73</v>
          </cell>
        </row>
        <row r="23929">
          <cell r="A23929" t="str">
            <v>21.004.0110-0</v>
          </cell>
          <cell r="B23929">
            <v>6.26</v>
          </cell>
        </row>
        <row r="23930">
          <cell r="A23930" t="str">
            <v>21.004.0110-A</v>
          </cell>
          <cell r="B23930">
            <v>5.43</v>
          </cell>
        </row>
        <row r="23931">
          <cell r="A23931" t="str">
            <v>21.004.0120-0</v>
          </cell>
          <cell r="B23931">
            <v>100.28</v>
          </cell>
        </row>
        <row r="23932">
          <cell r="A23932" t="str">
            <v>21.004.0120-A</v>
          </cell>
          <cell r="B23932">
            <v>86.93</v>
          </cell>
        </row>
        <row r="23933">
          <cell r="A23933" t="str">
            <v>21.004.0125-0</v>
          </cell>
          <cell r="B23933">
            <v>6.26</v>
          </cell>
        </row>
        <row r="23934">
          <cell r="A23934" t="str">
            <v>21.004.0125-A</v>
          </cell>
          <cell r="B23934">
            <v>5.43</v>
          </cell>
        </row>
        <row r="23935">
          <cell r="A23935" t="str">
            <v>21.004.0130-0</v>
          </cell>
          <cell r="B23935">
            <v>50.14</v>
          </cell>
        </row>
        <row r="23936">
          <cell r="A23936" t="str">
            <v>21.004.0130-A</v>
          </cell>
          <cell r="B23936">
            <v>43.46</v>
          </cell>
        </row>
        <row r="23937">
          <cell r="A23937" t="str">
            <v>21.004.0135-0</v>
          </cell>
          <cell r="B23937">
            <v>18.8</v>
          </cell>
        </row>
        <row r="23938">
          <cell r="A23938" t="str">
            <v>21.004.0135-A</v>
          </cell>
          <cell r="B23938">
            <v>16.29</v>
          </cell>
        </row>
        <row r="23939">
          <cell r="A23939" t="str">
            <v>21.004.0140-0</v>
          </cell>
          <cell r="B23939">
            <v>6.26</v>
          </cell>
        </row>
        <row r="23940">
          <cell r="A23940" t="str">
            <v>21.004.0140-A</v>
          </cell>
          <cell r="B23940">
            <v>5.43</v>
          </cell>
        </row>
        <row r="23941">
          <cell r="A23941" t="str">
            <v>21.004.0141-0</v>
          </cell>
          <cell r="B23941">
            <v>18.8</v>
          </cell>
        </row>
        <row r="23942">
          <cell r="A23942" t="str">
            <v>21.004.0141-A</v>
          </cell>
          <cell r="B23942">
            <v>16.29</v>
          </cell>
        </row>
        <row r="23943">
          <cell r="A23943" t="str">
            <v>21.004.0142-0</v>
          </cell>
          <cell r="B23943">
            <v>25.07</v>
          </cell>
        </row>
        <row r="23944">
          <cell r="A23944" t="str">
            <v>21.004.0142-A</v>
          </cell>
          <cell r="B23944">
            <v>21.73</v>
          </cell>
        </row>
        <row r="23945">
          <cell r="A23945" t="str">
            <v>21.004.0143-0</v>
          </cell>
          <cell r="B23945">
            <v>37.6</v>
          </cell>
        </row>
        <row r="23946">
          <cell r="A23946" t="str">
            <v>21.004.0143-A</v>
          </cell>
          <cell r="B23946">
            <v>32.590000000000003</v>
          </cell>
        </row>
        <row r="23947">
          <cell r="A23947" t="str">
            <v>21.004.0144-0</v>
          </cell>
          <cell r="B23947">
            <v>75.209999999999994</v>
          </cell>
        </row>
        <row r="23948">
          <cell r="A23948" t="str">
            <v>21.004.0144-A</v>
          </cell>
          <cell r="B23948">
            <v>65.19</v>
          </cell>
        </row>
        <row r="23949">
          <cell r="A23949" t="str">
            <v>21.004.0150-0</v>
          </cell>
          <cell r="B23949">
            <v>25.07</v>
          </cell>
        </row>
        <row r="23950">
          <cell r="A23950" t="str">
            <v>21.004.0150-A</v>
          </cell>
          <cell r="B23950">
            <v>21.73</v>
          </cell>
        </row>
        <row r="23951">
          <cell r="A23951" t="str">
            <v>21.004.0153-0</v>
          </cell>
          <cell r="B23951">
            <v>12.53</v>
          </cell>
        </row>
        <row r="23952">
          <cell r="A23952" t="str">
            <v>21.004.0153-A</v>
          </cell>
          <cell r="B23952">
            <v>10.86</v>
          </cell>
        </row>
        <row r="23953">
          <cell r="A23953" t="str">
            <v>21.004.0155-0</v>
          </cell>
          <cell r="B23953">
            <v>12.53</v>
          </cell>
        </row>
        <row r="23954">
          <cell r="A23954" t="str">
            <v>21.004.0155-A</v>
          </cell>
          <cell r="B23954">
            <v>10.86</v>
          </cell>
        </row>
        <row r="23955">
          <cell r="A23955" t="str">
            <v>21.004.0158-0</v>
          </cell>
          <cell r="B23955">
            <v>6.26</v>
          </cell>
        </row>
        <row r="23956">
          <cell r="A23956" t="str">
            <v>21.004.0158-A</v>
          </cell>
          <cell r="B23956">
            <v>5.43</v>
          </cell>
        </row>
        <row r="23957">
          <cell r="A23957" t="str">
            <v>21.004.0160-0</v>
          </cell>
          <cell r="B23957">
            <v>12.53</v>
          </cell>
        </row>
        <row r="23958">
          <cell r="A23958" t="str">
            <v>21.004.0160-A</v>
          </cell>
          <cell r="B23958">
            <v>10.86</v>
          </cell>
        </row>
        <row r="23959">
          <cell r="A23959" t="str">
            <v>21.004.0165-0</v>
          </cell>
          <cell r="B23959">
            <v>6.26</v>
          </cell>
        </row>
        <row r="23960">
          <cell r="A23960" t="str">
            <v>21.004.0165-A</v>
          </cell>
          <cell r="B23960">
            <v>5.43</v>
          </cell>
        </row>
        <row r="23961">
          <cell r="A23961" t="str">
            <v>21.004.0168-0</v>
          </cell>
          <cell r="B23961">
            <v>6.26</v>
          </cell>
        </row>
        <row r="23962">
          <cell r="A23962" t="str">
            <v>21.004.0168-A</v>
          </cell>
          <cell r="B23962">
            <v>5.43</v>
          </cell>
        </row>
        <row r="23963">
          <cell r="A23963" t="str">
            <v>21.004.0170-0</v>
          </cell>
          <cell r="B23963">
            <v>6.26</v>
          </cell>
        </row>
        <row r="23964">
          <cell r="A23964" t="str">
            <v>21.004.0170-A</v>
          </cell>
          <cell r="B23964">
            <v>5.43</v>
          </cell>
        </row>
        <row r="23965">
          <cell r="A23965" t="str">
            <v>21.004.0175-0</v>
          </cell>
          <cell r="B23965">
            <v>18.8</v>
          </cell>
        </row>
        <row r="23966">
          <cell r="A23966" t="str">
            <v>21.004.0175-A</v>
          </cell>
          <cell r="B23966">
            <v>16.29</v>
          </cell>
        </row>
        <row r="23967">
          <cell r="A23967" t="str">
            <v>21.004.0185-0</v>
          </cell>
          <cell r="B23967">
            <v>2.5</v>
          </cell>
        </row>
        <row r="23968">
          <cell r="A23968" t="str">
            <v>21.004.0185-A</v>
          </cell>
          <cell r="B23968">
            <v>2.17</v>
          </cell>
        </row>
        <row r="23969">
          <cell r="A23969" t="str">
            <v>21.004.0186-0</v>
          </cell>
          <cell r="B23969">
            <v>37.6</v>
          </cell>
        </row>
        <row r="23970">
          <cell r="A23970" t="str">
            <v>21.004.0186-A</v>
          </cell>
          <cell r="B23970">
            <v>32.590000000000003</v>
          </cell>
        </row>
        <row r="23971">
          <cell r="A23971" t="str">
            <v>21.004.0187-0</v>
          </cell>
          <cell r="B23971">
            <v>50.14</v>
          </cell>
        </row>
        <row r="23972">
          <cell r="A23972" t="str">
            <v>21.004.0187-A</v>
          </cell>
          <cell r="B23972">
            <v>43.46</v>
          </cell>
        </row>
        <row r="23973">
          <cell r="A23973" t="str">
            <v>21.004.0188-0</v>
          </cell>
          <cell r="B23973">
            <v>75.209999999999994</v>
          </cell>
        </row>
        <row r="23974">
          <cell r="A23974" t="str">
            <v>21.004.0188-A</v>
          </cell>
          <cell r="B23974">
            <v>65.19</v>
          </cell>
        </row>
        <row r="23975">
          <cell r="A23975" t="str">
            <v>21.004.0190-0</v>
          </cell>
          <cell r="B23975">
            <v>6.26</v>
          </cell>
        </row>
        <row r="23976">
          <cell r="A23976" t="str">
            <v>21.004.0190-A</v>
          </cell>
          <cell r="B23976">
            <v>5.43</v>
          </cell>
        </row>
        <row r="23977">
          <cell r="A23977" t="str">
            <v>21.004.0200-0</v>
          </cell>
          <cell r="B23977">
            <v>106.98</v>
          </cell>
        </row>
        <row r="23978">
          <cell r="A23978" t="str">
            <v>21.004.0200-A</v>
          </cell>
          <cell r="B23978">
            <v>93.63</v>
          </cell>
        </row>
        <row r="23979">
          <cell r="A23979" t="str">
            <v>21.004.9999-0</v>
          </cell>
          <cell r="B23979">
            <v>3185</v>
          </cell>
        </row>
        <row r="23980">
          <cell r="A23980" t="str">
            <v>21.004.9999-A</v>
          </cell>
          <cell r="B23980">
            <v>2779</v>
          </cell>
        </row>
        <row r="23981">
          <cell r="A23981" t="str">
            <v>21.005.0010-0</v>
          </cell>
          <cell r="B23981">
            <v>1985.35</v>
          </cell>
        </row>
        <row r="23982">
          <cell r="A23982" t="str">
            <v>21.005.0010-A</v>
          </cell>
          <cell r="B23982">
            <v>1968.66</v>
          </cell>
        </row>
        <row r="23983">
          <cell r="A23983" t="str">
            <v>21.005.0011-0</v>
          </cell>
          <cell r="B23983">
            <v>2155.35</v>
          </cell>
        </row>
        <row r="23984">
          <cell r="A23984" t="str">
            <v>21.005.0011-A</v>
          </cell>
          <cell r="B23984">
            <v>2138.66</v>
          </cell>
        </row>
        <row r="23985">
          <cell r="A23985" t="str">
            <v>21.005.0015-0</v>
          </cell>
          <cell r="B23985">
            <v>2345.35</v>
          </cell>
        </row>
        <row r="23986">
          <cell r="A23986" t="str">
            <v>21.005.0015-A</v>
          </cell>
          <cell r="B23986">
            <v>2328.66</v>
          </cell>
        </row>
        <row r="23987">
          <cell r="A23987" t="str">
            <v>21.005.0016-0</v>
          </cell>
          <cell r="B23987">
            <v>2525.35</v>
          </cell>
        </row>
        <row r="23988">
          <cell r="A23988" t="str">
            <v>21.005.0016-A</v>
          </cell>
          <cell r="B23988">
            <v>2508.66</v>
          </cell>
        </row>
        <row r="23989">
          <cell r="A23989" t="str">
            <v>21.005.0020-0</v>
          </cell>
          <cell r="B23989">
            <v>2335.35</v>
          </cell>
        </row>
        <row r="23990">
          <cell r="A23990" t="str">
            <v>21.005.0020-A</v>
          </cell>
          <cell r="B23990">
            <v>2318.66</v>
          </cell>
        </row>
        <row r="23991">
          <cell r="A23991" t="str">
            <v>21.005.0050-0</v>
          </cell>
          <cell r="B23991">
            <v>1767.2</v>
          </cell>
        </row>
        <row r="23992">
          <cell r="A23992" t="str">
            <v>21.005.0050-A</v>
          </cell>
          <cell r="B23992">
            <v>1733.82</v>
          </cell>
        </row>
        <row r="23993">
          <cell r="A23993" t="str">
            <v>21.005.9999-0</v>
          </cell>
          <cell r="B23993">
            <v>3880</v>
          </cell>
        </row>
        <row r="23994">
          <cell r="A23994" t="str">
            <v>21.005.9999-A</v>
          </cell>
          <cell r="B23994">
            <v>3847</v>
          </cell>
        </row>
        <row r="23995">
          <cell r="A23995" t="str">
            <v>21.006.0010-0</v>
          </cell>
          <cell r="B23995">
            <v>522.70000000000005</v>
          </cell>
        </row>
        <row r="23996">
          <cell r="A23996" t="str">
            <v>21.006.0010-A</v>
          </cell>
          <cell r="B23996">
            <v>497.67</v>
          </cell>
        </row>
        <row r="23997">
          <cell r="A23997" t="str">
            <v>21.006.0015-0</v>
          </cell>
          <cell r="B23997">
            <v>414.57</v>
          </cell>
        </row>
        <row r="23998">
          <cell r="A23998" t="str">
            <v>21.006.0015-A</v>
          </cell>
          <cell r="B23998">
            <v>389.54</v>
          </cell>
        </row>
        <row r="23999">
          <cell r="A23999" t="str">
            <v>21.006.9999-0</v>
          </cell>
          <cell r="B23999">
            <v>1237</v>
          </cell>
        </row>
        <row r="24000">
          <cell r="A24000" t="str">
            <v>21.006.9999-A</v>
          </cell>
          <cell r="B24000">
            <v>1167</v>
          </cell>
        </row>
        <row r="24001">
          <cell r="A24001" t="str">
            <v>21.007.0010-0</v>
          </cell>
          <cell r="B24001">
            <v>82.37</v>
          </cell>
        </row>
        <row r="24002">
          <cell r="A24002" t="str">
            <v>21.007.0010-A</v>
          </cell>
          <cell r="B24002">
            <v>79.03</v>
          </cell>
        </row>
        <row r="24003">
          <cell r="A24003" t="str">
            <v>21.007.0015-0</v>
          </cell>
          <cell r="B24003">
            <v>118.15</v>
          </cell>
        </row>
        <row r="24004">
          <cell r="A24004" t="str">
            <v>21.007.0015-A</v>
          </cell>
          <cell r="B24004">
            <v>113.14</v>
          </cell>
        </row>
        <row r="24005">
          <cell r="A24005" t="str">
            <v>21.007.9999-0</v>
          </cell>
          <cell r="B24005">
            <v>4438</v>
          </cell>
        </row>
        <row r="24006">
          <cell r="A24006" t="str">
            <v>21.007.9999-A</v>
          </cell>
          <cell r="B24006">
            <v>4206</v>
          </cell>
        </row>
        <row r="24007">
          <cell r="A24007" t="str">
            <v>21.008.0010-0</v>
          </cell>
          <cell r="B24007">
            <v>18326.29</v>
          </cell>
        </row>
        <row r="24008">
          <cell r="A24008" t="str">
            <v>21.008.0010-A</v>
          </cell>
          <cell r="B24008">
            <v>18326.29</v>
          </cell>
        </row>
        <row r="24009">
          <cell r="A24009" t="str">
            <v>21.008.0020-0</v>
          </cell>
          <cell r="B24009">
            <v>23986.63</v>
          </cell>
        </row>
        <row r="24010">
          <cell r="A24010" t="str">
            <v>21.008.0020-A</v>
          </cell>
          <cell r="B24010">
            <v>23986.63</v>
          </cell>
        </row>
        <row r="24011">
          <cell r="A24011" t="str">
            <v>21.008.0025-0</v>
          </cell>
          <cell r="B24011">
            <v>29717.57</v>
          </cell>
        </row>
        <row r="24012">
          <cell r="A24012" t="str">
            <v>21.008.0025-A</v>
          </cell>
          <cell r="B24012">
            <v>29717.57</v>
          </cell>
        </row>
        <row r="24013">
          <cell r="A24013" t="str">
            <v>21.008.0030-0</v>
          </cell>
          <cell r="B24013">
            <v>8179.2</v>
          </cell>
        </row>
        <row r="24014">
          <cell r="A24014" t="str">
            <v>21.008.0030-A</v>
          </cell>
          <cell r="B24014">
            <v>8179.2</v>
          </cell>
        </row>
        <row r="24015">
          <cell r="A24015" t="str">
            <v>21.008.9999-0</v>
          </cell>
          <cell r="B24015">
            <v>974</v>
          </cell>
        </row>
        <row r="24016">
          <cell r="A24016" t="str">
            <v>21.008.9999-A</v>
          </cell>
          <cell r="B24016">
            <v>974</v>
          </cell>
        </row>
        <row r="24017">
          <cell r="A24017" t="str">
            <v>21.009.0010-0</v>
          </cell>
          <cell r="B24017">
            <v>30.54</v>
          </cell>
        </row>
        <row r="24018">
          <cell r="A24018" t="str">
            <v>21.009.0010-A</v>
          </cell>
          <cell r="B24018">
            <v>28.03</v>
          </cell>
        </row>
        <row r="24019">
          <cell r="A24019" t="str">
            <v>21.009.0011-0</v>
          </cell>
          <cell r="B24019">
            <v>61.08</v>
          </cell>
        </row>
        <row r="24020">
          <cell r="A24020" t="str">
            <v>21.009.0011-A</v>
          </cell>
          <cell r="B24020">
            <v>56.07</v>
          </cell>
        </row>
        <row r="24021">
          <cell r="A24021" t="str">
            <v>21.009.0012-0</v>
          </cell>
          <cell r="B24021">
            <v>109.62</v>
          </cell>
        </row>
        <row r="24022">
          <cell r="A24022" t="str">
            <v>21.009.0012-A</v>
          </cell>
          <cell r="B24022">
            <v>101.28</v>
          </cell>
        </row>
        <row r="24023">
          <cell r="A24023" t="str">
            <v>21.009.0013-0</v>
          </cell>
          <cell r="B24023">
            <v>170.7</v>
          </cell>
        </row>
        <row r="24024">
          <cell r="A24024" t="str">
            <v>21.009.0013-A</v>
          </cell>
          <cell r="B24024">
            <v>157.36000000000001</v>
          </cell>
        </row>
        <row r="24025">
          <cell r="A24025" t="str">
            <v>21.009.0030-0</v>
          </cell>
          <cell r="B24025">
            <v>102.88</v>
          </cell>
        </row>
        <row r="24026">
          <cell r="A24026" t="str">
            <v>21.009.0030-A</v>
          </cell>
          <cell r="B24026">
            <v>94.54</v>
          </cell>
        </row>
        <row r="24027">
          <cell r="A24027" t="str">
            <v>21.009.0031-0</v>
          </cell>
          <cell r="B24027">
            <v>142.69</v>
          </cell>
        </row>
        <row r="24028">
          <cell r="A24028" t="str">
            <v>21.009.0031-A</v>
          </cell>
          <cell r="B24028">
            <v>131.01</v>
          </cell>
        </row>
        <row r="24029">
          <cell r="A24029" t="str">
            <v>21.009.0040-0</v>
          </cell>
          <cell r="B24029">
            <v>136.32</v>
          </cell>
        </row>
        <row r="24030">
          <cell r="A24030" t="str">
            <v>21.009.0040-A</v>
          </cell>
          <cell r="B24030">
            <v>124.64</v>
          </cell>
        </row>
        <row r="24031">
          <cell r="A24031" t="str">
            <v>21.009.0041-0</v>
          </cell>
          <cell r="B24031">
            <v>178.12</v>
          </cell>
        </row>
        <row r="24032">
          <cell r="A24032" t="str">
            <v>21.009.0041-A</v>
          </cell>
          <cell r="B24032">
            <v>163.11000000000001</v>
          </cell>
        </row>
        <row r="24033">
          <cell r="A24033" t="str">
            <v>21.009.0080-0</v>
          </cell>
          <cell r="B24033">
            <v>83.99</v>
          </cell>
        </row>
        <row r="24034">
          <cell r="A24034" t="str">
            <v>21.009.0080-A</v>
          </cell>
          <cell r="B24034">
            <v>77.31</v>
          </cell>
        </row>
        <row r="24035">
          <cell r="A24035" t="str">
            <v>21.009.0081-0</v>
          </cell>
          <cell r="B24035">
            <v>70.95</v>
          </cell>
        </row>
        <row r="24036">
          <cell r="A24036" t="str">
            <v>21.009.0081-A</v>
          </cell>
          <cell r="B24036">
            <v>65.11</v>
          </cell>
        </row>
        <row r="24037">
          <cell r="A24037" t="str">
            <v>21.009.0100-0</v>
          </cell>
          <cell r="B24037">
            <v>14.64</v>
          </cell>
        </row>
        <row r="24038">
          <cell r="A24038" t="str">
            <v>21.009.0100-A</v>
          </cell>
          <cell r="B24038">
            <v>13.31</v>
          </cell>
        </row>
        <row r="24039">
          <cell r="A24039" t="str">
            <v>21.009.0101-0</v>
          </cell>
          <cell r="B24039">
            <v>28.29</v>
          </cell>
        </row>
        <row r="24040">
          <cell r="A24040" t="str">
            <v>21.009.0101-A</v>
          </cell>
          <cell r="B24040">
            <v>25.64</v>
          </cell>
        </row>
        <row r="24041">
          <cell r="A24041" t="str">
            <v>21.009.0102-0</v>
          </cell>
          <cell r="B24041">
            <v>68.819999999999993</v>
          </cell>
        </row>
        <row r="24042">
          <cell r="A24042" t="str">
            <v>21.009.0102-A</v>
          </cell>
          <cell r="B24042">
            <v>62.44</v>
          </cell>
        </row>
        <row r="24043">
          <cell r="A24043" t="str">
            <v>21.009.0105-0</v>
          </cell>
          <cell r="B24043">
            <v>119.03</v>
          </cell>
        </row>
        <row r="24044">
          <cell r="A24044" t="str">
            <v>21.009.0105-A</v>
          </cell>
          <cell r="B24044">
            <v>107.98</v>
          </cell>
        </row>
        <row r="24045">
          <cell r="A24045" t="str">
            <v>21.009.0106-0</v>
          </cell>
          <cell r="B24045">
            <v>32.700000000000003</v>
          </cell>
        </row>
        <row r="24046">
          <cell r="A24046" t="str">
            <v>21.009.0106-A</v>
          </cell>
          <cell r="B24046">
            <v>29.6</v>
          </cell>
        </row>
        <row r="24047">
          <cell r="A24047" t="str">
            <v>21.009.0107-0</v>
          </cell>
          <cell r="B24047">
            <v>38.71</v>
          </cell>
        </row>
        <row r="24048">
          <cell r="A24048" t="str">
            <v>21.009.0107-A</v>
          </cell>
          <cell r="B24048">
            <v>35.090000000000003</v>
          </cell>
        </row>
        <row r="24049">
          <cell r="A24049" t="str">
            <v>21.009.0108-0</v>
          </cell>
          <cell r="B24049">
            <v>16.02</v>
          </cell>
        </row>
        <row r="24050">
          <cell r="A24050" t="str">
            <v>21.009.0108-A</v>
          </cell>
          <cell r="B24050">
            <v>14.15</v>
          </cell>
        </row>
        <row r="24051">
          <cell r="A24051" t="str">
            <v>21.009.0109-0</v>
          </cell>
          <cell r="B24051">
            <v>8.86</v>
          </cell>
        </row>
        <row r="24052">
          <cell r="A24052" t="str">
            <v>21.009.0109-A</v>
          </cell>
          <cell r="B24052">
            <v>7.84</v>
          </cell>
        </row>
        <row r="24053">
          <cell r="A24053" t="str">
            <v>21.009.0110-0</v>
          </cell>
          <cell r="B24053">
            <v>9.16</v>
          </cell>
        </row>
        <row r="24054">
          <cell r="A24054" t="str">
            <v>21.009.0110-A</v>
          </cell>
          <cell r="B24054">
            <v>8.09</v>
          </cell>
        </row>
        <row r="24055">
          <cell r="A24055" t="str">
            <v>21.009.0111-0</v>
          </cell>
          <cell r="B24055">
            <v>9.68</v>
          </cell>
        </row>
        <row r="24056">
          <cell r="A24056" t="str">
            <v>21.009.0111-A</v>
          </cell>
          <cell r="B24056">
            <v>8.5500000000000007</v>
          </cell>
        </row>
        <row r="24057">
          <cell r="A24057" t="str">
            <v>21.009.0112-0</v>
          </cell>
          <cell r="B24057">
            <v>9.9499999999999993</v>
          </cell>
        </row>
        <row r="24058">
          <cell r="A24058" t="str">
            <v>21.009.0112-A</v>
          </cell>
          <cell r="B24058">
            <v>8.7899999999999991</v>
          </cell>
        </row>
        <row r="24059">
          <cell r="A24059" t="str">
            <v>21.009.0113-0</v>
          </cell>
          <cell r="B24059">
            <v>10.26</v>
          </cell>
        </row>
        <row r="24060">
          <cell r="A24060" t="str">
            <v>21.009.0113-A</v>
          </cell>
          <cell r="B24060">
            <v>9.07</v>
          </cell>
        </row>
        <row r="24061">
          <cell r="A24061" t="str">
            <v>21.009.0114-0</v>
          </cell>
          <cell r="B24061">
            <v>47.31</v>
          </cell>
        </row>
        <row r="24062">
          <cell r="A24062" t="str">
            <v>21.009.0114-A</v>
          </cell>
          <cell r="B24062">
            <v>42.69</v>
          </cell>
        </row>
        <row r="24063">
          <cell r="A24063" t="str">
            <v>21.009.0115-0</v>
          </cell>
          <cell r="B24063">
            <v>16.02</v>
          </cell>
        </row>
        <row r="24064">
          <cell r="A24064" t="str">
            <v>21.009.0115-A</v>
          </cell>
          <cell r="B24064">
            <v>14.15</v>
          </cell>
        </row>
        <row r="24065">
          <cell r="A24065" t="str">
            <v>21.009.0116-0</v>
          </cell>
          <cell r="B24065">
            <v>10.66</v>
          </cell>
        </row>
        <row r="24066">
          <cell r="A24066" t="str">
            <v>21.009.0116-A</v>
          </cell>
          <cell r="B24066">
            <v>9.5</v>
          </cell>
        </row>
        <row r="24067">
          <cell r="A24067" t="str">
            <v>21.009.9999-0</v>
          </cell>
          <cell r="B24067">
            <v>3657</v>
          </cell>
        </row>
        <row r="24068">
          <cell r="A24068" t="str">
            <v>21.009.9999-A</v>
          </cell>
          <cell r="B24068">
            <v>3297</v>
          </cell>
        </row>
        <row r="24069">
          <cell r="A24069" t="str">
            <v>21.010.0005-0</v>
          </cell>
          <cell r="B24069">
            <v>39.229999999999997</v>
          </cell>
        </row>
        <row r="24070">
          <cell r="A24070" t="str">
            <v>21.010.0005-A</v>
          </cell>
          <cell r="B24070">
            <v>35.979999999999997</v>
          </cell>
        </row>
        <row r="24071">
          <cell r="A24071" t="str">
            <v>21.010.0010-0</v>
          </cell>
          <cell r="B24071">
            <v>66.400000000000006</v>
          </cell>
        </row>
        <row r="24072">
          <cell r="A24072" t="str">
            <v>21.010.0010-A</v>
          </cell>
          <cell r="B24072">
            <v>60.72</v>
          </cell>
        </row>
        <row r="24073">
          <cell r="A24073" t="str">
            <v>21.010.0015-0</v>
          </cell>
          <cell r="B24073">
            <v>169.87</v>
          </cell>
        </row>
        <row r="24074">
          <cell r="A24074" t="str">
            <v>21.010.0015-A</v>
          </cell>
          <cell r="B24074">
            <v>155.44</v>
          </cell>
        </row>
        <row r="24075">
          <cell r="A24075" t="str">
            <v>21.010.0020-0</v>
          </cell>
          <cell r="B24075">
            <v>286.75</v>
          </cell>
        </row>
        <row r="24076">
          <cell r="A24076" t="str">
            <v>21.010.0020-A</v>
          </cell>
          <cell r="B24076">
            <v>261.67</v>
          </cell>
        </row>
        <row r="24077">
          <cell r="A24077" t="str">
            <v>21.010.0025-0</v>
          </cell>
          <cell r="B24077">
            <v>76.819999999999993</v>
          </cell>
        </row>
        <row r="24078">
          <cell r="A24078" t="str">
            <v>21.010.0025-A</v>
          </cell>
          <cell r="B24078">
            <v>70.16</v>
          </cell>
        </row>
        <row r="24079">
          <cell r="A24079" t="str">
            <v>21.010.0030-0</v>
          </cell>
          <cell r="B24079">
            <v>94.09</v>
          </cell>
        </row>
        <row r="24080">
          <cell r="A24080" t="str">
            <v>21.010.0030-A</v>
          </cell>
          <cell r="B24080">
            <v>85.88</v>
          </cell>
        </row>
        <row r="24081">
          <cell r="A24081" t="str">
            <v>21.010.0035-0</v>
          </cell>
          <cell r="B24081">
            <v>114.14</v>
          </cell>
        </row>
        <row r="24082">
          <cell r="A24082" t="str">
            <v>21.010.0035-A</v>
          </cell>
          <cell r="B24082">
            <v>104.22</v>
          </cell>
        </row>
        <row r="24083">
          <cell r="A24083" t="str">
            <v>21.010.0040-0</v>
          </cell>
          <cell r="B24083">
            <v>127.65</v>
          </cell>
        </row>
        <row r="24084">
          <cell r="A24084" t="str">
            <v>21.010.0040-A</v>
          </cell>
          <cell r="B24084">
            <v>116.63</v>
          </cell>
        </row>
        <row r="24085">
          <cell r="A24085" t="str">
            <v>21.010.0045-0</v>
          </cell>
          <cell r="B24085">
            <v>43.54</v>
          </cell>
        </row>
        <row r="24086">
          <cell r="A24086" t="str">
            <v>21.010.0045-A</v>
          </cell>
          <cell r="B24086">
            <v>39.119999999999997</v>
          </cell>
        </row>
        <row r="24087">
          <cell r="A24087" t="str">
            <v>21.010.0050-0</v>
          </cell>
          <cell r="B24087">
            <v>516.72</v>
          </cell>
        </row>
        <row r="24088">
          <cell r="A24088" t="str">
            <v>21.010.0050-A</v>
          </cell>
          <cell r="B24088">
            <v>503.46</v>
          </cell>
        </row>
        <row r="24089">
          <cell r="A24089" t="str">
            <v>21.010.9999-0</v>
          </cell>
          <cell r="B24089">
            <v>4802</v>
          </cell>
        </row>
        <row r="24090">
          <cell r="A24090" t="str">
            <v>21.010.9999-A</v>
          </cell>
          <cell r="B24090">
            <v>4387</v>
          </cell>
        </row>
        <row r="24091">
          <cell r="A24091" t="str">
            <v>21.011.0010-0</v>
          </cell>
          <cell r="B24091">
            <v>149.26</v>
          </cell>
        </row>
        <row r="24092">
          <cell r="A24092" t="str">
            <v>21.011.0010-A</v>
          </cell>
          <cell r="B24092">
            <v>132.57</v>
          </cell>
        </row>
        <row r="24093">
          <cell r="A24093" t="str">
            <v>21.011.0012-0</v>
          </cell>
          <cell r="B24093">
            <v>173.21</v>
          </cell>
        </row>
        <row r="24094">
          <cell r="A24094" t="str">
            <v>21.011.0012-A</v>
          </cell>
          <cell r="B24094">
            <v>156.53</v>
          </cell>
        </row>
        <row r="24095">
          <cell r="A24095" t="str">
            <v>21.011.0015-0</v>
          </cell>
          <cell r="B24095">
            <v>420.89</v>
          </cell>
        </row>
        <row r="24096">
          <cell r="A24096" t="str">
            <v>21.011.0015-A</v>
          </cell>
          <cell r="B24096">
            <v>387.52</v>
          </cell>
        </row>
        <row r="24097">
          <cell r="A24097" t="str">
            <v>21.011.0016-0</v>
          </cell>
          <cell r="B24097">
            <v>833.56</v>
          </cell>
        </row>
        <row r="24098">
          <cell r="A24098" t="str">
            <v>21.011.0016-A</v>
          </cell>
          <cell r="B24098">
            <v>766.81</v>
          </cell>
        </row>
        <row r="24099">
          <cell r="A24099" t="str">
            <v>21.011.0020-0</v>
          </cell>
          <cell r="B24099">
            <v>173.21</v>
          </cell>
        </row>
        <row r="24100">
          <cell r="A24100" t="str">
            <v>21.011.0020-A</v>
          </cell>
          <cell r="B24100">
            <v>156.53</v>
          </cell>
        </row>
        <row r="24101">
          <cell r="A24101" t="str">
            <v>21.011.0021-0</v>
          </cell>
          <cell r="B24101">
            <v>328.2</v>
          </cell>
        </row>
        <row r="24102">
          <cell r="A24102" t="str">
            <v>21.011.0021-A</v>
          </cell>
          <cell r="B24102">
            <v>301.51</v>
          </cell>
        </row>
        <row r="24103">
          <cell r="A24103" t="str">
            <v>21.011.0025-0</v>
          </cell>
          <cell r="B24103">
            <v>173.21</v>
          </cell>
        </row>
        <row r="24104">
          <cell r="A24104" t="str">
            <v>21.011.0025-A</v>
          </cell>
          <cell r="B24104">
            <v>156.53</v>
          </cell>
        </row>
        <row r="24105">
          <cell r="A24105" t="str">
            <v>21.011.0026-0</v>
          </cell>
          <cell r="B24105">
            <v>328.2</v>
          </cell>
        </row>
        <row r="24106">
          <cell r="A24106" t="str">
            <v>21.011.0026-A</v>
          </cell>
          <cell r="B24106">
            <v>301.51</v>
          </cell>
        </row>
        <row r="24107">
          <cell r="A24107" t="str">
            <v>21.011.0030-0</v>
          </cell>
          <cell r="B24107">
            <v>715.72</v>
          </cell>
        </row>
        <row r="24108">
          <cell r="A24108" t="str">
            <v>21.011.0030-A</v>
          </cell>
          <cell r="B24108">
            <v>665.66</v>
          </cell>
        </row>
        <row r="24109">
          <cell r="A24109" t="str">
            <v>21.011.0035-0</v>
          </cell>
          <cell r="B24109">
            <v>1219.57</v>
          </cell>
        </row>
        <row r="24110">
          <cell r="A24110" t="str">
            <v>21.011.0035-A</v>
          </cell>
          <cell r="B24110">
            <v>1152.83</v>
          </cell>
        </row>
        <row r="24111">
          <cell r="A24111" t="str">
            <v>21.011.0040-0</v>
          </cell>
          <cell r="B24111">
            <v>1571.77</v>
          </cell>
        </row>
        <row r="24112">
          <cell r="A24112" t="str">
            <v>21.011.0040-A</v>
          </cell>
          <cell r="B24112">
            <v>1471.66</v>
          </cell>
        </row>
        <row r="24113">
          <cell r="A24113" t="str">
            <v>21.011.0050-0</v>
          </cell>
          <cell r="B24113">
            <v>1804.12</v>
          </cell>
        </row>
        <row r="24114">
          <cell r="A24114" t="str">
            <v>21.011.0050-A</v>
          </cell>
          <cell r="B24114">
            <v>1687.32</v>
          </cell>
        </row>
        <row r="24115">
          <cell r="A24115" t="str">
            <v>21.011.0060-0</v>
          </cell>
          <cell r="B24115">
            <v>2633.88</v>
          </cell>
        </row>
        <row r="24116">
          <cell r="A24116" t="str">
            <v>21.011.0060-A</v>
          </cell>
          <cell r="B24116">
            <v>2433.65</v>
          </cell>
        </row>
        <row r="24117">
          <cell r="A24117" t="str">
            <v>21.011.0070-0</v>
          </cell>
          <cell r="B24117">
            <v>1792.23</v>
          </cell>
        </row>
        <row r="24118">
          <cell r="A24118" t="str">
            <v>21.011.0070-A</v>
          </cell>
          <cell r="B24118">
            <v>1725.48</v>
          </cell>
        </row>
        <row r="24119">
          <cell r="A24119" t="str">
            <v>21.011.0075-0</v>
          </cell>
          <cell r="B24119">
            <v>504.2</v>
          </cell>
        </row>
        <row r="24120">
          <cell r="A24120" t="str">
            <v>21.011.0075-A</v>
          </cell>
          <cell r="B24120">
            <v>470.82</v>
          </cell>
        </row>
        <row r="24121">
          <cell r="A24121" t="str">
            <v>21.011.0080-0</v>
          </cell>
          <cell r="B24121">
            <v>731.05</v>
          </cell>
        </row>
        <row r="24122">
          <cell r="A24122" t="str">
            <v>21.011.0080-A</v>
          </cell>
          <cell r="B24122">
            <v>680.99</v>
          </cell>
        </row>
        <row r="24123">
          <cell r="A24123" t="str">
            <v>21.011.0085-0</v>
          </cell>
          <cell r="B24123">
            <v>1271.0899999999999</v>
          </cell>
        </row>
        <row r="24124">
          <cell r="A24124" t="str">
            <v>21.011.0085-A</v>
          </cell>
          <cell r="B24124">
            <v>1204.3499999999999</v>
          </cell>
        </row>
        <row r="24125">
          <cell r="A24125" t="str">
            <v>21.011.0090-0</v>
          </cell>
          <cell r="B24125">
            <v>881.47</v>
          </cell>
        </row>
        <row r="24126">
          <cell r="A24126" t="str">
            <v>21.011.0090-A</v>
          </cell>
          <cell r="B24126">
            <v>811.39</v>
          </cell>
        </row>
        <row r="24127">
          <cell r="A24127" t="str">
            <v>21.011.0095-0</v>
          </cell>
          <cell r="B24127">
            <v>1258.56</v>
          </cell>
        </row>
        <row r="24128">
          <cell r="A24128" t="str">
            <v>21.011.0095-A</v>
          </cell>
          <cell r="B24128">
            <v>1193.48</v>
          </cell>
        </row>
        <row r="24129">
          <cell r="A24129" t="str">
            <v>21.011.0100-0</v>
          </cell>
          <cell r="B24129">
            <v>1271.0899999999999</v>
          </cell>
        </row>
        <row r="24130">
          <cell r="A24130" t="str">
            <v>21.011.0100-A</v>
          </cell>
          <cell r="B24130">
            <v>1204.3499999999999</v>
          </cell>
        </row>
        <row r="24131">
          <cell r="A24131" t="str">
            <v>21.011.9999-0</v>
          </cell>
          <cell r="B24131">
            <v>3662</v>
          </cell>
        </row>
        <row r="24132">
          <cell r="A24132" t="str">
            <v>21.011.9999-A</v>
          </cell>
          <cell r="B24132">
            <v>3381</v>
          </cell>
        </row>
        <row r="24133">
          <cell r="A24133" t="str">
            <v>21.013.0010-0</v>
          </cell>
          <cell r="B24133">
            <v>854.68</v>
          </cell>
        </row>
        <row r="24134">
          <cell r="A24134" t="str">
            <v>21.013.0010-A</v>
          </cell>
          <cell r="B24134">
            <v>841.33</v>
          </cell>
        </row>
        <row r="24135">
          <cell r="A24135" t="str">
            <v>21.013.9999-0</v>
          </cell>
          <cell r="B24135">
            <v>3636</v>
          </cell>
        </row>
        <row r="24136">
          <cell r="A24136" t="str">
            <v>21.013.9999-A</v>
          </cell>
          <cell r="B24136">
            <v>3540</v>
          </cell>
        </row>
        <row r="24137">
          <cell r="A24137" t="str">
            <v>21.015.0179-0</v>
          </cell>
          <cell r="B24137">
            <v>12.53</v>
          </cell>
        </row>
        <row r="24138">
          <cell r="A24138" t="str">
            <v>21.015.0179-A</v>
          </cell>
          <cell r="B24138">
            <v>10.86</v>
          </cell>
        </row>
        <row r="24139">
          <cell r="A24139" t="str">
            <v>21.015.0181-0</v>
          </cell>
          <cell r="B24139">
            <v>51.27</v>
          </cell>
        </row>
        <row r="24140">
          <cell r="A24140" t="str">
            <v>21.015.0181-A</v>
          </cell>
          <cell r="B24140">
            <v>49.6</v>
          </cell>
        </row>
        <row r="24141">
          <cell r="A24141" t="str">
            <v>21.015.0182-0</v>
          </cell>
          <cell r="B24141">
            <v>46.16</v>
          </cell>
        </row>
        <row r="24142">
          <cell r="A24142" t="str">
            <v>21.015.0182-A</v>
          </cell>
          <cell r="B24142">
            <v>44.49</v>
          </cell>
        </row>
        <row r="24143">
          <cell r="A24143" t="str">
            <v>21.015.0184-0</v>
          </cell>
          <cell r="B24143">
            <v>100.28</v>
          </cell>
        </row>
        <row r="24144">
          <cell r="A24144" t="str">
            <v>21.015.0184-A</v>
          </cell>
          <cell r="B24144">
            <v>86.93</v>
          </cell>
        </row>
        <row r="24145">
          <cell r="A24145" t="str">
            <v>21.015.0186-0</v>
          </cell>
          <cell r="B24145">
            <v>50.14</v>
          </cell>
        </row>
        <row r="24146">
          <cell r="A24146" t="str">
            <v>21.015.0186-A</v>
          </cell>
          <cell r="B24146">
            <v>43.46</v>
          </cell>
        </row>
        <row r="24147">
          <cell r="A24147" t="str">
            <v>21.015.0188-0</v>
          </cell>
          <cell r="B24147">
            <v>573.65</v>
          </cell>
        </row>
        <row r="24148">
          <cell r="A24148" t="str">
            <v>21.015.0188-A</v>
          </cell>
          <cell r="B24148">
            <v>566.97</v>
          </cell>
        </row>
        <row r="24149">
          <cell r="A24149" t="str">
            <v>21.015.0190-0</v>
          </cell>
          <cell r="B24149">
            <v>673.32</v>
          </cell>
        </row>
        <row r="24150">
          <cell r="A24150" t="str">
            <v>21.015.0190-A</v>
          </cell>
          <cell r="B24150">
            <v>666.64</v>
          </cell>
        </row>
        <row r="24151">
          <cell r="A24151" t="str">
            <v>21.015.0192-0</v>
          </cell>
          <cell r="B24151">
            <v>87.74</v>
          </cell>
        </row>
        <row r="24152">
          <cell r="A24152" t="str">
            <v>21.015.0192-A</v>
          </cell>
          <cell r="B24152">
            <v>76.06</v>
          </cell>
        </row>
        <row r="24153">
          <cell r="A24153" t="str">
            <v>21.015.0194-0</v>
          </cell>
          <cell r="B24153">
            <v>100.28</v>
          </cell>
        </row>
        <row r="24154">
          <cell r="A24154" t="str">
            <v>21.015.0194-A</v>
          </cell>
          <cell r="B24154">
            <v>86.93</v>
          </cell>
        </row>
        <row r="24155">
          <cell r="A24155" t="str">
            <v>21.015.0196-0</v>
          </cell>
          <cell r="B24155">
            <v>1164.51</v>
          </cell>
        </row>
        <row r="24156">
          <cell r="A24156" t="str">
            <v>21.015.0196-A</v>
          </cell>
          <cell r="B24156">
            <v>1151.1600000000001</v>
          </cell>
        </row>
        <row r="24157">
          <cell r="A24157" t="str">
            <v>21.015.0198-0</v>
          </cell>
          <cell r="B24157">
            <v>100.28</v>
          </cell>
        </row>
        <row r="24158">
          <cell r="A24158" t="str">
            <v>21.015.0198-A</v>
          </cell>
          <cell r="B24158">
            <v>86.93</v>
          </cell>
        </row>
        <row r="24159">
          <cell r="A24159" t="str">
            <v>21.015.0201-0</v>
          </cell>
          <cell r="B24159">
            <v>200.56</v>
          </cell>
        </row>
        <row r="24160">
          <cell r="A24160" t="str">
            <v>21.015.0201-A</v>
          </cell>
          <cell r="B24160">
            <v>173.86</v>
          </cell>
        </row>
        <row r="24161">
          <cell r="A24161" t="str">
            <v>21.015.0205-0</v>
          </cell>
          <cell r="B24161">
            <v>85.56</v>
          </cell>
        </row>
        <row r="24162">
          <cell r="A24162" t="str">
            <v>21.015.0205-A</v>
          </cell>
          <cell r="B24162">
            <v>85.56</v>
          </cell>
        </row>
        <row r="24163">
          <cell r="A24163" t="str">
            <v>21.015.0207-0</v>
          </cell>
          <cell r="B24163">
            <v>26.83</v>
          </cell>
        </row>
        <row r="24164">
          <cell r="A24164" t="str">
            <v>21.015.0207-A</v>
          </cell>
          <cell r="B24164">
            <v>25.16</v>
          </cell>
        </row>
        <row r="24165">
          <cell r="A24165" t="str">
            <v>21.015.0208-0</v>
          </cell>
          <cell r="B24165">
            <v>38.78</v>
          </cell>
        </row>
        <row r="24166">
          <cell r="A24166" t="str">
            <v>21.015.0208-A</v>
          </cell>
          <cell r="B24166">
            <v>37.950000000000003</v>
          </cell>
        </row>
        <row r="24167">
          <cell r="A24167" t="str">
            <v>21.015.0209-0</v>
          </cell>
          <cell r="B24167">
            <v>59.72</v>
          </cell>
        </row>
        <row r="24168">
          <cell r="A24168" t="str">
            <v>21.015.0209-A</v>
          </cell>
          <cell r="B24168">
            <v>58.88</v>
          </cell>
        </row>
        <row r="24169">
          <cell r="A24169" t="str">
            <v>21.015.0210-0</v>
          </cell>
          <cell r="B24169">
            <v>448.7</v>
          </cell>
        </row>
        <row r="24170">
          <cell r="A24170" t="str">
            <v>21.015.0210-A</v>
          </cell>
          <cell r="B24170">
            <v>433.69</v>
          </cell>
        </row>
        <row r="24171">
          <cell r="A24171" t="str">
            <v>21.015.0220-0</v>
          </cell>
          <cell r="B24171">
            <v>310.83999999999997</v>
          </cell>
        </row>
        <row r="24172">
          <cell r="A24172" t="str">
            <v>21.015.0220-A</v>
          </cell>
          <cell r="B24172">
            <v>300.82</v>
          </cell>
        </row>
        <row r="24173">
          <cell r="A24173" t="str">
            <v>21.015.0230-0</v>
          </cell>
          <cell r="B24173">
            <v>29.7</v>
          </cell>
        </row>
        <row r="24174">
          <cell r="A24174" t="str">
            <v>21.015.0230-A</v>
          </cell>
          <cell r="B24174">
            <v>29.7</v>
          </cell>
        </row>
        <row r="24175">
          <cell r="A24175" t="str">
            <v>21.015.0235-0</v>
          </cell>
          <cell r="B24175">
            <v>6.26</v>
          </cell>
        </row>
        <row r="24176">
          <cell r="A24176" t="str">
            <v>21.015.0235-A</v>
          </cell>
          <cell r="B24176">
            <v>5.43</v>
          </cell>
        </row>
        <row r="24177">
          <cell r="A24177" t="str">
            <v>21.015.9999-0</v>
          </cell>
          <cell r="B24177">
            <v>3857</v>
          </cell>
        </row>
        <row r="24178">
          <cell r="A24178" t="str">
            <v>21.015.9999-A</v>
          </cell>
          <cell r="B24178">
            <v>3568</v>
          </cell>
        </row>
        <row r="24179">
          <cell r="A24179" t="str">
            <v>21.018.0010-0</v>
          </cell>
          <cell r="B24179">
            <v>87.74</v>
          </cell>
        </row>
        <row r="24180">
          <cell r="A24180" t="str">
            <v>21.018.0010-A</v>
          </cell>
          <cell r="B24180">
            <v>76.06</v>
          </cell>
        </row>
        <row r="24181">
          <cell r="A24181" t="str">
            <v>21.018.0012-0</v>
          </cell>
          <cell r="B24181">
            <v>125.35</v>
          </cell>
        </row>
        <row r="24182">
          <cell r="A24182" t="str">
            <v>21.018.0012-A</v>
          </cell>
          <cell r="B24182">
            <v>108.66</v>
          </cell>
        </row>
        <row r="24183">
          <cell r="A24183" t="str">
            <v>21.018.0015-0</v>
          </cell>
          <cell r="B24183">
            <v>100.28</v>
          </cell>
        </row>
        <row r="24184">
          <cell r="A24184" t="str">
            <v>21.018.0015-A</v>
          </cell>
          <cell r="B24184">
            <v>86.93</v>
          </cell>
        </row>
        <row r="24185">
          <cell r="A24185" t="str">
            <v>21.018.0018-0</v>
          </cell>
          <cell r="B24185">
            <v>150.41999999999999</v>
          </cell>
        </row>
        <row r="24186">
          <cell r="A24186" t="str">
            <v>21.018.0018-A</v>
          </cell>
          <cell r="B24186">
            <v>130.38999999999999</v>
          </cell>
        </row>
        <row r="24187">
          <cell r="A24187" t="str">
            <v>21.018.0020-0</v>
          </cell>
          <cell r="B24187">
            <v>25.07</v>
          </cell>
        </row>
        <row r="24188">
          <cell r="A24188" t="str">
            <v>21.018.0020-A</v>
          </cell>
          <cell r="B24188">
            <v>21.73</v>
          </cell>
        </row>
        <row r="24189">
          <cell r="A24189" t="str">
            <v>21.018.0021-0</v>
          </cell>
          <cell r="B24189">
            <v>50.14</v>
          </cell>
        </row>
        <row r="24190">
          <cell r="A24190" t="str">
            <v>21.018.0021-A</v>
          </cell>
          <cell r="B24190">
            <v>43.46</v>
          </cell>
        </row>
        <row r="24191">
          <cell r="A24191" t="str">
            <v>21.018.0022-0</v>
          </cell>
          <cell r="B24191">
            <v>75.209999999999994</v>
          </cell>
        </row>
        <row r="24192">
          <cell r="A24192" t="str">
            <v>21.018.0022-A</v>
          </cell>
          <cell r="B24192">
            <v>65.19</v>
          </cell>
        </row>
        <row r="24193">
          <cell r="A24193" t="str">
            <v>21.018.0023-0</v>
          </cell>
          <cell r="B24193">
            <v>100.28</v>
          </cell>
        </row>
        <row r="24194">
          <cell r="A24194" t="str">
            <v>21.018.0023-A</v>
          </cell>
          <cell r="B24194">
            <v>86.93</v>
          </cell>
        </row>
        <row r="24195">
          <cell r="A24195" t="str">
            <v>21.018.0025-0</v>
          </cell>
          <cell r="B24195">
            <v>81.47</v>
          </cell>
        </row>
        <row r="24196">
          <cell r="A24196" t="str">
            <v>21.018.0025-A</v>
          </cell>
          <cell r="B24196">
            <v>70.63</v>
          </cell>
        </row>
        <row r="24197">
          <cell r="A24197" t="str">
            <v>21.018.0030-0</v>
          </cell>
          <cell r="B24197">
            <v>125.35</v>
          </cell>
        </row>
        <row r="24198">
          <cell r="A24198" t="str">
            <v>21.018.0030-A</v>
          </cell>
          <cell r="B24198">
            <v>108.66</v>
          </cell>
        </row>
        <row r="24199">
          <cell r="A24199" t="str">
            <v>21.018.0031-0</v>
          </cell>
          <cell r="B24199">
            <v>37.6</v>
          </cell>
        </row>
        <row r="24200">
          <cell r="A24200" t="str">
            <v>21.018.0031-A</v>
          </cell>
          <cell r="B24200">
            <v>32.590000000000003</v>
          </cell>
        </row>
        <row r="24201">
          <cell r="A24201" t="str">
            <v>21.018.0032-0</v>
          </cell>
          <cell r="B24201">
            <v>62.67</v>
          </cell>
        </row>
        <row r="24202">
          <cell r="A24202" t="str">
            <v>21.018.0032-A</v>
          </cell>
          <cell r="B24202">
            <v>54.33</v>
          </cell>
        </row>
        <row r="24203">
          <cell r="A24203" t="str">
            <v>21.018.0035-0</v>
          </cell>
          <cell r="B24203">
            <v>7.27</v>
          </cell>
        </row>
        <row r="24204">
          <cell r="A24204" t="str">
            <v>21.018.0035-A</v>
          </cell>
          <cell r="B24204">
            <v>6.3</v>
          </cell>
        </row>
        <row r="24205">
          <cell r="A24205" t="str">
            <v>21.018.0040-0</v>
          </cell>
          <cell r="B24205">
            <v>4.1399999999999997</v>
          </cell>
        </row>
        <row r="24206">
          <cell r="A24206" t="str">
            <v>21.018.0040-A</v>
          </cell>
          <cell r="B24206">
            <v>4.1399999999999997</v>
          </cell>
        </row>
        <row r="24207">
          <cell r="A24207" t="str">
            <v>21.018.0045-0</v>
          </cell>
          <cell r="B24207">
            <v>11.69</v>
          </cell>
        </row>
        <row r="24208">
          <cell r="A24208" t="str">
            <v>21.018.0045-A</v>
          </cell>
          <cell r="B24208">
            <v>11.69</v>
          </cell>
        </row>
        <row r="24209">
          <cell r="A24209" t="str">
            <v>21.018.0050-0</v>
          </cell>
          <cell r="B24209">
            <v>157.1</v>
          </cell>
        </row>
        <row r="24210">
          <cell r="A24210" t="str">
            <v>21.018.0050-A</v>
          </cell>
          <cell r="B24210">
            <v>152.93</v>
          </cell>
        </row>
        <row r="24211">
          <cell r="A24211" t="str">
            <v>21.018.9999-0</v>
          </cell>
          <cell r="B24211">
            <v>3419</v>
          </cell>
        </row>
        <row r="24212">
          <cell r="A24212" t="str">
            <v>21.018.9999-A</v>
          </cell>
          <cell r="B24212">
            <v>3021</v>
          </cell>
        </row>
        <row r="24213">
          <cell r="A24213" t="str">
            <v>21.019.0040-0</v>
          </cell>
          <cell r="B24213">
            <v>22.42</v>
          </cell>
        </row>
        <row r="24214">
          <cell r="A24214" t="str">
            <v>21.019.0040-A</v>
          </cell>
          <cell r="B24214">
            <v>22.42</v>
          </cell>
        </row>
        <row r="24215">
          <cell r="A24215" t="str">
            <v>21.019.0045-0</v>
          </cell>
          <cell r="B24215">
            <v>93.55</v>
          </cell>
        </row>
        <row r="24216">
          <cell r="A24216" t="str">
            <v>21.019.0045-A</v>
          </cell>
          <cell r="B24216">
            <v>93.55</v>
          </cell>
        </row>
        <row r="24217">
          <cell r="A24217" t="str">
            <v>21.019.0055-0</v>
          </cell>
          <cell r="B24217">
            <v>210.16</v>
          </cell>
        </row>
        <row r="24218">
          <cell r="A24218" t="str">
            <v>21.019.0055-A</v>
          </cell>
          <cell r="B24218">
            <v>210.16</v>
          </cell>
        </row>
        <row r="24219">
          <cell r="A24219" t="str">
            <v>21.019.0060-0</v>
          </cell>
          <cell r="B24219">
            <v>59</v>
          </cell>
        </row>
        <row r="24220">
          <cell r="A24220" t="str">
            <v>21.019.0060-A</v>
          </cell>
          <cell r="B24220">
            <v>59</v>
          </cell>
        </row>
        <row r="24221">
          <cell r="A24221" t="str">
            <v>21.019.0070-0</v>
          </cell>
          <cell r="B24221">
            <v>166</v>
          </cell>
        </row>
        <row r="24222">
          <cell r="A24222" t="str">
            <v>21.019.0070-A</v>
          </cell>
          <cell r="B24222">
            <v>166</v>
          </cell>
        </row>
        <row r="24223">
          <cell r="A24223" t="str">
            <v>21.019.0075-0</v>
          </cell>
          <cell r="B24223">
            <v>126.4</v>
          </cell>
        </row>
        <row r="24224">
          <cell r="A24224" t="str">
            <v>21.019.0075-A</v>
          </cell>
          <cell r="B24224">
            <v>126.4</v>
          </cell>
        </row>
        <row r="24225">
          <cell r="A24225" t="str">
            <v>21.019.0078-0</v>
          </cell>
          <cell r="B24225">
            <v>253.21</v>
          </cell>
        </row>
        <row r="24226">
          <cell r="A24226" t="str">
            <v>21.019.0078-A</v>
          </cell>
          <cell r="B24226">
            <v>253.21</v>
          </cell>
        </row>
        <row r="24227">
          <cell r="A24227" t="str">
            <v>21.019.0080-0</v>
          </cell>
          <cell r="B24227">
            <v>306.32</v>
          </cell>
        </row>
        <row r="24228">
          <cell r="A24228" t="str">
            <v>21.019.0080-A</v>
          </cell>
          <cell r="B24228">
            <v>306.32</v>
          </cell>
        </row>
        <row r="24229">
          <cell r="A24229" t="str">
            <v>21.019.0085-0</v>
          </cell>
          <cell r="B24229">
            <v>306.32</v>
          </cell>
        </row>
        <row r="24230">
          <cell r="A24230" t="str">
            <v>21.019.0085-A</v>
          </cell>
          <cell r="B24230">
            <v>306.32</v>
          </cell>
        </row>
        <row r="24231">
          <cell r="A24231" t="str">
            <v>21.019.0090-0</v>
          </cell>
          <cell r="B24231">
            <v>253.21</v>
          </cell>
        </row>
        <row r="24232">
          <cell r="A24232" t="str">
            <v>21.019.0090-A</v>
          </cell>
          <cell r="B24232">
            <v>253.21</v>
          </cell>
        </row>
        <row r="24233">
          <cell r="A24233" t="str">
            <v>21.019.0095-0</v>
          </cell>
          <cell r="B24233">
            <v>685</v>
          </cell>
        </row>
        <row r="24234">
          <cell r="A24234" t="str">
            <v>21.019.0095-A</v>
          </cell>
          <cell r="B24234">
            <v>685</v>
          </cell>
        </row>
        <row r="24235">
          <cell r="A24235" t="str">
            <v>21.019.0105-0</v>
          </cell>
          <cell r="B24235">
            <v>609.94000000000005</v>
          </cell>
        </row>
        <row r="24236">
          <cell r="A24236" t="str">
            <v>21.019.0105-A</v>
          </cell>
          <cell r="B24236">
            <v>609.94000000000005</v>
          </cell>
        </row>
        <row r="24237">
          <cell r="A24237" t="str">
            <v>21.019.0110-0</v>
          </cell>
          <cell r="B24237">
            <v>761</v>
          </cell>
        </row>
        <row r="24238">
          <cell r="A24238" t="str">
            <v>21.019.0110-A</v>
          </cell>
          <cell r="B24238">
            <v>761</v>
          </cell>
        </row>
        <row r="24239">
          <cell r="A24239" t="str">
            <v>21.019.9999-0</v>
          </cell>
          <cell r="B24239">
            <v>1079</v>
          </cell>
        </row>
        <row r="24240">
          <cell r="A24240" t="str">
            <v>21.019.9999-A</v>
          </cell>
          <cell r="B24240">
            <v>1079</v>
          </cell>
        </row>
        <row r="24241">
          <cell r="A24241" t="str">
            <v>21.020.0050-0</v>
          </cell>
          <cell r="B24241">
            <v>76.78</v>
          </cell>
        </row>
        <row r="24242">
          <cell r="A24242" t="str">
            <v>21.020.0050-A</v>
          </cell>
          <cell r="B24242">
            <v>75.12</v>
          </cell>
        </row>
        <row r="24243">
          <cell r="A24243" t="str">
            <v>21.020.0055-0</v>
          </cell>
          <cell r="B24243">
            <v>155.31</v>
          </cell>
        </row>
        <row r="24244">
          <cell r="A24244" t="str">
            <v>21.020.0055-A</v>
          </cell>
          <cell r="B24244">
            <v>151.97999999999999</v>
          </cell>
        </row>
        <row r="24245">
          <cell r="A24245" t="str">
            <v>21.020.0060-0</v>
          </cell>
          <cell r="B24245">
            <v>180.38</v>
          </cell>
        </row>
        <row r="24246">
          <cell r="A24246" t="str">
            <v>21.020.0060-A</v>
          </cell>
          <cell r="B24246">
            <v>173.71</v>
          </cell>
        </row>
        <row r="24247">
          <cell r="A24247" t="str">
            <v>21.020.0065-0</v>
          </cell>
          <cell r="B24247">
            <v>12.53</v>
          </cell>
        </row>
        <row r="24248">
          <cell r="A24248" t="str">
            <v>21.020.0065-A</v>
          </cell>
          <cell r="B24248">
            <v>10.86</v>
          </cell>
        </row>
        <row r="24249">
          <cell r="A24249" t="str">
            <v>21.020.0070-0</v>
          </cell>
          <cell r="B24249">
            <v>12.53</v>
          </cell>
        </row>
        <row r="24250">
          <cell r="A24250" t="str">
            <v>21.020.0070-A</v>
          </cell>
          <cell r="B24250">
            <v>10.86</v>
          </cell>
        </row>
        <row r="24251">
          <cell r="A24251" t="str">
            <v>21.020.0075-0</v>
          </cell>
          <cell r="B24251">
            <v>25.07</v>
          </cell>
        </row>
        <row r="24252">
          <cell r="A24252" t="str">
            <v>21.020.0075-A</v>
          </cell>
          <cell r="B24252">
            <v>21.73</v>
          </cell>
        </row>
        <row r="24253">
          <cell r="A24253" t="str">
            <v>21.020.0080-0</v>
          </cell>
          <cell r="B24253">
            <v>18.8</v>
          </cell>
        </row>
        <row r="24254">
          <cell r="A24254" t="str">
            <v>21.020.0080-A</v>
          </cell>
          <cell r="B24254">
            <v>16.29</v>
          </cell>
        </row>
        <row r="24255">
          <cell r="A24255" t="str">
            <v>21.020.0085-0</v>
          </cell>
          <cell r="B24255">
            <v>62.67</v>
          </cell>
        </row>
        <row r="24256">
          <cell r="A24256" t="str">
            <v>21.020.0085-A</v>
          </cell>
          <cell r="B24256">
            <v>54.33</v>
          </cell>
        </row>
        <row r="24257">
          <cell r="A24257" t="str">
            <v>21.020.0090-0</v>
          </cell>
          <cell r="B24257">
            <v>37.6</v>
          </cell>
        </row>
        <row r="24258">
          <cell r="A24258" t="str">
            <v>21.020.0090-A</v>
          </cell>
          <cell r="B24258">
            <v>32.590000000000003</v>
          </cell>
        </row>
        <row r="24259">
          <cell r="A24259" t="str">
            <v>21.020.0095-0</v>
          </cell>
          <cell r="B24259">
            <v>25.07</v>
          </cell>
        </row>
        <row r="24260">
          <cell r="A24260" t="str">
            <v>21.020.0095-A</v>
          </cell>
          <cell r="B24260">
            <v>21.73</v>
          </cell>
        </row>
        <row r="24261">
          <cell r="A24261" t="str">
            <v>21.020.0106-0</v>
          </cell>
          <cell r="B24261">
            <v>87.74</v>
          </cell>
        </row>
        <row r="24262">
          <cell r="A24262" t="str">
            <v>21.020.0106-A</v>
          </cell>
          <cell r="B24262">
            <v>76.06</v>
          </cell>
        </row>
        <row r="24263">
          <cell r="A24263" t="str">
            <v>21.020.0107-0</v>
          </cell>
          <cell r="B24263">
            <v>16.57</v>
          </cell>
        </row>
        <row r="24264">
          <cell r="A24264" t="str">
            <v>21.020.0107-A</v>
          </cell>
          <cell r="B24264">
            <v>16.399999999999999</v>
          </cell>
        </row>
        <row r="24265">
          <cell r="A24265" t="str">
            <v>21.020.9999-0</v>
          </cell>
          <cell r="B24265">
            <v>3628</v>
          </cell>
        </row>
        <row r="24266">
          <cell r="A24266" t="str">
            <v>21.020.9999-A</v>
          </cell>
          <cell r="B24266">
            <v>3242</v>
          </cell>
        </row>
        <row r="24267">
          <cell r="A24267" t="str">
            <v>21.021.0010-0</v>
          </cell>
          <cell r="B24267">
            <v>1250.31</v>
          </cell>
        </row>
        <row r="24268">
          <cell r="A24268" t="str">
            <v>21.021.0010-A</v>
          </cell>
          <cell r="B24268">
            <v>1250.31</v>
          </cell>
        </row>
        <row r="24269">
          <cell r="A24269" t="str">
            <v>21.021.0015-0</v>
          </cell>
          <cell r="B24269">
            <v>1658.58</v>
          </cell>
        </row>
        <row r="24270">
          <cell r="A24270" t="str">
            <v>21.021.0015-A</v>
          </cell>
          <cell r="B24270">
            <v>1658.58</v>
          </cell>
        </row>
        <row r="24271">
          <cell r="A24271" t="str">
            <v>21.021.9999-0</v>
          </cell>
          <cell r="B24271">
            <v>1195</v>
          </cell>
        </row>
        <row r="24272">
          <cell r="A24272" t="str">
            <v>21.021.9999-A</v>
          </cell>
          <cell r="B24272">
            <v>1195</v>
          </cell>
        </row>
        <row r="24273">
          <cell r="A24273" t="str">
            <v>21.022.0010-0</v>
          </cell>
          <cell r="B24273">
            <v>75.209999999999994</v>
          </cell>
        </row>
        <row r="24274">
          <cell r="A24274" t="str">
            <v>21.022.0010-A</v>
          </cell>
          <cell r="B24274">
            <v>65.19</v>
          </cell>
        </row>
        <row r="24275">
          <cell r="A24275" t="str">
            <v>21.022.0015-0</v>
          </cell>
          <cell r="B24275">
            <v>100.28</v>
          </cell>
        </row>
        <row r="24276">
          <cell r="A24276" t="str">
            <v>21.022.0015-A</v>
          </cell>
          <cell r="B24276">
            <v>86.93</v>
          </cell>
        </row>
        <row r="24277">
          <cell r="A24277" t="str">
            <v>21.022.0020-0</v>
          </cell>
          <cell r="B24277">
            <v>150.41999999999999</v>
          </cell>
        </row>
        <row r="24278">
          <cell r="A24278" t="str">
            <v>21.022.0020-A</v>
          </cell>
          <cell r="B24278">
            <v>130.38999999999999</v>
          </cell>
        </row>
        <row r="24279">
          <cell r="A24279" t="str">
            <v>21.022.9999-0</v>
          </cell>
          <cell r="B24279">
            <v>1653</v>
          </cell>
        </row>
        <row r="24280">
          <cell r="A24280" t="str">
            <v>21.022.9999-A</v>
          </cell>
          <cell r="B24280">
            <v>1433</v>
          </cell>
        </row>
        <row r="24281">
          <cell r="A24281" t="str">
            <v>21.023.0030-0</v>
          </cell>
          <cell r="B24281">
            <v>58.91</v>
          </cell>
        </row>
        <row r="24282">
          <cell r="A24282" t="str">
            <v>21.023.0030-A</v>
          </cell>
          <cell r="B24282">
            <v>58.91</v>
          </cell>
        </row>
        <row r="24283">
          <cell r="A24283" t="str">
            <v>21.023.0035-0</v>
          </cell>
          <cell r="B24283">
            <v>123.73</v>
          </cell>
        </row>
        <row r="24284">
          <cell r="A24284" t="str">
            <v>21.023.0035-A</v>
          </cell>
          <cell r="B24284">
            <v>123.73</v>
          </cell>
        </row>
        <row r="24285">
          <cell r="A24285" t="str">
            <v>21.023.0040-0</v>
          </cell>
          <cell r="B24285">
            <v>418.85</v>
          </cell>
        </row>
        <row r="24286">
          <cell r="A24286" t="str">
            <v>21.023.0040-A</v>
          </cell>
          <cell r="B24286">
            <v>418.85</v>
          </cell>
        </row>
        <row r="24287">
          <cell r="A24287" t="str">
            <v>21.023.0045-0</v>
          </cell>
          <cell r="B24287">
            <v>360.07</v>
          </cell>
        </row>
        <row r="24288">
          <cell r="A24288" t="str">
            <v>21.023.0045-A</v>
          </cell>
          <cell r="B24288">
            <v>360.07</v>
          </cell>
        </row>
        <row r="24289">
          <cell r="A24289" t="str">
            <v>21.023.0050-0</v>
          </cell>
          <cell r="B24289">
            <v>134.94999999999999</v>
          </cell>
        </row>
        <row r="24290">
          <cell r="A24290" t="str">
            <v>21.023.0050-A</v>
          </cell>
          <cell r="B24290">
            <v>134.94999999999999</v>
          </cell>
        </row>
        <row r="24291">
          <cell r="A24291" t="str">
            <v>21.023.0055-0</v>
          </cell>
          <cell r="B24291">
            <v>82.45</v>
          </cell>
        </row>
        <row r="24292">
          <cell r="A24292" t="str">
            <v>21.023.0055-A</v>
          </cell>
          <cell r="B24292">
            <v>82.45</v>
          </cell>
        </row>
        <row r="24293">
          <cell r="A24293" t="str">
            <v>21.023.0060-0</v>
          </cell>
          <cell r="B24293">
            <v>134.94999999999999</v>
          </cell>
        </row>
        <row r="24294">
          <cell r="A24294" t="str">
            <v>21.023.0060-A</v>
          </cell>
          <cell r="B24294">
            <v>134.94999999999999</v>
          </cell>
        </row>
        <row r="24295">
          <cell r="A24295" t="str">
            <v>21.023.0065-0</v>
          </cell>
          <cell r="B24295">
            <v>104.24</v>
          </cell>
        </row>
        <row r="24296">
          <cell r="A24296" t="str">
            <v>21.023.0065-A</v>
          </cell>
          <cell r="B24296">
            <v>104.24</v>
          </cell>
        </row>
        <row r="24297">
          <cell r="A24297" t="str">
            <v>21.023.0070-0</v>
          </cell>
          <cell r="B24297">
            <v>180.73</v>
          </cell>
        </row>
        <row r="24298">
          <cell r="A24298" t="str">
            <v>21.023.0070-A</v>
          </cell>
          <cell r="B24298">
            <v>180.73</v>
          </cell>
        </row>
        <row r="24299">
          <cell r="A24299" t="str">
            <v>21.023.0075-0</v>
          </cell>
          <cell r="B24299">
            <v>151.28</v>
          </cell>
        </row>
        <row r="24300">
          <cell r="A24300" t="str">
            <v>21.023.0075-A</v>
          </cell>
          <cell r="B24300">
            <v>151.28</v>
          </cell>
        </row>
        <row r="24301">
          <cell r="A24301" t="str">
            <v>21.023.0080-0</v>
          </cell>
          <cell r="B24301">
            <v>111.54</v>
          </cell>
        </row>
        <row r="24302">
          <cell r="A24302" t="str">
            <v>21.023.0080-A</v>
          </cell>
          <cell r="B24302">
            <v>111.54</v>
          </cell>
        </row>
        <row r="24303">
          <cell r="A24303" t="str">
            <v>21.023.0085-0</v>
          </cell>
          <cell r="B24303">
            <v>214.11</v>
          </cell>
        </row>
        <row r="24304">
          <cell r="A24304" t="str">
            <v>21.023.0085-A</v>
          </cell>
          <cell r="B24304">
            <v>214.11</v>
          </cell>
        </row>
        <row r="24305">
          <cell r="A24305" t="str">
            <v>21.023.0090-0</v>
          </cell>
          <cell r="B24305">
            <v>103.1</v>
          </cell>
        </row>
        <row r="24306">
          <cell r="A24306" t="str">
            <v>21.023.0090-A</v>
          </cell>
          <cell r="B24306">
            <v>103.1</v>
          </cell>
        </row>
        <row r="24307">
          <cell r="A24307" t="str">
            <v>21.023.9999-0</v>
          </cell>
          <cell r="B24307">
            <v>2200</v>
          </cell>
        </row>
        <row r="24308">
          <cell r="A24308" t="str">
            <v>21.023.9999-A</v>
          </cell>
          <cell r="B24308">
            <v>2200</v>
          </cell>
        </row>
        <row r="24309">
          <cell r="A24309" t="str">
            <v>21.024.0010-0</v>
          </cell>
          <cell r="B24309">
            <v>2.5</v>
          </cell>
        </row>
        <row r="24310">
          <cell r="A24310" t="str">
            <v>21.024.0010-A</v>
          </cell>
          <cell r="B24310">
            <v>2.17</v>
          </cell>
        </row>
        <row r="24311">
          <cell r="A24311" t="str">
            <v>21.024.0015-0</v>
          </cell>
          <cell r="B24311">
            <v>3.13</v>
          </cell>
        </row>
        <row r="24312">
          <cell r="A24312" t="str">
            <v>21.024.0015-A</v>
          </cell>
          <cell r="B24312">
            <v>2.71</v>
          </cell>
        </row>
        <row r="24313">
          <cell r="A24313" t="str">
            <v>21.024.0020-0</v>
          </cell>
          <cell r="B24313">
            <v>3.76</v>
          </cell>
        </row>
        <row r="24314">
          <cell r="A24314" t="str">
            <v>21.024.0020-A</v>
          </cell>
          <cell r="B24314">
            <v>3.25</v>
          </cell>
        </row>
        <row r="24315">
          <cell r="A24315" t="str">
            <v>21.024.0025-0</v>
          </cell>
          <cell r="B24315">
            <v>5.01</v>
          </cell>
        </row>
        <row r="24316">
          <cell r="A24316" t="str">
            <v>21.024.0025-A</v>
          </cell>
          <cell r="B24316">
            <v>4.34</v>
          </cell>
        </row>
        <row r="24317">
          <cell r="A24317" t="str">
            <v>21.024.0030-0</v>
          </cell>
          <cell r="B24317">
            <v>3.76</v>
          </cell>
        </row>
        <row r="24318">
          <cell r="A24318" t="str">
            <v>21.024.0030-A</v>
          </cell>
          <cell r="B24318">
            <v>3.25</v>
          </cell>
        </row>
        <row r="24319">
          <cell r="A24319" t="str">
            <v>21.024.0035-0</v>
          </cell>
          <cell r="B24319">
            <v>3.76</v>
          </cell>
        </row>
        <row r="24320">
          <cell r="A24320" t="str">
            <v>21.024.0035-A</v>
          </cell>
          <cell r="B24320">
            <v>3.25</v>
          </cell>
        </row>
        <row r="24321">
          <cell r="A24321" t="str">
            <v>21.024.0040-0</v>
          </cell>
          <cell r="B24321">
            <v>1.56</v>
          </cell>
        </row>
        <row r="24322">
          <cell r="A24322" t="str">
            <v>21.024.0040-A</v>
          </cell>
          <cell r="B24322">
            <v>1.39</v>
          </cell>
        </row>
        <row r="24323">
          <cell r="A24323" t="str">
            <v>21.024.0100-0</v>
          </cell>
          <cell r="B24323">
            <v>0.03</v>
          </cell>
        </row>
        <row r="24324">
          <cell r="A24324" t="str">
            <v>21.024.0100-A</v>
          </cell>
          <cell r="B24324">
            <v>0.03</v>
          </cell>
        </row>
        <row r="24325">
          <cell r="A24325" t="str">
            <v>21.024.0105-0</v>
          </cell>
          <cell r="B24325">
            <v>0.04</v>
          </cell>
        </row>
        <row r="24326">
          <cell r="A24326" t="str">
            <v>21.024.0105-A</v>
          </cell>
          <cell r="B24326">
            <v>0.04</v>
          </cell>
        </row>
        <row r="24327">
          <cell r="A24327" t="str">
            <v>21.024.9999-0</v>
          </cell>
          <cell r="B24327">
            <v>1479</v>
          </cell>
        </row>
        <row r="24328">
          <cell r="A24328" t="str">
            <v>21.024.9999-A</v>
          </cell>
          <cell r="B24328">
            <v>1312</v>
          </cell>
        </row>
        <row r="24329">
          <cell r="A24329" t="str">
            <v>21.025.9999-0</v>
          </cell>
          <cell r="B24329">
            <v>5250</v>
          </cell>
        </row>
        <row r="24330">
          <cell r="A24330" t="str">
            <v>21.025.9999-A</v>
          </cell>
          <cell r="B24330">
            <v>4964</v>
          </cell>
        </row>
        <row r="24331">
          <cell r="A24331" t="str">
            <v>21.026.0010-0</v>
          </cell>
          <cell r="B24331">
            <v>0.53</v>
          </cell>
        </row>
        <row r="24332">
          <cell r="A24332" t="str">
            <v>21.026.0010-A</v>
          </cell>
          <cell r="B24332">
            <v>0.53</v>
          </cell>
        </row>
        <row r="24333">
          <cell r="A24333" t="str">
            <v>21.026.0012-0</v>
          </cell>
          <cell r="B24333">
            <v>1.53</v>
          </cell>
        </row>
        <row r="24334">
          <cell r="A24334" t="str">
            <v>21.026.0012-A</v>
          </cell>
          <cell r="B24334">
            <v>1.53</v>
          </cell>
        </row>
        <row r="24335">
          <cell r="A24335" t="str">
            <v>21.026.0015-0</v>
          </cell>
          <cell r="B24335">
            <v>2.14</v>
          </cell>
        </row>
        <row r="24336">
          <cell r="A24336" t="str">
            <v>21.026.0015-A</v>
          </cell>
          <cell r="B24336">
            <v>2.14</v>
          </cell>
        </row>
        <row r="24337">
          <cell r="A24337" t="str">
            <v>21.026.0020-0</v>
          </cell>
          <cell r="B24337">
            <v>4.46</v>
          </cell>
        </row>
        <row r="24338">
          <cell r="A24338" t="str">
            <v>21.026.0020-A</v>
          </cell>
          <cell r="B24338">
            <v>4.46</v>
          </cell>
        </row>
        <row r="24339">
          <cell r="A24339" t="str">
            <v>21.026.0030-0</v>
          </cell>
          <cell r="B24339">
            <v>4.38</v>
          </cell>
        </row>
        <row r="24340">
          <cell r="A24340" t="str">
            <v>21.026.0030-A</v>
          </cell>
          <cell r="B24340">
            <v>4.38</v>
          </cell>
        </row>
        <row r="24341">
          <cell r="A24341" t="str">
            <v>21.026.0035-0</v>
          </cell>
          <cell r="B24341">
            <v>6.27</v>
          </cell>
        </row>
        <row r="24342">
          <cell r="A24342" t="str">
            <v>21.026.0035-A</v>
          </cell>
          <cell r="B24342">
            <v>6.27</v>
          </cell>
        </row>
        <row r="24343">
          <cell r="A24343" t="str">
            <v>21.026.0040-0</v>
          </cell>
          <cell r="B24343">
            <v>6.63</v>
          </cell>
        </row>
        <row r="24344">
          <cell r="A24344" t="str">
            <v>21.026.0040-A</v>
          </cell>
          <cell r="B24344">
            <v>6.63</v>
          </cell>
        </row>
        <row r="24345">
          <cell r="A24345" t="str">
            <v>21.026.0050-0</v>
          </cell>
          <cell r="B24345">
            <v>7.12</v>
          </cell>
        </row>
        <row r="24346">
          <cell r="A24346" t="str">
            <v>21.026.0050-A</v>
          </cell>
          <cell r="B24346">
            <v>7.12</v>
          </cell>
        </row>
        <row r="24347">
          <cell r="A24347" t="str">
            <v>21.026.0055-0</v>
          </cell>
          <cell r="B24347">
            <v>10.46</v>
          </cell>
        </row>
        <row r="24348">
          <cell r="A24348" t="str">
            <v>21.026.0055-A</v>
          </cell>
          <cell r="B24348">
            <v>10.46</v>
          </cell>
        </row>
        <row r="24349">
          <cell r="A24349" t="str">
            <v>21.026.0060-0</v>
          </cell>
          <cell r="B24349">
            <v>7.84</v>
          </cell>
        </row>
        <row r="24350">
          <cell r="A24350" t="str">
            <v>21.026.0060-A</v>
          </cell>
          <cell r="B24350">
            <v>7.84</v>
          </cell>
        </row>
        <row r="24351">
          <cell r="A24351" t="str">
            <v>21.026.0065-0</v>
          </cell>
          <cell r="B24351">
            <v>10.62</v>
          </cell>
        </row>
        <row r="24352">
          <cell r="A24352" t="str">
            <v>21.026.0065-A</v>
          </cell>
          <cell r="B24352">
            <v>10.62</v>
          </cell>
        </row>
        <row r="24353">
          <cell r="A24353" t="str">
            <v>21.026.0070-0</v>
          </cell>
          <cell r="B24353">
            <v>20.56</v>
          </cell>
        </row>
        <row r="24354">
          <cell r="A24354" t="str">
            <v>21.026.0070-A</v>
          </cell>
          <cell r="B24354">
            <v>20.56</v>
          </cell>
        </row>
        <row r="24355">
          <cell r="A24355" t="str">
            <v>21.026.0075-0</v>
          </cell>
          <cell r="B24355">
            <v>5.5</v>
          </cell>
        </row>
        <row r="24356">
          <cell r="A24356" t="str">
            <v>21.026.0075-A</v>
          </cell>
          <cell r="B24356">
            <v>5.5</v>
          </cell>
        </row>
        <row r="24357">
          <cell r="A24357" t="str">
            <v>21.026.0080-0</v>
          </cell>
          <cell r="B24357">
            <v>25.43</v>
          </cell>
        </row>
        <row r="24358">
          <cell r="A24358" t="str">
            <v>21.026.0080-A</v>
          </cell>
          <cell r="B24358">
            <v>25.43</v>
          </cell>
        </row>
        <row r="24359">
          <cell r="A24359" t="str">
            <v>21.026.0100-0</v>
          </cell>
          <cell r="B24359">
            <v>2.71</v>
          </cell>
        </row>
        <row r="24360">
          <cell r="A24360" t="str">
            <v>21.026.0100-A</v>
          </cell>
          <cell r="B24360">
            <v>2.71</v>
          </cell>
        </row>
        <row r="24361">
          <cell r="A24361" t="str">
            <v>21.026.0105-0</v>
          </cell>
          <cell r="B24361">
            <v>5.35</v>
          </cell>
        </row>
        <row r="24362">
          <cell r="A24362" t="str">
            <v>21.026.0105-A</v>
          </cell>
          <cell r="B24362">
            <v>5.35</v>
          </cell>
        </row>
        <row r="24363">
          <cell r="A24363" t="str">
            <v>21.026.0110-0</v>
          </cell>
          <cell r="B24363">
            <v>8.99</v>
          </cell>
        </row>
        <row r="24364">
          <cell r="A24364" t="str">
            <v>21.026.0110-A</v>
          </cell>
          <cell r="B24364">
            <v>8.99</v>
          </cell>
        </row>
        <row r="24365">
          <cell r="A24365" t="str">
            <v>21.026.0120-0</v>
          </cell>
          <cell r="B24365">
            <v>12.28</v>
          </cell>
        </row>
        <row r="24366">
          <cell r="A24366" t="str">
            <v>21.026.0120-A</v>
          </cell>
          <cell r="B24366">
            <v>12.28</v>
          </cell>
        </row>
        <row r="24367">
          <cell r="A24367" t="str">
            <v>21.026.0130-0</v>
          </cell>
          <cell r="B24367">
            <v>15.65</v>
          </cell>
        </row>
        <row r="24368">
          <cell r="A24368" t="str">
            <v>21.026.0130-A</v>
          </cell>
          <cell r="B24368">
            <v>15.65</v>
          </cell>
        </row>
        <row r="24369">
          <cell r="A24369" t="str">
            <v>21.026.0200-0</v>
          </cell>
          <cell r="B24369">
            <v>4.3</v>
          </cell>
        </row>
        <row r="24370">
          <cell r="A24370" t="str">
            <v>21.026.0200-A</v>
          </cell>
          <cell r="B24370">
            <v>4.3</v>
          </cell>
        </row>
        <row r="24371">
          <cell r="A24371" t="str">
            <v>21.026.0250-0</v>
          </cell>
          <cell r="B24371">
            <v>9.73</v>
          </cell>
        </row>
        <row r="24372">
          <cell r="A24372" t="str">
            <v>21.026.0250-A</v>
          </cell>
          <cell r="B24372">
            <v>9.73</v>
          </cell>
        </row>
        <row r="24373">
          <cell r="A24373" t="str">
            <v>21.026.0290-0</v>
          </cell>
          <cell r="B24373">
            <v>23.78</v>
          </cell>
        </row>
        <row r="24374">
          <cell r="A24374" t="str">
            <v>21.026.0290-A</v>
          </cell>
          <cell r="B24374">
            <v>23.78</v>
          </cell>
        </row>
        <row r="24375">
          <cell r="A24375" t="str">
            <v>21.026.0350-0</v>
          </cell>
          <cell r="B24375">
            <v>18.37</v>
          </cell>
        </row>
        <row r="24376">
          <cell r="A24376" t="str">
            <v>21.026.0350-A</v>
          </cell>
          <cell r="B24376">
            <v>18.37</v>
          </cell>
        </row>
        <row r="24377">
          <cell r="A24377" t="str">
            <v>21.026.0400-0</v>
          </cell>
          <cell r="B24377">
            <v>119.03</v>
          </cell>
        </row>
        <row r="24378">
          <cell r="A24378" t="str">
            <v>21.026.0400-A</v>
          </cell>
          <cell r="B24378">
            <v>119.03</v>
          </cell>
        </row>
        <row r="24379">
          <cell r="A24379" t="str">
            <v>21.026.0450-0</v>
          </cell>
          <cell r="B24379">
            <v>22.79</v>
          </cell>
        </row>
        <row r="24380">
          <cell r="A24380" t="str">
            <v>21.026.0450-A</v>
          </cell>
          <cell r="B24380">
            <v>22.79</v>
          </cell>
        </row>
        <row r="24381">
          <cell r="A24381" t="str">
            <v>21.026.9999-0</v>
          </cell>
          <cell r="B24381">
            <v>1461</v>
          </cell>
        </row>
        <row r="24382">
          <cell r="A24382" t="str">
            <v>21.026.9999-A</v>
          </cell>
          <cell r="B24382">
            <v>1461</v>
          </cell>
        </row>
        <row r="24383">
          <cell r="A24383" t="str">
            <v>21.027.0010-0</v>
          </cell>
          <cell r="B24383">
            <v>2.54</v>
          </cell>
        </row>
        <row r="24384">
          <cell r="A24384" t="str">
            <v>21.027.0010-A</v>
          </cell>
          <cell r="B24384">
            <v>2.54</v>
          </cell>
        </row>
        <row r="24385">
          <cell r="A24385" t="str">
            <v>21.027.0015-0</v>
          </cell>
          <cell r="B24385">
            <v>2.14</v>
          </cell>
        </row>
        <row r="24386">
          <cell r="A24386" t="str">
            <v>21.027.0015-A</v>
          </cell>
          <cell r="B24386">
            <v>2.14</v>
          </cell>
        </row>
        <row r="24387">
          <cell r="A24387" t="str">
            <v>21.027.0020-0</v>
          </cell>
          <cell r="B24387">
            <v>8.67</v>
          </cell>
        </row>
        <row r="24388">
          <cell r="A24388" t="str">
            <v>21.027.0020-A</v>
          </cell>
          <cell r="B24388">
            <v>8.67</v>
          </cell>
        </row>
        <row r="24389">
          <cell r="A24389" t="str">
            <v>21.027.0025-0</v>
          </cell>
          <cell r="B24389">
            <v>6.05</v>
          </cell>
        </row>
        <row r="24390">
          <cell r="A24390" t="str">
            <v>21.027.0025-A</v>
          </cell>
          <cell r="B24390">
            <v>6.05</v>
          </cell>
        </row>
        <row r="24391">
          <cell r="A24391" t="str">
            <v>21.027.0040-0</v>
          </cell>
          <cell r="B24391">
            <v>3.4</v>
          </cell>
        </row>
        <row r="24392">
          <cell r="A24392" t="str">
            <v>21.027.0040-A</v>
          </cell>
          <cell r="B24392">
            <v>3.4</v>
          </cell>
        </row>
        <row r="24393">
          <cell r="A24393" t="str">
            <v>21.027.0050-0</v>
          </cell>
          <cell r="B24393">
            <v>2.5</v>
          </cell>
        </row>
        <row r="24394">
          <cell r="A24394" t="str">
            <v>21.027.0050-A</v>
          </cell>
          <cell r="B24394">
            <v>2.5</v>
          </cell>
        </row>
        <row r="24395">
          <cell r="A24395" t="str">
            <v>21.027.0060-0</v>
          </cell>
          <cell r="B24395">
            <v>4.5</v>
          </cell>
        </row>
        <row r="24396">
          <cell r="A24396" t="str">
            <v>21.027.0060-A</v>
          </cell>
          <cell r="B24396">
            <v>4.5</v>
          </cell>
        </row>
        <row r="24397">
          <cell r="A24397" t="str">
            <v>21.027.9999-0</v>
          </cell>
          <cell r="B24397">
            <v>1753</v>
          </cell>
        </row>
        <row r="24398">
          <cell r="A24398" t="str">
            <v>21.027.9999-A</v>
          </cell>
          <cell r="B24398">
            <v>1753</v>
          </cell>
        </row>
        <row r="24399">
          <cell r="A24399" t="str">
            <v>21.028.0001-0</v>
          </cell>
          <cell r="B24399">
            <v>7.45</v>
          </cell>
        </row>
        <row r="24400">
          <cell r="A24400" t="str">
            <v>21.028.0001-A</v>
          </cell>
          <cell r="B24400">
            <v>7.12</v>
          </cell>
        </row>
        <row r="24401">
          <cell r="A24401" t="str">
            <v>21.028.0002-0</v>
          </cell>
          <cell r="B24401">
            <v>5.5</v>
          </cell>
        </row>
        <row r="24402">
          <cell r="A24402" t="str">
            <v>21.028.0002-A</v>
          </cell>
          <cell r="B24402">
            <v>5.17</v>
          </cell>
        </row>
        <row r="24403">
          <cell r="A24403" t="str">
            <v>21.028.0003-0</v>
          </cell>
          <cell r="B24403">
            <v>3.8</v>
          </cell>
        </row>
        <row r="24404">
          <cell r="A24404" t="str">
            <v>21.028.0003-A</v>
          </cell>
          <cell r="B24404">
            <v>3.47</v>
          </cell>
        </row>
        <row r="24405">
          <cell r="A24405" t="str">
            <v>21.028.0004-0</v>
          </cell>
          <cell r="B24405">
            <v>3.67</v>
          </cell>
        </row>
        <row r="24406">
          <cell r="A24406" t="str">
            <v>21.028.0004-A</v>
          </cell>
          <cell r="B24406">
            <v>3.34</v>
          </cell>
        </row>
        <row r="24407">
          <cell r="A24407" t="str">
            <v>21.028.0010-0</v>
          </cell>
          <cell r="B24407">
            <v>5.49</v>
          </cell>
        </row>
        <row r="24408">
          <cell r="A24408" t="str">
            <v>21.028.0010-A</v>
          </cell>
          <cell r="B24408">
            <v>5.16</v>
          </cell>
        </row>
        <row r="24409">
          <cell r="A24409" t="str">
            <v>21.028.0015-0</v>
          </cell>
          <cell r="B24409">
            <v>28.01</v>
          </cell>
        </row>
        <row r="24410">
          <cell r="A24410" t="str">
            <v>21.028.0015-A</v>
          </cell>
          <cell r="B24410">
            <v>27.5</v>
          </cell>
        </row>
        <row r="24411">
          <cell r="A24411" t="str">
            <v>21.028.0020-0</v>
          </cell>
          <cell r="B24411">
            <v>1.85</v>
          </cell>
        </row>
        <row r="24412">
          <cell r="A24412" t="str">
            <v>21.028.0020-A</v>
          </cell>
          <cell r="B24412">
            <v>1.85</v>
          </cell>
        </row>
        <row r="24413">
          <cell r="A24413" t="str">
            <v>21.028.0025-0</v>
          </cell>
          <cell r="B24413">
            <v>2.74</v>
          </cell>
        </row>
        <row r="24414">
          <cell r="A24414" t="str">
            <v>21.028.0025-A</v>
          </cell>
          <cell r="B24414">
            <v>2.57</v>
          </cell>
        </row>
        <row r="24415">
          <cell r="A24415" t="str">
            <v>21.028.0030-0</v>
          </cell>
          <cell r="B24415">
            <v>3.08</v>
          </cell>
        </row>
        <row r="24416">
          <cell r="A24416" t="str">
            <v>21.028.0030-A</v>
          </cell>
          <cell r="B24416">
            <v>3.08</v>
          </cell>
        </row>
        <row r="24417">
          <cell r="A24417" t="str">
            <v>21.028.0035-0</v>
          </cell>
          <cell r="B24417">
            <v>6.58</v>
          </cell>
        </row>
        <row r="24418">
          <cell r="A24418" t="str">
            <v>21.028.0035-A</v>
          </cell>
          <cell r="B24418">
            <v>6.07</v>
          </cell>
        </row>
        <row r="24419">
          <cell r="A24419" t="str">
            <v>21.028.0040-0</v>
          </cell>
          <cell r="B24419">
            <v>8.1</v>
          </cell>
        </row>
        <row r="24420">
          <cell r="A24420" t="str">
            <v>21.028.0040-A</v>
          </cell>
          <cell r="B24420">
            <v>8.1</v>
          </cell>
        </row>
        <row r="24421">
          <cell r="A24421" t="str">
            <v>21.028.0060-0</v>
          </cell>
          <cell r="B24421">
            <v>6.63</v>
          </cell>
        </row>
        <row r="24422">
          <cell r="A24422" t="str">
            <v>21.028.0060-A</v>
          </cell>
          <cell r="B24422">
            <v>6.12</v>
          </cell>
        </row>
        <row r="24423">
          <cell r="A24423" t="str">
            <v>21.028.0065-0</v>
          </cell>
          <cell r="B24423">
            <v>6.29</v>
          </cell>
        </row>
        <row r="24424">
          <cell r="A24424" t="str">
            <v>21.028.0065-A</v>
          </cell>
          <cell r="B24424">
            <v>5.78</v>
          </cell>
        </row>
        <row r="24425">
          <cell r="A24425" t="str">
            <v>21.028.0070-0</v>
          </cell>
          <cell r="B24425">
            <v>6.52</v>
          </cell>
        </row>
        <row r="24426">
          <cell r="A24426" t="str">
            <v>21.028.0070-A</v>
          </cell>
          <cell r="B24426">
            <v>6.01</v>
          </cell>
        </row>
        <row r="24427">
          <cell r="A24427" t="str">
            <v>21.028.0075-0</v>
          </cell>
          <cell r="B24427">
            <v>4.8600000000000003</v>
          </cell>
        </row>
        <row r="24428">
          <cell r="A24428" t="str">
            <v>21.028.0075-A</v>
          </cell>
          <cell r="B24428">
            <v>4.3499999999999996</v>
          </cell>
        </row>
        <row r="24429">
          <cell r="A24429" t="str">
            <v>21.028.0080-0</v>
          </cell>
          <cell r="B24429">
            <v>5.58</v>
          </cell>
        </row>
        <row r="24430">
          <cell r="A24430" t="str">
            <v>21.028.0080-A</v>
          </cell>
          <cell r="B24430">
            <v>5.07</v>
          </cell>
        </row>
        <row r="24431">
          <cell r="A24431" t="str">
            <v>21.028.0085-0</v>
          </cell>
          <cell r="B24431">
            <v>7.66</v>
          </cell>
        </row>
        <row r="24432">
          <cell r="A24432" t="str">
            <v>21.028.0085-A</v>
          </cell>
          <cell r="B24432">
            <v>7.15</v>
          </cell>
        </row>
        <row r="24433">
          <cell r="A24433" t="str">
            <v>21.028.0090-0</v>
          </cell>
          <cell r="B24433">
            <v>7.58</v>
          </cell>
        </row>
        <row r="24434">
          <cell r="A24434" t="str">
            <v>21.028.0090-A</v>
          </cell>
          <cell r="B24434">
            <v>7.07</v>
          </cell>
        </row>
        <row r="24435">
          <cell r="A24435" t="str">
            <v>21.028.0095-0</v>
          </cell>
          <cell r="B24435">
            <v>6.34</v>
          </cell>
        </row>
        <row r="24436">
          <cell r="A24436" t="str">
            <v>21.028.0095-A</v>
          </cell>
          <cell r="B24436">
            <v>5.83</v>
          </cell>
        </row>
        <row r="24437">
          <cell r="A24437" t="str">
            <v>21.028.0100-0</v>
          </cell>
          <cell r="B24437">
            <v>6.52</v>
          </cell>
        </row>
        <row r="24438">
          <cell r="A24438" t="str">
            <v>21.028.0100-A</v>
          </cell>
          <cell r="B24438">
            <v>6.01</v>
          </cell>
        </row>
        <row r="24439">
          <cell r="A24439" t="str">
            <v>21.028.0105-0</v>
          </cell>
          <cell r="B24439">
            <v>6.34</v>
          </cell>
        </row>
        <row r="24440">
          <cell r="A24440" t="str">
            <v>21.028.0105-A</v>
          </cell>
          <cell r="B24440">
            <v>5.83</v>
          </cell>
        </row>
        <row r="24441">
          <cell r="A24441" t="str">
            <v>21.028.0110-0</v>
          </cell>
          <cell r="B24441">
            <v>8.0399999999999991</v>
          </cell>
        </row>
        <row r="24442">
          <cell r="A24442" t="str">
            <v>21.028.0110-A</v>
          </cell>
          <cell r="B24442">
            <v>7.53</v>
          </cell>
        </row>
        <row r="24443">
          <cell r="A24443" t="str">
            <v>21.028.0115-0</v>
          </cell>
          <cell r="B24443">
            <v>8.7100000000000009</v>
          </cell>
        </row>
        <row r="24444">
          <cell r="A24444" t="str">
            <v>21.028.0115-A</v>
          </cell>
          <cell r="B24444">
            <v>8.1999999999999993</v>
          </cell>
        </row>
        <row r="24445">
          <cell r="A24445" t="str">
            <v>21.028.0120-0</v>
          </cell>
          <cell r="B24445">
            <v>8.8800000000000008</v>
          </cell>
        </row>
        <row r="24446">
          <cell r="A24446" t="str">
            <v>21.028.0120-A</v>
          </cell>
          <cell r="B24446">
            <v>8.3699999999999992</v>
          </cell>
        </row>
        <row r="24447">
          <cell r="A24447" t="str">
            <v>21.028.0125-0</v>
          </cell>
          <cell r="B24447">
            <v>10.07</v>
          </cell>
        </row>
        <row r="24448">
          <cell r="A24448" t="str">
            <v>21.028.0125-A</v>
          </cell>
          <cell r="B24448">
            <v>9.56</v>
          </cell>
        </row>
        <row r="24449">
          <cell r="A24449" t="str">
            <v>21.028.0130-0</v>
          </cell>
          <cell r="B24449">
            <v>48.53</v>
          </cell>
        </row>
        <row r="24450">
          <cell r="A24450" t="str">
            <v>21.028.0130-A</v>
          </cell>
          <cell r="B24450">
            <v>48.53</v>
          </cell>
        </row>
        <row r="24451">
          <cell r="A24451" t="str">
            <v>21.028.0135-0</v>
          </cell>
          <cell r="B24451">
            <v>60.23</v>
          </cell>
        </row>
        <row r="24452">
          <cell r="A24452" t="str">
            <v>21.028.0135-A</v>
          </cell>
          <cell r="B24452">
            <v>60.23</v>
          </cell>
        </row>
        <row r="24453">
          <cell r="A24453" t="str">
            <v>21.028.0140-0</v>
          </cell>
          <cell r="B24453">
            <v>11.23</v>
          </cell>
        </row>
        <row r="24454">
          <cell r="A24454" t="str">
            <v>21.028.0140-A</v>
          </cell>
          <cell r="B24454">
            <v>11.23</v>
          </cell>
        </row>
        <row r="24455">
          <cell r="A24455" t="str">
            <v>21.028.0145-0</v>
          </cell>
          <cell r="B24455">
            <v>243.24</v>
          </cell>
        </row>
        <row r="24456">
          <cell r="A24456" t="str">
            <v>21.028.0145-A</v>
          </cell>
          <cell r="B24456">
            <v>243.24</v>
          </cell>
        </row>
        <row r="24457">
          <cell r="A24457" t="str">
            <v>21.028.0150-0</v>
          </cell>
          <cell r="B24457">
            <v>31.58</v>
          </cell>
        </row>
        <row r="24458">
          <cell r="A24458" t="str">
            <v>21.028.0150-A</v>
          </cell>
          <cell r="B24458">
            <v>31.58</v>
          </cell>
        </row>
        <row r="24459">
          <cell r="A24459" t="str">
            <v>21.028.9999-0</v>
          </cell>
          <cell r="B24459">
            <v>1282</v>
          </cell>
        </row>
        <row r="24460">
          <cell r="A24460" t="str">
            <v>21.028.9999-A</v>
          </cell>
          <cell r="B24460">
            <v>1213</v>
          </cell>
        </row>
        <row r="24461">
          <cell r="A24461" t="str">
            <v>21.029.0010-0</v>
          </cell>
          <cell r="B24461">
            <v>21.04</v>
          </cell>
        </row>
        <row r="24462">
          <cell r="A24462" t="str">
            <v>21.029.0010-A</v>
          </cell>
          <cell r="B24462">
            <v>20.21</v>
          </cell>
        </row>
        <row r="24463">
          <cell r="A24463" t="str">
            <v>21.029.0015-0</v>
          </cell>
          <cell r="B24463">
            <v>40.36</v>
          </cell>
        </row>
        <row r="24464">
          <cell r="A24464" t="str">
            <v>21.029.0015-A</v>
          </cell>
          <cell r="B24464">
            <v>39.53</v>
          </cell>
        </row>
        <row r="24465">
          <cell r="A24465" t="str">
            <v>21.029.0020-0</v>
          </cell>
          <cell r="B24465">
            <v>50.11</v>
          </cell>
        </row>
        <row r="24466">
          <cell r="A24466" t="str">
            <v>21.029.0020-A</v>
          </cell>
          <cell r="B24466">
            <v>49.28</v>
          </cell>
        </row>
        <row r="24467">
          <cell r="A24467" t="str">
            <v>21.029.9999-0</v>
          </cell>
          <cell r="B24467">
            <v>1153</v>
          </cell>
        </row>
        <row r="24468">
          <cell r="A24468" t="str">
            <v>21.029.9999-A</v>
          </cell>
          <cell r="B24468">
            <v>1123</v>
          </cell>
        </row>
        <row r="24469">
          <cell r="A24469" t="str">
            <v>21.030.0050-0</v>
          </cell>
          <cell r="B24469">
            <v>251.95</v>
          </cell>
        </row>
        <row r="24470">
          <cell r="A24470" t="str">
            <v>21.030.0050-A</v>
          </cell>
          <cell r="B24470">
            <v>251.95</v>
          </cell>
        </row>
        <row r="24471">
          <cell r="A24471" t="str">
            <v>21.030.0055-0</v>
          </cell>
          <cell r="B24471">
            <v>176.72</v>
          </cell>
        </row>
        <row r="24472">
          <cell r="A24472" t="str">
            <v>21.030.0055-A</v>
          </cell>
          <cell r="B24472">
            <v>176.72</v>
          </cell>
        </row>
        <row r="24473">
          <cell r="A24473" t="str">
            <v>21.030.0060-0</v>
          </cell>
          <cell r="B24473">
            <v>12.37</v>
          </cell>
        </row>
        <row r="24474">
          <cell r="A24474" t="str">
            <v>21.030.0060-A</v>
          </cell>
          <cell r="B24474">
            <v>12.37</v>
          </cell>
        </row>
        <row r="24475">
          <cell r="A24475" t="str">
            <v>21.030.0065-0</v>
          </cell>
          <cell r="B24475">
            <v>12.37</v>
          </cell>
        </row>
        <row r="24476">
          <cell r="A24476" t="str">
            <v>21.030.0065-A</v>
          </cell>
          <cell r="B24476">
            <v>12.37</v>
          </cell>
        </row>
        <row r="24477">
          <cell r="A24477" t="str">
            <v>21.030.0070-0</v>
          </cell>
          <cell r="B24477">
            <v>18.350000000000001</v>
          </cell>
        </row>
        <row r="24478">
          <cell r="A24478" t="str">
            <v>21.030.0070-A</v>
          </cell>
          <cell r="B24478">
            <v>18.350000000000001</v>
          </cell>
        </row>
        <row r="24479">
          <cell r="A24479" t="str">
            <v>21.030.0075-0</v>
          </cell>
          <cell r="B24479">
            <v>28.14</v>
          </cell>
        </row>
        <row r="24480">
          <cell r="A24480" t="str">
            <v>21.030.0075-A</v>
          </cell>
          <cell r="B24480">
            <v>28.14</v>
          </cell>
        </row>
        <row r="24481">
          <cell r="A24481" t="str">
            <v>21.030.0080-0</v>
          </cell>
          <cell r="B24481">
            <v>7.87</v>
          </cell>
        </row>
        <row r="24482">
          <cell r="A24482" t="str">
            <v>21.030.0080-A</v>
          </cell>
          <cell r="B24482">
            <v>7.87</v>
          </cell>
        </row>
        <row r="24483">
          <cell r="A24483" t="str">
            <v>21.030.0085-0</v>
          </cell>
          <cell r="B24483">
            <v>9.06</v>
          </cell>
        </row>
        <row r="24484">
          <cell r="A24484" t="str">
            <v>21.030.0085-A</v>
          </cell>
          <cell r="B24484">
            <v>9.06</v>
          </cell>
        </row>
        <row r="24485">
          <cell r="A24485" t="str">
            <v>21.030.0090-0</v>
          </cell>
          <cell r="B24485">
            <v>22.37</v>
          </cell>
        </row>
        <row r="24486">
          <cell r="A24486" t="str">
            <v>21.030.0090-A</v>
          </cell>
          <cell r="B24486">
            <v>22.37</v>
          </cell>
        </row>
        <row r="24487">
          <cell r="A24487" t="str">
            <v>21.030.0100-0</v>
          </cell>
          <cell r="B24487">
            <v>38.25</v>
          </cell>
        </row>
        <row r="24488">
          <cell r="A24488" t="str">
            <v>21.030.0100-A</v>
          </cell>
          <cell r="B24488">
            <v>38.25</v>
          </cell>
        </row>
        <row r="24489">
          <cell r="A24489" t="str">
            <v>21.030.0105-0</v>
          </cell>
          <cell r="B24489">
            <v>117.87</v>
          </cell>
        </row>
        <row r="24490">
          <cell r="A24490" t="str">
            <v>21.030.0105-A</v>
          </cell>
          <cell r="B24490">
            <v>117.87</v>
          </cell>
        </row>
        <row r="24491">
          <cell r="A24491" t="str">
            <v>21.030.9999-0</v>
          </cell>
          <cell r="B24491">
            <v>2009</v>
          </cell>
        </row>
        <row r="24492">
          <cell r="A24492" t="str">
            <v>21.030.9999-A</v>
          </cell>
          <cell r="B24492">
            <v>2009</v>
          </cell>
        </row>
        <row r="24493">
          <cell r="A24493" t="str">
            <v>21.031.0010-0</v>
          </cell>
          <cell r="B24493">
            <v>5.89</v>
          </cell>
        </row>
        <row r="24494">
          <cell r="A24494" t="str">
            <v>21.031.0010-A</v>
          </cell>
          <cell r="B24494">
            <v>5.89</v>
          </cell>
        </row>
        <row r="24495">
          <cell r="A24495" t="str">
            <v>21.031.0015-0</v>
          </cell>
          <cell r="B24495">
            <v>24.06</v>
          </cell>
        </row>
        <row r="24496">
          <cell r="A24496" t="str">
            <v>21.031.0015-A</v>
          </cell>
          <cell r="B24496">
            <v>24.06</v>
          </cell>
        </row>
        <row r="24497">
          <cell r="A24497" t="str">
            <v>21.031.0020-0</v>
          </cell>
          <cell r="B24497">
            <v>127.57</v>
          </cell>
        </row>
        <row r="24498">
          <cell r="A24498" t="str">
            <v>21.031.0020-A</v>
          </cell>
          <cell r="B24498">
            <v>127.57</v>
          </cell>
        </row>
        <row r="24499">
          <cell r="A24499" t="str">
            <v>21.031.0025-0</v>
          </cell>
          <cell r="B24499">
            <v>9.35</v>
          </cell>
        </row>
        <row r="24500">
          <cell r="A24500" t="str">
            <v>21.031.0025-A</v>
          </cell>
          <cell r="B24500">
            <v>9.35</v>
          </cell>
        </row>
        <row r="24501">
          <cell r="A24501" t="str">
            <v>21.031.0030-0</v>
          </cell>
          <cell r="B24501">
            <v>18.8</v>
          </cell>
        </row>
        <row r="24502">
          <cell r="A24502" t="str">
            <v>21.031.0030-A</v>
          </cell>
          <cell r="B24502">
            <v>16.29</v>
          </cell>
        </row>
        <row r="24503">
          <cell r="A24503" t="str">
            <v>21.031.0035-0</v>
          </cell>
          <cell r="B24503">
            <v>49.71</v>
          </cell>
        </row>
        <row r="24504">
          <cell r="A24504" t="str">
            <v>21.031.0035-A</v>
          </cell>
          <cell r="B24504">
            <v>47.21</v>
          </cell>
        </row>
        <row r="24505">
          <cell r="A24505" t="str">
            <v>21.031.0040-0</v>
          </cell>
          <cell r="B24505">
            <v>18.8</v>
          </cell>
        </row>
        <row r="24506">
          <cell r="A24506" t="str">
            <v>21.031.0040-A</v>
          </cell>
          <cell r="B24506">
            <v>16.29</v>
          </cell>
        </row>
        <row r="24507">
          <cell r="A24507" t="str">
            <v>21.031.9999-0</v>
          </cell>
          <cell r="B24507">
            <v>1265</v>
          </cell>
        </row>
        <row r="24508">
          <cell r="A24508" t="str">
            <v>21.031.9999-A</v>
          </cell>
          <cell r="B24508">
            <v>1193</v>
          </cell>
        </row>
        <row r="24509">
          <cell r="A24509" t="str">
            <v>21.035.0007-0</v>
          </cell>
          <cell r="B24509">
            <v>199.71</v>
          </cell>
        </row>
        <row r="24510">
          <cell r="A24510" t="str">
            <v>21.035.0007-A</v>
          </cell>
          <cell r="B24510">
            <v>186.03</v>
          </cell>
        </row>
        <row r="24511">
          <cell r="A24511" t="str">
            <v>21.035.0008-0</v>
          </cell>
          <cell r="B24511">
            <v>259.45999999999998</v>
          </cell>
        </row>
        <row r="24512">
          <cell r="A24512" t="str">
            <v>21.035.0008-A</v>
          </cell>
          <cell r="B24512">
            <v>242.28</v>
          </cell>
        </row>
        <row r="24513">
          <cell r="A24513" t="str">
            <v>21.035.0009-0</v>
          </cell>
          <cell r="B24513">
            <v>139.66</v>
          </cell>
        </row>
        <row r="24514">
          <cell r="A24514" t="str">
            <v>21.035.0009-A</v>
          </cell>
          <cell r="B24514">
            <v>129.65</v>
          </cell>
        </row>
        <row r="24515">
          <cell r="A24515" t="str">
            <v>21.035.0010-0</v>
          </cell>
          <cell r="B24515">
            <v>199.73</v>
          </cell>
        </row>
        <row r="24516">
          <cell r="A24516" t="str">
            <v>21.035.0010-A</v>
          </cell>
          <cell r="B24516">
            <v>186.38</v>
          </cell>
        </row>
        <row r="24517">
          <cell r="A24517" t="str">
            <v>21.035.0012-0</v>
          </cell>
          <cell r="B24517">
            <v>259.8</v>
          </cell>
        </row>
        <row r="24518">
          <cell r="A24518" t="str">
            <v>21.035.0012-A</v>
          </cell>
          <cell r="B24518">
            <v>243.12</v>
          </cell>
        </row>
        <row r="24519">
          <cell r="A24519" t="str">
            <v>21.035.0014-0</v>
          </cell>
          <cell r="B24519">
            <v>93.75</v>
          </cell>
        </row>
        <row r="24520">
          <cell r="A24520" t="str">
            <v>21.035.0014-A</v>
          </cell>
          <cell r="B24520">
            <v>87.08</v>
          </cell>
        </row>
        <row r="24521">
          <cell r="A24521" t="str">
            <v>21.035.0050-0</v>
          </cell>
          <cell r="B24521">
            <v>213.84</v>
          </cell>
        </row>
        <row r="24522">
          <cell r="A24522" t="str">
            <v>21.035.0050-A</v>
          </cell>
          <cell r="B24522">
            <v>207.17</v>
          </cell>
        </row>
        <row r="24523">
          <cell r="A24523" t="str">
            <v>21.035.0100-0</v>
          </cell>
          <cell r="B24523">
            <v>328.41</v>
          </cell>
        </row>
        <row r="24524">
          <cell r="A24524" t="str">
            <v>21.035.0100-A</v>
          </cell>
          <cell r="B24524">
            <v>321.73</v>
          </cell>
        </row>
        <row r="24525">
          <cell r="A24525" t="str">
            <v>21.035.0103-0</v>
          </cell>
          <cell r="B24525">
            <v>389.88</v>
          </cell>
        </row>
        <row r="24526">
          <cell r="A24526" t="str">
            <v>21.035.0103-A</v>
          </cell>
          <cell r="B24526">
            <v>376.53</v>
          </cell>
        </row>
        <row r="24527">
          <cell r="A24527" t="str">
            <v>21.035.0105-0</v>
          </cell>
          <cell r="B24527">
            <v>544.55999999999995</v>
          </cell>
        </row>
        <row r="24528">
          <cell r="A24528" t="str">
            <v>21.035.0105-A</v>
          </cell>
          <cell r="B24528">
            <v>531.21</v>
          </cell>
        </row>
        <row r="24529">
          <cell r="A24529" t="str">
            <v>21.035.0150-0</v>
          </cell>
          <cell r="B24529">
            <v>75.209999999999994</v>
          </cell>
        </row>
        <row r="24530">
          <cell r="A24530" t="str">
            <v>21.035.0150-A</v>
          </cell>
          <cell r="B24530">
            <v>65.19</v>
          </cell>
        </row>
        <row r="24531">
          <cell r="A24531" t="str">
            <v>21.035.0160-0</v>
          </cell>
          <cell r="B24531">
            <v>12.53</v>
          </cell>
        </row>
        <row r="24532">
          <cell r="A24532" t="str">
            <v>21.035.0160-A</v>
          </cell>
          <cell r="B24532">
            <v>10.86</v>
          </cell>
        </row>
        <row r="24533">
          <cell r="A24533" t="str">
            <v>21.035.0200-0</v>
          </cell>
          <cell r="B24533">
            <v>125</v>
          </cell>
        </row>
        <row r="24534">
          <cell r="A24534" t="str">
            <v>21.035.0200-A</v>
          </cell>
          <cell r="B24534">
            <v>125</v>
          </cell>
        </row>
        <row r="24535">
          <cell r="A24535" t="str">
            <v>21.035.0205-0</v>
          </cell>
          <cell r="B24535">
            <v>304.7</v>
          </cell>
        </row>
        <row r="24536">
          <cell r="A24536" t="str">
            <v>21.035.0205-A</v>
          </cell>
          <cell r="B24536">
            <v>304.7</v>
          </cell>
        </row>
        <row r="24537">
          <cell r="A24537" t="str">
            <v>21.035.0220-0</v>
          </cell>
          <cell r="B24537">
            <v>64.28</v>
          </cell>
        </row>
        <row r="24538">
          <cell r="A24538" t="str">
            <v>21.035.0220-A</v>
          </cell>
          <cell r="B24538">
            <v>64.28</v>
          </cell>
        </row>
        <row r="24539">
          <cell r="A24539" t="str">
            <v>21.035.0230-0</v>
          </cell>
          <cell r="B24539">
            <v>193.9</v>
          </cell>
        </row>
        <row r="24540">
          <cell r="A24540" t="str">
            <v>21.035.0230-A</v>
          </cell>
          <cell r="B24540">
            <v>193.9</v>
          </cell>
        </row>
        <row r="24541">
          <cell r="A24541" t="str">
            <v>21.035.0235-0</v>
          </cell>
          <cell r="B24541">
            <v>270</v>
          </cell>
        </row>
        <row r="24542">
          <cell r="A24542" t="str">
            <v>21.035.0235-A</v>
          </cell>
          <cell r="B24542">
            <v>270</v>
          </cell>
        </row>
        <row r="24543">
          <cell r="A24543" t="str">
            <v>21.035.0250-0</v>
          </cell>
          <cell r="B24543">
            <v>7.31</v>
          </cell>
        </row>
        <row r="24544">
          <cell r="A24544" t="str">
            <v>21.035.0250-A</v>
          </cell>
          <cell r="B24544">
            <v>7.31</v>
          </cell>
        </row>
        <row r="24545">
          <cell r="A24545" t="str">
            <v>21.035.9999-0</v>
          </cell>
          <cell r="B24545">
            <v>4193</v>
          </cell>
        </row>
        <row r="24546">
          <cell r="A24546" t="str">
            <v>21.035.9999-A</v>
          </cell>
          <cell r="B24546">
            <v>3969</v>
          </cell>
        </row>
        <row r="24547">
          <cell r="A24547" t="str">
            <v>21.036.0010-0</v>
          </cell>
          <cell r="B24547">
            <v>16.21</v>
          </cell>
        </row>
        <row r="24548">
          <cell r="A24548" t="str">
            <v>21.036.0010-A</v>
          </cell>
          <cell r="B24548">
            <v>16.21</v>
          </cell>
        </row>
        <row r="24549">
          <cell r="A24549" t="str">
            <v>21.036.0015-0</v>
          </cell>
          <cell r="B24549">
            <v>26.25</v>
          </cell>
        </row>
        <row r="24550">
          <cell r="A24550" t="str">
            <v>21.036.0015-A</v>
          </cell>
          <cell r="B24550">
            <v>26.25</v>
          </cell>
        </row>
        <row r="24551">
          <cell r="A24551" t="str">
            <v>21.036.0020-0</v>
          </cell>
          <cell r="B24551">
            <v>30.22</v>
          </cell>
        </row>
        <row r="24552">
          <cell r="A24552" t="str">
            <v>21.036.0020-A</v>
          </cell>
          <cell r="B24552">
            <v>30.22</v>
          </cell>
        </row>
        <row r="24553">
          <cell r="A24553" t="str">
            <v>21.036.0025-0</v>
          </cell>
          <cell r="B24553">
            <v>55.22</v>
          </cell>
        </row>
        <row r="24554">
          <cell r="A24554" t="str">
            <v>21.036.0025-A</v>
          </cell>
          <cell r="B24554">
            <v>55.22</v>
          </cell>
        </row>
        <row r="24555">
          <cell r="A24555" t="str">
            <v>21.036.0050-0</v>
          </cell>
          <cell r="B24555">
            <v>2.4700000000000002</v>
          </cell>
        </row>
        <row r="24556">
          <cell r="A24556" t="str">
            <v>21.036.0050-A</v>
          </cell>
          <cell r="B24556">
            <v>2.4700000000000002</v>
          </cell>
        </row>
        <row r="24557">
          <cell r="A24557" t="str">
            <v>21.036.0055-0</v>
          </cell>
          <cell r="B24557">
            <v>10.72</v>
          </cell>
        </row>
        <row r="24558">
          <cell r="A24558" t="str">
            <v>21.036.0055-A</v>
          </cell>
          <cell r="B24558">
            <v>10.72</v>
          </cell>
        </row>
        <row r="24559">
          <cell r="A24559" t="str">
            <v>21.036.0060-0</v>
          </cell>
          <cell r="B24559">
            <v>35.1</v>
          </cell>
        </row>
        <row r="24560">
          <cell r="A24560" t="str">
            <v>21.036.0060-A</v>
          </cell>
          <cell r="B24560">
            <v>35.1</v>
          </cell>
        </row>
        <row r="24561">
          <cell r="A24561" t="str">
            <v>21.036.0065-0</v>
          </cell>
          <cell r="B24561">
            <v>0.98</v>
          </cell>
        </row>
        <row r="24562">
          <cell r="A24562" t="str">
            <v>21.036.0065-A</v>
          </cell>
          <cell r="B24562">
            <v>0.98</v>
          </cell>
        </row>
        <row r="24563">
          <cell r="A24563" t="str">
            <v>21.036.0070-0</v>
          </cell>
          <cell r="B24563">
            <v>2.57</v>
          </cell>
        </row>
        <row r="24564">
          <cell r="A24564" t="str">
            <v>21.036.0070-A</v>
          </cell>
          <cell r="B24564">
            <v>2.57</v>
          </cell>
        </row>
        <row r="24565">
          <cell r="A24565" t="str">
            <v>21.036.0075-0</v>
          </cell>
          <cell r="B24565">
            <v>3.7</v>
          </cell>
        </row>
        <row r="24566">
          <cell r="A24566" t="str">
            <v>21.036.0075-A</v>
          </cell>
          <cell r="B24566">
            <v>3.7</v>
          </cell>
        </row>
        <row r="24567">
          <cell r="A24567" t="str">
            <v>21.036.0080-0</v>
          </cell>
          <cell r="B24567">
            <v>6.27</v>
          </cell>
        </row>
        <row r="24568">
          <cell r="A24568" t="str">
            <v>21.036.0080-A</v>
          </cell>
          <cell r="B24568">
            <v>6.27</v>
          </cell>
        </row>
        <row r="24569">
          <cell r="A24569" t="str">
            <v>21.036.9999-0</v>
          </cell>
          <cell r="B24569">
            <v>1248</v>
          </cell>
        </row>
        <row r="24570">
          <cell r="A24570" t="str">
            <v>21.036.9999-A</v>
          </cell>
          <cell r="B24570">
            <v>1248</v>
          </cell>
        </row>
        <row r="24571">
          <cell r="A24571" t="str">
            <v>21.037.0010-0</v>
          </cell>
          <cell r="B24571">
            <v>1.1100000000000001</v>
          </cell>
        </row>
        <row r="24572">
          <cell r="A24572" t="str">
            <v>21.037.0010-A</v>
          </cell>
          <cell r="B24572">
            <v>1.1100000000000001</v>
          </cell>
        </row>
        <row r="24573">
          <cell r="A24573" t="str">
            <v>21.037.0015-0</v>
          </cell>
          <cell r="B24573">
            <v>2.71</v>
          </cell>
        </row>
        <row r="24574">
          <cell r="A24574" t="str">
            <v>21.037.0015-A</v>
          </cell>
          <cell r="B24574">
            <v>2.71</v>
          </cell>
        </row>
        <row r="24575">
          <cell r="A24575" t="str">
            <v>21.037.0020-0</v>
          </cell>
          <cell r="B24575">
            <v>12.2</v>
          </cell>
        </row>
        <row r="24576">
          <cell r="A24576" t="str">
            <v>21.037.0020-A</v>
          </cell>
          <cell r="B24576">
            <v>12.2</v>
          </cell>
        </row>
        <row r="24577">
          <cell r="A24577" t="str">
            <v>21.037.0050-0</v>
          </cell>
          <cell r="B24577">
            <v>0.91</v>
          </cell>
        </row>
        <row r="24578">
          <cell r="A24578" t="str">
            <v>21.037.0050-A</v>
          </cell>
          <cell r="B24578">
            <v>0.91</v>
          </cell>
        </row>
        <row r="24579">
          <cell r="A24579" t="str">
            <v>21.037.0100-0</v>
          </cell>
          <cell r="B24579">
            <v>2.38</v>
          </cell>
        </row>
        <row r="24580">
          <cell r="A24580" t="str">
            <v>21.037.0100-A</v>
          </cell>
          <cell r="B24580">
            <v>2.38</v>
          </cell>
        </row>
        <row r="24581">
          <cell r="A24581" t="str">
            <v>21.037.0105-0</v>
          </cell>
          <cell r="B24581">
            <v>5.73</v>
          </cell>
        </row>
        <row r="24582">
          <cell r="A24582" t="str">
            <v>21.037.0105-A</v>
          </cell>
          <cell r="B24582">
            <v>5.73</v>
          </cell>
        </row>
        <row r="24583">
          <cell r="A24583" t="str">
            <v>21.037.0108-0</v>
          </cell>
          <cell r="B24583">
            <v>15.63</v>
          </cell>
        </row>
        <row r="24584">
          <cell r="A24584" t="str">
            <v>21.037.0108-A</v>
          </cell>
          <cell r="B24584">
            <v>15.63</v>
          </cell>
        </row>
        <row r="24585">
          <cell r="A24585" t="str">
            <v>21.037.0120-0</v>
          </cell>
          <cell r="B24585">
            <v>0.66</v>
          </cell>
        </row>
        <row r="24586">
          <cell r="A24586" t="str">
            <v>21.037.0120-A</v>
          </cell>
          <cell r="B24586">
            <v>0.66</v>
          </cell>
        </row>
        <row r="24587">
          <cell r="A24587" t="str">
            <v>21.037.0125-0</v>
          </cell>
          <cell r="B24587">
            <v>1.01</v>
          </cell>
        </row>
        <row r="24588">
          <cell r="A24588" t="str">
            <v>21.037.0125-A</v>
          </cell>
          <cell r="B24588">
            <v>1.01</v>
          </cell>
        </row>
        <row r="24589">
          <cell r="A24589" t="str">
            <v>21.037.0130-0</v>
          </cell>
          <cell r="B24589">
            <v>3.36</v>
          </cell>
        </row>
        <row r="24590">
          <cell r="A24590" t="str">
            <v>21.037.0130-A</v>
          </cell>
          <cell r="B24590">
            <v>3.36</v>
          </cell>
        </row>
        <row r="24591">
          <cell r="A24591" t="str">
            <v>21.037.0135-0</v>
          </cell>
          <cell r="B24591">
            <v>5.88</v>
          </cell>
        </row>
        <row r="24592">
          <cell r="A24592" t="str">
            <v>21.037.0135-A</v>
          </cell>
          <cell r="B24592">
            <v>5.88</v>
          </cell>
        </row>
        <row r="24593">
          <cell r="A24593" t="str">
            <v>21.037.9999-0</v>
          </cell>
          <cell r="B24593">
            <v>1060</v>
          </cell>
        </row>
        <row r="24594">
          <cell r="A24594" t="str">
            <v>21.037.9999-A</v>
          </cell>
          <cell r="B24594">
            <v>1060</v>
          </cell>
        </row>
        <row r="24595">
          <cell r="A24595" t="str">
            <v>21.038.0010-0</v>
          </cell>
          <cell r="B24595">
            <v>9.59</v>
          </cell>
        </row>
        <row r="24596">
          <cell r="A24596" t="str">
            <v>21.038.0010-A</v>
          </cell>
          <cell r="B24596">
            <v>8.76</v>
          </cell>
        </row>
        <row r="24597">
          <cell r="A24597" t="str">
            <v>21.038.0050-0</v>
          </cell>
          <cell r="B24597">
            <v>14.89</v>
          </cell>
        </row>
        <row r="24598">
          <cell r="A24598" t="str">
            <v>21.038.0050-A</v>
          </cell>
          <cell r="B24598">
            <v>14.89</v>
          </cell>
        </row>
        <row r="24599">
          <cell r="A24599" t="str">
            <v>21.038.0055-0</v>
          </cell>
          <cell r="B24599">
            <v>24.58</v>
          </cell>
        </row>
        <row r="24600">
          <cell r="A24600" t="str">
            <v>21.038.0055-A</v>
          </cell>
          <cell r="B24600">
            <v>24.58</v>
          </cell>
        </row>
        <row r="24601">
          <cell r="A24601" t="str">
            <v>21.038.0060-0</v>
          </cell>
          <cell r="B24601">
            <v>83.26</v>
          </cell>
        </row>
        <row r="24602">
          <cell r="A24602" t="str">
            <v>21.038.0060-A</v>
          </cell>
          <cell r="B24602">
            <v>83.26</v>
          </cell>
        </row>
        <row r="24603">
          <cell r="A24603" t="str">
            <v>21.038.9999-0</v>
          </cell>
          <cell r="B24603">
            <v>1110</v>
          </cell>
        </row>
        <row r="24604">
          <cell r="A24604" t="str">
            <v>21.038.9999-A</v>
          </cell>
          <cell r="B24604">
            <v>1080</v>
          </cell>
        </row>
        <row r="24605">
          <cell r="A24605" t="str">
            <v>21.040.0010-0</v>
          </cell>
          <cell r="B24605">
            <v>3.34</v>
          </cell>
        </row>
        <row r="24606">
          <cell r="A24606" t="str">
            <v>21.040.0010-A</v>
          </cell>
          <cell r="B24606">
            <v>3.34</v>
          </cell>
        </row>
        <row r="24607">
          <cell r="A24607" t="str">
            <v>21.040.0015-0</v>
          </cell>
          <cell r="B24607">
            <v>1647.44</v>
          </cell>
        </row>
        <row r="24608">
          <cell r="A24608" t="str">
            <v>21.040.0015-A</v>
          </cell>
          <cell r="B24608">
            <v>1647.44</v>
          </cell>
        </row>
        <row r="24609">
          <cell r="A24609" t="str">
            <v>21.040.0020-0</v>
          </cell>
          <cell r="B24609">
            <v>2234.5500000000002</v>
          </cell>
        </row>
        <row r="24610">
          <cell r="A24610" t="str">
            <v>21.040.0020-A</v>
          </cell>
          <cell r="B24610">
            <v>2234.5500000000002</v>
          </cell>
        </row>
        <row r="24611">
          <cell r="A24611" t="str">
            <v>21.040.0050-0</v>
          </cell>
          <cell r="B24611">
            <v>1215.45</v>
          </cell>
        </row>
        <row r="24612">
          <cell r="A24612" t="str">
            <v>21.040.0050-A</v>
          </cell>
          <cell r="B24612">
            <v>1215.45</v>
          </cell>
        </row>
        <row r="24613">
          <cell r="A24613" t="str">
            <v>21.040.0100-0</v>
          </cell>
          <cell r="B24613">
            <v>87.74</v>
          </cell>
        </row>
        <row r="24614">
          <cell r="A24614" t="str">
            <v>21.040.0100-A</v>
          </cell>
          <cell r="B24614">
            <v>76.06</v>
          </cell>
        </row>
        <row r="24615">
          <cell r="A24615" t="str">
            <v>21.040.0110-0</v>
          </cell>
          <cell r="B24615">
            <v>243.62</v>
          </cell>
        </row>
        <row r="24616">
          <cell r="A24616" t="str">
            <v>21.040.0110-A</v>
          </cell>
          <cell r="B24616">
            <v>231.94</v>
          </cell>
        </row>
        <row r="24617">
          <cell r="A24617" t="str">
            <v>21.040.0120-0</v>
          </cell>
          <cell r="B24617">
            <v>961.17</v>
          </cell>
        </row>
        <row r="24618">
          <cell r="A24618" t="str">
            <v>21.040.0120-A</v>
          </cell>
          <cell r="B24618">
            <v>961.17</v>
          </cell>
        </row>
        <row r="24619">
          <cell r="A24619" t="str">
            <v>21.040.0130-0</v>
          </cell>
          <cell r="B24619">
            <v>2400.23</v>
          </cell>
        </row>
        <row r="24620">
          <cell r="A24620" t="str">
            <v>21.040.0130-A</v>
          </cell>
          <cell r="B24620">
            <v>2400.23</v>
          </cell>
        </row>
        <row r="24621">
          <cell r="A24621" t="str">
            <v>21.040.9999-0</v>
          </cell>
          <cell r="B24621">
            <v>3676</v>
          </cell>
        </row>
        <row r="24622">
          <cell r="A24622" t="str">
            <v>21.040.9999-A</v>
          </cell>
          <cell r="B24622">
            <v>3563</v>
          </cell>
        </row>
        <row r="24623">
          <cell r="A24623" t="str">
            <v>21.042.0010-0</v>
          </cell>
          <cell r="B24623">
            <v>426.89</v>
          </cell>
        </row>
        <row r="24624">
          <cell r="A24624" t="str">
            <v>21.042.0010-A</v>
          </cell>
          <cell r="B24624">
            <v>426.89</v>
          </cell>
        </row>
        <row r="24625">
          <cell r="A24625" t="str">
            <v>21.042.0015-0</v>
          </cell>
          <cell r="B24625">
            <v>324.3</v>
          </cell>
        </row>
        <row r="24626">
          <cell r="A24626" t="str">
            <v>21.042.0015-A</v>
          </cell>
          <cell r="B24626">
            <v>324.3</v>
          </cell>
        </row>
        <row r="24627">
          <cell r="A24627" t="str">
            <v>21.042.0025-0</v>
          </cell>
          <cell r="B24627">
            <v>29.72</v>
          </cell>
        </row>
        <row r="24628">
          <cell r="A24628" t="str">
            <v>21.042.0025-A</v>
          </cell>
          <cell r="B24628">
            <v>29.72</v>
          </cell>
        </row>
        <row r="24629">
          <cell r="A24629" t="str">
            <v>21.042.0030-0</v>
          </cell>
          <cell r="B24629">
            <v>348.9</v>
          </cell>
        </row>
        <row r="24630">
          <cell r="A24630" t="str">
            <v>21.042.0030-A</v>
          </cell>
          <cell r="B24630">
            <v>348.9</v>
          </cell>
        </row>
        <row r="24631">
          <cell r="A24631" t="str">
            <v>21.042.0035-0</v>
          </cell>
          <cell r="B24631">
            <v>572.96</v>
          </cell>
        </row>
        <row r="24632">
          <cell r="A24632" t="str">
            <v>21.042.0035-A</v>
          </cell>
          <cell r="B24632">
            <v>572.96</v>
          </cell>
        </row>
        <row r="24633">
          <cell r="A24633" t="str">
            <v>21.042.0040-0</v>
          </cell>
          <cell r="B24633">
            <v>176.55</v>
          </cell>
        </row>
        <row r="24634">
          <cell r="A24634" t="str">
            <v>21.042.0040-A</v>
          </cell>
          <cell r="B24634">
            <v>176.55</v>
          </cell>
        </row>
        <row r="24635">
          <cell r="A24635" t="str">
            <v>21.042.0045-0</v>
          </cell>
          <cell r="B24635">
            <v>175.9</v>
          </cell>
        </row>
        <row r="24636">
          <cell r="A24636" t="str">
            <v>21.042.0045-A</v>
          </cell>
          <cell r="B24636">
            <v>175.9</v>
          </cell>
        </row>
        <row r="24637">
          <cell r="A24637" t="str">
            <v>21.042.0050-0</v>
          </cell>
          <cell r="B24637">
            <v>572.96</v>
          </cell>
        </row>
        <row r="24638">
          <cell r="A24638" t="str">
            <v>21.042.0050-A</v>
          </cell>
          <cell r="B24638">
            <v>572.96</v>
          </cell>
        </row>
        <row r="24639">
          <cell r="A24639" t="str">
            <v>21.042.0060-0</v>
          </cell>
          <cell r="B24639">
            <v>516.03</v>
          </cell>
        </row>
        <row r="24640">
          <cell r="A24640" t="str">
            <v>21.042.0060-A</v>
          </cell>
          <cell r="B24640">
            <v>516.03</v>
          </cell>
        </row>
        <row r="24641">
          <cell r="A24641" t="str">
            <v>21.042.0065-0</v>
          </cell>
          <cell r="B24641">
            <v>686.21</v>
          </cell>
        </row>
        <row r="24642">
          <cell r="A24642" t="str">
            <v>21.042.0065-A</v>
          </cell>
          <cell r="B24642">
            <v>686.21</v>
          </cell>
        </row>
        <row r="24643">
          <cell r="A24643" t="str">
            <v>21.042.0070-0</v>
          </cell>
          <cell r="B24643">
            <v>3700.65</v>
          </cell>
        </row>
        <row r="24644">
          <cell r="A24644" t="str">
            <v>21.042.0070-A</v>
          </cell>
          <cell r="B24644">
            <v>3700.65</v>
          </cell>
        </row>
        <row r="24645">
          <cell r="A24645" t="str">
            <v>21.042.0080-0</v>
          </cell>
          <cell r="B24645">
            <v>40.4</v>
          </cell>
        </row>
        <row r="24646">
          <cell r="A24646" t="str">
            <v>21.042.0080-A</v>
          </cell>
          <cell r="B24646">
            <v>40.4</v>
          </cell>
        </row>
        <row r="24647">
          <cell r="A24647" t="str">
            <v>21.042.0085-0</v>
          </cell>
          <cell r="B24647">
            <v>81.14</v>
          </cell>
        </row>
        <row r="24648">
          <cell r="A24648" t="str">
            <v>21.042.0085-A</v>
          </cell>
          <cell r="B24648">
            <v>81.14</v>
          </cell>
        </row>
        <row r="24649">
          <cell r="A24649" t="str">
            <v>21.042.0095-0</v>
          </cell>
          <cell r="B24649">
            <v>420.54</v>
          </cell>
        </row>
        <row r="24650">
          <cell r="A24650" t="str">
            <v>21.042.0095-A</v>
          </cell>
          <cell r="B24650">
            <v>420.54</v>
          </cell>
        </row>
        <row r="24651">
          <cell r="A24651" t="str">
            <v>21.042.0115-0</v>
          </cell>
          <cell r="B24651">
            <v>446.14</v>
          </cell>
        </row>
        <row r="24652">
          <cell r="A24652" t="str">
            <v>21.042.0115-A</v>
          </cell>
          <cell r="B24652">
            <v>446.14</v>
          </cell>
        </row>
        <row r="24653">
          <cell r="A24653" t="str">
            <v>21.042.0120-0</v>
          </cell>
          <cell r="B24653">
            <v>425.05</v>
          </cell>
        </row>
        <row r="24654">
          <cell r="A24654" t="str">
            <v>21.042.0120-A</v>
          </cell>
          <cell r="B24654">
            <v>425.05</v>
          </cell>
        </row>
        <row r="24655">
          <cell r="A24655" t="str">
            <v>21.042.0125-0</v>
          </cell>
          <cell r="B24655">
            <v>396.77</v>
          </cell>
        </row>
        <row r="24656">
          <cell r="A24656" t="str">
            <v>21.042.0125-A</v>
          </cell>
          <cell r="B24656">
            <v>396.77</v>
          </cell>
        </row>
        <row r="24657">
          <cell r="A24657" t="str">
            <v>21.042.0130-0</v>
          </cell>
          <cell r="B24657">
            <v>580</v>
          </cell>
        </row>
        <row r="24658">
          <cell r="A24658" t="str">
            <v>21.042.0130-A</v>
          </cell>
          <cell r="B24658">
            <v>580</v>
          </cell>
        </row>
        <row r="24659">
          <cell r="A24659" t="str">
            <v>21.042.0135-0</v>
          </cell>
          <cell r="B24659">
            <v>982.12</v>
          </cell>
        </row>
        <row r="24660">
          <cell r="A24660" t="str">
            <v>21.042.0135-A</v>
          </cell>
          <cell r="B24660">
            <v>982.12</v>
          </cell>
        </row>
        <row r="24661">
          <cell r="A24661" t="str">
            <v>21.042.0140-0</v>
          </cell>
          <cell r="B24661">
            <v>440</v>
          </cell>
        </row>
        <row r="24662">
          <cell r="A24662" t="str">
            <v>21.042.0140-A</v>
          </cell>
          <cell r="B24662">
            <v>440</v>
          </cell>
        </row>
        <row r="24663">
          <cell r="A24663" t="str">
            <v>21.042.0145-0</v>
          </cell>
          <cell r="B24663">
            <v>1096.3900000000001</v>
          </cell>
        </row>
        <row r="24664">
          <cell r="A24664" t="str">
            <v>21.042.0145-A</v>
          </cell>
          <cell r="B24664">
            <v>1096.3900000000001</v>
          </cell>
        </row>
        <row r="24665">
          <cell r="A24665" t="str">
            <v>21.042.0155-0</v>
          </cell>
          <cell r="B24665">
            <v>990.05</v>
          </cell>
        </row>
        <row r="24666">
          <cell r="A24666" t="str">
            <v>21.042.0155-A</v>
          </cell>
          <cell r="B24666">
            <v>990.05</v>
          </cell>
        </row>
        <row r="24667">
          <cell r="A24667" t="str">
            <v>21.042.0160-0</v>
          </cell>
          <cell r="B24667">
            <v>990.05</v>
          </cell>
        </row>
        <row r="24668">
          <cell r="A24668" t="str">
            <v>21.042.0160-A</v>
          </cell>
          <cell r="B24668">
            <v>990.05</v>
          </cell>
        </row>
        <row r="24669">
          <cell r="A24669" t="str">
            <v>21.042.0165-0</v>
          </cell>
          <cell r="B24669">
            <v>1096.33</v>
          </cell>
        </row>
        <row r="24670">
          <cell r="A24670" t="str">
            <v>21.042.0165-A</v>
          </cell>
          <cell r="B24670">
            <v>1096.33</v>
          </cell>
        </row>
        <row r="24671">
          <cell r="A24671" t="str">
            <v>21.042.9999-0</v>
          </cell>
          <cell r="B24671">
            <v>1215</v>
          </cell>
        </row>
        <row r="24672">
          <cell r="A24672" t="str">
            <v>21.042.9999-A</v>
          </cell>
          <cell r="B24672">
            <v>1215</v>
          </cell>
        </row>
        <row r="24673">
          <cell r="A24673" t="str">
            <v>21.045.0015-0</v>
          </cell>
          <cell r="B24673">
            <v>5.32</v>
          </cell>
        </row>
        <row r="24674">
          <cell r="A24674" t="str">
            <v>21.045.0015-A</v>
          </cell>
          <cell r="B24674">
            <v>5.32</v>
          </cell>
        </row>
        <row r="24675">
          <cell r="A24675" t="str">
            <v>21.045.0050-0</v>
          </cell>
          <cell r="B24675">
            <v>109.47</v>
          </cell>
        </row>
        <row r="24676">
          <cell r="A24676" t="str">
            <v>21.045.0050-A</v>
          </cell>
          <cell r="B24676">
            <v>109.47</v>
          </cell>
        </row>
        <row r="24677">
          <cell r="A24677" t="str">
            <v>21.045.0055-0</v>
          </cell>
          <cell r="B24677">
            <v>87.93</v>
          </cell>
        </row>
        <row r="24678">
          <cell r="A24678" t="str">
            <v>21.045.0055-A</v>
          </cell>
          <cell r="B24678">
            <v>87.93</v>
          </cell>
        </row>
        <row r="24679">
          <cell r="A24679" t="str">
            <v>21.045.0060-0</v>
          </cell>
          <cell r="B24679">
            <v>62.4</v>
          </cell>
        </row>
        <row r="24680">
          <cell r="A24680" t="str">
            <v>21.045.0060-A</v>
          </cell>
          <cell r="B24680">
            <v>62.4</v>
          </cell>
        </row>
        <row r="24681">
          <cell r="A24681" t="str">
            <v>21.045.0065-0</v>
          </cell>
          <cell r="B24681">
            <v>62.4</v>
          </cell>
        </row>
        <row r="24682">
          <cell r="A24682" t="str">
            <v>21.045.0065-A</v>
          </cell>
          <cell r="B24682">
            <v>62.4</v>
          </cell>
        </row>
        <row r="24683">
          <cell r="A24683" t="str">
            <v>21.045.0070-0</v>
          </cell>
          <cell r="B24683">
            <v>106.83</v>
          </cell>
        </row>
        <row r="24684">
          <cell r="A24684" t="str">
            <v>21.045.0070-A</v>
          </cell>
          <cell r="B24684">
            <v>106.83</v>
          </cell>
        </row>
        <row r="24685">
          <cell r="A24685" t="str">
            <v>21.045.0080-0</v>
          </cell>
          <cell r="B24685">
            <v>33.5</v>
          </cell>
        </row>
        <row r="24686">
          <cell r="A24686" t="str">
            <v>21.045.0080-A</v>
          </cell>
          <cell r="B24686">
            <v>33.5</v>
          </cell>
        </row>
        <row r="24687">
          <cell r="A24687" t="str">
            <v>21.045.0085-0</v>
          </cell>
          <cell r="B24687">
            <v>27.21</v>
          </cell>
        </row>
        <row r="24688">
          <cell r="A24688" t="str">
            <v>21.045.0085-A</v>
          </cell>
          <cell r="B24688">
            <v>27.21</v>
          </cell>
        </row>
        <row r="24689">
          <cell r="A24689" t="str">
            <v>21.045.0090-0</v>
          </cell>
          <cell r="B24689">
            <v>34.700000000000003</v>
          </cell>
        </row>
        <row r="24690">
          <cell r="A24690" t="str">
            <v>21.045.0090-A</v>
          </cell>
          <cell r="B24690">
            <v>34.700000000000003</v>
          </cell>
        </row>
        <row r="24691">
          <cell r="A24691" t="str">
            <v>21.045.0095-0</v>
          </cell>
          <cell r="B24691">
            <v>29.83</v>
          </cell>
        </row>
        <row r="24692">
          <cell r="A24692" t="str">
            <v>21.045.0095-A</v>
          </cell>
          <cell r="B24692">
            <v>29.83</v>
          </cell>
        </row>
        <row r="24693">
          <cell r="A24693" t="str">
            <v>21.045.0100-0</v>
          </cell>
          <cell r="B24693">
            <v>29.83</v>
          </cell>
        </row>
        <row r="24694">
          <cell r="A24694" t="str">
            <v>21.045.0100-A</v>
          </cell>
          <cell r="B24694">
            <v>29.83</v>
          </cell>
        </row>
        <row r="24695">
          <cell r="A24695" t="str">
            <v>21.045.0105-0</v>
          </cell>
          <cell r="B24695">
            <v>16.64</v>
          </cell>
        </row>
        <row r="24696">
          <cell r="A24696" t="str">
            <v>21.045.0105-A</v>
          </cell>
          <cell r="B24696">
            <v>16.64</v>
          </cell>
        </row>
        <row r="24697">
          <cell r="A24697" t="str">
            <v>21.045.0110-0</v>
          </cell>
          <cell r="B24697">
            <v>17.8</v>
          </cell>
        </row>
        <row r="24698">
          <cell r="A24698" t="str">
            <v>21.045.0110-A</v>
          </cell>
          <cell r="B24698">
            <v>17.8</v>
          </cell>
        </row>
        <row r="24699">
          <cell r="A24699" t="str">
            <v>21.045.0120-0</v>
          </cell>
          <cell r="B24699">
            <v>13.91</v>
          </cell>
        </row>
        <row r="24700">
          <cell r="A24700" t="str">
            <v>21.045.0120-A</v>
          </cell>
          <cell r="B24700">
            <v>13.91</v>
          </cell>
        </row>
        <row r="24701">
          <cell r="A24701" t="str">
            <v>21.045.0125-0</v>
          </cell>
          <cell r="B24701">
            <v>17.63</v>
          </cell>
        </row>
        <row r="24702">
          <cell r="A24702" t="str">
            <v>21.045.0125-A</v>
          </cell>
          <cell r="B24702">
            <v>17.63</v>
          </cell>
        </row>
        <row r="24703">
          <cell r="A24703" t="str">
            <v>21.045.0130-0</v>
          </cell>
          <cell r="B24703">
            <v>21.53</v>
          </cell>
        </row>
        <row r="24704">
          <cell r="A24704" t="str">
            <v>21.045.0130-A</v>
          </cell>
          <cell r="B24704">
            <v>21.53</v>
          </cell>
        </row>
        <row r="24705">
          <cell r="A24705" t="str">
            <v>21.045.0135-0</v>
          </cell>
          <cell r="B24705">
            <v>24.98</v>
          </cell>
        </row>
        <row r="24706">
          <cell r="A24706" t="str">
            <v>21.045.0135-A</v>
          </cell>
          <cell r="B24706">
            <v>24.98</v>
          </cell>
        </row>
        <row r="24707">
          <cell r="A24707" t="str">
            <v>21.045.0140-0</v>
          </cell>
          <cell r="B24707">
            <v>17.96</v>
          </cell>
        </row>
        <row r="24708">
          <cell r="A24708" t="str">
            <v>21.045.0140-A</v>
          </cell>
          <cell r="B24708">
            <v>17.96</v>
          </cell>
        </row>
        <row r="24709">
          <cell r="A24709" t="str">
            <v>21.045.0145-0</v>
          </cell>
          <cell r="B24709">
            <v>20.59</v>
          </cell>
        </row>
        <row r="24710">
          <cell r="A24710" t="str">
            <v>21.045.0145-A</v>
          </cell>
          <cell r="B24710">
            <v>20.59</v>
          </cell>
        </row>
        <row r="24711">
          <cell r="A24711" t="str">
            <v>21.045.0150-0</v>
          </cell>
          <cell r="B24711">
            <v>28.23</v>
          </cell>
        </row>
        <row r="24712">
          <cell r="A24712" t="str">
            <v>21.045.0150-A</v>
          </cell>
          <cell r="B24712">
            <v>28.23</v>
          </cell>
        </row>
        <row r="24713">
          <cell r="A24713" t="str">
            <v>21.045.0160-0</v>
          </cell>
          <cell r="B24713">
            <v>31.57</v>
          </cell>
        </row>
        <row r="24714">
          <cell r="A24714" t="str">
            <v>21.045.0160-A</v>
          </cell>
          <cell r="B24714">
            <v>31.57</v>
          </cell>
        </row>
        <row r="24715">
          <cell r="A24715" t="str">
            <v>21.045.9999-0</v>
          </cell>
          <cell r="B24715">
            <v>1026</v>
          </cell>
        </row>
        <row r="24716">
          <cell r="A24716" t="str">
            <v>21.045.9999-A</v>
          </cell>
          <cell r="B24716">
            <v>1026</v>
          </cell>
        </row>
        <row r="24717">
          <cell r="A24717" t="str">
            <v>21.046.0010-0</v>
          </cell>
          <cell r="B24717">
            <v>26.6</v>
          </cell>
        </row>
        <row r="24718">
          <cell r="A24718" t="str">
            <v>21.046.0010-A</v>
          </cell>
          <cell r="B24718">
            <v>26.6</v>
          </cell>
        </row>
        <row r="24719">
          <cell r="A24719" t="str">
            <v>21.046.0020-0</v>
          </cell>
          <cell r="B24719">
            <v>28.41</v>
          </cell>
        </row>
        <row r="24720">
          <cell r="A24720" t="str">
            <v>21.046.0020-A</v>
          </cell>
          <cell r="B24720">
            <v>28.41</v>
          </cell>
        </row>
        <row r="24721">
          <cell r="A24721" t="str">
            <v>21.046.0025-0</v>
          </cell>
          <cell r="B24721">
            <v>36.33</v>
          </cell>
        </row>
        <row r="24722">
          <cell r="A24722" t="str">
            <v>21.046.0025-A</v>
          </cell>
          <cell r="B24722">
            <v>36.33</v>
          </cell>
        </row>
        <row r="24723">
          <cell r="A24723" t="str">
            <v>21.046.0035-0</v>
          </cell>
          <cell r="B24723">
            <v>49.02</v>
          </cell>
        </row>
        <row r="24724">
          <cell r="A24724" t="str">
            <v>21.046.0035-A</v>
          </cell>
          <cell r="B24724">
            <v>49.02</v>
          </cell>
        </row>
        <row r="24725">
          <cell r="A24725" t="str">
            <v>21.046.0040-0</v>
          </cell>
          <cell r="B24725">
            <v>61.07</v>
          </cell>
        </row>
        <row r="24726">
          <cell r="A24726" t="str">
            <v>21.046.0040-A</v>
          </cell>
          <cell r="B24726">
            <v>61.07</v>
          </cell>
        </row>
        <row r="24727">
          <cell r="A24727" t="str">
            <v>21.046.0045-0</v>
          </cell>
          <cell r="B24727">
            <v>22.82</v>
          </cell>
        </row>
        <row r="24728">
          <cell r="A24728" t="str">
            <v>21.046.0045-A</v>
          </cell>
          <cell r="B24728">
            <v>22.82</v>
          </cell>
        </row>
        <row r="24729">
          <cell r="A24729" t="str">
            <v>21.046.0050-0</v>
          </cell>
          <cell r="B24729">
            <v>30.89</v>
          </cell>
        </row>
        <row r="24730">
          <cell r="A24730" t="str">
            <v>21.046.0050-A</v>
          </cell>
          <cell r="B24730">
            <v>30.89</v>
          </cell>
        </row>
        <row r="24731">
          <cell r="A24731" t="str">
            <v>21.046.0055-0</v>
          </cell>
          <cell r="B24731">
            <v>28.12</v>
          </cell>
        </row>
        <row r="24732">
          <cell r="A24732" t="str">
            <v>21.046.0055-A</v>
          </cell>
          <cell r="B24732">
            <v>28.12</v>
          </cell>
        </row>
        <row r="24733">
          <cell r="A24733" t="str">
            <v>21.046.0060-0</v>
          </cell>
          <cell r="B24733">
            <v>37.119999999999997</v>
          </cell>
        </row>
        <row r="24734">
          <cell r="A24734" t="str">
            <v>21.046.0060-A</v>
          </cell>
          <cell r="B24734">
            <v>37.119999999999997</v>
          </cell>
        </row>
        <row r="24735">
          <cell r="A24735" t="str">
            <v>21.046.0065-0</v>
          </cell>
          <cell r="B24735">
            <v>47.68</v>
          </cell>
        </row>
        <row r="24736">
          <cell r="A24736" t="str">
            <v>21.046.0065-A</v>
          </cell>
          <cell r="B24736">
            <v>47.68</v>
          </cell>
        </row>
        <row r="24737">
          <cell r="A24737" t="str">
            <v>21.046.0070-0</v>
          </cell>
          <cell r="B24737">
            <v>64.52</v>
          </cell>
        </row>
        <row r="24738">
          <cell r="A24738" t="str">
            <v>21.046.0070-A</v>
          </cell>
          <cell r="B24738">
            <v>64.52</v>
          </cell>
        </row>
        <row r="24739">
          <cell r="A24739" t="str">
            <v>21.046.9999-0</v>
          </cell>
          <cell r="B24739">
            <v>1028</v>
          </cell>
        </row>
        <row r="24740">
          <cell r="A24740" t="str">
            <v>21.046.9999-A</v>
          </cell>
          <cell r="B24740">
            <v>1028</v>
          </cell>
        </row>
        <row r="24741">
          <cell r="A24741" t="str">
            <v>21.048.0010-0</v>
          </cell>
          <cell r="B24741">
            <v>365.39</v>
          </cell>
        </row>
        <row r="24742">
          <cell r="A24742" t="str">
            <v>21.048.0010-A</v>
          </cell>
          <cell r="B24742">
            <v>352.05</v>
          </cell>
        </row>
        <row r="24743">
          <cell r="A24743" t="str">
            <v>21.048.0015-0</v>
          </cell>
          <cell r="B24743">
            <v>100.28</v>
          </cell>
        </row>
        <row r="24744">
          <cell r="A24744" t="str">
            <v>21.048.0015-A</v>
          </cell>
          <cell r="B24744">
            <v>86.93</v>
          </cell>
        </row>
        <row r="24745">
          <cell r="A24745" t="str">
            <v>21.048.0020-0</v>
          </cell>
          <cell r="B24745">
            <v>82.76</v>
          </cell>
        </row>
        <row r="24746">
          <cell r="A24746" t="str">
            <v>21.048.0020-A</v>
          </cell>
          <cell r="B24746">
            <v>71.709999999999994</v>
          </cell>
        </row>
        <row r="24747">
          <cell r="A24747" t="str">
            <v>21.048.0025-0</v>
          </cell>
          <cell r="B24747">
            <v>148.38</v>
          </cell>
        </row>
        <row r="24748">
          <cell r="A24748" t="str">
            <v>21.048.0025-A</v>
          </cell>
          <cell r="B24748">
            <v>143.38</v>
          </cell>
        </row>
        <row r="24749">
          <cell r="A24749" t="str">
            <v>21.048.0030-0</v>
          </cell>
          <cell r="B24749">
            <v>141.5</v>
          </cell>
        </row>
        <row r="24750">
          <cell r="A24750" t="str">
            <v>21.048.0030-A</v>
          </cell>
          <cell r="B24750">
            <v>136.5</v>
          </cell>
        </row>
        <row r="24751">
          <cell r="A24751" t="str">
            <v>21.048.0035-0</v>
          </cell>
          <cell r="B24751">
            <v>252.46</v>
          </cell>
        </row>
        <row r="24752">
          <cell r="A24752" t="str">
            <v>21.048.0035-A</v>
          </cell>
          <cell r="B24752">
            <v>244.12</v>
          </cell>
        </row>
        <row r="24753">
          <cell r="A24753" t="str">
            <v>21.048.0040-0</v>
          </cell>
          <cell r="B24753">
            <v>204.87</v>
          </cell>
        </row>
        <row r="24754">
          <cell r="A24754" t="str">
            <v>21.048.0040-A</v>
          </cell>
          <cell r="B24754">
            <v>194.86</v>
          </cell>
        </row>
        <row r="24755">
          <cell r="A24755" t="str">
            <v>21.048.0045-0</v>
          </cell>
          <cell r="B24755">
            <v>3.13</v>
          </cell>
        </row>
        <row r="24756">
          <cell r="A24756" t="str">
            <v>21.048.0045-A</v>
          </cell>
          <cell r="B24756">
            <v>2.71</v>
          </cell>
        </row>
        <row r="24757">
          <cell r="A24757" t="str">
            <v>21.048.0050-0</v>
          </cell>
          <cell r="B24757">
            <v>25.07</v>
          </cell>
        </row>
        <row r="24758">
          <cell r="A24758" t="str">
            <v>21.048.0050-A</v>
          </cell>
          <cell r="B24758">
            <v>21.73</v>
          </cell>
        </row>
        <row r="24759">
          <cell r="A24759" t="str">
            <v>21.048.0055-0</v>
          </cell>
          <cell r="B24759">
            <v>25.07</v>
          </cell>
        </row>
        <row r="24760">
          <cell r="A24760" t="str">
            <v>21.048.0055-A</v>
          </cell>
          <cell r="B24760">
            <v>21.73</v>
          </cell>
        </row>
        <row r="24761">
          <cell r="A24761" t="str">
            <v>21.048.0060-0</v>
          </cell>
          <cell r="B24761">
            <v>37.6</v>
          </cell>
        </row>
        <row r="24762">
          <cell r="A24762" t="str">
            <v>21.048.0060-A</v>
          </cell>
          <cell r="B24762">
            <v>32.590000000000003</v>
          </cell>
        </row>
        <row r="24763">
          <cell r="A24763" t="str">
            <v>21.048.0065-0</v>
          </cell>
          <cell r="B24763">
            <v>1.88</v>
          </cell>
        </row>
        <row r="24764">
          <cell r="A24764" t="str">
            <v>21.048.0065-A</v>
          </cell>
          <cell r="B24764">
            <v>1.62</v>
          </cell>
        </row>
        <row r="24765">
          <cell r="A24765" t="str">
            <v>21.048.9999-0</v>
          </cell>
          <cell r="B24765">
            <v>1459</v>
          </cell>
        </row>
        <row r="24766">
          <cell r="A24766" t="str">
            <v>21.048.9999-A</v>
          </cell>
          <cell r="B24766">
            <v>1310</v>
          </cell>
        </row>
        <row r="24767">
          <cell r="A24767" t="str">
            <v>21.050.0010-0</v>
          </cell>
          <cell r="B24767">
            <v>21.19</v>
          </cell>
        </row>
        <row r="24768">
          <cell r="A24768" t="str">
            <v>21.050.0010-A</v>
          </cell>
          <cell r="B24768">
            <v>21.19</v>
          </cell>
        </row>
        <row r="24769">
          <cell r="A24769" t="str">
            <v>21.050.0015-0</v>
          </cell>
          <cell r="B24769">
            <v>8.56</v>
          </cell>
        </row>
        <row r="24770">
          <cell r="A24770" t="str">
            <v>21.050.0015-A</v>
          </cell>
          <cell r="B24770">
            <v>8.56</v>
          </cell>
        </row>
        <row r="24771">
          <cell r="A24771" t="str">
            <v>21.050.0020-0</v>
          </cell>
          <cell r="B24771">
            <v>0.17</v>
          </cell>
        </row>
        <row r="24772">
          <cell r="A24772" t="str">
            <v>21.050.0020-A</v>
          </cell>
          <cell r="B24772">
            <v>0.17</v>
          </cell>
        </row>
        <row r="24773">
          <cell r="A24773" t="str">
            <v>21.050.0025-0</v>
          </cell>
          <cell r="B24773">
            <v>0.15</v>
          </cell>
        </row>
        <row r="24774">
          <cell r="A24774" t="str">
            <v>21.050.0025-A</v>
          </cell>
          <cell r="B24774">
            <v>0.15</v>
          </cell>
        </row>
        <row r="24775">
          <cell r="A24775" t="str">
            <v>21.050.0035-0</v>
          </cell>
          <cell r="B24775">
            <v>13.54</v>
          </cell>
        </row>
        <row r="24776">
          <cell r="A24776" t="str">
            <v>21.050.0035-A</v>
          </cell>
          <cell r="B24776">
            <v>13.54</v>
          </cell>
        </row>
        <row r="24777">
          <cell r="A24777" t="str">
            <v>21.050.0040-0</v>
          </cell>
          <cell r="B24777">
            <v>82.6</v>
          </cell>
        </row>
        <row r="24778">
          <cell r="A24778" t="str">
            <v>21.050.0040-A</v>
          </cell>
          <cell r="B24778">
            <v>82.6</v>
          </cell>
        </row>
        <row r="24779">
          <cell r="A24779" t="str">
            <v>21.050.0045-0</v>
          </cell>
          <cell r="B24779">
            <v>6.64</v>
          </cell>
        </row>
        <row r="24780">
          <cell r="A24780" t="str">
            <v>21.050.0045-A</v>
          </cell>
          <cell r="B24780">
            <v>6.64</v>
          </cell>
        </row>
        <row r="24781">
          <cell r="A24781" t="str">
            <v>21.050.0050-0</v>
          </cell>
          <cell r="B24781">
            <v>4.13</v>
          </cell>
        </row>
        <row r="24782">
          <cell r="A24782" t="str">
            <v>21.050.0050-A</v>
          </cell>
          <cell r="B24782">
            <v>4.13</v>
          </cell>
        </row>
        <row r="24783">
          <cell r="A24783" t="str">
            <v>21.050.0055-0</v>
          </cell>
          <cell r="B24783">
            <v>22.44</v>
          </cell>
        </row>
        <row r="24784">
          <cell r="A24784" t="str">
            <v>21.050.0055-A</v>
          </cell>
          <cell r="B24784">
            <v>22.44</v>
          </cell>
        </row>
        <row r="24785">
          <cell r="A24785" t="str">
            <v>21.050.0060-0</v>
          </cell>
          <cell r="B24785">
            <v>51.16</v>
          </cell>
        </row>
        <row r="24786">
          <cell r="A24786" t="str">
            <v>21.050.0060-A</v>
          </cell>
          <cell r="B24786">
            <v>51.16</v>
          </cell>
        </row>
        <row r="24787">
          <cell r="A24787" t="str">
            <v>21.050.0065-0</v>
          </cell>
          <cell r="B24787">
            <v>2125.2399999999998</v>
          </cell>
        </row>
        <row r="24788">
          <cell r="A24788" t="str">
            <v>21.050.0065-A</v>
          </cell>
          <cell r="B24788">
            <v>2125.2399999999998</v>
          </cell>
        </row>
        <row r="24789">
          <cell r="A24789" t="str">
            <v>21.050.0070-0</v>
          </cell>
          <cell r="B24789">
            <v>109.96</v>
          </cell>
        </row>
        <row r="24790">
          <cell r="A24790" t="str">
            <v>21.050.0070-A</v>
          </cell>
          <cell r="B24790">
            <v>109.96</v>
          </cell>
        </row>
        <row r="24791">
          <cell r="A24791" t="str">
            <v>21.050.0075-0</v>
          </cell>
          <cell r="B24791">
            <v>25.43</v>
          </cell>
        </row>
        <row r="24792">
          <cell r="A24792" t="str">
            <v>21.050.0075-A</v>
          </cell>
          <cell r="B24792">
            <v>25.43</v>
          </cell>
        </row>
        <row r="24793">
          <cell r="A24793" t="str">
            <v>21.050.0080-0</v>
          </cell>
          <cell r="B24793">
            <v>1.1100000000000001</v>
          </cell>
        </row>
        <row r="24794">
          <cell r="A24794" t="str">
            <v>21.050.0080-A</v>
          </cell>
          <cell r="B24794">
            <v>1.1100000000000001</v>
          </cell>
        </row>
        <row r="24795">
          <cell r="A24795" t="str">
            <v>21.050.0085-0</v>
          </cell>
          <cell r="B24795">
            <v>0.78</v>
          </cell>
        </row>
        <row r="24796">
          <cell r="A24796" t="str">
            <v>21.050.0085-A</v>
          </cell>
          <cell r="B24796">
            <v>0.78</v>
          </cell>
        </row>
        <row r="24797">
          <cell r="A24797" t="str">
            <v>21.050.0090-0</v>
          </cell>
          <cell r="B24797">
            <v>2.4300000000000002</v>
          </cell>
        </row>
        <row r="24798">
          <cell r="A24798" t="str">
            <v>21.050.0090-A</v>
          </cell>
          <cell r="B24798">
            <v>2.4300000000000002</v>
          </cell>
        </row>
        <row r="24799">
          <cell r="A24799" t="str">
            <v>21.050.0095-0</v>
          </cell>
          <cell r="B24799">
            <v>0.68</v>
          </cell>
        </row>
        <row r="24800">
          <cell r="A24800" t="str">
            <v>21.050.0095-A</v>
          </cell>
          <cell r="B24800">
            <v>0.68</v>
          </cell>
        </row>
        <row r="24801">
          <cell r="A24801" t="str">
            <v>21.050.0100-0</v>
          </cell>
          <cell r="B24801">
            <v>0.28999999999999998</v>
          </cell>
        </row>
        <row r="24802">
          <cell r="A24802" t="str">
            <v>21.050.0100-A</v>
          </cell>
          <cell r="B24802">
            <v>0.28999999999999998</v>
          </cell>
        </row>
        <row r="24803">
          <cell r="A24803" t="str">
            <v>21.050.0105-0</v>
          </cell>
          <cell r="B24803">
            <v>0.23</v>
          </cell>
        </row>
        <row r="24804">
          <cell r="A24804" t="str">
            <v>21.050.0105-A</v>
          </cell>
          <cell r="B24804">
            <v>0.23</v>
          </cell>
        </row>
        <row r="24805">
          <cell r="A24805" t="str">
            <v>21.050.0110-0</v>
          </cell>
          <cell r="B24805">
            <v>65.61</v>
          </cell>
        </row>
        <row r="24806">
          <cell r="A24806" t="str">
            <v>21.050.0110-A</v>
          </cell>
          <cell r="B24806">
            <v>63.44</v>
          </cell>
        </row>
        <row r="24807">
          <cell r="A24807" t="str">
            <v>21.050.0120-0</v>
          </cell>
          <cell r="B24807">
            <v>101.17</v>
          </cell>
        </row>
        <row r="24808">
          <cell r="A24808" t="str">
            <v>21.050.0120-A</v>
          </cell>
          <cell r="B24808">
            <v>99.81</v>
          </cell>
        </row>
        <row r="24809">
          <cell r="A24809" t="str">
            <v>21.050.0125-0</v>
          </cell>
          <cell r="B24809">
            <v>41.24</v>
          </cell>
        </row>
        <row r="24810">
          <cell r="A24810" t="str">
            <v>21.050.0125-A</v>
          </cell>
          <cell r="B24810">
            <v>41.24</v>
          </cell>
        </row>
        <row r="24811">
          <cell r="A24811" t="str">
            <v>21.050.9999-0</v>
          </cell>
          <cell r="B24811">
            <v>2079</v>
          </cell>
        </row>
        <row r="24812">
          <cell r="A24812" t="str">
            <v>21.050.9999-A</v>
          </cell>
          <cell r="B24812">
            <v>2073</v>
          </cell>
        </row>
        <row r="24813">
          <cell r="A24813" t="str">
            <v>21.051.0010-0</v>
          </cell>
          <cell r="B24813">
            <v>6.23</v>
          </cell>
        </row>
        <row r="24814">
          <cell r="A24814" t="str">
            <v>21.051.0010-A</v>
          </cell>
          <cell r="B24814">
            <v>6.23</v>
          </cell>
        </row>
        <row r="24815">
          <cell r="A24815" t="str">
            <v>21.051.0030-0</v>
          </cell>
          <cell r="B24815">
            <v>6.06</v>
          </cell>
        </row>
        <row r="24816">
          <cell r="A24816" t="str">
            <v>21.051.0030-A</v>
          </cell>
          <cell r="B24816">
            <v>5.55</v>
          </cell>
        </row>
        <row r="24817">
          <cell r="A24817" t="str">
            <v>21.051.0040-0</v>
          </cell>
          <cell r="B24817">
            <v>2.2999999999999998</v>
          </cell>
        </row>
        <row r="24818">
          <cell r="A24818" t="str">
            <v>21.051.0040-A</v>
          </cell>
          <cell r="B24818">
            <v>2.2999999999999998</v>
          </cell>
        </row>
        <row r="24819">
          <cell r="A24819" t="str">
            <v>21.051.9999-0</v>
          </cell>
          <cell r="B24819">
            <v>1344</v>
          </cell>
        </row>
        <row r="24820">
          <cell r="A24820" t="str">
            <v>21.051.9999-A</v>
          </cell>
          <cell r="B24820">
            <v>1312</v>
          </cell>
        </row>
        <row r="24821">
          <cell r="A24821" t="str">
            <v>21.090.9999-0</v>
          </cell>
          <cell r="B24821">
            <v>5173</v>
          </cell>
        </row>
        <row r="24822">
          <cell r="A24822" t="str">
            <v>21.090.9999-A</v>
          </cell>
          <cell r="B24822">
            <v>5047</v>
          </cell>
        </row>
        <row r="24823">
          <cell r="A24823" t="str">
            <v>21.100.0021-0</v>
          </cell>
          <cell r="B24823">
            <v>41.09</v>
          </cell>
        </row>
        <row r="24824">
          <cell r="A24824" t="str">
            <v>21.100.0021-A</v>
          </cell>
          <cell r="B24824">
            <v>35.6</v>
          </cell>
        </row>
        <row r="24825">
          <cell r="A24825" t="str">
            <v>21.100.0030-0</v>
          </cell>
          <cell r="B24825">
            <v>20.32</v>
          </cell>
        </row>
        <row r="24826">
          <cell r="A24826" t="str">
            <v>21.100.0030-A</v>
          </cell>
          <cell r="B24826">
            <v>17.600000000000001</v>
          </cell>
        </row>
        <row r="24827">
          <cell r="A24827" t="str">
            <v>21.100.0031-0</v>
          </cell>
          <cell r="B24827">
            <v>24.38</v>
          </cell>
        </row>
        <row r="24828">
          <cell r="A24828" t="str">
            <v>21.100.0031-A</v>
          </cell>
          <cell r="B24828">
            <v>21.12</v>
          </cell>
        </row>
        <row r="24829">
          <cell r="A24829" t="str">
            <v>21.100.0040-0</v>
          </cell>
          <cell r="B24829">
            <v>40.64</v>
          </cell>
        </row>
        <row r="24830">
          <cell r="A24830" t="str">
            <v>21.100.0040-A</v>
          </cell>
          <cell r="B24830">
            <v>35.200000000000003</v>
          </cell>
        </row>
        <row r="24831">
          <cell r="A24831" t="str">
            <v>21.100.0041-0</v>
          </cell>
          <cell r="B24831">
            <v>48.77</v>
          </cell>
        </row>
        <row r="24832">
          <cell r="A24832" t="str">
            <v>21.100.0041-A</v>
          </cell>
          <cell r="B24832">
            <v>42.24</v>
          </cell>
        </row>
        <row r="24833">
          <cell r="A24833" t="str">
            <v>21.100.0060-0</v>
          </cell>
          <cell r="B24833">
            <v>18.829999999999998</v>
          </cell>
        </row>
        <row r="24834">
          <cell r="A24834" t="str">
            <v>21.100.0060-A</v>
          </cell>
          <cell r="B24834">
            <v>16.32</v>
          </cell>
        </row>
        <row r="24835">
          <cell r="A24835" t="str">
            <v>21.100.0070-0</v>
          </cell>
          <cell r="B24835">
            <v>25.07</v>
          </cell>
        </row>
        <row r="24836">
          <cell r="A24836" t="str">
            <v>21.100.0070-A</v>
          </cell>
          <cell r="B24836">
            <v>21.73</v>
          </cell>
        </row>
        <row r="24837">
          <cell r="A24837" t="str">
            <v>21.100.0100-0</v>
          </cell>
          <cell r="B24837">
            <v>34.24</v>
          </cell>
        </row>
        <row r="24838">
          <cell r="A24838" t="str">
            <v>21.100.0100-A</v>
          </cell>
          <cell r="B24838">
            <v>29.67</v>
          </cell>
        </row>
        <row r="24839">
          <cell r="A24839" t="str">
            <v>21.100.0101-0</v>
          </cell>
          <cell r="B24839">
            <v>41.09</v>
          </cell>
        </row>
        <row r="24840">
          <cell r="A24840" t="str">
            <v>21.100.0101-A</v>
          </cell>
          <cell r="B24840">
            <v>35.6</v>
          </cell>
        </row>
        <row r="24841">
          <cell r="A24841" t="str">
            <v>21.100.0110-0</v>
          </cell>
          <cell r="B24841">
            <v>12.53</v>
          </cell>
        </row>
        <row r="24842">
          <cell r="A24842" t="str">
            <v>21.100.0110-A</v>
          </cell>
          <cell r="B24842">
            <v>10.86</v>
          </cell>
        </row>
        <row r="24843">
          <cell r="A24843" t="str">
            <v>21.100.0120-0</v>
          </cell>
          <cell r="B24843">
            <v>71.849999999999994</v>
          </cell>
        </row>
        <row r="24844">
          <cell r="A24844" t="str">
            <v>21.100.0120-A</v>
          </cell>
          <cell r="B24844">
            <v>62.27</v>
          </cell>
        </row>
        <row r="24845">
          <cell r="A24845" t="str">
            <v>21.100.0121-0</v>
          </cell>
          <cell r="B24845">
            <v>86.22</v>
          </cell>
        </row>
        <row r="24846">
          <cell r="A24846" t="str">
            <v>21.100.0121-A</v>
          </cell>
          <cell r="B24846">
            <v>74.72</v>
          </cell>
        </row>
        <row r="24847">
          <cell r="A24847" t="str">
            <v>21.100.0122-0</v>
          </cell>
          <cell r="B24847">
            <v>32.85</v>
          </cell>
        </row>
        <row r="24848">
          <cell r="A24848" t="str">
            <v>21.100.0122-A</v>
          </cell>
          <cell r="B24848">
            <v>28.46</v>
          </cell>
        </row>
        <row r="24849">
          <cell r="A24849" t="str">
            <v>21.100.0123-0</v>
          </cell>
          <cell r="B24849">
            <v>39.42</v>
          </cell>
        </row>
        <row r="24850">
          <cell r="A24850" t="str">
            <v>21.100.0123-A</v>
          </cell>
          <cell r="B24850">
            <v>34.159999999999997</v>
          </cell>
        </row>
        <row r="24851">
          <cell r="A24851" t="str">
            <v>21.100.0125-0</v>
          </cell>
          <cell r="B24851">
            <v>45.39</v>
          </cell>
        </row>
        <row r="24852">
          <cell r="A24852" t="str">
            <v>21.100.0125-A</v>
          </cell>
          <cell r="B24852">
            <v>39.33</v>
          </cell>
        </row>
        <row r="24853">
          <cell r="A24853" t="str">
            <v>21.100.0126-0</v>
          </cell>
          <cell r="B24853">
            <v>54.47</v>
          </cell>
        </row>
        <row r="24854">
          <cell r="A24854" t="str">
            <v>21.100.0126-A</v>
          </cell>
          <cell r="B24854">
            <v>47.2</v>
          </cell>
        </row>
        <row r="24855">
          <cell r="A24855" t="str">
            <v>21.100.0130-0</v>
          </cell>
          <cell r="B24855">
            <v>96.92</v>
          </cell>
        </row>
        <row r="24856">
          <cell r="A24856" t="str">
            <v>21.100.0130-A</v>
          </cell>
          <cell r="B24856">
            <v>84</v>
          </cell>
        </row>
        <row r="24857">
          <cell r="A24857" t="str">
            <v>21.100.0135-0</v>
          </cell>
          <cell r="B24857">
            <v>82.99</v>
          </cell>
        </row>
        <row r="24858">
          <cell r="A24858" t="str">
            <v>21.100.0135-A</v>
          </cell>
          <cell r="B24858">
            <v>71.930000000000007</v>
          </cell>
        </row>
        <row r="24859">
          <cell r="A24859" t="str">
            <v>21.100.0140-0</v>
          </cell>
          <cell r="B24859">
            <v>147.06</v>
          </cell>
        </row>
        <row r="24860">
          <cell r="A24860" t="str">
            <v>21.100.0140-A</v>
          </cell>
          <cell r="B24860">
            <v>127.47</v>
          </cell>
        </row>
        <row r="24861">
          <cell r="A24861" t="str">
            <v>21.100.0145-0</v>
          </cell>
          <cell r="B24861">
            <v>133.13</v>
          </cell>
        </row>
        <row r="24862">
          <cell r="A24862" t="str">
            <v>21.100.0145-A</v>
          </cell>
          <cell r="B24862">
            <v>115.4</v>
          </cell>
        </row>
        <row r="24863">
          <cell r="A24863" t="str">
            <v>21.100.0160-0</v>
          </cell>
          <cell r="B24863">
            <v>18.29</v>
          </cell>
        </row>
        <row r="24864">
          <cell r="A24864" t="str">
            <v>21.100.0160-A</v>
          </cell>
          <cell r="B24864">
            <v>15.85</v>
          </cell>
        </row>
        <row r="24865">
          <cell r="A24865" t="str">
            <v>21.100.0170-0</v>
          </cell>
          <cell r="B24865">
            <v>18.29</v>
          </cell>
        </row>
        <row r="24866">
          <cell r="A24866" t="str">
            <v>21.100.0170-A</v>
          </cell>
          <cell r="B24866">
            <v>15.85</v>
          </cell>
        </row>
        <row r="24867">
          <cell r="A24867" t="str">
            <v>21.100.0190-0</v>
          </cell>
          <cell r="B24867">
            <v>60.15</v>
          </cell>
        </row>
        <row r="24868">
          <cell r="A24868" t="str">
            <v>21.100.0190-A</v>
          </cell>
          <cell r="B24868">
            <v>52.13</v>
          </cell>
        </row>
        <row r="24869">
          <cell r="A24869" t="str">
            <v>21.100.0250-0</v>
          </cell>
          <cell r="B24869">
            <v>19.97</v>
          </cell>
        </row>
        <row r="24870">
          <cell r="A24870" t="str">
            <v>21.100.0250-A</v>
          </cell>
          <cell r="B24870">
            <v>17.3</v>
          </cell>
        </row>
        <row r="24871">
          <cell r="A24871" t="str">
            <v>21.100.0251-0</v>
          </cell>
          <cell r="B24871">
            <v>23.96</v>
          </cell>
        </row>
        <row r="24872">
          <cell r="A24872" t="str">
            <v>21.100.0251-A</v>
          </cell>
          <cell r="B24872">
            <v>20.76</v>
          </cell>
        </row>
        <row r="24873">
          <cell r="A24873" t="str">
            <v>21.100.0300-0</v>
          </cell>
          <cell r="B24873">
            <v>21.49</v>
          </cell>
        </row>
        <row r="24874">
          <cell r="A24874" t="str">
            <v>21.100.0300-A</v>
          </cell>
          <cell r="B24874">
            <v>18.63</v>
          </cell>
        </row>
        <row r="24875">
          <cell r="A24875" t="str">
            <v>21.100.0301-0</v>
          </cell>
          <cell r="B24875">
            <v>25.78</v>
          </cell>
        </row>
        <row r="24876">
          <cell r="A24876" t="str">
            <v>21.100.0301-A</v>
          </cell>
          <cell r="B24876">
            <v>22.35</v>
          </cell>
        </row>
        <row r="24877">
          <cell r="A24877" t="str">
            <v>21.100.9999-0</v>
          </cell>
          <cell r="B24877">
            <v>4748</v>
          </cell>
        </row>
        <row r="24878">
          <cell r="A24878" t="str">
            <v>21.100.9999-A</v>
          </cell>
          <cell r="B24878">
            <v>4114</v>
          </cell>
        </row>
        <row r="24879">
          <cell r="A24879" t="str">
            <v>21.101.0010-0</v>
          </cell>
          <cell r="B24879">
            <v>162.86000000000001</v>
          </cell>
        </row>
        <row r="24880">
          <cell r="A24880" t="str">
            <v>21.101.0010-A</v>
          </cell>
          <cell r="B24880">
            <v>141.1</v>
          </cell>
        </row>
        <row r="24881">
          <cell r="A24881" t="str">
            <v>21.101.9999-0</v>
          </cell>
          <cell r="B24881">
            <v>7103</v>
          </cell>
        </row>
        <row r="24882">
          <cell r="A24882" t="str">
            <v>21.101.9999-A</v>
          </cell>
          <cell r="B24882">
            <v>6154</v>
          </cell>
        </row>
        <row r="24883">
          <cell r="A24883" t="str">
            <v>21.102.0010-0</v>
          </cell>
          <cell r="B24883">
            <v>33.25</v>
          </cell>
        </row>
        <row r="24884">
          <cell r="A24884" t="str">
            <v>21.102.0010-A</v>
          </cell>
          <cell r="B24884">
            <v>28.81</v>
          </cell>
        </row>
        <row r="24885">
          <cell r="A24885" t="str">
            <v>21.102.9999-0</v>
          </cell>
          <cell r="B24885">
            <v>4648</v>
          </cell>
        </row>
        <row r="24886">
          <cell r="A24886" t="str">
            <v>21.102.9999-A</v>
          </cell>
          <cell r="B24886">
            <v>4027</v>
          </cell>
        </row>
        <row r="24887">
          <cell r="A24887" t="str">
            <v>21.103.0010-0</v>
          </cell>
          <cell r="B24887">
            <v>23.64</v>
          </cell>
        </row>
        <row r="24888">
          <cell r="A24888" t="str">
            <v>21.103.0010-A</v>
          </cell>
          <cell r="B24888">
            <v>20.48</v>
          </cell>
        </row>
        <row r="24889">
          <cell r="A24889" t="str">
            <v>21.103.9999-0</v>
          </cell>
          <cell r="B24889">
            <v>6123</v>
          </cell>
        </row>
        <row r="24890">
          <cell r="A24890" t="str">
            <v>21.103.9999-A</v>
          </cell>
          <cell r="B24890">
            <v>5304</v>
          </cell>
        </row>
        <row r="24891">
          <cell r="A24891" t="str">
            <v>22.005.0005-0</v>
          </cell>
          <cell r="B24891">
            <v>6.75</v>
          </cell>
        </row>
        <row r="24892">
          <cell r="A24892" t="str">
            <v>22.005.0005-A</v>
          </cell>
          <cell r="B24892">
            <v>6.75</v>
          </cell>
        </row>
        <row r="24893">
          <cell r="A24893" t="str">
            <v>22.005.0015-0</v>
          </cell>
          <cell r="B24893">
            <v>10.130000000000001</v>
          </cell>
        </row>
        <row r="24894">
          <cell r="A24894" t="str">
            <v>22.005.0015-A</v>
          </cell>
          <cell r="B24894">
            <v>10.130000000000001</v>
          </cell>
        </row>
        <row r="24895">
          <cell r="A24895" t="str">
            <v>22.005.0020-0</v>
          </cell>
          <cell r="B24895">
            <v>3.37</v>
          </cell>
        </row>
        <row r="24896">
          <cell r="A24896" t="str">
            <v>22.005.0020-A</v>
          </cell>
          <cell r="B24896">
            <v>3.37</v>
          </cell>
        </row>
        <row r="24897">
          <cell r="A24897" t="str">
            <v>22.005.0025-0</v>
          </cell>
          <cell r="B24897">
            <v>11.26</v>
          </cell>
        </row>
        <row r="24898">
          <cell r="A24898" t="str">
            <v>22.005.0025-A</v>
          </cell>
          <cell r="B24898">
            <v>11.26</v>
          </cell>
        </row>
        <row r="24899">
          <cell r="A24899" t="str">
            <v>22.005.0030-0</v>
          </cell>
          <cell r="B24899">
            <v>3.37</v>
          </cell>
        </row>
        <row r="24900">
          <cell r="A24900" t="str">
            <v>22.005.0030-A</v>
          </cell>
          <cell r="B24900">
            <v>3.37</v>
          </cell>
        </row>
        <row r="24901">
          <cell r="A24901" t="str">
            <v>22.005.0035-0</v>
          </cell>
          <cell r="B24901">
            <v>12.66</v>
          </cell>
        </row>
        <row r="24902">
          <cell r="A24902" t="str">
            <v>22.005.0035-A</v>
          </cell>
          <cell r="B24902">
            <v>12.66</v>
          </cell>
        </row>
        <row r="24903">
          <cell r="A24903" t="str">
            <v>22.005.0040-0</v>
          </cell>
          <cell r="B24903">
            <v>0.56000000000000005</v>
          </cell>
        </row>
        <row r="24904">
          <cell r="A24904" t="str">
            <v>22.005.0040-A</v>
          </cell>
          <cell r="B24904">
            <v>0.56000000000000005</v>
          </cell>
        </row>
        <row r="24905">
          <cell r="A24905" t="str">
            <v>22.005.0045-0</v>
          </cell>
          <cell r="B24905">
            <v>102.19</v>
          </cell>
        </row>
        <row r="24906">
          <cell r="A24906" t="str">
            <v>22.005.0045-A</v>
          </cell>
          <cell r="B24906">
            <v>102.19</v>
          </cell>
        </row>
        <row r="24907">
          <cell r="A24907" t="str">
            <v>22.005.0050-0</v>
          </cell>
          <cell r="B24907">
            <v>33.78</v>
          </cell>
        </row>
        <row r="24908">
          <cell r="A24908" t="str">
            <v>22.005.0050-A</v>
          </cell>
          <cell r="B24908">
            <v>33.78</v>
          </cell>
        </row>
        <row r="24909">
          <cell r="A24909" t="str">
            <v>22.005.0055-0</v>
          </cell>
          <cell r="B24909">
            <v>16.89</v>
          </cell>
        </row>
        <row r="24910">
          <cell r="A24910" t="str">
            <v>22.005.0055-A</v>
          </cell>
          <cell r="B24910">
            <v>16.89</v>
          </cell>
        </row>
        <row r="24911">
          <cell r="A24911" t="str">
            <v>22.005.0060-0</v>
          </cell>
          <cell r="B24911">
            <v>51.01</v>
          </cell>
        </row>
        <row r="24912">
          <cell r="A24912" t="str">
            <v>22.005.0060-A</v>
          </cell>
          <cell r="B24912">
            <v>51.01</v>
          </cell>
        </row>
        <row r="24913">
          <cell r="A24913" t="str">
            <v>22.005.0070-0</v>
          </cell>
          <cell r="B24913">
            <v>15.48</v>
          </cell>
        </row>
        <row r="24914">
          <cell r="A24914" t="str">
            <v>22.005.0070-A</v>
          </cell>
          <cell r="B24914">
            <v>15.48</v>
          </cell>
        </row>
        <row r="24915">
          <cell r="A24915" t="str">
            <v>22.005.0075-0</v>
          </cell>
          <cell r="B24915">
            <v>13.9</v>
          </cell>
        </row>
        <row r="24916">
          <cell r="A24916" t="str">
            <v>22.005.0075-A</v>
          </cell>
          <cell r="B24916">
            <v>13.9</v>
          </cell>
        </row>
        <row r="24917">
          <cell r="A24917" t="str">
            <v>22.005.0080-0</v>
          </cell>
          <cell r="B24917">
            <v>13.9</v>
          </cell>
        </row>
        <row r="24918">
          <cell r="A24918" t="str">
            <v>22.005.0080-A</v>
          </cell>
          <cell r="B24918">
            <v>13.9</v>
          </cell>
        </row>
        <row r="24919">
          <cell r="A24919" t="str">
            <v>22.005.0085-0</v>
          </cell>
          <cell r="B24919">
            <v>13.9</v>
          </cell>
        </row>
        <row r="24920">
          <cell r="A24920" t="str">
            <v>22.005.0085-A</v>
          </cell>
          <cell r="B24920">
            <v>13.9</v>
          </cell>
        </row>
        <row r="24921">
          <cell r="A24921" t="str">
            <v>22.005.9999-0</v>
          </cell>
          <cell r="B24921">
            <v>10176</v>
          </cell>
        </row>
        <row r="24922">
          <cell r="A24922" t="str">
            <v>22.005.9999-A</v>
          </cell>
          <cell r="B24922">
            <v>10176</v>
          </cell>
        </row>
        <row r="24923">
          <cell r="A24923" t="str">
            <v>22.010.0010-0</v>
          </cell>
          <cell r="B24923">
            <v>0.45</v>
          </cell>
        </row>
        <row r="24924">
          <cell r="A24924" t="str">
            <v>22.010.0010-A</v>
          </cell>
          <cell r="B24924">
            <v>0.45</v>
          </cell>
        </row>
        <row r="24925">
          <cell r="A24925" t="str">
            <v>22.010.0015-0</v>
          </cell>
          <cell r="B24925">
            <v>0.3</v>
          </cell>
        </row>
        <row r="24926">
          <cell r="A24926" t="str">
            <v>22.010.0015-A</v>
          </cell>
          <cell r="B24926">
            <v>0.3</v>
          </cell>
        </row>
        <row r="24927">
          <cell r="A24927" t="str">
            <v>22.010.0020-0</v>
          </cell>
          <cell r="B24927">
            <v>0.4</v>
          </cell>
        </row>
        <row r="24928">
          <cell r="A24928" t="str">
            <v>22.010.0020-A</v>
          </cell>
          <cell r="B24928">
            <v>0.4</v>
          </cell>
        </row>
        <row r="24929">
          <cell r="A24929" t="str">
            <v>22.010.0030-0</v>
          </cell>
          <cell r="B24929">
            <v>4</v>
          </cell>
        </row>
        <row r="24930">
          <cell r="A24930" t="str">
            <v>22.010.0030-A</v>
          </cell>
          <cell r="B24930">
            <v>4</v>
          </cell>
        </row>
        <row r="24931">
          <cell r="A24931" t="str">
            <v>22.010.9999-0</v>
          </cell>
          <cell r="B24931">
            <v>1089</v>
          </cell>
        </row>
        <row r="24932">
          <cell r="A24932" t="str">
            <v>22.010.9999-A</v>
          </cell>
          <cell r="B24932">
            <v>1089</v>
          </cell>
        </row>
        <row r="24933">
          <cell r="A24933" t="str">
            <v>22.013.0005-0</v>
          </cell>
          <cell r="B24933">
            <v>1.1200000000000001</v>
          </cell>
        </row>
        <row r="24934">
          <cell r="A24934" t="str">
            <v>22.013.0005-A</v>
          </cell>
          <cell r="B24934">
            <v>1.1200000000000001</v>
          </cell>
        </row>
        <row r="24935">
          <cell r="A24935" t="str">
            <v>22.013.0010-0</v>
          </cell>
          <cell r="B24935">
            <v>1842.61</v>
          </cell>
        </row>
        <row r="24936">
          <cell r="A24936" t="str">
            <v>22.013.0010-A</v>
          </cell>
          <cell r="B24936">
            <v>1842.61</v>
          </cell>
        </row>
        <row r="24937">
          <cell r="A24937" t="str">
            <v>22.013.0015-0</v>
          </cell>
          <cell r="B24937">
            <v>1841.2</v>
          </cell>
        </row>
        <row r="24938">
          <cell r="A24938" t="str">
            <v>22.013.0015-A</v>
          </cell>
          <cell r="B24938">
            <v>1841.2</v>
          </cell>
        </row>
        <row r="24939">
          <cell r="A24939" t="str">
            <v>22.013.0020-0</v>
          </cell>
          <cell r="B24939">
            <v>2047.28</v>
          </cell>
        </row>
        <row r="24940">
          <cell r="A24940" t="str">
            <v>22.013.0020-A</v>
          </cell>
          <cell r="B24940">
            <v>2047.28</v>
          </cell>
        </row>
        <row r="24941">
          <cell r="A24941" t="str">
            <v>22.013.0025-0</v>
          </cell>
          <cell r="B24941">
            <v>1534.33</v>
          </cell>
        </row>
        <row r="24942">
          <cell r="A24942" t="str">
            <v>22.013.0025-A</v>
          </cell>
          <cell r="B24942">
            <v>1534.33</v>
          </cell>
        </row>
        <row r="24943">
          <cell r="A24943" t="str">
            <v>22.013.9999-0</v>
          </cell>
          <cell r="B24943">
            <v>10376</v>
          </cell>
        </row>
        <row r="24944">
          <cell r="A24944" t="str">
            <v>22.013.9999-A</v>
          </cell>
          <cell r="B24944">
            <v>10376</v>
          </cell>
        </row>
        <row r="24945">
          <cell r="A24945" t="str">
            <v>22.016.0005-0</v>
          </cell>
          <cell r="B24945">
            <v>315.39999999999998</v>
          </cell>
        </row>
        <row r="24946">
          <cell r="A24946" t="str">
            <v>22.016.0005-A</v>
          </cell>
          <cell r="B24946">
            <v>307.92</v>
          </cell>
        </row>
        <row r="24947">
          <cell r="A24947" t="str">
            <v>22.016.0010-0</v>
          </cell>
          <cell r="B24947">
            <v>362.34</v>
          </cell>
        </row>
        <row r="24948">
          <cell r="A24948" t="str">
            <v>22.016.0010-A</v>
          </cell>
          <cell r="B24948">
            <v>362.34</v>
          </cell>
        </row>
        <row r="24949">
          <cell r="A24949" t="str">
            <v>22.016.0015-0</v>
          </cell>
          <cell r="B24949">
            <v>150.22999999999999</v>
          </cell>
        </row>
        <row r="24950">
          <cell r="A24950" t="str">
            <v>22.016.0015-A</v>
          </cell>
          <cell r="B24950">
            <v>144.25</v>
          </cell>
        </row>
        <row r="24951">
          <cell r="A24951" t="str">
            <v>22.016.0020-0</v>
          </cell>
          <cell r="B24951">
            <v>252.32</v>
          </cell>
        </row>
        <row r="24952">
          <cell r="A24952" t="str">
            <v>22.016.0020-A</v>
          </cell>
          <cell r="B24952">
            <v>246.34</v>
          </cell>
        </row>
        <row r="24953">
          <cell r="A24953" t="str">
            <v>22.016.0025-0</v>
          </cell>
          <cell r="B24953">
            <v>226.1</v>
          </cell>
        </row>
        <row r="24954">
          <cell r="A24954" t="str">
            <v>22.016.0025-A</v>
          </cell>
          <cell r="B24954">
            <v>217.13</v>
          </cell>
        </row>
        <row r="24955">
          <cell r="A24955" t="str">
            <v>22.016.0030-0</v>
          </cell>
          <cell r="B24955">
            <v>116.72</v>
          </cell>
        </row>
        <row r="24956">
          <cell r="A24956" t="str">
            <v>22.016.0030-A</v>
          </cell>
          <cell r="B24956">
            <v>112.24</v>
          </cell>
        </row>
        <row r="24957">
          <cell r="A24957" t="str">
            <v>22.016.9999-0</v>
          </cell>
          <cell r="B24957">
            <v>5990</v>
          </cell>
        </row>
        <row r="24958">
          <cell r="A24958" t="str">
            <v>22.016.9999-A</v>
          </cell>
          <cell r="B24958">
            <v>5818</v>
          </cell>
        </row>
        <row r="24959">
          <cell r="A24959" t="str">
            <v>22.020.0005-0</v>
          </cell>
          <cell r="B24959">
            <v>8.16</v>
          </cell>
        </row>
        <row r="24960">
          <cell r="A24960" t="str">
            <v>22.020.0005-A</v>
          </cell>
          <cell r="B24960">
            <v>8.16</v>
          </cell>
        </row>
        <row r="24961">
          <cell r="A24961" t="str">
            <v>22.020.0010-0</v>
          </cell>
          <cell r="B24961">
            <v>306.58</v>
          </cell>
        </row>
        <row r="24962">
          <cell r="A24962" t="str">
            <v>22.020.0010-A</v>
          </cell>
          <cell r="B24962">
            <v>306.58</v>
          </cell>
        </row>
        <row r="24963">
          <cell r="A24963" t="str">
            <v>22.020.0015-0</v>
          </cell>
          <cell r="B24963">
            <v>0.56000000000000005</v>
          </cell>
        </row>
        <row r="24964">
          <cell r="A24964" t="str">
            <v>22.020.0015-A</v>
          </cell>
          <cell r="B24964">
            <v>0.56000000000000005</v>
          </cell>
        </row>
        <row r="24965">
          <cell r="A24965" t="str">
            <v>22.020.0030-0</v>
          </cell>
          <cell r="B24965">
            <v>13.51</v>
          </cell>
        </row>
        <row r="24966">
          <cell r="A24966" t="str">
            <v>22.020.0030-A</v>
          </cell>
          <cell r="B24966">
            <v>13.51</v>
          </cell>
        </row>
        <row r="24967">
          <cell r="A24967" t="str">
            <v>22.020.0035-0</v>
          </cell>
          <cell r="B24967">
            <v>13.51</v>
          </cell>
        </row>
        <row r="24968">
          <cell r="A24968" t="str">
            <v>22.020.0035-A</v>
          </cell>
          <cell r="B24968">
            <v>13.51</v>
          </cell>
        </row>
        <row r="24969">
          <cell r="A24969" t="str">
            <v>22.020.0040-0</v>
          </cell>
          <cell r="B24969">
            <v>14.07</v>
          </cell>
        </row>
        <row r="24970">
          <cell r="A24970" t="str">
            <v>22.020.0040-A</v>
          </cell>
          <cell r="B24970">
            <v>14.07</v>
          </cell>
        </row>
        <row r="24971">
          <cell r="A24971" t="str">
            <v>22.020.0045-0</v>
          </cell>
          <cell r="B24971">
            <v>33.22</v>
          </cell>
        </row>
        <row r="24972">
          <cell r="A24972" t="str">
            <v>22.020.0045-A</v>
          </cell>
          <cell r="B24972">
            <v>33.22</v>
          </cell>
        </row>
        <row r="24973">
          <cell r="A24973" t="str">
            <v>22.020.0050-0</v>
          </cell>
          <cell r="B24973">
            <v>135.13</v>
          </cell>
        </row>
        <row r="24974">
          <cell r="A24974" t="str">
            <v>22.020.0050-A</v>
          </cell>
          <cell r="B24974">
            <v>135.13</v>
          </cell>
        </row>
        <row r="24975">
          <cell r="A24975" t="str">
            <v>22.020.0055-0</v>
          </cell>
          <cell r="B24975">
            <v>204.39</v>
          </cell>
        </row>
        <row r="24976">
          <cell r="A24976" t="str">
            <v>22.020.0055-A</v>
          </cell>
          <cell r="B24976">
            <v>204.39</v>
          </cell>
        </row>
        <row r="24977">
          <cell r="A24977" t="str">
            <v>22.020.0070-0</v>
          </cell>
          <cell r="B24977">
            <v>2.81</v>
          </cell>
        </row>
        <row r="24978">
          <cell r="A24978" t="str">
            <v>22.020.0070-A</v>
          </cell>
          <cell r="B24978">
            <v>2.81</v>
          </cell>
        </row>
        <row r="24979">
          <cell r="A24979" t="str">
            <v>22.020.0075-0</v>
          </cell>
          <cell r="B24979">
            <v>0.84</v>
          </cell>
        </row>
        <row r="24980">
          <cell r="A24980" t="str">
            <v>22.020.0075-A</v>
          </cell>
          <cell r="B24980">
            <v>0.84</v>
          </cell>
        </row>
        <row r="24981">
          <cell r="A24981" t="str">
            <v>22.020.0080-0</v>
          </cell>
          <cell r="B24981">
            <v>2.25</v>
          </cell>
        </row>
        <row r="24982">
          <cell r="A24982" t="str">
            <v>22.020.0080-A</v>
          </cell>
          <cell r="B24982">
            <v>2.25</v>
          </cell>
        </row>
        <row r="24983">
          <cell r="A24983" t="str">
            <v>22.020.0085-0</v>
          </cell>
          <cell r="B24983">
            <v>1.1200000000000001</v>
          </cell>
        </row>
        <row r="24984">
          <cell r="A24984" t="str">
            <v>22.020.0085-A</v>
          </cell>
          <cell r="B24984">
            <v>1.1200000000000001</v>
          </cell>
        </row>
        <row r="24985">
          <cell r="A24985" t="str">
            <v>22.020.0090-0</v>
          </cell>
          <cell r="B24985">
            <v>1.4</v>
          </cell>
        </row>
        <row r="24986">
          <cell r="A24986" t="str">
            <v>22.020.0090-A</v>
          </cell>
          <cell r="B24986">
            <v>1.4</v>
          </cell>
        </row>
        <row r="24987">
          <cell r="A24987" t="str">
            <v>22.020.0095-0</v>
          </cell>
          <cell r="B24987">
            <v>1.52</v>
          </cell>
        </row>
        <row r="24988">
          <cell r="A24988" t="str">
            <v>22.020.0095-A</v>
          </cell>
          <cell r="B24988">
            <v>1.52</v>
          </cell>
        </row>
        <row r="24989">
          <cell r="A24989" t="str">
            <v>22.020.0100-0</v>
          </cell>
          <cell r="B24989">
            <v>1.1200000000000001</v>
          </cell>
        </row>
        <row r="24990">
          <cell r="A24990" t="str">
            <v>22.020.0100-A</v>
          </cell>
          <cell r="B24990">
            <v>1.1200000000000001</v>
          </cell>
        </row>
        <row r="24991">
          <cell r="A24991" t="str">
            <v>22.020.0105-0</v>
          </cell>
          <cell r="B24991">
            <v>0.84</v>
          </cell>
        </row>
        <row r="24992">
          <cell r="A24992" t="str">
            <v>22.020.0105-A</v>
          </cell>
          <cell r="B24992">
            <v>0.84</v>
          </cell>
        </row>
        <row r="24993">
          <cell r="A24993" t="str">
            <v>22.020.0110-0</v>
          </cell>
          <cell r="B24993">
            <v>0.84</v>
          </cell>
        </row>
        <row r="24994">
          <cell r="A24994" t="str">
            <v>22.020.0110-A</v>
          </cell>
          <cell r="B24994">
            <v>0.84</v>
          </cell>
        </row>
        <row r="24995">
          <cell r="A24995" t="str">
            <v>22.020.0115-0</v>
          </cell>
          <cell r="B24995">
            <v>0.56000000000000005</v>
          </cell>
        </row>
        <row r="24996">
          <cell r="A24996" t="str">
            <v>22.020.0115-A</v>
          </cell>
          <cell r="B24996">
            <v>0.56000000000000005</v>
          </cell>
        </row>
        <row r="24997">
          <cell r="A24997" t="str">
            <v>22.020.0120-0</v>
          </cell>
          <cell r="B24997">
            <v>0.19</v>
          </cell>
        </row>
        <row r="24998">
          <cell r="A24998" t="str">
            <v>22.020.0120-A</v>
          </cell>
          <cell r="B24998">
            <v>0.19</v>
          </cell>
        </row>
        <row r="24999">
          <cell r="A24999" t="str">
            <v>22.020.0125-0</v>
          </cell>
          <cell r="B24999">
            <v>23.57</v>
          </cell>
        </row>
        <row r="25000">
          <cell r="A25000" t="str">
            <v>22.020.0125-A</v>
          </cell>
          <cell r="B25000">
            <v>23.57</v>
          </cell>
        </row>
        <row r="25001">
          <cell r="A25001" t="str">
            <v>22.020.0130-0</v>
          </cell>
          <cell r="B25001">
            <v>5.47</v>
          </cell>
        </row>
        <row r="25002">
          <cell r="A25002" t="str">
            <v>22.020.0130-A</v>
          </cell>
          <cell r="B25002">
            <v>5.47</v>
          </cell>
        </row>
        <row r="25003">
          <cell r="A25003" t="str">
            <v>22.020.0135-0</v>
          </cell>
          <cell r="B25003">
            <v>1.86</v>
          </cell>
        </row>
        <row r="25004">
          <cell r="A25004" t="str">
            <v>22.020.0135-A</v>
          </cell>
          <cell r="B25004">
            <v>1.86</v>
          </cell>
        </row>
        <row r="25005">
          <cell r="A25005" t="str">
            <v>22.020.0140-0</v>
          </cell>
          <cell r="B25005">
            <v>0.84</v>
          </cell>
        </row>
        <row r="25006">
          <cell r="A25006" t="str">
            <v>22.020.0140-A</v>
          </cell>
          <cell r="B25006">
            <v>0.84</v>
          </cell>
        </row>
        <row r="25007">
          <cell r="A25007" t="str">
            <v>22.020.0145-0</v>
          </cell>
          <cell r="B25007">
            <v>0.19</v>
          </cell>
        </row>
        <row r="25008">
          <cell r="A25008" t="str">
            <v>22.020.0145-A</v>
          </cell>
          <cell r="B25008">
            <v>0.19</v>
          </cell>
        </row>
        <row r="25009">
          <cell r="A25009" t="str">
            <v>22.020.0150-0</v>
          </cell>
          <cell r="B25009">
            <v>4.22</v>
          </cell>
        </row>
        <row r="25010">
          <cell r="A25010" t="str">
            <v>22.020.0150-A</v>
          </cell>
          <cell r="B25010">
            <v>4.22</v>
          </cell>
        </row>
        <row r="25011">
          <cell r="A25011" t="str">
            <v>22.020.9999-0</v>
          </cell>
          <cell r="B25011">
            <v>10163</v>
          </cell>
        </row>
        <row r="25012">
          <cell r="A25012" t="str">
            <v>22.020.9999-A</v>
          </cell>
          <cell r="B25012">
            <v>10163</v>
          </cell>
        </row>
        <row r="25013">
          <cell r="A25013" t="str">
            <v>22.025.0005-0</v>
          </cell>
          <cell r="B25013">
            <v>236.79</v>
          </cell>
        </row>
        <row r="25014">
          <cell r="A25014" t="str">
            <v>22.025.0005-A</v>
          </cell>
          <cell r="B25014">
            <v>236.79</v>
          </cell>
        </row>
        <row r="25015">
          <cell r="A25015" t="str">
            <v>22.025.0010-0</v>
          </cell>
          <cell r="B25015">
            <v>387.86</v>
          </cell>
        </row>
        <row r="25016">
          <cell r="A25016" t="str">
            <v>22.025.0010-A</v>
          </cell>
          <cell r="B25016">
            <v>387.86</v>
          </cell>
        </row>
        <row r="25017">
          <cell r="A25017" t="str">
            <v>22.025.0015-0</v>
          </cell>
          <cell r="B25017">
            <v>387.86</v>
          </cell>
        </row>
        <row r="25018">
          <cell r="A25018" t="str">
            <v>22.025.0015-A</v>
          </cell>
          <cell r="B25018">
            <v>387.86</v>
          </cell>
        </row>
        <row r="25019">
          <cell r="A25019" t="str">
            <v>22.025.9999-0</v>
          </cell>
          <cell r="B25019">
            <v>4221</v>
          </cell>
        </row>
        <row r="25020">
          <cell r="A25020" t="str">
            <v>22.025.9999-A</v>
          </cell>
          <cell r="B25020">
            <v>4221</v>
          </cell>
        </row>
        <row r="25021">
          <cell r="A25021" t="str">
            <v>22.026.0010-0</v>
          </cell>
          <cell r="B25021">
            <v>0.17</v>
          </cell>
        </row>
        <row r="25022">
          <cell r="A25022" t="str">
            <v>22.026.0010-A</v>
          </cell>
          <cell r="B25022">
            <v>0.17</v>
          </cell>
        </row>
        <row r="25023">
          <cell r="A25023" t="str">
            <v>22.026.9999-0</v>
          </cell>
          <cell r="B25023">
            <v>14332</v>
          </cell>
        </row>
        <row r="25024">
          <cell r="A25024" t="str">
            <v>22.026.9999-A</v>
          </cell>
          <cell r="B25024">
            <v>14332</v>
          </cell>
        </row>
        <row r="25025">
          <cell r="A25025" t="str">
            <v>22.028.0005-0</v>
          </cell>
          <cell r="B25025">
            <v>1.42</v>
          </cell>
        </row>
        <row r="25026">
          <cell r="A25026" t="str">
            <v>22.028.0005-A</v>
          </cell>
          <cell r="B25026">
            <v>1.42</v>
          </cell>
        </row>
        <row r="25027">
          <cell r="A25027" t="str">
            <v>22.028.0010-0</v>
          </cell>
          <cell r="B25027">
            <v>0.68</v>
          </cell>
        </row>
        <row r="25028">
          <cell r="A25028" t="str">
            <v>22.028.0010-A</v>
          </cell>
          <cell r="B25028">
            <v>0.68</v>
          </cell>
        </row>
        <row r="25029">
          <cell r="A25029" t="str">
            <v>22.028.0015-0</v>
          </cell>
          <cell r="B25029">
            <v>0.5</v>
          </cell>
        </row>
        <row r="25030">
          <cell r="A25030" t="str">
            <v>22.028.0015-A</v>
          </cell>
          <cell r="B25030">
            <v>0.5</v>
          </cell>
        </row>
        <row r="25031">
          <cell r="A25031" t="str">
            <v>22.028.0025-0</v>
          </cell>
          <cell r="B25031">
            <v>16.89</v>
          </cell>
        </row>
        <row r="25032">
          <cell r="A25032" t="str">
            <v>22.028.0025-A</v>
          </cell>
          <cell r="B25032">
            <v>16.89</v>
          </cell>
        </row>
        <row r="25033">
          <cell r="A25033" t="str">
            <v>22.028.0035-0</v>
          </cell>
          <cell r="B25033">
            <v>74.64</v>
          </cell>
        </row>
        <row r="25034">
          <cell r="A25034" t="str">
            <v>22.028.0035-A</v>
          </cell>
          <cell r="B25034">
            <v>65.48</v>
          </cell>
        </row>
        <row r="25035">
          <cell r="A25035" t="str">
            <v>22.028.0040-0</v>
          </cell>
          <cell r="B25035">
            <v>2.14</v>
          </cell>
        </row>
        <row r="25036">
          <cell r="A25036" t="str">
            <v>22.028.0040-A</v>
          </cell>
          <cell r="B25036">
            <v>1.87</v>
          </cell>
        </row>
        <row r="25037">
          <cell r="A25037" t="str">
            <v>22.028.0045-0</v>
          </cell>
          <cell r="B25037">
            <v>143.9</v>
          </cell>
        </row>
        <row r="25038">
          <cell r="A25038" t="str">
            <v>22.028.0045-A</v>
          </cell>
          <cell r="B25038">
            <v>143.9</v>
          </cell>
        </row>
        <row r="25039">
          <cell r="A25039" t="str">
            <v>22.028.0050-0</v>
          </cell>
          <cell r="B25039">
            <v>272.83</v>
          </cell>
        </row>
        <row r="25040">
          <cell r="A25040" t="str">
            <v>22.028.0050-A</v>
          </cell>
          <cell r="B25040">
            <v>242.39</v>
          </cell>
        </row>
        <row r="25041">
          <cell r="A25041" t="str">
            <v>22.028.9999-0</v>
          </cell>
          <cell r="B25041">
            <v>15872</v>
          </cell>
        </row>
        <row r="25042">
          <cell r="A25042" t="str">
            <v>22.028.9999-A</v>
          </cell>
          <cell r="B25042">
            <v>15095</v>
          </cell>
        </row>
        <row r="25043">
          <cell r="A25043" t="str">
            <v>22.030.0010-0</v>
          </cell>
          <cell r="B25043">
            <v>202.7</v>
          </cell>
        </row>
        <row r="25044">
          <cell r="A25044" t="str">
            <v>22.030.0010-A</v>
          </cell>
          <cell r="B25044">
            <v>202.7</v>
          </cell>
        </row>
        <row r="25045">
          <cell r="A25045" t="str">
            <v>22.030.0015-0</v>
          </cell>
          <cell r="B25045">
            <v>0.56000000000000005</v>
          </cell>
        </row>
        <row r="25046">
          <cell r="A25046" t="str">
            <v>22.030.0015-A</v>
          </cell>
          <cell r="B25046">
            <v>0.56000000000000005</v>
          </cell>
        </row>
        <row r="25047">
          <cell r="A25047" t="str">
            <v>22.030.0030-0</v>
          </cell>
          <cell r="B25047">
            <v>28.15</v>
          </cell>
        </row>
        <row r="25048">
          <cell r="A25048" t="str">
            <v>22.030.0030-A</v>
          </cell>
          <cell r="B25048">
            <v>28.15</v>
          </cell>
        </row>
        <row r="25049">
          <cell r="A25049" t="str">
            <v>22.030.0035-0</v>
          </cell>
          <cell r="B25049">
            <v>90.2</v>
          </cell>
        </row>
        <row r="25050">
          <cell r="A25050" t="str">
            <v>22.030.0035-A</v>
          </cell>
          <cell r="B25050">
            <v>82.74</v>
          </cell>
        </row>
        <row r="25051">
          <cell r="A25051" t="str">
            <v>22.030.0040-0</v>
          </cell>
          <cell r="B25051">
            <v>192.21</v>
          </cell>
        </row>
        <row r="25052">
          <cell r="A25052" t="str">
            <v>22.030.0040-A</v>
          </cell>
          <cell r="B25052">
            <v>175.82</v>
          </cell>
        </row>
        <row r="25053">
          <cell r="A25053" t="str">
            <v>22.030.0045-0</v>
          </cell>
          <cell r="B25053">
            <v>354.91</v>
          </cell>
        </row>
        <row r="25054">
          <cell r="A25054" t="str">
            <v>22.030.0045-A</v>
          </cell>
          <cell r="B25054">
            <v>322.95</v>
          </cell>
        </row>
        <row r="25055">
          <cell r="A25055" t="str">
            <v>22.030.0050-0</v>
          </cell>
          <cell r="B25055">
            <v>22.44</v>
          </cell>
        </row>
        <row r="25056">
          <cell r="A25056" t="str">
            <v>22.030.0050-A</v>
          </cell>
          <cell r="B25056">
            <v>21.18</v>
          </cell>
        </row>
        <row r="25057">
          <cell r="A25057" t="str">
            <v>22.030.0055-0</v>
          </cell>
          <cell r="B25057">
            <v>84.59</v>
          </cell>
        </row>
        <row r="25058">
          <cell r="A25058" t="str">
            <v>22.030.0055-A</v>
          </cell>
          <cell r="B25058">
            <v>79.459999999999994</v>
          </cell>
        </row>
        <row r="25059">
          <cell r="A25059" t="str">
            <v>22.030.0060-0</v>
          </cell>
          <cell r="B25059">
            <v>218.5</v>
          </cell>
        </row>
        <row r="25060">
          <cell r="A25060" t="str">
            <v>22.030.0060-A</v>
          </cell>
          <cell r="B25060">
            <v>204.89</v>
          </cell>
        </row>
        <row r="25061">
          <cell r="A25061" t="str">
            <v>22.030.0065-0</v>
          </cell>
          <cell r="B25061">
            <v>449.66</v>
          </cell>
        </row>
        <row r="25062">
          <cell r="A25062" t="str">
            <v>22.030.0065-A</v>
          </cell>
          <cell r="B25062">
            <v>421.48</v>
          </cell>
        </row>
        <row r="25063">
          <cell r="A25063" t="str">
            <v>22.030.0070-0</v>
          </cell>
          <cell r="B25063">
            <v>176.09</v>
          </cell>
        </row>
        <row r="25064">
          <cell r="A25064" t="str">
            <v>22.030.0070-A</v>
          </cell>
          <cell r="B25064">
            <v>163.97</v>
          </cell>
        </row>
        <row r="25065">
          <cell r="A25065" t="str">
            <v>22.030.0075-0</v>
          </cell>
          <cell r="B25065">
            <v>735.19</v>
          </cell>
        </row>
        <row r="25066">
          <cell r="A25066" t="str">
            <v>22.030.0075-A</v>
          </cell>
          <cell r="B25066">
            <v>665.48</v>
          </cell>
        </row>
        <row r="25067">
          <cell r="A25067" t="str">
            <v>22.030.0080-0</v>
          </cell>
          <cell r="B25067">
            <v>50.66</v>
          </cell>
        </row>
        <row r="25068">
          <cell r="A25068" t="str">
            <v>22.030.0080-A</v>
          </cell>
          <cell r="B25068">
            <v>47.6</v>
          </cell>
        </row>
        <row r="25069">
          <cell r="A25069" t="str">
            <v>22.030.0085-0</v>
          </cell>
          <cell r="B25069">
            <v>43.9</v>
          </cell>
        </row>
        <row r="25070">
          <cell r="A25070" t="str">
            <v>22.030.0085-A</v>
          </cell>
          <cell r="B25070">
            <v>42.55</v>
          </cell>
        </row>
        <row r="25071">
          <cell r="A25071" t="str">
            <v>22.030.0090-0</v>
          </cell>
          <cell r="B25071">
            <v>101.61</v>
          </cell>
        </row>
        <row r="25072">
          <cell r="A25072" t="str">
            <v>22.030.0090-A</v>
          </cell>
          <cell r="B25072">
            <v>101.61</v>
          </cell>
        </row>
        <row r="25073">
          <cell r="A25073" t="str">
            <v>22.030.0095-0</v>
          </cell>
          <cell r="B25073">
            <v>78.16</v>
          </cell>
        </row>
        <row r="25074">
          <cell r="A25074" t="str">
            <v>22.030.0095-A</v>
          </cell>
          <cell r="B25074">
            <v>78.16</v>
          </cell>
        </row>
        <row r="25075">
          <cell r="A25075" t="str">
            <v>22.030.0100-0</v>
          </cell>
          <cell r="B25075">
            <v>1157.29</v>
          </cell>
        </row>
        <row r="25076">
          <cell r="A25076" t="str">
            <v>22.030.0100-A</v>
          </cell>
          <cell r="B25076">
            <v>1056.6600000000001</v>
          </cell>
        </row>
        <row r="25077">
          <cell r="A25077" t="str">
            <v>22.030.0105-0</v>
          </cell>
          <cell r="B25077">
            <v>45.17</v>
          </cell>
        </row>
        <row r="25078">
          <cell r="A25078" t="str">
            <v>22.030.0105-A</v>
          </cell>
          <cell r="B25078">
            <v>45.17</v>
          </cell>
        </row>
        <row r="25079">
          <cell r="A25079" t="str">
            <v>22.030.9999-0</v>
          </cell>
          <cell r="B25079">
            <v>9879</v>
          </cell>
        </row>
        <row r="25080">
          <cell r="A25080" t="str">
            <v>22.030.9999-A</v>
          </cell>
          <cell r="B25080">
            <v>8780</v>
          </cell>
        </row>
        <row r="25081">
          <cell r="A25081" t="str">
            <v>22.040.0005-0</v>
          </cell>
          <cell r="B25081">
            <v>81.64</v>
          </cell>
        </row>
        <row r="25082">
          <cell r="A25082" t="str">
            <v>22.040.0005-A</v>
          </cell>
          <cell r="B25082">
            <v>81.64</v>
          </cell>
        </row>
        <row r="25083">
          <cell r="A25083" t="str">
            <v>22.040.0010-0</v>
          </cell>
          <cell r="B25083">
            <v>81.64</v>
          </cell>
        </row>
        <row r="25084">
          <cell r="A25084" t="str">
            <v>22.040.0010-A</v>
          </cell>
          <cell r="B25084">
            <v>81.64</v>
          </cell>
        </row>
        <row r="25085">
          <cell r="A25085" t="str">
            <v>22.040.0015-0</v>
          </cell>
          <cell r="B25085">
            <v>36.31</v>
          </cell>
        </row>
        <row r="25086">
          <cell r="A25086" t="str">
            <v>22.040.0015-A</v>
          </cell>
          <cell r="B25086">
            <v>36.31</v>
          </cell>
        </row>
        <row r="25087">
          <cell r="A25087" t="str">
            <v>22.040.0020-0</v>
          </cell>
          <cell r="B25087">
            <v>20.27</v>
          </cell>
        </row>
        <row r="25088">
          <cell r="A25088" t="str">
            <v>22.040.0020-A</v>
          </cell>
          <cell r="B25088">
            <v>20.27</v>
          </cell>
        </row>
        <row r="25089">
          <cell r="A25089" t="str">
            <v>22.040.0025-0</v>
          </cell>
          <cell r="B25089">
            <v>25.33</v>
          </cell>
        </row>
        <row r="25090">
          <cell r="A25090" t="str">
            <v>22.040.0025-A</v>
          </cell>
          <cell r="B25090">
            <v>25.33</v>
          </cell>
        </row>
        <row r="25091">
          <cell r="A25091" t="str">
            <v>22.040.0030-0</v>
          </cell>
          <cell r="B25091">
            <v>127.81</v>
          </cell>
        </row>
        <row r="25092">
          <cell r="A25092" t="str">
            <v>22.040.0030-A</v>
          </cell>
          <cell r="B25092">
            <v>127.81</v>
          </cell>
        </row>
        <row r="25093">
          <cell r="A25093" t="str">
            <v>22.040.0035-0</v>
          </cell>
          <cell r="B25093">
            <v>28.99</v>
          </cell>
        </row>
        <row r="25094">
          <cell r="A25094" t="str">
            <v>22.040.0035-A</v>
          </cell>
          <cell r="B25094">
            <v>28.99</v>
          </cell>
        </row>
        <row r="25095">
          <cell r="A25095" t="str">
            <v>22.040.0040-0</v>
          </cell>
          <cell r="B25095">
            <v>20.27</v>
          </cell>
        </row>
        <row r="25096">
          <cell r="A25096" t="str">
            <v>22.040.0040-A</v>
          </cell>
          <cell r="B25096">
            <v>20.27</v>
          </cell>
        </row>
        <row r="25097">
          <cell r="A25097" t="str">
            <v>22.040.0045-0</v>
          </cell>
          <cell r="B25097">
            <v>33.78</v>
          </cell>
        </row>
        <row r="25098">
          <cell r="A25098" t="str">
            <v>22.040.0045-A</v>
          </cell>
          <cell r="B25098">
            <v>33.78</v>
          </cell>
        </row>
        <row r="25099">
          <cell r="A25099" t="str">
            <v>22.040.0050-0</v>
          </cell>
          <cell r="B25099">
            <v>3.94</v>
          </cell>
        </row>
        <row r="25100">
          <cell r="A25100" t="str">
            <v>22.040.0050-A</v>
          </cell>
          <cell r="B25100">
            <v>3.94</v>
          </cell>
        </row>
        <row r="25101">
          <cell r="A25101" t="str">
            <v>22.040.0055-0</v>
          </cell>
          <cell r="B25101">
            <v>2.25</v>
          </cell>
        </row>
        <row r="25102">
          <cell r="A25102" t="str">
            <v>22.040.0055-A</v>
          </cell>
          <cell r="B25102">
            <v>2.25</v>
          </cell>
        </row>
        <row r="25103">
          <cell r="A25103" t="str">
            <v>22.040.9999-0</v>
          </cell>
          <cell r="B25103">
            <v>10348</v>
          </cell>
        </row>
        <row r="25104">
          <cell r="A25104" t="str">
            <v>22.040.9999-A</v>
          </cell>
          <cell r="B25104">
            <v>10348</v>
          </cell>
        </row>
        <row r="25105">
          <cell r="A25105" t="str">
            <v>22.050.0005-0</v>
          </cell>
          <cell r="B25105">
            <v>54.66</v>
          </cell>
        </row>
        <row r="25106">
          <cell r="A25106" t="str">
            <v>22.050.0005-A</v>
          </cell>
          <cell r="B25106">
            <v>54.66</v>
          </cell>
        </row>
        <row r="25107">
          <cell r="A25107" t="str">
            <v>22.050.0010-0</v>
          </cell>
          <cell r="B25107">
            <v>91.19</v>
          </cell>
        </row>
        <row r="25108">
          <cell r="A25108" t="str">
            <v>22.050.0010-A</v>
          </cell>
          <cell r="B25108">
            <v>91.19</v>
          </cell>
        </row>
        <row r="25109">
          <cell r="A25109" t="str">
            <v>22.050.0015-0</v>
          </cell>
          <cell r="B25109">
            <v>23.42</v>
          </cell>
        </row>
        <row r="25110">
          <cell r="A25110" t="str">
            <v>22.050.0015-A</v>
          </cell>
          <cell r="B25110">
            <v>23.42</v>
          </cell>
        </row>
        <row r="25111">
          <cell r="A25111" t="str">
            <v>22.050.0020-0</v>
          </cell>
          <cell r="B25111">
            <v>7.53</v>
          </cell>
        </row>
        <row r="25112">
          <cell r="A25112" t="str">
            <v>22.050.0020-A</v>
          </cell>
          <cell r="B25112">
            <v>7.53</v>
          </cell>
        </row>
        <row r="25113">
          <cell r="A25113" t="str">
            <v>22.050.0025-0</v>
          </cell>
          <cell r="B25113">
            <v>9.0399999999999991</v>
          </cell>
        </row>
        <row r="25114">
          <cell r="A25114" t="str">
            <v>22.050.0025-A</v>
          </cell>
          <cell r="B25114">
            <v>9.0399999999999991</v>
          </cell>
        </row>
        <row r="25115">
          <cell r="A25115" t="str">
            <v>22.050.0030-0</v>
          </cell>
          <cell r="B25115">
            <v>112.99</v>
          </cell>
        </row>
        <row r="25116">
          <cell r="A25116" t="str">
            <v>22.050.0030-A</v>
          </cell>
          <cell r="B25116">
            <v>112.99</v>
          </cell>
        </row>
        <row r="25117">
          <cell r="A25117" t="str">
            <v>22.050.0035-0</v>
          </cell>
          <cell r="B25117">
            <v>8.18</v>
          </cell>
        </row>
        <row r="25118">
          <cell r="A25118" t="str">
            <v>22.050.0035-A</v>
          </cell>
          <cell r="B25118">
            <v>7.85</v>
          </cell>
        </row>
        <row r="25119">
          <cell r="A25119" t="str">
            <v>22.050.9999-0</v>
          </cell>
          <cell r="B25119">
            <v>7591</v>
          </cell>
        </row>
        <row r="25120">
          <cell r="A25120" t="str">
            <v>22.050.9999-A</v>
          </cell>
          <cell r="B25120">
            <v>7546</v>
          </cell>
        </row>
        <row r="25121">
          <cell r="A25121" t="str">
            <v>54.001.0007-1</v>
          </cell>
          <cell r="B25121">
            <v>0.55000000000000004</v>
          </cell>
        </row>
        <row r="25122">
          <cell r="A25122" t="str">
            <v>54.001.0007-B</v>
          </cell>
          <cell r="B25122">
            <v>0.55000000000000004</v>
          </cell>
        </row>
        <row r="25123">
          <cell r="A25123" t="str">
            <v>54.001.0010-1</v>
          </cell>
          <cell r="B25123">
            <v>3.79</v>
          </cell>
        </row>
        <row r="25124">
          <cell r="A25124" t="str">
            <v>54.001.0010-B</v>
          </cell>
          <cell r="B25124">
            <v>3.79</v>
          </cell>
        </row>
        <row r="25125">
          <cell r="A25125" t="str">
            <v>54.001.0011-1</v>
          </cell>
          <cell r="B25125">
            <v>3.79</v>
          </cell>
        </row>
        <row r="25126">
          <cell r="A25126" t="str">
            <v>54.001.0011-B</v>
          </cell>
          <cell r="B25126">
            <v>3.79</v>
          </cell>
        </row>
        <row r="25127">
          <cell r="A25127" t="str">
            <v>54.001.0013-1</v>
          </cell>
          <cell r="B25127">
            <v>4.1900000000000004</v>
          </cell>
        </row>
        <row r="25128">
          <cell r="A25128" t="str">
            <v>54.001.0013-B</v>
          </cell>
          <cell r="B25128">
            <v>4.1900000000000004</v>
          </cell>
        </row>
        <row r="25129">
          <cell r="A25129" t="str">
            <v>54.001.0069-1</v>
          </cell>
          <cell r="B25129">
            <v>78.239999999999995</v>
          </cell>
        </row>
        <row r="25130">
          <cell r="A25130" t="str">
            <v>54.001.0069-B</v>
          </cell>
          <cell r="B25130">
            <v>77.42</v>
          </cell>
        </row>
        <row r="25131">
          <cell r="A25131" t="str">
            <v>54.001.0070-1</v>
          </cell>
          <cell r="B25131">
            <v>13.35</v>
          </cell>
        </row>
        <row r="25132">
          <cell r="A25132" t="str">
            <v>54.001.0070-B</v>
          </cell>
          <cell r="B25132">
            <v>13.15</v>
          </cell>
        </row>
        <row r="25133">
          <cell r="A25133" t="str">
            <v>54.001.0071-1</v>
          </cell>
          <cell r="B25133">
            <v>206.74</v>
          </cell>
        </row>
        <row r="25134">
          <cell r="A25134" t="str">
            <v>54.001.0071-B</v>
          </cell>
          <cell r="B25134">
            <v>201.03</v>
          </cell>
        </row>
        <row r="25135">
          <cell r="A25135" t="str">
            <v>54.001.0073-1</v>
          </cell>
          <cell r="B25135">
            <v>22.53</v>
          </cell>
        </row>
        <row r="25136">
          <cell r="A25136" t="str">
            <v>54.001.0073-B</v>
          </cell>
          <cell r="B25136">
            <v>22.03</v>
          </cell>
        </row>
        <row r="25137">
          <cell r="A25137" t="str">
            <v>54.001.0074-1</v>
          </cell>
          <cell r="B25137">
            <v>57.81</v>
          </cell>
        </row>
        <row r="25138">
          <cell r="A25138" t="str">
            <v>54.001.0074-B</v>
          </cell>
          <cell r="B25138">
            <v>57.59</v>
          </cell>
        </row>
        <row r="25139">
          <cell r="A25139" t="str">
            <v>54.001.0077-1</v>
          </cell>
          <cell r="B25139">
            <v>32.97</v>
          </cell>
        </row>
        <row r="25140">
          <cell r="A25140" t="str">
            <v>54.001.0077-B</v>
          </cell>
          <cell r="B25140">
            <v>31.2</v>
          </cell>
        </row>
        <row r="25141">
          <cell r="A25141" t="str">
            <v>54.001.0081-1</v>
          </cell>
          <cell r="B25141">
            <v>215.49</v>
          </cell>
        </row>
        <row r="25142">
          <cell r="A25142" t="str">
            <v>54.001.0081-B</v>
          </cell>
          <cell r="B25142">
            <v>209.78</v>
          </cell>
        </row>
        <row r="25143">
          <cell r="A25143" t="str">
            <v>54.001.0082-1</v>
          </cell>
          <cell r="B25143">
            <v>214.74</v>
          </cell>
        </row>
        <row r="25144">
          <cell r="A25144" t="str">
            <v>54.001.0082-B</v>
          </cell>
          <cell r="B25144">
            <v>209.03</v>
          </cell>
        </row>
        <row r="25145">
          <cell r="A25145" t="str">
            <v>54.001.0100-1</v>
          </cell>
          <cell r="B25145">
            <v>72.790000000000006</v>
          </cell>
        </row>
        <row r="25146">
          <cell r="A25146" t="str">
            <v>54.001.0100-B</v>
          </cell>
          <cell r="B25146">
            <v>66.069999999999993</v>
          </cell>
        </row>
        <row r="25147">
          <cell r="A25147" t="str">
            <v>54.001.0104-1</v>
          </cell>
          <cell r="B25147">
            <v>947212.43</v>
          </cell>
        </row>
        <row r="25148">
          <cell r="A25148" t="str">
            <v>54.001.0104-B</v>
          </cell>
          <cell r="B25148">
            <v>947212.43</v>
          </cell>
        </row>
        <row r="25149">
          <cell r="A25149" t="str">
            <v>54.001.0117-1</v>
          </cell>
          <cell r="B25149">
            <v>31176.91</v>
          </cell>
        </row>
        <row r="25150">
          <cell r="A25150" t="str">
            <v>54.001.0117-B</v>
          </cell>
          <cell r="B25150">
            <v>31176.91</v>
          </cell>
        </row>
        <row r="25151">
          <cell r="A25151" t="str">
            <v>54.001.0126-1</v>
          </cell>
          <cell r="B25151">
            <v>839624.16</v>
          </cell>
        </row>
        <row r="25152">
          <cell r="A25152" t="str">
            <v>54.001.0126-B</v>
          </cell>
          <cell r="B25152">
            <v>839624.16</v>
          </cell>
        </row>
        <row r="25153">
          <cell r="A25153" t="str">
            <v>54.001.0127-1</v>
          </cell>
          <cell r="B25153">
            <v>722646.33</v>
          </cell>
        </row>
        <row r="25154">
          <cell r="A25154" t="str">
            <v>54.001.0127-B</v>
          </cell>
          <cell r="B25154">
            <v>722646.33</v>
          </cell>
        </row>
        <row r="25155">
          <cell r="A25155" t="str">
            <v>54.001.0128-1</v>
          </cell>
          <cell r="B25155">
            <v>722646.33</v>
          </cell>
        </row>
        <row r="25156">
          <cell r="A25156" t="str">
            <v>54.001.0128-B</v>
          </cell>
          <cell r="B25156">
            <v>722646.33</v>
          </cell>
        </row>
        <row r="25157">
          <cell r="A25157" t="str">
            <v>54.001.0129-1</v>
          </cell>
          <cell r="B25157">
            <v>915351.62</v>
          </cell>
        </row>
        <row r="25158">
          <cell r="A25158" t="str">
            <v>54.001.0129-B</v>
          </cell>
          <cell r="B25158">
            <v>915351.62</v>
          </cell>
        </row>
        <row r="25159">
          <cell r="A25159" t="str">
            <v>54.001.0132-1</v>
          </cell>
          <cell r="B25159">
            <v>24.53</v>
          </cell>
        </row>
        <row r="25160">
          <cell r="A25160" t="str">
            <v>54.001.0132-B</v>
          </cell>
          <cell r="B25160">
            <v>24.53</v>
          </cell>
        </row>
        <row r="25161">
          <cell r="A25161" t="str">
            <v>54.001.0133-1</v>
          </cell>
          <cell r="B25161">
            <v>26.95</v>
          </cell>
        </row>
        <row r="25162">
          <cell r="A25162" t="str">
            <v>54.001.0133-B</v>
          </cell>
          <cell r="B25162">
            <v>26.95</v>
          </cell>
        </row>
        <row r="25163">
          <cell r="A25163" t="str">
            <v>54.001.0134-1</v>
          </cell>
          <cell r="B25163">
            <v>28.09</v>
          </cell>
        </row>
        <row r="25164">
          <cell r="A25164" t="str">
            <v>54.001.0134-B</v>
          </cell>
          <cell r="B25164">
            <v>28.09</v>
          </cell>
        </row>
        <row r="25165">
          <cell r="A25165" t="str">
            <v>54.001.0135-1</v>
          </cell>
          <cell r="B25165">
            <v>32.200000000000003</v>
          </cell>
        </row>
        <row r="25166">
          <cell r="A25166" t="str">
            <v>54.001.0135-B</v>
          </cell>
          <cell r="B25166">
            <v>32.200000000000003</v>
          </cell>
        </row>
        <row r="25167">
          <cell r="A25167" t="str">
            <v>54.001.0136-1</v>
          </cell>
          <cell r="B25167">
            <v>32.869999999999997</v>
          </cell>
        </row>
        <row r="25168">
          <cell r="A25168" t="str">
            <v>54.001.0136-B</v>
          </cell>
          <cell r="B25168">
            <v>32.869999999999997</v>
          </cell>
        </row>
        <row r="25169">
          <cell r="A25169" t="str">
            <v>54.001.0137-1</v>
          </cell>
          <cell r="B25169">
            <v>39.520000000000003</v>
          </cell>
        </row>
        <row r="25170">
          <cell r="A25170" t="str">
            <v>54.001.0137-B</v>
          </cell>
          <cell r="B25170">
            <v>39.520000000000003</v>
          </cell>
        </row>
        <row r="25171">
          <cell r="A25171" t="str">
            <v>54.001.0138-1</v>
          </cell>
          <cell r="B25171">
            <v>43.06</v>
          </cell>
        </row>
        <row r="25172">
          <cell r="A25172" t="str">
            <v>54.001.0138-B</v>
          </cell>
          <cell r="B25172">
            <v>43.06</v>
          </cell>
        </row>
        <row r="25173">
          <cell r="A25173" t="str">
            <v>54.001.0139-1</v>
          </cell>
          <cell r="B25173">
            <v>50.76</v>
          </cell>
        </row>
        <row r="25174">
          <cell r="A25174" t="str">
            <v>54.001.0139-B</v>
          </cell>
          <cell r="B25174">
            <v>50.76</v>
          </cell>
        </row>
        <row r="25175">
          <cell r="A25175" t="str">
            <v>54.001.0140-1</v>
          </cell>
          <cell r="B25175">
            <v>56.38</v>
          </cell>
        </row>
        <row r="25176">
          <cell r="A25176" t="str">
            <v>54.001.0140-B</v>
          </cell>
          <cell r="B25176">
            <v>56.38</v>
          </cell>
        </row>
        <row r="25177">
          <cell r="A25177" t="str">
            <v>54.001.0141-1</v>
          </cell>
          <cell r="B25177">
            <v>6.92</v>
          </cell>
        </row>
        <row r="25178">
          <cell r="A25178" t="str">
            <v>54.001.0141-B</v>
          </cell>
          <cell r="B25178">
            <v>6.92</v>
          </cell>
        </row>
        <row r="25179">
          <cell r="A25179" t="str">
            <v>54.001.0142-1</v>
          </cell>
          <cell r="B25179">
            <v>9.4</v>
          </cell>
        </row>
        <row r="25180">
          <cell r="A25180" t="str">
            <v>54.001.0142-B</v>
          </cell>
          <cell r="B25180">
            <v>9.4</v>
          </cell>
        </row>
        <row r="25181">
          <cell r="A25181" t="str">
            <v>54.001.0143-1</v>
          </cell>
          <cell r="B25181">
            <v>21.29</v>
          </cell>
        </row>
        <row r="25182">
          <cell r="A25182" t="str">
            <v>54.001.0143-B</v>
          </cell>
          <cell r="B25182">
            <v>21.29</v>
          </cell>
        </row>
        <row r="25183">
          <cell r="A25183" t="str">
            <v>54.001.0144-1</v>
          </cell>
          <cell r="B25183">
            <v>24.81</v>
          </cell>
        </row>
        <row r="25184">
          <cell r="A25184" t="str">
            <v>54.001.0144-B</v>
          </cell>
          <cell r="B25184">
            <v>24.81</v>
          </cell>
        </row>
        <row r="25185">
          <cell r="A25185" t="str">
            <v>54.001.0145-1</v>
          </cell>
          <cell r="B25185">
            <v>31.85</v>
          </cell>
        </row>
        <row r="25186">
          <cell r="A25186" t="str">
            <v>54.001.0145-B</v>
          </cell>
          <cell r="B25186">
            <v>31.85</v>
          </cell>
        </row>
        <row r="25187">
          <cell r="A25187" t="str">
            <v>54.001.0146-1</v>
          </cell>
          <cell r="B25187">
            <v>38.89</v>
          </cell>
        </row>
        <row r="25188">
          <cell r="A25188" t="str">
            <v>54.001.0146-B</v>
          </cell>
          <cell r="B25188">
            <v>38.89</v>
          </cell>
        </row>
        <row r="25189">
          <cell r="A25189" t="str">
            <v>54.001.0147-1</v>
          </cell>
          <cell r="B25189">
            <v>67.16</v>
          </cell>
        </row>
        <row r="25190">
          <cell r="A25190" t="str">
            <v>54.001.0147-B</v>
          </cell>
          <cell r="B25190">
            <v>67.16</v>
          </cell>
        </row>
        <row r="25191">
          <cell r="A25191" t="str">
            <v>54.001.0150-1</v>
          </cell>
          <cell r="B25191">
            <v>27.51</v>
          </cell>
        </row>
        <row r="25192">
          <cell r="A25192" t="str">
            <v>54.001.0150-B</v>
          </cell>
          <cell r="B25192">
            <v>27.51</v>
          </cell>
        </row>
        <row r="25193">
          <cell r="A25193" t="str">
            <v>54.001.0151-1</v>
          </cell>
          <cell r="B25193">
            <v>62.58</v>
          </cell>
        </row>
        <row r="25194">
          <cell r="A25194" t="str">
            <v>54.001.0151-B</v>
          </cell>
          <cell r="B25194">
            <v>62.58</v>
          </cell>
        </row>
        <row r="25195">
          <cell r="A25195" t="str">
            <v>54.001.0152-1</v>
          </cell>
          <cell r="B25195">
            <v>69.459999999999994</v>
          </cell>
        </row>
        <row r="25196">
          <cell r="A25196" t="str">
            <v>54.001.0152-B</v>
          </cell>
          <cell r="B25196">
            <v>69.459999999999994</v>
          </cell>
        </row>
        <row r="25197">
          <cell r="A25197" t="str">
            <v>54.001.0154-1</v>
          </cell>
          <cell r="B25197">
            <v>4.12</v>
          </cell>
        </row>
        <row r="25198">
          <cell r="A25198" t="str">
            <v>54.001.0154-B</v>
          </cell>
          <cell r="B25198">
            <v>4.12</v>
          </cell>
        </row>
        <row r="25199">
          <cell r="A25199" t="str">
            <v>54.001.0160-1</v>
          </cell>
          <cell r="B25199">
            <v>20.85</v>
          </cell>
        </row>
        <row r="25200">
          <cell r="A25200" t="str">
            <v>54.001.0160-B</v>
          </cell>
          <cell r="B25200">
            <v>20.85</v>
          </cell>
        </row>
        <row r="25201">
          <cell r="A25201" t="str">
            <v>54.001.0170-1</v>
          </cell>
          <cell r="B25201">
            <v>6.84</v>
          </cell>
        </row>
        <row r="25202">
          <cell r="A25202" t="str">
            <v>54.001.0170-B</v>
          </cell>
          <cell r="B25202">
            <v>6.84</v>
          </cell>
        </row>
        <row r="25203">
          <cell r="A25203" t="str">
            <v>54.001.0172-1</v>
          </cell>
          <cell r="B25203">
            <v>5.05</v>
          </cell>
        </row>
        <row r="25204">
          <cell r="A25204" t="str">
            <v>54.001.0172-B</v>
          </cell>
          <cell r="B25204">
            <v>5.05</v>
          </cell>
        </row>
        <row r="25205">
          <cell r="A25205" t="str">
            <v>54.001.0174-1</v>
          </cell>
          <cell r="B25205">
            <v>8.42</v>
          </cell>
        </row>
        <row r="25206">
          <cell r="A25206" t="str">
            <v>54.001.0174-B</v>
          </cell>
          <cell r="B25206">
            <v>8.42</v>
          </cell>
        </row>
        <row r="25207">
          <cell r="A25207" t="str">
            <v>54.001.0176-1</v>
          </cell>
          <cell r="B25207">
            <v>10.66</v>
          </cell>
        </row>
        <row r="25208">
          <cell r="A25208" t="str">
            <v>54.001.0176-B</v>
          </cell>
          <cell r="B25208">
            <v>10.66</v>
          </cell>
        </row>
        <row r="25209">
          <cell r="A25209" t="str">
            <v>54.001.0178-1</v>
          </cell>
          <cell r="B25209">
            <v>3.6</v>
          </cell>
        </row>
        <row r="25210">
          <cell r="A25210" t="str">
            <v>54.001.0178-B</v>
          </cell>
          <cell r="B25210">
            <v>3.6</v>
          </cell>
        </row>
        <row r="25211">
          <cell r="A25211" t="str">
            <v>54.001.9999-0</v>
          </cell>
          <cell r="B25211">
            <v>965</v>
          </cell>
        </row>
        <row r="25212">
          <cell r="A25212" t="str">
            <v>54.001.9999-A</v>
          </cell>
          <cell r="B25212">
            <v>966</v>
          </cell>
        </row>
        <row r="25213">
          <cell r="A25213" t="str">
            <v>55.001.0010-1</v>
          </cell>
          <cell r="B25213">
            <v>0.61</v>
          </cell>
        </row>
        <row r="25214">
          <cell r="A25214" t="str">
            <v>55.001.0010-B</v>
          </cell>
          <cell r="B25214">
            <v>0.61</v>
          </cell>
        </row>
        <row r="25215">
          <cell r="A25215" t="str">
            <v>55.001.0011-1</v>
          </cell>
          <cell r="B25215">
            <v>0.85</v>
          </cell>
        </row>
        <row r="25216">
          <cell r="A25216" t="str">
            <v>55.001.0011-B</v>
          </cell>
          <cell r="B25216">
            <v>0.85</v>
          </cell>
        </row>
        <row r="25217">
          <cell r="A25217" t="str">
            <v>55.001.0012-1</v>
          </cell>
          <cell r="B25217">
            <v>1.74</v>
          </cell>
        </row>
        <row r="25218">
          <cell r="A25218" t="str">
            <v>55.001.0012-B</v>
          </cell>
          <cell r="B25218">
            <v>1.74</v>
          </cell>
        </row>
        <row r="25219">
          <cell r="A25219" t="str">
            <v>55.001.0013-1</v>
          </cell>
          <cell r="B25219">
            <v>611</v>
          </cell>
        </row>
        <row r="25220">
          <cell r="A25220" t="str">
            <v>55.001.0013-B</v>
          </cell>
          <cell r="B25220">
            <v>611</v>
          </cell>
        </row>
        <row r="25221">
          <cell r="A25221" t="str">
            <v>55.001.9999-0</v>
          </cell>
          <cell r="B25221">
            <v>2281</v>
          </cell>
        </row>
        <row r="25222">
          <cell r="A25222" t="str">
            <v>55.001.9999-A</v>
          </cell>
          <cell r="B25222">
            <v>1671</v>
          </cell>
        </row>
        <row r="25223">
          <cell r="A25223" t="str">
            <v>55.010.0001-1</v>
          </cell>
          <cell r="B25223">
            <v>1442.77</v>
          </cell>
        </row>
        <row r="25224">
          <cell r="A25224" t="str">
            <v>55.010.0001-B</v>
          </cell>
          <cell r="B25224">
            <v>1334.63</v>
          </cell>
        </row>
        <row r="25225">
          <cell r="A25225" t="str">
            <v>55.010.0003-1</v>
          </cell>
          <cell r="B25225">
            <v>131.56</v>
          </cell>
        </row>
        <row r="25226">
          <cell r="A25226" t="str">
            <v>55.010.0003-B</v>
          </cell>
          <cell r="B25226">
            <v>123.91</v>
          </cell>
        </row>
        <row r="25227">
          <cell r="A25227" t="str">
            <v>55.010.9999-0</v>
          </cell>
          <cell r="B25227">
            <v>4697</v>
          </cell>
        </row>
        <row r="25228">
          <cell r="A25228" t="str">
            <v>55.010.9999-A</v>
          </cell>
          <cell r="B25228">
            <v>4346</v>
          </cell>
        </row>
        <row r="25229">
          <cell r="A25229" t="str">
            <v>55.019.0010-1</v>
          </cell>
          <cell r="B25229">
            <v>89.42</v>
          </cell>
        </row>
        <row r="25230">
          <cell r="A25230" t="str">
            <v>55.019.0010-B</v>
          </cell>
          <cell r="B25230">
            <v>77.489999999999995</v>
          </cell>
        </row>
        <row r="25231">
          <cell r="A25231" t="str">
            <v>55.019.9999-0</v>
          </cell>
          <cell r="B25231">
            <v>6343</v>
          </cell>
        </row>
        <row r="25232">
          <cell r="A25232" t="str">
            <v>55.019.9999-A</v>
          </cell>
          <cell r="B25232">
            <v>5497</v>
          </cell>
        </row>
        <row r="25233">
          <cell r="A25233" t="str">
            <v>55.100.0002-1</v>
          </cell>
          <cell r="B25233">
            <v>114.76</v>
          </cell>
        </row>
        <row r="25234">
          <cell r="A25234" t="str">
            <v>55.100.0002-B</v>
          </cell>
          <cell r="B25234">
            <v>104.66</v>
          </cell>
        </row>
        <row r="25235">
          <cell r="A25235" t="str">
            <v>55.100.0003-1</v>
          </cell>
          <cell r="B25235">
            <v>66.11</v>
          </cell>
        </row>
        <row r="25236">
          <cell r="A25236" t="str">
            <v>55.100.0003-B</v>
          </cell>
          <cell r="B25236">
            <v>63.36</v>
          </cell>
        </row>
        <row r="25237">
          <cell r="A25237" t="str">
            <v>55.100.0004-1</v>
          </cell>
          <cell r="B25237">
            <v>67.150000000000006</v>
          </cell>
        </row>
        <row r="25238">
          <cell r="A25238" t="str">
            <v>55.100.0004-B</v>
          </cell>
          <cell r="B25238">
            <v>64.400000000000006</v>
          </cell>
        </row>
        <row r="25239">
          <cell r="A25239" t="str">
            <v>55.100.0005-1</v>
          </cell>
          <cell r="B25239">
            <v>384.86</v>
          </cell>
        </row>
        <row r="25240">
          <cell r="A25240" t="str">
            <v>55.100.0005-B</v>
          </cell>
          <cell r="B25240">
            <v>340.95</v>
          </cell>
        </row>
        <row r="25241">
          <cell r="A25241" t="str">
            <v>55.100.0006-B</v>
          </cell>
          <cell r="B25241">
            <v>1576.46</v>
          </cell>
        </row>
        <row r="25242">
          <cell r="A25242" t="str">
            <v>55.100.0017-1</v>
          </cell>
          <cell r="B25242">
            <v>8400.92</v>
          </cell>
        </row>
        <row r="25243">
          <cell r="A25243" t="str">
            <v>55.100.0017-B</v>
          </cell>
          <cell r="B25243">
            <v>7534.96</v>
          </cell>
        </row>
        <row r="25244">
          <cell r="A25244" t="str">
            <v>55.100.0019-1</v>
          </cell>
          <cell r="B25244">
            <v>339.57</v>
          </cell>
        </row>
        <row r="25245">
          <cell r="A25245" t="str">
            <v>55.100.0019-B</v>
          </cell>
          <cell r="B25245">
            <v>313.94</v>
          </cell>
        </row>
        <row r="25246">
          <cell r="A25246" t="str">
            <v>55.100.0023-1</v>
          </cell>
          <cell r="B25246">
            <v>815.98</v>
          </cell>
        </row>
        <row r="25247">
          <cell r="A25247" t="str">
            <v>55.100.0023-B</v>
          </cell>
          <cell r="B25247">
            <v>747.93</v>
          </cell>
        </row>
        <row r="25248">
          <cell r="A25248" t="str">
            <v>55.100.0027-1</v>
          </cell>
          <cell r="B25248">
            <v>732.21</v>
          </cell>
        </row>
        <row r="25249">
          <cell r="A25249" t="str">
            <v>55.100.0027-B</v>
          </cell>
          <cell r="B25249">
            <v>667.95</v>
          </cell>
        </row>
        <row r="25250">
          <cell r="A25250" t="str">
            <v>55.100.0029-1</v>
          </cell>
          <cell r="B25250">
            <v>399.27</v>
          </cell>
        </row>
        <row r="25251">
          <cell r="A25251" t="str">
            <v>55.100.0029-B</v>
          </cell>
          <cell r="B25251">
            <v>370.76</v>
          </cell>
        </row>
        <row r="25252">
          <cell r="A25252" t="str">
            <v>55.100.0031-1</v>
          </cell>
          <cell r="B25252">
            <v>1211.1300000000001</v>
          </cell>
        </row>
        <row r="25253">
          <cell r="A25253" t="str">
            <v>55.100.0031-B</v>
          </cell>
          <cell r="B25253">
            <v>1052.44</v>
          </cell>
        </row>
        <row r="25254">
          <cell r="A25254" t="str">
            <v>55.100.0032-1</v>
          </cell>
          <cell r="B25254">
            <v>208.91</v>
          </cell>
        </row>
        <row r="25255">
          <cell r="A25255" t="str">
            <v>55.100.0032-B</v>
          </cell>
          <cell r="B25255">
            <v>189.59</v>
          </cell>
        </row>
        <row r="25256">
          <cell r="A25256" t="str">
            <v>55.100.0033-1</v>
          </cell>
          <cell r="B25256">
            <v>217.32</v>
          </cell>
        </row>
        <row r="25257">
          <cell r="A25257" t="str">
            <v>55.100.0033-B</v>
          </cell>
          <cell r="B25257">
            <v>197.16</v>
          </cell>
        </row>
        <row r="25258">
          <cell r="A25258" t="str">
            <v>55.100.0034-1</v>
          </cell>
          <cell r="B25258">
            <v>192.65</v>
          </cell>
        </row>
        <row r="25259">
          <cell r="A25259" t="str">
            <v>55.100.0034-B</v>
          </cell>
          <cell r="B25259">
            <v>176.63</v>
          </cell>
        </row>
        <row r="25260">
          <cell r="A25260" t="str">
            <v>55.100.0035-1</v>
          </cell>
          <cell r="B25260">
            <v>118.2</v>
          </cell>
        </row>
        <row r="25261">
          <cell r="A25261" t="str">
            <v>55.100.0035-B</v>
          </cell>
          <cell r="B25261">
            <v>102.71</v>
          </cell>
        </row>
        <row r="25262">
          <cell r="A25262" t="str">
            <v>55.100.0036-1</v>
          </cell>
          <cell r="B25262">
            <v>216.48</v>
          </cell>
        </row>
        <row r="25263">
          <cell r="A25263" t="str">
            <v>55.100.0036-B</v>
          </cell>
          <cell r="B25263">
            <v>201.77</v>
          </cell>
        </row>
        <row r="25264">
          <cell r="A25264" t="str">
            <v>55.100.0037-1</v>
          </cell>
          <cell r="B25264">
            <v>117.3</v>
          </cell>
        </row>
        <row r="25265">
          <cell r="A25265" t="str">
            <v>55.100.0037-B</v>
          </cell>
          <cell r="B25265">
            <v>103.94</v>
          </cell>
        </row>
        <row r="25266">
          <cell r="A25266" t="str">
            <v>55.100.0038-1</v>
          </cell>
          <cell r="B25266">
            <v>389.83</v>
          </cell>
        </row>
        <row r="25267">
          <cell r="A25267" t="str">
            <v>55.100.0038-B</v>
          </cell>
          <cell r="B25267">
            <v>374</v>
          </cell>
        </row>
        <row r="25268">
          <cell r="A25268" t="str">
            <v>55.100.0039-1</v>
          </cell>
          <cell r="B25268">
            <v>142.54</v>
          </cell>
        </row>
        <row r="25269">
          <cell r="A25269" t="str">
            <v>55.100.0039-B</v>
          </cell>
          <cell r="B25269">
            <v>129.18</v>
          </cell>
        </row>
        <row r="25270">
          <cell r="A25270" t="str">
            <v>55.100.0046-1</v>
          </cell>
          <cell r="B25270">
            <v>1176.1300000000001</v>
          </cell>
        </row>
        <row r="25271">
          <cell r="A25271" t="str">
            <v>55.100.0046-B</v>
          </cell>
          <cell r="B25271">
            <v>1176.1300000000001</v>
          </cell>
        </row>
        <row r="25272">
          <cell r="A25272" t="str">
            <v>55.100.0047-1</v>
          </cell>
          <cell r="B25272">
            <v>1553.5</v>
          </cell>
        </row>
        <row r="25273">
          <cell r="A25273" t="str">
            <v>55.100.0047-B</v>
          </cell>
          <cell r="B25273">
            <v>1553.5</v>
          </cell>
        </row>
        <row r="25274">
          <cell r="A25274" t="str">
            <v>55.100.0048-1</v>
          </cell>
          <cell r="B25274">
            <v>717</v>
          </cell>
        </row>
        <row r="25275">
          <cell r="A25275" t="str">
            <v>55.100.0048-B</v>
          </cell>
          <cell r="B25275">
            <v>717</v>
          </cell>
        </row>
        <row r="25276">
          <cell r="A25276" t="str">
            <v>55.100.0049-1</v>
          </cell>
          <cell r="B25276">
            <v>861.66</v>
          </cell>
        </row>
        <row r="25277">
          <cell r="A25277" t="str">
            <v>55.100.0049-B</v>
          </cell>
          <cell r="B25277">
            <v>861.66</v>
          </cell>
        </row>
        <row r="25278">
          <cell r="A25278" t="str">
            <v>55.100.0050-1</v>
          </cell>
          <cell r="B25278">
            <v>1088.08</v>
          </cell>
        </row>
        <row r="25279">
          <cell r="A25279" t="str">
            <v>55.100.0050-B</v>
          </cell>
          <cell r="B25279">
            <v>1088.08</v>
          </cell>
        </row>
        <row r="25280">
          <cell r="A25280" t="str">
            <v>55.100.0051-1</v>
          </cell>
          <cell r="B25280">
            <v>526.04999999999995</v>
          </cell>
        </row>
        <row r="25281">
          <cell r="A25281" t="str">
            <v>55.100.0051-B</v>
          </cell>
          <cell r="B25281">
            <v>526.04999999999995</v>
          </cell>
        </row>
        <row r="25282">
          <cell r="A25282" t="str">
            <v>55.100.0052-1</v>
          </cell>
          <cell r="B25282">
            <v>8.58</v>
          </cell>
        </row>
        <row r="25283">
          <cell r="A25283" t="str">
            <v>55.100.0052-B</v>
          </cell>
          <cell r="B25283">
            <v>8.58</v>
          </cell>
        </row>
        <row r="25284">
          <cell r="A25284" t="str">
            <v>55.100.0056-1</v>
          </cell>
          <cell r="B25284">
            <v>291.63</v>
          </cell>
        </row>
        <row r="25285">
          <cell r="A25285" t="str">
            <v>55.100.0056-B</v>
          </cell>
          <cell r="B25285">
            <v>277.23</v>
          </cell>
        </row>
        <row r="25286">
          <cell r="A25286" t="str">
            <v>55.100.0058-1</v>
          </cell>
          <cell r="B25286">
            <v>506.56</v>
          </cell>
        </row>
        <row r="25287">
          <cell r="A25287" t="str">
            <v>55.100.0058-B</v>
          </cell>
          <cell r="B25287">
            <v>506.56</v>
          </cell>
        </row>
        <row r="25288">
          <cell r="A25288" t="str">
            <v>55.100.0059-1</v>
          </cell>
          <cell r="B25288">
            <v>121.81</v>
          </cell>
        </row>
        <row r="25289">
          <cell r="A25289" t="str">
            <v>55.100.0059-B</v>
          </cell>
          <cell r="B25289">
            <v>119.14</v>
          </cell>
        </row>
        <row r="25290">
          <cell r="A25290" t="str">
            <v>55.100.0060-1</v>
          </cell>
          <cell r="B25290">
            <v>54.45</v>
          </cell>
        </row>
        <row r="25291">
          <cell r="A25291" t="str">
            <v>55.100.0060-B</v>
          </cell>
          <cell r="B25291">
            <v>51.78</v>
          </cell>
        </row>
        <row r="25292">
          <cell r="A25292" t="str">
            <v>55.100.0061-1</v>
          </cell>
          <cell r="B25292">
            <v>46.19</v>
          </cell>
        </row>
        <row r="25293">
          <cell r="A25293" t="str">
            <v>55.100.0061-B</v>
          </cell>
          <cell r="B25293">
            <v>43.52</v>
          </cell>
        </row>
        <row r="25294">
          <cell r="A25294" t="str">
            <v>55.100.0063-1</v>
          </cell>
          <cell r="B25294">
            <v>17.489999999999998</v>
          </cell>
        </row>
        <row r="25295">
          <cell r="A25295" t="str">
            <v>55.100.0063-B</v>
          </cell>
          <cell r="B25295">
            <v>17.489999999999998</v>
          </cell>
        </row>
        <row r="25296">
          <cell r="A25296" t="str">
            <v>55.100.0064-1</v>
          </cell>
          <cell r="B25296">
            <v>5.95</v>
          </cell>
        </row>
        <row r="25297">
          <cell r="A25297" t="str">
            <v>55.100.0064-B</v>
          </cell>
          <cell r="B25297">
            <v>5.95</v>
          </cell>
        </row>
        <row r="25298">
          <cell r="A25298" t="str">
            <v>55.100.0065-1</v>
          </cell>
          <cell r="B25298">
            <v>2.37</v>
          </cell>
        </row>
        <row r="25299">
          <cell r="A25299" t="str">
            <v>55.100.0065-B</v>
          </cell>
          <cell r="B25299">
            <v>2.37</v>
          </cell>
        </row>
        <row r="25300">
          <cell r="A25300" t="str">
            <v>55.100.0067-1</v>
          </cell>
          <cell r="B25300">
            <v>1841.39</v>
          </cell>
        </row>
        <row r="25301">
          <cell r="A25301" t="str">
            <v>55.100.0067-B</v>
          </cell>
          <cell r="B25301">
            <v>1709.42</v>
          </cell>
        </row>
        <row r="25302">
          <cell r="A25302" t="str">
            <v>55.100.0068-1</v>
          </cell>
          <cell r="B25302">
            <v>2.29</v>
          </cell>
        </row>
        <row r="25303">
          <cell r="A25303" t="str">
            <v>55.100.0068-B</v>
          </cell>
          <cell r="B25303">
            <v>2.29</v>
          </cell>
        </row>
        <row r="25304">
          <cell r="A25304" t="str">
            <v>55.100.0069-1</v>
          </cell>
          <cell r="B25304">
            <v>2.23</v>
          </cell>
        </row>
        <row r="25305">
          <cell r="A25305" t="str">
            <v>55.100.0069-B</v>
          </cell>
          <cell r="B25305">
            <v>2.23</v>
          </cell>
        </row>
        <row r="25306">
          <cell r="A25306" t="str">
            <v>55.100.0070-1</v>
          </cell>
          <cell r="B25306">
            <v>2.0699999999999998</v>
          </cell>
        </row>
        <row r="25307">
          <cell r="A25307" t="str">
            <v>55.100.0070-B</v>
          </cell>
          <cell r="B25307">
            <v>2.0699999999999998</v>
          </cell>
        </row>
        <row r="25308">
          <cell r="A25308" t="str">
            <v>55.100.0071-1</v>
          </cell>
          <cell r="B25308">
            <v>33.46</v>
          </cell>
        </row>
        <row r="25309">
          <cell r="A25309" t="str">
            <v>55.100.0071-B</v>
          </cell>
          <cell r="B25309">
            <v>31.32</v>
          </cell>
        </row>
        <row r="25310">
          <cell r="A25310" t="str">
            <v>55.100.0072-1</v>
          </cell>
          <cell r="B25310">
            <v>47.42</v>
          </cell>
        </row>
        <row r="25311">
          <cell r="A25311" t="str">
            <v>55.100.0072-B</v>
          </cell>
          <cell r="B25311">
            <v>44.37</v>
          </cell>
        </row>
        <row r="25312">
          <cell r="A25312" t="str">
            <v>55.100.9999-0</v>
          </cell>
          <cell r="B25312">
            <v>5010</v>
          </cell>
        </row>
        <row r="25313">
          <cell r="A25313" t="str">
            <v>55.100.9999-A</v>
          </cell>
          <cell r="B25313">
            <v>4591</v>
          </cell>
        </row>
        <row r="25314">
          <cell r="A25314" t="str">
            <v>58.002.0138-1</v>
          </cell>
          <cell r="B25314">
            <v>3.56</v>
          </cell>
        </row>
        <row r="25315">
          <cell r="A25315" t="str">
            <v>58.002.0138-B</v>
          </cell>
          <cell r="B25315">
            <v>3.46</v>
          </cell>
        </row>
        <row r="25316">
          <cell r="A25316" t="str">
            <v>58.002.0150-1</v>
          </cell>
          <cell r="B25316">
            <v>30.2</v>
          </cell>
        </row>
        <row r="25317">
          <cell r="A25317" t="str">
            <v>58.002.0150-B</v>
          </cell>
          <cell r="B25317">
            <v>28.84</v>
          </cell>
        </row>
        <row r="25318">
          <cell r="A25318" t="str">
            <v>58.002.0155-1</v>
          </cell>
          <cell r="B25318">
            <v>53.33</v>
          </cell>
        </row>
        <row r="25319">
          <cell r="A25319" t="str">
            <v>58.002.0155-B</v>
          </cell>
          <cell r="B25319">
            <v>48.61</v>
          </cell>
        </row>
        <row r="25320">
          <cell r="A25320" t="str">
            <v>58.002.0304-1</v>
          </cell>
          <cell r="B25320">
            <v>113.68</v>
          </cell>
        </row>
        <row r="25321">
          <cell r="A25321" t="str">
            <v>58.002.0304-B</v>
          </cell>
          <cell r="B25321">
            <v>113.68</v>
          </cell>
        </row>
        <row r="25322">
          <cell r="A25322" t="str">
            <v>58.002.0306-1</v>
          </cell>
          <cell r="B25322">
            <v>7.65</v>
          </cell>
        </row>
        <row r="25323">
          <cell r="A25323" t="str">
            <v>58.002.0306-B</v>
          </cell>
          <cell r="B25323">
            <v>7.65</v>
          </cell>
        </row>
        <row r="25324">
          <cell r="A25324" t="str">
            <v>58.002.0307-1</v>
          </cell>
          <cell r="B25324">
            <v>0.84</v>
          </cell>
        </row>
        <row r="25325">
          <cell r="A25325" t="str">
            <v>58.002.0307-B</v>
          </cell>
          <cell r="B25325">
            <v>0.84</v>
          </cell>
        </row>
        <row r="25326">
          <cell r="A25326" t="str">
            <v>58.002.0313-1</v>
          </cell>
          <cell r="B25326">
            <v>64.010000000000005</v>
          </cell>
        </row>
        <row r="25327">
          <cell r="A25327" t="str">
            <v>58.002.0313-B</v>
          </cell>
          <cell r="B25327">
            <v>56.75</v>
          </cell>
        </row>
        <row r="25328">
          <cell r="A25328" t="str">
            <v>58.002.0315-1</v>
          </cell>
          <cell r="B25328">
            <v>68.150000000000006</v>
          </cell>
        </row>
        <row r="25329">
          <cell r="A25329" t="str">
            <v>58.002.0315-B</v>
          </cell>
          <cell r="B25329">
            <v>67.760000000000005</v>
          </cell>
        </row>
        <row r="25330">
          <cell r="A25330" t="str">
            <v>58.002.0316-1</v>
          </cell>
          <cell r="B25330">
            <v>31.96</v>
          </cell>
        </row>
        <row r="25331">
          <cell r="A25331" t="str">
            <v>58.002.0316-B</v>
          </cell>
          <cell r="B25331">
            <v>31.6</v>
          </cell>
        </row>
        <row r="25332">
          <cell r="A25332" t="str">
            <v>58.002.0318-1</v>
          </cell>
          <cell r="B25332">
            <v>1.22</v>
          </cell>
        </row>
        <row r="25333">
          <cell r="A25333" t="str">
            <v>58.002.0318-B</v>
          </cell>
          <cell r="B25333">
            <v>1.19</v>
          </cell>
        </row>
        <row r="25334">
          <cell r="A25334" t="str">
            <v>58.002.0319-1</v>
          </cell>
          <cell r="B25334">
            <v>5.8</v>
          </cell>
        </row>
        <row r="25335">
          <cell r="A25335" t="str">
            <v>58.002.0319-B</v>
          </cell>
          <cell r="B25335">
            <v>5.79</v>
          </cell>
        </row>
        <row r="25336">
          <cell r="A25336" t="str">
            <v>58.002.0322-1</v>
          </cell>
          <cell r="B25336">
            <v>88.3</v>
          </cell>
        </row>
        <row r="25337">
          <cell r="A25337" t="str">
            <v>58.002.0322-B</v>
          </cell>
          <cell r="B25337">
            <v>84.32</v>
          </cell>
        </row>
        <row r="25338">
          <cell r="A25338" t="str">
            <v>58.002.0325-1</v>
          </cell>
          <cell r="B25338">
            <v>3.65</v>
          </cell>
        </row>
        <row r="25339">
          <cell r="A25339" t="str">
            <v>58.002.0325-B</v>
          </cell>
          <cell r="B25339">
            <v>3.63</v>
          </cell>
        </row>
        <row r="25340">
          <cell r="A25340" t="str">
            <v>58.002.0326-1</v>
          </cell>
          <cell r="B25340">
            <v>1.24</v>
          </cell>
        </row>
        <row r="25341">
          <cell r="A25341" t="str">
            <v>58.002.0326-B</v>
          </cell>
          <cell r="B25341">
            <v>1.23</v>
          </cell>
        </row>
        <row r="25342">
          <cell r="A25342" t="str">
            <v>58.002.0327-1</v>
          </cell>
          <cell r="B25342">
            <v>78.150000000000006</v>
          </cell>
        </row>
        <row r="25343">
          <cell r="A25343" t="str">
            <v>58.002.0327-B</v>
          </cell>
          <cell r="B25343">
            <v>71.25</v>
          </cell>
        </row>
        <row r="25344">
          <cell r="A25344" t="str">
            <v>58.002.0328-1</v>
          </cell>
          <cell r="B25344">
            <v>53.43</v>
          </cell>
        </row>
        <row r="25345">
          <cell r="A25345" t="str">
            <v>58.002.0328-B</v>
          </cell>
          <cell r="B25345">
            <v>48.69</v>
          </cell>
        </row>
        <row r="25346">
          <cell r="A25346" t="str">
            <v>58.002.0329-1</v>
          </cell>
          <cell r="B25346">
            <v>97.37</v>
          </cell>
        </row>
        <row r="25347">
          <cell r="A25347" t="str">
            <v>58.002.0329-B</v>
          </cell>
          <cell r="B25347">
            <v>84.46</v>
          </cell>
        </row>
        <row r="25348">
          <cell r="A25348" t="str">
            <v>58.002.0330-1</v>
          </cell>
          <cell r="B25348">
            <v>104.51</v>
          </cell>
        </row>
        <row r="25349">
          <cell r="A25349" t="str">
            <v>58.002.0330-B</v>
          </cell>
          <cell r="B25349">
            <v>91.12</v>
          </cell>
        </row>
        <row r="25350">
          <cell r="A25350" t="str">
            <v>58.002.0331-1</v>
          </cell>
          <cell r="B25350">
            <v>44.25</v>
          </cell>
        </row>
        <row r="25351">
          <cell r="A25351" t="str">
            <v>58.002.0331-B</v>
          </cell>
          <cell r="B25351">
            <v>41.11</v>
          </cell>
        </row>
        <row r="25352">
          <cell r="A25352" t="str">
            <v>58.002.0332-1</v>
          </cell>
          <cell r="B25352">
            <v>69.7</v>
          </cell>
        </row>
        <row r="25353">
          <cell r="A25353" t="str">
            <v>58.002.0332-B</v>
          </cell>
          <cell r="B25353">
            <v>65.63</v>
          </cell>
        </row>
        <row r="25354">
          <cell r="A25354" t="str">
            <v>58.002.0333-1</v>
          </cell>
          <cell r="B25354">
            <v>146.94</v>
          </cell>
        </row>
        <row r="25355">
          <cell r="A25355" t="str">
            <v>58.002.0333-B</v>
          </cell>
          <cell r="B25355">
            <v>140.04</v>
          </cell>
        </row>
        <row r="25356">
          <cell r="A25356" t="str">
            <v>58.002.0336-1</v>
          </cell>
          <cell r="B25356">
            <v>36.33</v>
          </cell>
        </row>
        <row r="25357">
          <cell r="A25357" t="str">
            <v>58.002.0336-B</v>
          </cell>
          <cell r="B25357">
            <v>31.96</v>
          </cell>
        </row>
        <row r="25358">
          <cell r="A25358" t="str">
            <v>58.002.0337-1</v>
          </cell>
          <cell r="B25358">
            <v>2.5499999999999998</v>
          </cell>
        </row>
        <row r="25359">
          <cell r="A25359" t="str">
            <v>58.002.0337-B</v>
          </cell>
          <cell r="B25359">
            <v>2.4500000000000002</v>
          </cell>
        </row>
        <row r="25360">
          <cell r="A25360" t="str">
            <v>58.002.0339-1</v>
          </cell>
          <cell r="B25360">
            <v>4.58</v>
          </cell>
        </row>
        <row r="25361">
          <cell r="A25361" t="str">
            <v>58.002.0339-B</v>
          </cell>
          <cell r="B25361">
            <v>4.58</v>
          </cell>
        </row>
        <row r="25362">
          <cell r="A25362" t="str">
            <v>58.002.0343-1</v>
          </cell>
          <cell r="B25362">
            <v>33.28</v>
          </cell>
        </row>
        <row r="25363">
          <cell r="A25363" t="str">
            <v>58.002.0343-B</v>
          </cell>
          <cell r="B25363">
            <v>28.84</v>
          </cell>
        </row>
        <row r="25364">
          <cell r="A25364" t="str">
            <v>58.002.0350-1</v>
          </cell>
          <cell r="B25364">
            <v>69.23</v>
          </cell>
        </row>
        <row r="25365">
          <cell r="A25365" t="str">
            <v>58.002.0350-B</v>
          </cell>
          <cell r="B25365">
            <v>63.13</v>
          </cell>
        </row>
        <row r="25366">
          <cell r="A25366" t="str">
            <v>58.002.0352-1</v>
          </cell>
          <cell r="B25366">
            <v>482.31</v>
          </cell>
        </row>
        <row r="25367">
          <cell r="A25367" t="str">
            <v>58.002.0352-B</v>
          </cell>
          <cell r="B25367">
            <v>464.01</v>
          </cell>
        </row>
        <row r="25368">
          <cell r="A25368" t="str">
            <v>58.002.0355-1</v>
          </cell>
          <cell r="B25368">
            <v>76.400000000000006</v>
          </cell>
        </row>
        <row r="25369">
          <cell r="A25369" t="str">
            <v>58.002.0355-B</v>
          </cell>
          <cell r="B25369">
            <v>70.03</v>
          </cell>
        </row>
        <row r="25370">
          <cell r="A25370" t="str">
            <v>58.002.0357-1</v>
          </cell>
          <cell r="B25370">
            <v>67.430000000000007</v>
          </cell>
        </row>
        <row r="25371">
          <cell r="A25371" t="str">
            <v>58.002.0357-B</v>
          </cell>
          <cell r="B25371">
            <v>61.09</v>
          </cell>
        </row>
        <row r="25372">
          <cell r="A25372" t="str">
            <v>58.002.0376-1</v>
          </cell>
          <cell r="B25372">
            <v>131.54</v>
          </cell>
        </row>
        <row r="25373">
          <cell r="A25373" t="str">
            <v>58.002.0376-B</v>
          </cell>
          <cell r="B25373">
            <v>118.55</v>
          </cell>
        </row>
        <row r="25374">
          <cell r="A25374" t="str">
            <v>58.002.0400-1</v>
          </cell>
          <cell r="B25374">
            <v>99.29</v>
          </cell>
        </row>
        <row r="25375">
          <cell r="A25375" t="str">
            <v>58.002.0400-B</v>
          </cell>
          <cell r="B25375">
            <v>92.88</v>
          </cell>
        </row>
        <row r="25376">
          <cell r="A25376" t="str">
            <v>58.002.0401-1</v>
          </cell>
          <cell r="B25376">
            <v>169.48</v>
          </cell>
        </row>
        <row r="25377">
          <cell r="A25377" t="str">
            <v>58.002.0401-B</v>
          </cell>
          <cell r="B25377">
            <v>160.02000000000001</v>
          </cell>
        </row>
        <row r="25378">
          <cell r="A25378" t="str">
            <v>58.002.0402-1</v>
          </cell>
          <cell r="B25378">
            <v>283.70999999999998</v>
          </cell>
        </row>
        <row r="25379">
          <cell r="A25379" t="str">
            <v>58.002.0402-B</v>
          </cell>
          <cell r="B25379">
            <v>271.27</v>
          </cell>
        </row>
        <row r="25380">
          <cell r="A25380" t="str">
            <v>58.002.0407-1</v>
          </cell>
          <cell r="B25380">
            <v>7.56</v>
          </cell>
        </row>
        <row r="25381">
          <cell r="A25381" t="str">
            <v>58.002.0407-B</v>
          </cell>
          <cell r="B25381">
            <v>7.56</v>
          </cell>
        </row>
        <row r="25382">
          <cell r="A25382" t="str">
            <v>58.002.0412-1</v>
          </cell>
          <cell r="B25382">
            <v>1.1000000000000001</v>
          </cell>
        </row>
        <row r="25383">
          <cell r="A25383" t="str">
            <v>58.002.0412-B</v>
          </cell>
          <cell r="B25383">
            <v>1.1000000000000001</v>
          </cell>
        </row>
        <row r="25384">
          <cell r="A25384" t="str">
            <v>58.002.0425-1</v>
          </cell>
          <cell r="B25384">
            <v>22.14</v>
          </cell>
        </row>
        <row r="25385">
          <cell r="A25385" t="str">
            <v>58.002.0425-B</v>
          </cell>
          <cell r="B25385">
            <v>20.23</v>
          </cell>
        </row>
        <row r="25386">
          <cell r="A25386" t="str">
            <v>58.002.0428-1</v>
          </cell>
          <cell r="B25386">
            <v>45.36</v>
          </cell>
        </row>
        <row r="25387">
          <cell r="A25387" t="str">
            <v>58.002.0428-B</v>
          </cell>
          <cell r="B25387">
            <v>45.36</v>
          </cell>
        </row>
        <row r="25388">
          <cell r="A25388" t="str">
            <v>58.002.0429-1</v>
          </cell>
          <cell r="B25388">
            <v>2.16</v>
          </cell>
        </row>
        <row r="25389">
          <cell r="A25389" t="str">
            <v>58.002.0429-B</v>
          </cell>
          <cell r="B25389">
            <v>2.16</v>
          </cell>
        </row>
        <row r="25390">
          <cell r="A25390" t="str">
            <v>58.002.0430-1</v>
          </cell>
          <cell r="B25390">
            <v>12.14</v>
          </cell>
        </row>
        <row r="25391">
          <cell r="A25391" t="str">
            <v>58.002.0430-B</v>
          </cell>
          <cell r="B25391">
            <v>12.14</v>
          </cell>
        </row>
        <row r="25392">
          <cell r="A25392" t="str">
            <v>58.002.0431-1</v>
          </cell>
          <cell r="B25392">
            <v>6.82</v>
          </cell>
        </row>
        <row r="25393">
          <cell r="A25393" t="str">
            <v>58.002.0431-B</v>
          </cell>
          <cell r="B25393">
            <v>6.82</v>
          </cell>
        </row>
        <row r="25394">
          <cell r="A25394" t="str">
            <v>58.002.0432-1</v>
          </cell>
          <cell r="B25394">
            <v>52.68</v>
          </cell>
        </row>
        <row r="25395">
          <cell r="A25395" t="str">
            <v>58.002.0432-B</v>
          </cell>
          <cell r="B25395">
            <v>52.68</v>
          </cell>
        </row>
        <row r="25396">
          <cell r="A25396" t="str">
            <v>58.002.0433-1</v>
          </cell>
          <cell r="B25396">
            <v>12</v>
          </cell>
        </row>
        <row r="25397">
          <cell r="A25397" t="str">
            <v>58.002.0433-B</v>
          </cell>
          <cell r="B25397">
            <v>12</v>
          </cell>
        </row>
        <row r="25398">
          <cell r="A25398" t="str">
            <v>58.002.0434-1</v>
          </cell>
          <cell r="B25398">
            <v>19.559999999999999</v>
          </cell>
        </row>
        <row r="25399">
          <cell r="A25399" t="str">
            <v>58.002.0434-B</v>
          </cell>
          <cell r="B25399">
            <v>19.559999999999999</v>
          </cell>
        </row>
        <row r="25400">
          <cell r="A25400" t="str">
            <v>58.002.0435-1</v>
          </cell>
          <cell r="B25400">
            <v>27.15</v>
          </cell>
        </row>
        <row r="25401">
          <cell r="A25401" t="str">
            <v>58.002.0435-B</v>
          </cell>
          <cell r="B25401">
            <v>27.15</v>
          </cell>
        </row>
        <row r="25402">
          <cell r="A25402" t="str">
            <v>58.002.0436-1</v>
          </cell>
          <cell r="B25402">
            <v>9.08</v>
          </cell>
        </row>
        <row r="25403">
          <cell r="A25403" t="str">
            <v>58.002.0436-B</v>
          </cell>
          <cell r="B25403">
            <v>9.08</v>
          </cell>
        </row>
        <row r="25404">
          <cell r="A25404" t="str">
            <v>58.002.9999-0</v>
          </cell>
          <cell r="B25404">
            <v>9098</v>
          </cell>
        </row>
        <row r="25405">
          <cell r="A25405" t="str">
            <v>58.002.9999-A</v>
          </cell>
          <cell r="B25405">
            <v>8613</v>
          </cell>
        </row>
        <row r="25406">
          <cell r="A25406" t="str">
            <v>59.003.0010-1</v>
          </cell>
          <cell r="B25406">
            <v>17.010000000000002</v>
          </cell>
        </row>
        <row r="25407">
          <cell r="A25407" t="str">
            <v>59.003.0010-B</v>
          </cell>
          <cell r="B25407">
            <v>17.010000000000002</v>
          </cell>
        </row>
        <row r="25408">
          <cell r="A25408" t="str">
            <v>59.003.0050-1</v>
          </cell>
          <cell r="B25408">
            <v>0.68</v>
          </cell>
        </row>
        <row r="25409">
          <cell r="A25409" t="str">
            <v>59.003.0050-B</v>
          </cell>
          <cell r="B25409">
            <v>0.68</v>
          </cell>
        </row>
        <row r="25410">
          <cell r="A25410" t="str">
            <v>59.003.0060-1</v>
          </cell>
          <cell r="B25410">
            <v>180.96</v>
          </cell>
        </row>
        <row r="25411">
          <cell r="A25411" t="str">
            <v>59.003.0060-B</v>
          </cell>
          <cell r="B25411">
            <v>180.96</v>
          </cell>
        </row>
        <row r="25412">
          <cell r="A25412" t="str">
            <v>59.003.9999-0</v>
          </cell>
          <cell r="B25412">
            <v>1396</v>
          </cell>
        </row>
        <row r="25413">
          <cell r="A25413" t="str">
            <v>59.003.9999-A</v>
          </cell>
          <cell r="B25413">
            <v>1396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DESONERADA"/>
      <sheetName val="M.C. ONERADA"/>
      <sheetName val="PO DESONERADA"/>
      <sheetName val="PO ONERADA"/>
      <sheetName val="C.F.F. DESONERADA"/>
      <sheetName val="C.F.F ONERADA"/>
      <sheetName val="C.D.M. DESONERADA"/>
      <sheetName val="Plan2"/>
      <sheetName val="Composição SINAPI"/>
      <sheetName val="PLAN. Composição EMOP"/>
      <sheetName val="C.D.M ONERADA"/>
      <sheetName val="RESUMO CUSTO OBRA DESONERADA"/>
      <sheetName val="RESUMO DE CUSTO ONERADA"/>
      <sheetName val="BDI 22,47%"/>
      <sheetName val="BDI 19,05%"/>
      <sheetName val="QCI"/>
      <sheetName val="EMOP1017"/>
      <sheetName val="ELEM1017"/>
      <sheetName val="Sinapi 1017"/>
    </sheetNames>
    <sheetDataSet>
      <sheetData sheetId="0"/>
      <sheetData sheetId="1"/>
      <sheetData sheetId="2">
        <row r="47">
          <cell r="Q47">
            <v>991439.59</v>
          </cell>
        </row>
      </sheetData>
      <sheetData sheetId="3"/>
      <sheetData sheetId="4">
        <row r="31">
          <cell r="B31" t="str">
            <v>BASE DE CÁLCULO - TABELA EMOP 01/2018</v>
          </cell>
        </row>
      </sheetData>
      <sheetData sheetId="5">
        <row r="27">
          <cell r="C27">
            <v>0.1065</v>
          </cell>
        </row>
      </sheetData>
      <sheetData sheetId="6">
        <row r="12">
          <cell r="C12" t="str">
            <v>1º MÊS</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oleObject" Target="../embeddings/oleObject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6.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oleObject" Target="../embeddings/oleObject6.bin"/><Relationship Id="rId2" Type="http://schemas.openxmlformats.org/officeDocument/2006/relationships/vmlDrawing" Target="../drawings/vmlDrawing5.vml"/><Relationship Id="rId1" Type="http://schemas.openxmlformats.org/officeDocument/2006/relationships/drawing" Target="../drawings/drawing9.xml"/><Relationship Id="rId4" Type="http://schemas.openxmlformats.org/officeDocument/2006/relationships/image" Target="../media/image7.emf"/></Relationships>
</file>

<file path=xl/worksheets/_rels/sheet10.xml.rels><?xml version="1.0" encoding="UTF-8" standalone="yes"?>
<Relationships xmlns="http://schemas.openxmlformats.org/package/2006/relationships"><Relationship Id="rId3" Type="http://schemas.openxmlformats.org/officeDocument/2006/relationships/oleObject" Target="../embeddings/oleObject7.bin"/><Relationship Id="rId2" Type="http://schemas.openxmlformats.org/officeDocument/2006/relationships/vmlDrawing" Target="../drawings/vmlDrawing6.vml"/><Relationship Id="rId1" Type="http://schemas.openxmlformats.org/officeDocument/2006/relationships/drawing" Target="../drawings/drawing10.xml"/><Relationship Id="rId4" Type="http://schemas.openxmlformats.org/officeDocument/2006/relationships/image" Target="../media/image7.emf"/></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1.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H884"/>
  <sheetViews>
    <sheetView showGridLines="0" tabSelected="1" view="pageBreakPreview" zoomScale="50" zoomScaleNormal="50" zoomScaleSheetLayoutView="50" workbookViewId="0">
      <selection activeCell="E20" sqref="E20:O20"/>
    </sheetView>
  </sheetViews>
  <sheetFormatPr defaultRowHeight="22.5" x14ac:dyDescent="0.35"/>
  <cols>
    <col min="1" max="1" width="11.28515625" style="350" customWidth="1"/>
    <col min="2" max="2" width="0.140625" style="350" hidden="1" customWidth="1"/>
    <col min="3" max="3" width="32.5703125" style="350" customWidth="1"/>
    <col min="4" max="4" width="31.28515625" style="350" customWidth="1"/>
    <col min="5" max="5" width="58.7109375" style="350" customWidth="1"/>
    <col min="6" max="6" width="29.5703125" style="350" customWidth="1"/>
    <col min="7" max="7" width="16.42578125" style="350" customWidth="1"/>
    <col min="8" max="8" width="27.140625" style="350" customWidth="1"/>
    <col min="9" max="9" width="15.85546875" style="350" customWidth="1"/>
    <col min="10" max="10" width="20.28515625" style="350" customWidth="1"/>
    <col min="11" max="11" width="11.5703125" style="350" customWidth="1"/>
    <col min="12" max="12" width="21.28515625" style="350" customWidth="1"/>
    <col min="13" max="13" width="11.7109375" style="350" customWidth="1"/>
    <col min="14" max="14" width="11.42578125" style="350" bestFit="1" customWidth="1"/>
    <col min="15" max="15" width="16.28515625" style="350" customWidth="1"/>
    <col min="16" max="16" width="14.42578125" style="350" customWidth="1"/>
    <col min="17" max="17" width="18.7109375" style="350" customWidth="1"/>
    <col min="18" max="18" width="17.140625" style="350" customWidth="1"/>
    <col min="19" max="19" width="17.28515625" style="350" customWidth="1"/>
    <col min="20" max="16384" width="9.140625" style="350"/>
  </cols>
  <sheetData>
    <row r="1" spans="1:22" ht="23.25" thickBot="1" x14ac:dyDescent="0.4"/>
    <row r="2" spans="1:22" s="358" customFormat="1" ht="15" customHeight="1" x14ac:dyDescent="0.35">
      <c r="A2" s="351"/>
      <c r="B2" s="352"/>
      <c r="C2" s="352"/>
      <c r="D2" s="352"/>
      <c r="E2" s="352"/>
      <c r="F2" s="352"/>
      <c r="G2" s="352"/>
      <c r="H2" s="352"/>
      <c r="I2" s="352"/>
      <c r="J2" s="352"/>
      <c r="K2" s="352"/>
      <c r="L2" s="352"/>
      <c r="M2" s="352"/>
      <c r="N2" s="352"/>
      <c r="O2" s="353"/>
      <c r="P2" s="352"/>
      <c r="Q2" s="354"/>
      <c r="R2" s="355"/>
      <c r="S2" s="356"/>
      <c r="T2" s="357"/>
    </row>
    <row r="3" spans="1:22" s="358" customFormat="1" ht="15" customHeight="1" x14ac:dyDescent="0.35">
      <c r="A3" s="359"/>
      <c r="B3" s="360"/>
      <c r="C3" s="360"/>
      <c r="D3" s="360"/>
      <c r="E3" s="360"/>
      <c r="F3" s="360"/>
      <c r="G3" s="360"/>
      <c r="H3" s="360"/>
      <c r="I3" s="360"/>
      <c r="J3" s="360"/>
      <c r="K3" s="360"/>
      <c r="L3" s="360"/>
      <c r="M3" s="360"/>
      <c r="N3" s="360"/>
      <c r="O3" s="940"/>
      <c r="P3" s="360"/>
      <c r="Q3" s="361"/>
      <c r="R3" s="355"/>
      <c r="S3" s="356"/>
      <c r="T3" s="357"/>
    </row>
    <row r="4" spans="1:22" s="358" customFormat="1" ht="15" customHeight="1" x14ac:dyDescent="0.35">
      <c r="A4" s="359"/>
      <c r="B4" s="360"/>
      <c r="C4" s="360"/>
      <c r="D4" s="360"/>
      <c r="E4" s="360"/>
      <c r="F4" s="360"/>
      <c r="G4" s="360"/>
      <c r="H4" s="360"/>
      <c r="I4" s="360"/>
      <c r="J4" s="360"/>
      <c r="K4" s="360"/>
      <c r="L4" s="360"/>
      <c r="M4" s="360"/>
      <c r="N4" s="360"/>
      <c r="O4" s="940"/>
      <c r="P4" s="360"/>
      <c r="Q4" s="361"/>
      <c r="R4" s="355"/>
      <c r="S4" s="356"/>
      <c r="T4" s="357"/>
    </row>
    <row r="5" spans="1:22" s="358" customFormat="1" ht="15" customHeight="1" x14ac:dyDescent="0.35">
      <c r="A5" s="359"/>
      <c r="B5" s="360"/>
      <c r="C5" s="360"/>
      <c r="D5" s="360"/>
      <c r="E5" s="360"/>
      <c r="F5" s="360"/>
      <c r="G5" s="360"/>
      <c r="H5" s="360"/>
      <c r="I5" s="360"/>
      <c r="J5" s="360"/>
      <c r="K5" s="360"/>
      <c r="L5" s="360"/>
      <c r="M5" s="360"/>
      <c r="N5" s="360"/>
      <c r="O5" s="940"/>
      <c r="P5" s="360"/>
      <c r="Q5" s="361"/>
      <c r="R5" s="355"/>
      <c r="S5" s="356"/>
      <c r="T5" s="357"/>
    </row>
    <row r="6" spans="1:22" s="358" customFormat="1" ht="70.5" customHeight="1" x14ac:dyDescent="0.35">
      <c r="A6" s="359"/>
      <c r="B6" s="360"/>
      <c r="C6" s="360"/>
      <c r="D6" s="360"/>
      <c r="E6" s="360"/>
      <c r="F6" s="360"/>
      <c r="G6" s="360"/>
      <c r="H6" s="360"/>
      <c r="I6" s="360"/>
      <c r="J6" s="360"/>
      <c r="K6" s="360"/>
      <c r="L6" s="360"/>
      <c r="M6" s="360"/>
      <c r="N6" s="360"/>
      <c r="O6" s="940"/>
      <c r="P6" s="360"/>
      <c r="Q6" s="361"/>
      <c r="R6" s="355"/>
      <c r="S6" s="356"/>
      <c r="T6" s="357"/>
    </row>
    <row r="7" spans="1:22" s="358" customFormat="1" ht="45" customHeight="1" x14ac:dyDescent="0.35">
      <c r="A7" s="359"/>
      <c r="B7" s="360"/>
      <c r="C7" s="360"/>
      <c r="D7" s="360"/>
      <c r="E7" s="360"/>
      <c r="F7" s="360"/>
      <c r="G7" s="360"/>
      <c r="H7" s="360"/>
      <c r="I7" s="360"/>
      <c r="J7" s="360"/>
      <c r="K7" s="360"/>
      <c r="L7" s="360"/>
      <c r="M7" s="360"/>
      <c r="N7" s="360"/>
      <c r="O7" s="940"/>
      <c r="P7" s="360"/>
      <c r="Q7" s="361"/>
      <c r="R7" s="355"/>
      <c r="S7" s="356"/>
      <c r="T7" s="357"/>
    </row>
    <row r="8" spans="1:22" s="358" customFormat="1" ht="20.25" customHeight="1" x14ac:dyDescent="0.35">
      <c r="A8" s="359"/>
      <c r="B8" s="360"/>
      <c r="C8" s="360"/>
      <c r="D8" s="360"/>
      <c r="E8" s="360"/>
      <c r="F8" s="360"/>
      <c r="G8" s="360"/>
      <c r="H8" s="360"/>
      <c r="I8" s="360"/>
      <c r="J8" s="360"/>
      <c r="K8" s="360"/>
      <c r="L8" s="360"/>
      <c r="M8" s="360"/>
      <c r="N8" s="360"/>
      <c r="O8" s="940"/>
      <c r="P8" s="360"/>
      <c r="Q8" s="361"/>
      <c r="R8" s="355"/>
      <c r="S8" s="356"/>
      <c r="T8" s="357"/>
    </row>
    <row r="9" spans="1:22" s="358" customFormat="1" ht="27" customHeight="1" x14ac:dyDescent="0.35">
      <c r="A9" s="1131" t="s">
        <v>0</v>
      </c>
      <c r="B9" s="1132"/>
      <c r="C9" s="1132"/>
      <c r="D9" s="1132"/>
      <c r="E9" s="1132"/>
      <c r="F9" s="1132"/>
      <c r="G9" s="1132"/>
      <c r="H9" s="1132"/>
      <c r="I9" s="1132"/>
      <c r="J9" s="1132"/>
      <c r="K9" s="1132"/>
      <c r="L9" s="1132"/>
      <c r="M9" s="1132"/>
      <c r="N9" s="1132"/>
      <c r="O9" s="1132"/>
      <c r="P9" s="1132"/>
      <c r="Q9" s="1133"/>
      <c r="R9" s="362"/>
      <c r="S9" s="363"/>
      <c r="T9" s="357"/>
    </row>
    <row r="10" spans="1:22" s="358" customFormat="1" ht="30" customHeight="1" x14ac:dyDescent="0.35">
      <c r="A10" s="364" t="s">
        <v>1</v>
      </c>
      <c r="B10" s="365"/>
      <c r="C10" s="1134" t="s">
        <v>2</v>
      </c>
      <c r="D10" s="1134"/>
      <c r="E10" s="1134"/>
      <c r="F10" s="1134"/>
      <c r="G10" s="1134"/>
      <c r="H10" s="1134"/>
      <c r="I10" s="1134"/>
      <c r="J10" s="1134"/>
      <c r="K10" s="1134"/>
      <c r="L10" s="1134"/>
      <c r="M10" s="1134"/>
      <c r="N10" s="1134"/>
      <c r="O10" s="366"/>
      <c r="P10" s="366"/>
      <c r="Q10" s="367"/>
      <c r="R10" s="355"/>
      <c r="S10" s="356"/>
      <c r="T10" s="357"/>
    </row>
    <row r="11" spans="1:22" s="358" customFormat="1" ht="30" customHeight="1" x14ac:dyDescent="0.35">
      <c r="A11" s="364" t="s">
        <v>3</v>
      </c>
      <c r="B11" s="365"/>
      <c r="C11" s="365" t="s">
        <v>4</v>
      </c>
      <c r="D11" s="365"/>
      <c r="E11" s="365"/>
      <c r="F11" s="365"/>
      <c r="G11" s="365"/>
      <c r="H11" s="365"/>
      <c r="I11" s="365"/>
      <c r="J11" s="365"/>
      <c r="K11" s="365"/>
      <c r="L11" s="365"/>
      <c r="M11" s="360"/>
      <c r="N11" s="365"/>
      <c r="O11" s="365"/>
      <c r="P11" s="368"/>
      <c r="Q11" s="369"/>
      <c r="R11" s="370"/>
      <c r="S11" s="371"/>
      <c r="T11" s="372"/>
      <c r="U11" s="373"/>
      <c r="V11" s="374"/>
    </row>
    <row r="12" spans="1:22" s="358" customFormat="1" ht="27" customHeight="1" thickBot="1" x14ac:dyDescent="0.4">
      <c r="A12" s="364"/>
      <c r="B12" s="365"/>
      <c r="C12" s="365"/>
      <c r="D12" s="365"/>
      <c r="E12" s="365"/>
      <c r="F12" s="365"/>
      <c r="G12" s="365"/>
      <c r="H12" s="365"/>
      <c r="I12" s="365"/>
      <c r="J12" s="979" t="str">
        <f>'P.O  DESONERADA'!N12</f>
        <v>BASE DE CÁLCULO - TABELA EMOP DESONERADA 02/2019</v>
      </c>
      <c r="K12" s="979"/>
      <c r="L12" s="979"/>
      <c r="M12" s="979"/>
      <c r="N12" s="979"/>
      <c r="O12" s="365"/>
      <c r="P12" s="368"/>
      <c r="Q12" s="369"/>
      <c r="R12" s="370"/>
      <c r="S12" s="371"/>
      <c r="T12" s="372"/>
      <c r="U12" s="373"/>
      <c r="V12" s="374"/>
    </row>
    <row r="13" spans="1:22" s="129" customFormat="1" ht="35.1" customHeight="1" thickBot="1" x14ac:dyDescent="0.3">
      <c r="A13" s="755" t="s">
        <v>5</v>
      </c>
      <c r="B13" s="756"/>
      <c r="C13" s="910" t="s">
        <v>6</v>
      </c>
      <c r="D13" s="910" t="s">
        <v>550</v>
      </c>
      <c r="E13" s="1135" t="s">
        <v>7</v>
      </c>
      <c r="F13" s="1136"/>
      <c r="G13" s="1136"/>
      <c r="H13" s="1136"/>
      <c r="I13" s="1136"/>
      <c r="J13" s="1136"/>
      <c r="K13" s="1136"/>
      <c r="L13" s="1136"/>
      <c r="M13" s="1136"/>
      <c r="N13" s="1136"/>
      <c r="O13" s="1136"/>
      <c r="P13" s="819" t="s">
        <v>855</v>
      </c>
      <c r="Q13" s="820" t="s">
        <v>8</v>
      </c>
      <c r="R13" s="379"/>
      <c r="S13" s="380"/>
      <c r="T13" s="376"/>
    </row>
    <row r="14" spans="1:22" s="129" customFormat="1" ht="35.1" customHeight="1" thickBot="1" x14ac:dyDescent="0.3">
      <c r="A14" s="951" t="s">
        <v>9</v>
      </c>
      <c r="B14" s="377"/>
      <c r="C14" s="377"/>
      <c r="D14" s="377"/>
      <c r="E14" s="1002" t="s">
        <v>10</v>
      </c>
      <c r="F14" s="1002"/>
      <c r="G14" s="1002"/>
      <c r="H14" s="1002"/>
      <c r="I14" s="1002"/>
      <c r="J14" s="1002"/>
      <c r="K14" s="1002"/>
      <c r="L14" s="1002"/>
      <c r="M14" s="1002"/>
      <c r="N14" s="1002"/>
      <c r="O14" s="1002"/>
      <c r="P14" s="377"/>
      <c r="Q14" s="378"/>
      <c r="R14" s="379"/>
      <c r="S14" s="380"/>
      <c r="T14" s="376"/>
    </row>
    <row r="15" spans="1:22" s="349" customFormat="1" ht="48" customHeight="1" x14ac:dyDescent="0.25">
      <c r="A15" s="1142" t="s">
        <v>11</v>
      </c>
      <c r="B15" s="1143" t="s">
        <v>15</v>
      </c>
      <c r="C15" s="1144" t="s">
        <v>318</v>
      </c>
      <c r="D15" s="999"/>
      <c r="E15" s="1139" t="s">
        <v>16</v>
      </c>
      <c r="F15" s="1140"/>
      <c r="G15" s="1140"/>
      <c r="H15" s="1140"/>
      <c r="I15" s="1140"/>
      <c r="J15" s="1140"/>
      <c r="K15" s="1140"/>
      <c r="L15" s="1140"/>
      <c r="M15" s="1140"/>
      <c r="N15" s="1140"/>
      <c r="O15" s="1145"/>
      <c r="P15" s="1130" t="s">
        <v>883</v>
      </c>
      <c r="Q15" s="1146">
        <f>J16</f>
        <v>6</v>
      </c>
      <c r="R15" s="381"/>
      <c r="S15" s="382"/>
      <c r="T15" s="383"/>
    </row>
    <row r="16" spans="1:22" s="375" customFormat="1" ht="27.95" customHeight="1" thickBot="1" x14ac:dyDescent="0.3">
      <c r="A16" s="1142"/>
      <c r="B16" s="1143"/>
      <c r="C16" s="1144"/>
      <c r="D16" s="1000"/>
      <c r="E16" s="887" t="s">
        <v>17</v>
      </c>
      <c r="F16" s="931">
        <v>3</v>
      </c>
      <c r="G16" s="888" t="s">
        <v>13</v>
      </c>
      <c r="H16" s="931">
        <v>2</v>
      </c>
      <c r="I16" s="888" t="s">
        <v>14</v>
      </c>
      <c r="J16" s="892">
        <f>F16*H16</f>
        <v>6</v>
      </c>
      <c r="K16" s="892" t="s">
        <v>12</v>
      </c>
      <c r="L16" s="927"/>
      <c r="M16" s="927"/>
      <c r="N16" s="927"/>
      <c r="O16" s="384"/>
      <c r="P16" s="1130"/>
      <c r="Q16" s="1146"/>
      <c r="R16" s="385"/>
      <c r="S16" s="380"/>
      <c r="T16" s="386"/>
    </row>
    <row r="17" spans="1:23" s="129" customFormat="1" ht="35.1" customHeight="1" thickBot="1" x14ac:dyDescent="0.3">
      <c r="A17" s="951" t="s">
        <v>178</v>
      </c>
      <c r="B17" s="377"/>
      <c r="C17" s="377"/>
      <c r="D17" s="377"/>
      <c r="E17" s="1002" t="s">
        <v>177</v>
      </c>
      <c r="F17" s="1002"/>
      <c r="G17" s="1002"/>
      <c r="H17" s="1002"/>
      <c r="I17" s="1002"/>
      <c r="J17" s="1002"/>
      <c r="K17" s="1002"/>
      <c r="L17" s="1002"/>
      <c r="M17" s="1002"/>
      <c r="N17" s="1002"/>
      <c r="O17" s="1002"/>
      <c r="P17" s="377"/>
      <c r="Q17" s="378"/>
      <c r="R17" s="379"/>
      <c r="S17" s="380"/>
      <c r="T17" s="376"/>
    </row>
    <row r="18" spans="1:23" s="349" customFormat="1" ht="27.95" customHeight="1" x14ac:dyDescent="0.25">
      <c r="A18" s="1009" t="s">
        <v>179</v>
      </c>
      <c r="B18" s="387"/>
      <c r="C18" s="1012" t="s">
        <v>319</v>
      </c>
      <c r="D18" s="1012"/>
      <c r="E18" s="1039" t="s">
        <v>18</v>
      </c>
      <c r="F18" s="1039"/>
      <c r="G18" s="1039"/>
      <c r="H18" s="1039"/>
      <c r="I18" s="1039"/>
      <c r="J18" s="1039"/>
      <c r="K18" s="1039"/>
      <c r="L18" s="1039"/>
      <c r="M18" s="1039"/>
      <c r="N18" s="1039"/>
      <c r="O18" s="1147"/>
      <c r="P18" s="1129" t="s">
        <v>883</v>
      </c>
      <c r="Q18" s="1035">
        <f>J19</f>
        <v>42.089999999999996</v>
      </c>
      <c r="R18" s="381"/>
      <c r="S18" s="382"/>
      <c r="T18" s="383"/>
    </row>
    <row r="19" spans="1:23" s="349" customFormat="1" ht="27.95" customHeight="1" x14ac:dyDescent="0.25">
      <c r="A19" s="1010"/>
      <c r="B19" s="388"/>
      <c r="C19" s="1013"/>
      <c r="D19" s="1013"/>
      <c r="E19" s="389" t="s">
        <v>19</v>
      </c>
      <c r="F19" s="892">
        <v>9.15</v>
      </c>
      <c r="G19" s="890" t="s">
        <v>13</v>
      </c>
      <c r="H19" s="892">
        <v>4.5999999999999996</v>
      </c>
      <c r="I19" s="890" t="s">
        <v>14</v>
      </c>
      <c r="J19" s="892">
        <f>F19*H19</f>
        <v>42.089999999999996</v>
      </c>
      <c r="K19" s="892" t="s">
        <v>12</v>
      </c>
      <c r="L19" s="390"/>
      <c r="M19" s="390"/>
      <c r="N19" s="390"/>
      <c r="O19" s="391"/>
      <c r="P19" s="1130"/>
      <c r="Q19" s="1038"/>
      <c r="R19" s="381"/>
      <c r="S19" s="382"/>
      <c r="T19" s="383"/>
    </row>
    <row r="20" spans="1:23" s="349" customFormat="1" ht="27.95" customHeight="1" x14ac:dyDescent="0.25">
      <c r="A20" s="1008" t="s">
        <v>180</v>
      </c>
      <c r="B20" s="392"/>
      <c r="C20" s="1017" t="s">
        <v>320</v>
      </c>
      <c r="D20" s="1017"/>
      <c r="E20" s="1052" t="s">
        <v>20</v>
      </c>
      <c r="F20" s="1004"/>
      <c r="G20" s="1004"/>
      <c r="H20" s="1004"/>
      <c r="I20" s="1004"/>
      <c r="J20" s="1004"/>
      <c r="K20" s="1004"/>
      <c r="L20" s="1004"/>
      <c r="M20" s="1004"/>
      <c r="N20" s="1004"/>
      <c r="O20" s="1113"/>
      <c r="P20" s="1017" t="s">
        <v>856</v>
      </c>
      <c r="Q20" s="1024">
        <f>M21</f>
        <v>3</v>
      </c>
      <c r="R20" s="381"/>
      <c r="S20" s="382"/>
      <c r="T20" s="383"/>
    </row>
    <row r="21" spans="1:23" s="349" customFormat="1" ht="27.95" customHeight="1" x14ac:dyDescent="0.25">
      <c r="A21" s="1009"/>
      <c r="B21" s="392"/>
      <c r="C21" s="1037"/>
      <c r="D21" s="1018"/>
      <c r="E21" s="393" t="s">
        <v>21</v>
      </c>
      <c r="F21" s="394"/>
      <c r="G21" s="394"/>
      <c r="H21" s="394"/>
      <c r="I21" s="888"/>
      <c r="J21" s="888"/>
      <c r="K21" s="888"/>
      <c r="L21" s="888"/>
      <c r="M21" s="931">
        <v>3</v>
      </c>
      <c r="N21" s="931"/>
      <c r="O21" s="916" t="s">
        <v>22</v>
      </c>
      <c r="P21" s="1018"/>
      <c r="Q21" s="1025"/>
      <c r="R21" s="381"/>
      <c r="S21" s="382"/>
      <c r="T21" s="383"/>
    </row>
    <row r="22" spans="1:23" s="349" customFormat="1" ht="42.75" customHeight="1" x14ac:dyDescent="0.25">
      <c r="A22" s="1120" t="s">
        <v>181</v>
      </c>
      <c r="B22" s="1048" t="s">
        <v>23</v>
      </c>
      <c r="C22" s="1048" t="s">
        <v>321</v>
      </c>
      <c r="D22" s="1048"/>
      <c r="E22" s="1003" t="s">
        <v>24</v>
      </c>
      <c r="F22" s="1003"/>
      <c r="G22" s="1003"/>
      <c r="H22" s="1003"/>
      <c r="I22" s="1003"/>
      <c r="J22" s="1003"/>
      <c r="K22" s="1003"/>
      <c r="L22" s="1003"/>
      <c r="M22" s="1003"/>
      <c r="N22" s="1003"/>
      <c r="O22" s="1021"/>
      <c r="P22" s="1011" t="s">
        <v>883</v>
      </c>
      <c r="Q22" s="1024">
        <f>O29</f>
        <v>180.66</v>
      </c>
      <c r="R22" s="381"/>
      <c r="S22" s="382"/>
      <c r="T22" s="383"/>
    </row>
    <row r="23" spans="1:23" s="349" customFormat="1" ht="27.95" customHeight="1" x14ac:dyDescent="0.25">
      <c r="A23" s="1121"/>
      <c r="B23" s="1049"/>
      <c r="C23" s="1049"/>
      <c r="D23" s="1049"/>
      <c r="E23" s="395"/>
      <c r="F23" s="1016" t="s">
        <v>122</v>
      </c>
      <c r="G23" s="1016"/>
      <c r="H23" s="1016"/>
      <c r="I23" s="1016"/>
      <c r="J23" s="1016"/>
      <c r="K23" s="1016"/>
      <c r="L23" s="1016"/>
      <c r="M23" s="880"/>
      <c r="N23" s="877"/>
      <c r="O23" s="396"/>
      <c r="P23" s="1012"/>
      <c r="Q23" s="1035"/>
      <c r="R23" s="397"/>
      <c r="S23" s="397"/>
      <c r="T23" s="397"/>
      <c r="U23" s="397"/>
      <c r="V23" s="397"/>
      <c r="W23" s="397"/>
    </row>
    <row r="24" spans="1:23" s="349" customFormat="1" ht="37.5" customHeight="1" x14ac:dyDescent="0.25">
      <c r="A24" s="1121"/>
      <c r="B24" s="1049"/>
      <c r="C24" s="1049"/>
      <c r="D24" s="1049"/>
      <c r="E24" s="395" t="s">
        <v>27</v>
      </c>
      <c r="F24" s="877">
        <v>2</v>
      </c>
      <c r="G24" s="880" t="s">
        <v>25</v>
      </c>
      <c r="H24" s="877">
        <v>2</v>
      </c>
      <c r="I24" s="880" t="s">
        <v>25</v>
      </c>
      <c r="J24" s="877">
        <v>5</v>
      </c>
      <c r="K24" s="880" t="s">
        <v>25</v>
      </c>
      <c r="L24" s="877">
        <v>5</v>
      </c>
      <c r="M24" s="877" t="s">
        <v>14</v>
      </c>
      <c r="N24" s="877">
        <f>F24+H24+J24+L24</f>
        <v>14</v>
      </c>
      <c r="O24" s="396" t="s">
        <v>26</v>
      </c>
      <c r="P24" s="1012"/>
      <c r="Q24" s="1035"/>
      <c r="R24" s="1178"/>
      <c r="S24" s="1178"/>
      <c r="T24" s="1178"/>
      <c r="U24" s="1178"/>
      <c r="V24" s="1178"/>
      <c r="W24" s="1178"/>
    </row>
    <row r="25" spans="1:23" s="349" customFormat="1" ht="37.5" customHeight="1" x14ac:dyDescent="0.25">
      <c r="A25" s="1121"/>
      <c r="B25" s="1049"/>
      <c r="C25" s="1049"/>
      <c r="D25" s="1049"/>
      <c r="E25" s="395" t="s">
        <v>28</v>
      </c>
      <c r="F25" s="877">
        <v>1.2</v>
      </c>
      <c r="G25" s="880" t="s">
        <v>25</v>
      </c>
      <c r="H25" s="877">
        <v>1.2</v>
      </c>
      <c r="I25" s="880" t="s">
        <v>25</v>
      </c>
      <c r="J25" s="877">
        <v>2.4300000000000002</v>
      </c>
      <c r="K25" s="880" t="s">
        <v>25</v>
      </c>
      <c r="L25" s="877">
        <v>2.4300000000000002</v>
      </c>
      <c r="M25" s="877" t="s">
        <v>14</v>
      </c>
      <c r="N25" s="877">
        <f>F25+H25+J25+L25</f>
        <v>7.26</v>
      </c>
      <c r="O25" s="396" t="s">
        <v>26</v>
      </c>
      <c r="P25" s="1012"/>
      <c r="Q25" s="1035"/>
      <c r="R25" s="381"/>
      <c r="S25" s="382"/>
      <c r="T25" s="383"/>
    </row>
    <row r="26" spans="1:23" s="349" customFormat="1" ht="33.75" customHeight="1" x14ac:dyDescent="0.25">
      <c r="A26" s="1121"/>
      <c r="B26" s="1049"/>
      <c r="C26" s="1049"/>
      <c r="D26" s="1049"/>
      <c r="E26" s="395" t="s">
        <v>29</v>
      </c>
      <c r="F26" s="877">
        <v>1.2</v>
      </c>
      <c r="G26" s="880" t="s">
        <v>25</v>
      </c>
      <c r="H26" s="877">
        <v>1.2</v>
      </c>
      <c r="I26" s="880" t="s">
        <v>25</v>
      </c>
      <c r="J26" s="877">
        <v>2.4300000000000002</v>
      </c>
      <c r="K26" s="880" t="s">
        <v>25</v>
      </c>
      <c r="L26" s="877">
        <v>2.4300000000000002</v>
      </c>
      <c r="M26" s="877" t="s">
        <v>14</v>
      </c>
      <c r="N26" s="877">
        <f>F26+H26+J26+L26</f>
        <v>7.26</v>
      </c>
      <c r="O26" s="396" t="s">
        <v>26</v>
      </c>
      <c r="P26" s="1012"/>
      <c r="Q26" s="1035"/>
      <c r="R26" s="381"/>
      <c r="S26" s="382"/>
      <c r="T26" s="383"/>
    </row>
    <row r="27" spans="1:23" s="349" customFormat="1" ht="27.95" customHeight="1" x14ac:dyDescent="0.25">
      <c r="A27" s="1121"/>
      <c r="B27" s="1049"/>
      <c r="C27" s="1049"/>
      <c r="D27" s="1049"/>
      <c r="E27" s="395" t="s">
        <v>736</v>
      </c>
      <c r="F27" s="877">
        <v>10.85</v>
      </c>
      <c r="G27" s="880" t="s">
        <v>25</v>
      </c>
      <c r="H27" s="877">
        <v>10.85</v>
      </c>
      <c r="I27" s="880" t="s">
        <v>25</v>
      </c>
      <c r="J27" s="877">
        <v>5</v>
      </c>
      <c r="K27" s="880" t="s">
        <v>25</v>
      </c>
      <c r="L27" s="877">
        <v>5</v>
      </c>
      <c r="M27" s="877" t="s">
        <v>14</v>
      </c>
      <c r="N27" s="877">
        <f>F27+H27+J27+L27</f>
        <v>31.7</v>
      </c>
      <c r="O27" s="396" t="s">
        <v>26</v>
      </c>
      <c r="P27" s="1012"/>
      <c r="Q27" s="1035"/>
      <c r="R27" s="381"/>
      <c r="S27" s="382"/>
      <c r="T27" s="383"/>
    </row>
    <row r="28" spans="1:23" s="349" customFormat="1" ht="27.95" customHeight="1" x14ac:dyDescent="0.25">
      <c r="A28" s="1121"/>
      <c r="B28" s="1049"/>
      <c r="C28" s="1049"/>
      <c r="D28" s="1049"/>
      <c r="E28" s="885"/>
      <c r="F28" s="877"/>
      <c r="G28" s="880"/>
      <c r="H28" s="893">
        <f>SUM(N24:N27)</f>
        <v>60.22</v>
      </c>
      <c r="I28" s="893" t="s">
        <v>13</v>
      </c>
      <c r="J28" s="893">
        <v>3</v>
      </c>
      <c r="K28" s="893" t="s">
        <v>30</v>
      </c>
      <c r="L28" s="877" t="s">
        <v>14</v>
      </c>
      <c r="M28" s="893">
        <f>PRODUCT(H28,J28)</f>
        <v>180.66</v>
      </c>
      <c r="N28" s="893" t="s">
        <v>12</v>
      </c>
      <c r="O28" s="398"/>
      <c r="P28" s="1012"/>
      <c r="Q28" s="1035"/>
      <c r="R28" s="381"/>
      <c r="S28" s="382"/>
      <c r="T28" s="383"/>
    </row>
    <row r="29" spans="1:23" s="349" customFormat="1" ht="27.95" customHeight="1" x14ac:dyDescent="0.25">
      <c r="A29" s="1122"/>
      <c r="B29" s="1053"/>
      <c r="C29" s="1053"/>
      <c r="D29" s="1053"/>
      <c r="E29" s="905"/>
      <c r="F29" s="905"/>
      <c r="G29" s="905"/>
      <c r="H29" s="952"/>
      <c r="I29" s="399"/>
      <c r="J29" s="1123" t="s">
        <v>37</v>
      </c>
      <c r="K29" s="1124"/>
      <c r="L29" s="1124"/>
      <c r="M29" s="1125"/>
      <c r="N29" s="908"/>
      <c r="O29" s="400">
        <f>M28</f>
        <v>180.66</v>
      </c>
      <c r="P29" s="1013"/>
      <c r="Q29" s="1025"/>
      <c r="R29" s="381"/>
      <c r="S29" s="382"/>
      <c r="T29" s="383"/>
    </row>
    <row r="30" spans="1:23" s="358" customFormat="1" ht="27.95" customHeight="1" x14ac:dyDescent="0.35">
      <c r="A30" s="1008" t="s">
        <v>182</v>
      </c>
      <c r="B30" s="375"/>
      <c r="C30" s="1011" t="s">
        <v>322</v>
      </c>
      <c r="D30" s="1011"/>
      <c r="E30" s="1127" t="s">
        <v>38</v>
      </c>
      <c r="F30" s="1127"/>
      <c r="G30" s="1127"/>
      <c r="H30" s="1127"/>
      <c r="I30" s="1127"/>
      <c r="J30" s="1127"/>
      <c r="K30" s="1127"/>
      <c r="L30" s="1127"/>
      <c r="M30" s="1127"/>
      <c r="N30" s="1127"/>
      <c r="O30" s="1128"/>
      <c r="P30" s="1011" t="s">
        <v>883</v>
      </c>
      <c r="Q30" s="1079">
        <f>O63</f>
        <v>156.91300000000001</v>
      </c>
      <c r="R30" s="355"/>
      <c r="S30" s="356"/>
      <c r="T30" s="357"/>
    </row>
    <row r="31" spans="1:23" s="358" customFormat="1" ht="27.95" customHeight="1" x14ac:dyDescent="0.35">
      <c r="A31" s="1009"/>
      <c r="B31" s="375"/>
      <c r="C31" s="1012"/>
      <c r="D31" s="1012"/>
      <c r="E31" s="375"/>
      <c r="F31" s="1126" t="s">
        <v>163</v>
      </c>
      <c r="G31" s="1126"/>
      <c r="H31" s="1126"/>
      <c r="I31" s="401"/>
      <c r="J31" s="401"/>
      <c r="K31" s="401"/>
      <c r="L31" s="402" t="s">
        <v>32</v>
      </c>
      <c r="M31" s="375"/>
      <c r="N31" s="375"/>
      <c r="O31" s="379"/>
      <c r="P31" s="1012"/>
      <c r="Q31" s="1116"/>
      <c r="R31" s="355"/>
      <c r="S31" s="356"/>
      <c r="T31" s="357"/>
    </row>
    <row r="32" spans="1:23" s="358" customFormat="1" ht="27.95" customHeight="1" x14ac:dyDescent="0.35">
      <c r="A32" s="1009"/>
      <c r="B32" s="375"/>
      <c r="C32" s="1012"/>
      <c r="D32" s="1012"/>
      <c r="E32" s="403" t="s">
        <v>552</v>
      </c>
      <c r="F32" s="1015" t="s">
        <v>568</v>
      </c>
      <c r="G32" s="1015"/>
      <c r="H32" s="1015"/>
      <c r="I32" s="880" t="s">
        <v>14</v>
      </c>
      <c r="J32" s="880">
        <v>15.8</v>
      </c>
      <c r="K32" s="880" t="s">
        <v>13</v>
      </c>
      <c r="L32" s="880" t="s">
        <v>161</v>
      </c>
      <c r="M32" s="880" t="s">
        <v>14</v>
      </c>
      <c r="N32" s="880">
        <f>15.8*3</f>
        <v>47.400000000000006</v>
      </c>
      <c r="O32" s="877" t="s">
        <v>162</v>
      </c>
      <c r="P32" s="1012"/>
      <c r="Q32" s="1116"/>
      <c r="R32" s="355"/>
      <c r="S32" s="356"/>
      <c r="T32" s="357"/>
    </row>
    <row r="33" spans="1:20" s="358" customFormat="1" ht="27.95" customHeight="1" x14ac:dyDescent="0.35">
      <c r="A33" s="1009"/>
      <c r="B33" s="375"/>
      <c r="C33" s="1012"/>
      <c r="D33" s="1012"/>
      <c r="E33" s="403"/>
      <c r="F33" s="880"/>
      <c r="G33" s="880"/>
      <c r="H33" s="880"/>
      <c r="I33" s="880"/>
      <c r="J33" s="880"/>
      <c r="K33" s="880"/>
      <c r="L33" s="880"/>
      <c r="M33" s="947"/>
      <c r="N33" s="880"/>
      <c r="O33" s="893"/>
      <c r="P33" s="1012"/>
      <c r="Q33" s="1116"/>
      <c r="R33" s="355"/>
      <c r="S33" s="356"/>
      <c r="T33" s="357"/>
    </row>
    <row r="34" spans="1:20" s="358" customFormat="1" ht="27.95" customHeight="1" x14ac:dyDescent="0.35">
      <c r="A34" s="1009"/>
      <c r="B34" s="375"/>
      <c r="C34" s="1012"/>
      <c r="D34" s="1012"/>
      <c r="E34" s="403" t="s">
        <v>551</v>
      </c>
      <c r="F34" s="404" t="s">
        <v>64</v>
      </c>
      <c r="G34" s="947" t="s">
        <v>13</v>
      </c>
      <c r="H34" s="404" t="s">
        <v>32</v>
      </c>
      <c r="I34" s="947" t="s">
        <v>13</v>
      </c>
      <c r="J34" s="404" t="s">
        <v>33</v>
      </c>
      <c r="K34" s="880"/>
      <c r="L34" s="880"/>
      <c r="M34" s="947"/>
      <c r="N34" s="880"/>
      <c r="O34" s="893"/>
      <c r="P34" s="1012"/>
      <c r="Q34" s="1116"/>
      <c r="R34" s="355"/>
      <c r="S34" s="356"/>
      <c r="T34" s="357"/>
    </row>
    <row r="35" spans="1:20" s="358" customFormat="1" ht="27.95" customHeight="1" x14ac:dyDescent="0.35">
      <c r="A35" s="1009"/>
      <c r="B35" s="375"/>
      <c r="C35" s="1012"/>
      <c r="D35" s="1012"/>
      <c r="E35" s="403" t="s">
        <v>213</v>
      </c>
      <c r="F35" s="880">
        <v>1.1000000000000001</v>
      </c>
      <c r="G35" s="880" t="s">
        <v>13</v>
      </c>
      <c r="H35" s="880">
        <v>1.7</v>
      </c>
      <c r="I35" s="880" t="s">
        <v>13</v>
      </c>
      <c r="J35" s="880">
        <v>8</v>
      </c>
      <c r="K35" s="880" t="s">
        <v>14</v>
      </c>
      <c r="L35" s="880">
        <f>PRODUCT(F35,H35,J35)</f>
        <v>14.96</v>
      </c>
      <c r="M35" s="880" t="s">
        <v>162</v>
      </c>
      <c r="N35" s="880"/>
      <c r="O35" s="893"/>
      <c r="P35" s="1012"/>
      <c r="Q35" s="1116"/>
      <c r="R35" s="355"/>
      <c r="S35" s="356"/>
      <c r="T35" s="357"/>
    </row>
    <row r="36" spans="1:20" s="358" customFormat="1" ht="27.95" customHeight="1" x14ac:dyDescent="0.35">
      <c r="A36" s="1009"/>
      <c r="B36" s="375"/>
      <c r="C36" s="1012"/>
      <c r="D36" s="1012"/>
      <c r="E36" s="403" t="s">
        <v>157</v>
      </c>
      <c r="F36" s="880">
        <v>0.37</v>
      </c>
      <c r="G36" s="880" t="s">
        <v>13</v>
      </c>
      <c r="H36" s="880">
        <v>1.7</v>
      </c>
      <c r="I36" s="880" t="s">
        <v>13</v>
      </c>
      <c r="J36" s="880">
        <v>6</v>
      </c>
      <c r="K36" s="880" t="s">
        <v>14</v>
      </c>
      <c r="L36" s="880">
        <f>PRODUCT(F36,H36,J36)</f>
        <v>3.774</v>
      </c>
      <c r="M36" s="880" t="s">
        <v>162</v>
      </c>
      <c r="N36" s="880"/>
      <c r="O36" s="893"/>
      <c r="P36" s="1012"/>
      <c r="Q36" s="1116"/>
      <c r="R36" s="355"/>
      <c r="S36" s="356"/>
      <c r="T36" s="357"/>
    </row>
    <row r="37" spans="1:20" s="358" customFormat="1" ht="27.95" customHeight="1" x14ac:dyDescent="0.35">
      <c r="A37" s="1009"/>
      <c r="B37" s="375"/>
      <c r="C37" s="1012"/>
      <c r="D37" s="1012"/>
      <c r="E37" s="403" t="s">
        <v>158</v>
      </c>
      <c r="F37" s="880">
        <v>1.35</v>
      </c>
      <c r="G37" s="880" t="s">
        <v>13</v>
      </c>
      <c r="H37" s="880">
        <v>1.7</v>
      </c>
      <c r="I37" s="880" t="s">
        <v>13</v>
      </c>
      <c r="J37" s="880">
        <v>2</v>
      </c>
      <c r="K37" s="880" t="s">
        <v>14</v>
      </c>
      <c r="L37" s="880">
        <f>PRODUCT(F37,H37,J37)</f>
        <v>4.59</v>
      </c>
      <c r="M37" s="880" t="s">
        <v>162</v>
      </c>
      <c r="N37" s="880"/>
      <c r="O37" s="893"/>
      <c r="P37" s="1012"/>
      <c r="Q37" s="1116"/>
      <c r="R37" s="355"/>
      <c r="S37" s="356"/>
      <c r="T37" s="357"/>
    </row>
    <row r="38" spans="1:20" s="358" customFormat="1" ht="27.95" customHeight="1" x14ac:dyDescent="0.35">
      <c r="A38" s="1009"/>
      <c r="B38" s="375"/>
      <c r="C38" s="1012"/>
      <c r="D38" s="1012"/>
      <c r="E38" s="403"/>
      <c r="F38" s="880"/>
      <c r="G38" s="880"/>
      <c r="H38" s="880"/>
      <c r="I38" s="880"/>
      <c r="J38" s="880"/>
      <c r="K38" s="880"/>
      <c r="L38" s="880"/>
      <c r="M38" s="947"/>
      <c r="N38" s="880"/>
      <c r="O38" s="893"/>
      <c r="P38" s="1012"/>
      <c r="Q38" s="1116"/>
      <c r="R38" s="355"/>
      <c r="S38" s="356"/>
      <c r="T38" s="357"/>
    </row>
    <row r="39" spans="1:20" s="358" customFormat="1" ht="27.95" customHeight="1" x14ac:dyDescent="0.35">
      <c r="A39" s="1009"/>
      <c r="B39" s="375"/>
      <c r="C39" s="1012"/>
      <c r="D39" s="1012"/>
      <c r="E39" s="403"/>
      <c r="F39" s="1026" t="s">
        <v>163</v>
      </c>
      <c r="G39" s="1026"/>
      <c r="H39" s="1026"/>
      <c r="I39" s="405"/>
      <c r="J39" s="405"/>
      <c r="K39" s="405"/>
      <c r="L39" s="406" t="s">
        <v>32</v>
      </c>
      <c r="M39" s="947"/>
      <c r="N39" s="880"/>
      <c r="O39" s="893"/>
      <c r="P39" s="1012"/>
      <c r="Q39" s="1116"/>
      <c r="R39" s="355"/>
      <c r="S39" s="356"/>
      <c r="T39" s="357"/>
    </row>
    <row r="40" spans="1:20" s="358" customFormat="1" ht="27.95" customHeight="1" x14ac:dyDescent="0.35">
      <c r="A40" s="1009"/>
      <c r="B40" s="375"/>
      <c r="C40" s="1012"/>
      <c r="D40" s="1012"/>
      <c r="E40" s="403" t="s">
        <v>590</v>
      </c>
      <c r="F40" s="1015" t="s">
        <v>568</v>
      </c>
      <c r="G40" s="1015"/>
      <c r="H40" s="1015"/>
      <c r="I40" s="880" t="s">
        <v>14</v>
      </c>
      <c r="J40" s="880">
        <v>15.8</v>
      </c>
      <c r="K40" s="880" t="s">
        <v>13</v>
      </c>
      <c r="L40" s="880" t="s">
        <v>161</v>
      </c>
      <c r="M40" s="880" t="s">
        <v>14</v>
      </c>
      <c r="N40" s="880">
        <f>N32</f>
        <v>47.400000000000006</v>
      </c>
      <c r="O40" s="877" t="s">
        <v>162</v>
      </c>
      <c r="P40" s="1012"/>
      <c r="Q40" s="1116"/>
      <c r="R40" s="355"/>
      <c r="S40" s="356"/>
      <c r="T40" s="357"/>
    </row>
    <row r="41" spans="1:20" s="358" customFormat="1" ht="27.95" customHeight="1" x14ac:dyDescent="0.35">
      <c r="A41" s="1009"/>
      <c r="B41" s="375"/>
      <c r="C41" s="1012"/>
      <c r="D41" s="1012"/>
      <c r="E41" s="403"/>
      <c r="F41" s="880"/>
      <c r="G41" s="880"/>
      <c r="H41" s="880"/>
      <c r="I41" s="880"/>
      <c r="J41" s="880"/>
      <c r="K41" s="880"/>
      <c r="L41" s="880"/>
      <c r="M41" s="947"/>
      <c r="N41" s="880"/>
      <c r="O41" s="893"/>
      <c r="P41" s="1012"/>
      <c r="Q41" s="1116"/>
      <c r="R41" s="355"/>
      <c r="S41" s="356"/>
      <c r="T41" s="357"/>
    </row>
    <row r="42" spans="1:20" s="358" customFormat="1" ht="27.95" customHeight="1" x14ac:dyDescent="0.35">
      <c r="A42" s="1009"/>
      <c r="B42" s="375"/>
      <c r="C42" s="1012"/>
      <c r="D42" s="1012"/>
      <c r="E42" s="403"/>
      <c r="F42" s="404" t="s">
        <v>64</v>
      </c>
      <c r="G42" s="947" t="s">
        <v>13</v>
      </c>
      <c r="H42" s="404" t="s">
        <v>32</v>
      </c>
      <c r="I42" s="947" t="s">
        <v>13</v>
      </c>
      <c r="J42" s="404" t="s">
        <v>33</v>
      </c>
      <c r="K42" s="880"/>
      <c r="L42" s="880"/>
      <c r="M42" s="947"/>
      <c r="N42" s="880"/>
      <c r="O42" s="893"/>
      <c r="P42" s="1012"/>
      <c r="Q42" s="1116"/>
      <c r="R42" s="355"/>
      <c r="S42" s="356"/>
      <c r="T42" s="357"/>
    </row>
    <row r="43" spans="1:20" s="358" customFormat="1" ht="27.95" customHeight="1" x14ac:dyDescent="0.35">
      <c r="A43" s="1009"/>
      <c r="B43" s="375"/>
      <c r="C43" s="1012"/>
      <c r="D43" s="1012"/>
      <c r="E43" s="403" t="s">
        <v>214</v>
      </c>
      <c r="F43" s="880">
        <v>1.1000000000000001</v>
      </c>
      <c r="G43" s="880" t="s">
        <v>13</v>
      </c>
      <c r="H43" s="880">
        <v>1.7</v>
      </c>
      <c r="I43" s="880" t="s">
        <v>13</v>
      </c>
      <c r="J43" s="880">
        <v>8</v>
      </c>
      <c r="K43" s="880" t="s">
        <v>14</v>
      </c>
      <c r="L43" s="880">
        <f>PRODUCT(F43,H43,J43)</f>
        <v>14.96</v>
      </c>
      <c r="M43" s="880" t="s">
        <v>162</v>
      </c>
      <c r="N43" s="880"/>
      <c r="O43" s="893"/>
      <c r="P43" s="1012"/>
      <c r="Q43" s="1116"/>
      <c r="R43" s="355"/>
      <c r="S43" s="356"/>
      <c r="T43" s="357"/>
    </row>
    <row r="44" spans="1:20" s="358" customFormat="1" ht="27.95" customHeight="1" x14ac:dyDescent="0.35">
      <c r="A44" s="1009"/>
      <c r="B44" s="375"/>
      <c r="C44" s="1012"/>
      <c r="D44" s="1012"/>
      <c r="E44" s="403" t="s">
        <v>159</v>
      </c>
      <c r="F44" s="880">
        <v>0.37</v>
      </c>
      <c r="G44" s="880" t="s">
        <v>13</v>
      </c>
      <c r="H44" s="880">
        <v>1.7</v>
      </c>
      <c r="I44" s="880" t="s">
        <v>13</v>
      </c>
      <c r="J44" s="880">
        <v>6</v>
      </c>
      <c r="K44" s="880" t="s">
        <v>14</v>
      </c>
      <c r="L44" s="880">
        <f>PRODUCT(F44,H44,J44)</f>
        <v>3.774</v>
      </c>
      <c r="M44" s="880" t="s">
        <v>162</v>
      </c>
      <c r="N44" s="880"/>
      <c r="O44" s="893"/>
      <c r="P44" s="1012"/>
      <c r="Q44" s="1116"/>
      <c r="R44" s="355"/>
      <c r="S44" s="356"/>
      <c r="T44" s="357"/>
    </row>
    <row r="45" spans="1:20" s="358" customFormat="1" ht="27.95" customHeight="1" x14ac:dyDescent="0.35">
      <c r="A45" s="1009"/>
      <c r="B45" s="375"/>
      <c r="C45" s="1012"/>
      <c r="D45" s="1012"/>
      <c r="E45" s="403" t="s">
        <v>160</v>
      </c>
      <c r="F45" s="880">
        <v>1.35</v>
      </c>
      <c r="G45" s="880" t="s">
        <v>13</v>
      </c>
      <c r="H45" s="880">
        <v>1.7</v>
      </c>
      <c r="I45" s="880" t="s">
        <v>13</v>
      </c>
      <c r="J45" s="880">
        <v>2</v>
      </c>
      <c r="K45" s="880" t="s">
        <v>14</v>
      </c>
      <c r="L45" s="880">
        <f>PRODUCT(F45,H45,J45)</f>
        <v>4.59</v>
      </c>
      <c r="M45" s="880" t="s">
        <v>162</v>
      </c>
      <c r="N45" s="880"/>
      <c r="O45" s="893"/>
      <c r="P45" s="1012"/>
      <c r="Q45" s="1116"/>
      <c r="R45" s="355"/>
      <c r="S45" s="356"/>
      <c r="T45" s="357"/>
    </row>
    <row r="46" spans="1:20" s="358" customFormat="1" ht="27.95" customHeight="1" x14ac:dyDescent="0.35">
      <c r="A46" s="1009"/>
      <c r="B46" s="375"/>
      <c r="C46" s="1012"/>
      <c r="D46" s="1012"/>
      <c r="E46" s="403"/>
      <c r="F46" s="880"/>
      <c r="G46" s="880"/>
      <c r="H46" s="880"/>
      <c r="I46" s="880"/>
      <c r="J46" s="880"/>
      <c r="K46" s="880"/>
      <c r="L46" s="880"/>
      <c r="M46" s="880"/>
      <c r="N46" s="880"/>
      <c r="O46" s="893"/>
      <c r="P46" s="1012"/>
      <c r="Q46" s="1116"/>
      <c r="R46" s="355"/>
      <c r="S46" s="356"/>
      <c r="T46" s="357"/>
    </row>
    <row r="47" spans="1:20" s="358" customFormat="1" ht="31.5" customHeight="1" x14ac:dyDescent="0.35">
      <c r="A47" s="1009"/>
      <c r="B47" s="375"/>
      <c r="C47" s="1012"/>
      <c r="D47" s="1012"/>
      <c r="E47" s="407"/>
      <c r="F47" s="1016" t="s">
        <v>399</v>
      </c>
      <c r="G47" s="1016"/>
      <c r="H47" s="879"/>
      <c r="I47" s="1016" t="s">
        <v>399</v>
      </c>
      <c r="J47" s="1016"/>
      <c r="K47" s="879"/>
      <c r="L47" s="405" t="s">
        <v>399</v>
      </c>
      <c r="M47" s="405"/>
      <c r="N47" s="407"/>
      <c r="O47" s="408"/>
      <c r="P47" s="1012"/>
      <c r="Q47" s="1116"/>
      <c r="R47" s="355"/>
      <c r="S47" s="356"/>
      <c r="T47" s="357"/>
    </row>
    <row r="48" spans="1:20" s="358" customFormat="1" ht="45" customHeight="1" x14ac:dyDescent="0.35">
      <c r="A48" s="1009"/>
      <c r="B48" s="375"/>
      <c r="C48" s="1012"/>
      <c r="D48" s="1012"/>
      <c r="E48" s="395" t="s">
        <v>403</v>
      </c>
      <c r="F48" s="1014" t="s">
        <v>396</v>
      </c>
      <c r="G48" s="1014"/>
      <c r="H48" s="877" t="s">
        <v>25</v>
      </c>
      <c r="I48" s="1019" t="s">
        <v>397</v>
      </c>
      <c r="J48" s="1019"/>
      <c r="K48" s="880"/>
      <c r="L48" s="409"/>
      <c r="M48" s="877" t="s">
        <v>14</v>
      </c>
      <c r="N48" s="877">
        <f>(2.4*0.4)+(5*0.6)</f>
        <v>3.96</v>
      </c>
      <c r="O48" s="396" t="s">
        <v>872</v>
      </c>
      <c r="P48" s="1012"/>
      <c r="Q48" s="1116"/>
      <c r="R48" s="355"/>
      <c r="S48" s="356"/>
      <c r="T48" s="357"/>
    </row>
    <row r="49" spans="1:20" s="358" customFormat="1" ht="53.25" customHeight="1" x14ac:dyDescent="0.35">
      <c r="A49" s="1009"/>
      <c r="B49" s="375"/>
      <c r="C49" s="1012"/>
      <c r="D49" s="1012"/>
      <c r="E49" s="395" t="s">
        <v>404</v>
      </c>
      <c r="F49" s="1014" t="s">
        <v>396</v>
      </c>
      <c r="G49" s="1014"/>
      <c r="H49" s="877" t="s">
        <v>25</v>
      </c>
      <c r="I49" s="1019" t="s">
        <v>398</v>
      </c>
      <c r="J49" s="1019"/>
      <c r="K49" s="880"/>
      <c r="L49" s="409"/>
      <c r="M49" s="877" t="s">
        <v>14</v>
      </c>
      <c r="N49" s="877">
        <f>(2.4*0.4)+(10.85*0.6)</f>
        <v>7.47</v>
      </c>
      <c r="O49" s="396" t="s">
        <v>872</v>
      </c>
      <c r="P49" s="1012"/>
      <c r="Q49" s="1116"/>
      <c r="R49" s="355"/>
      <c r="S49" s="356"/>
      <c r="T49" s="357"/>
    </row>
    <row r="50" spans="1:20" s="358" customFormat="1" ht="45" customHeight="1" x14ac:dyDescent="0.35">
      <c r="A50" s="1009"/>
      <c r="B50" s="375"/>
      <c r="C50" s="1012"/>
      <c r="D50" s="1012"/>
      <c r="E50" s="395" t="s">
        <v>405</v>
      </c>
      <c r="F50" s="1014" t="s">
        <v>400</v>
      </c>
      <c r="G50" s="1014"/>
      <c r="H50" s="877" t="s">
        <v>25</v>
      </c>
      <c r="I50" s="1019" t="s">
        <v>401</v>
      </c>
      <c r="J50" s="1019"/>
      <c r="K50" s="880" t="s">
        <v>25</v>
      </c>
      <c r="L50" s="410" t="s">
        <v>402</v>
      </c>
      <c r="M50" s="880" t="s">
        <v>14</v>
      </c>
      <c r="N50" s="877">
        <f>(1.6*1.2)+(1.2*1)+(0.8*0.8)</f>
        <v>3.7600000000000002</v>
      </c>
      <c r="O50" s="396" t="s">
        <v>872</v>
      </c>
      <c r="P50" s="1012"/>
      <c r="Q50" s="1116"/>
      <c r="R50" s="355"/>
      <c r="S50" s="356"/>
      <c r="T50" s="357"/>
    </row>
    <row r="51" spans="1:20" s="358" customFormat="1" ht="29.25" customHeight="1" x14ac:dyDescent="0.35">
      <c r="A51" s="1009"/>
      <c r="B51" s="375"/>
      <c r="C51" s="1012"/>
      <c r="D51" s="1012"/>
      <c r="E51" s="395" t="s">
        <v>409</v>
      </c>
      <c r="F51" s="1014" t="s">
        <v>411</v>
      </c>
      <c r="G51" s="1014"/>
      <c r="H51" s="877"/>
      <c r="I51" s="880"/>
      <c r="J51" s="880"/>
      <c r="K51" s="880"/>
      <c r="L51" s="410"/>
      <c r="M51" s="880" t="s">
        <v>14</v>
      </c>
      <c r="N51" s="877">
        <f>(1.25*0.3)</f>
        <v>0.375</v>
      </c>
      <c r="O51" s="396" t="s">
        <v>872</v>
      </c>
      <c r="P51" s="1012"/>
      <c r="Q51" s="1116"/>
      <c r="R51" s="355"/>
      <c r="S51" s="356"/>
      <c r="T51" s="357"/>
    </row>
    <row r="52" spans="1:20" s="358" customFormat="1" ht="27.95" customHeight="1" x14ac:dyDescent="0.35">
      <c r="A52" s="1009"/>
      <c r="B52" s="375"/>
      <c r="C52" s="1012"/>
      <c r="D52" s="1012"/>
      <c r="E52" s="395" t="s">
        <v>410</v>
      </c>
      <c r="F52" s="1014" t="s">
        <v>412</v>
      </c>
      <c r="G52" s="1014"/>
      <c r="H52" s="877"/>
      <c r="I52" s="880"/>
      <c r="J52" s="880"/>
      <c r="K52" s="880"/>
      <c r="L52" s="410"/>
      <c r="M52" s="880" t="s">
        <v>14</v>
      </c>
      <c r="N52" s="877">
        <f>(1.3*1)</f>
        <v>1.3</v>
      </c>
      <c r="O52" s="396" t="s">
        <v>872</v>
      </c>
      <c r="P52" s="1012"/>
      <c r="Q52" s="1116"/>
      <c r="R52" s="355"/>
      <c r="S52" s="356"/>
      <c r="T52" s="357"/>
    </row>
    <row r="53" spans="1:20" s="358" customFormat="1" ht="35.25" customHeight="1" x14ac:dyDescent="0.35">
      <c r="A53" s="1009"/>
      <c r="B53" s="375"/>
      <c r="C53" s="1012"/>
      <c r="D53" s="1012"/>
      <c r="E53" s="905" t="s">
        <v>415</v>
      </c>
      <c r="F53" s="1014" t="s">
        <v>416</v>
      </c>
      <c r="G53" s="1014"/>
      <c r="H53" s="877"/>
      <c r="I53" s="880"/>
      <c r="J53" s="880"/>
      <c r="K53" s="880"/>
      <c r="L53" s="410"/>
      <c r="M53" s="880" t="s">
        <v>14</v>
      </c>
      <c r="N53" s="877">
        <f>(2*0.5)</f>
        <v>1</v>
      </c>
      <c r="O53" s="396" t="s">
        <v>872</v>
      </c>
      <c r="P53" s="1012"/>
      <c r="Q53" s="1116"/>
      <c r="R53" s="355"/>
      <c r="S53" s="356"/>
      <c r="T53" s="357"/>
    </row>
    <row r="54" spans="1:20" s="358" customFormat="1" ht="33" customHeight="1" x14ac:dyDescent="0.35">
      <c r="A54" s="1009"/>
      <c r="B54" s="375"/>
      <c r="C54" s="1012"/>
      <c r="D54" s="1012"/>
      <c r="E54" s="403"/>
      <c r="F54" s="880"/>
      <c r="G54" s="880"/>
      <c r="H54" s="880"/>
      <c r="I54" s="880"/>
      <c r="J54" s="880"/>
      <c r="K54" s="880"/>
      <c r="L54" s="945" t="s">
        <v>93</v>
      </c>
      <c r="M54" s="946" t="s">
        <v>14</v>
      </c>
      <c r="N54" s="946">
        <f>SUM(N32,L35,L36,L37,N40,L43,L44,L45,N48,N49,N50,N51,N52,N53)</f>
        <v>159.31300000000002</v>
      </c>
      <c r="O54" s="411" t="s">
        <v>12</v>
      </c>
      <c r="P54" s="1012"/>
      <c r="Q54" s="1116"/>
      <c r="R54" s="355"/>
      <c r="S54" s="356"/>
      <c r="T54" s="357"/>
    </row>
    <row r="55" spans="1:20" s="358" customFormat="1" ht="27.95" customHeight="1" x14ac:dyDescent="0.35">
      <c r="A55" s="1009"/>
      <c r="B55" s="375"/>
      <c r="C55" s="1012"/>
      <c r="D55" s="1012"/>
      <c r="E55" s="375"/>
      <c r="F55" s="375"/>
      <c r="G55" s="375"/>
      <c r="H55" s="893"/>
      <c r="I55" s="893"/>
      <c r="J55" s="893"/>
      <c r="K55" s="893"/>
      <c r="L55" s="877"/>
      <c r="M55" s="893"/>
      <c r="N55" s="893"/>
      <c r="O55" s="379"/>
      <c r="P55" s="1012"/>
      <c r="Q55" s="1116"/>
      <c r="R55" s="355"/>
      <c r="S55" s="356"/>
      <c r="T55" s="357"/>
    </row>
    <row r="56" spans="1:20" s="358" customFormat="1" ht="27.95" customHeight="1" x14ac:dyDescent="0.35">
      <c r="A56" s="1009"/>
      <c r="B56" s="375"/>
      <c r="C56" s="1012"/>
      <c r="D56" s="1012"/>
      <c r="E56" s="412" t="s">
        <v>31</v>
      </c>
      <c r="F56" s="413" t="s">
        <v>64</v>
      </c>
      <c r="G56" s="413" t="s">
        <v>13</v>
      </c>
      <c r="H56" s="413" t="s">
        <v>32</v>
      </c>
      <c r="I56" s="413" t="s">
        <v>13</v>
      </c>
      <c r="J56" s="901" t="s">
        <v>33</v>
      </c>
      <c r="K56" s="893"/>
      <c r="L56" s="893"/>
      <c r="M56" s="893"/>
      <c r="N56" s="893"/>
      <c r="O56" s="379"/>
      <c r="P56" s="1012"/>
      <c r="Q56" s="1116"/>
      <c r="R56" s="355"/>
      <c r="S56" s="356"/>
      <c r="T56" s="357"/>
    </row>
    <row r="57" spans="1:20" s="358" customFormat="1" ht="27.95" customHeight="1" x14ac:dyDescent="0.35">
      <c r="A57" s="1009"/>
      <c r="B57" s="375"/>
      <c r="C57" s="1012"/>
      <c r="D57" s="1012"/>
      <c r="E57" s="414" t="s">
        <v>39</v>
      </c>
      <c r="F57" s="877">
        <v>2</v>
      </c>
      <c r="G57" s="877" t="s">
        <v>13</v>
      </c>
      <c r="H57" s="877">
        <v>0.6</v>
      </c>
      <c r="I57" s="877" t="s">
        <v>13</v>
      </c>
      <c r="J57" s="877">
        <v>1</v>
      </c>
      <c r="K57" s="877" t="s">
        <v>14</v>
      </c>
      <c r="L57" s="877">
        <f>PRODUCT(F57,H57,J57)</f>
        <v>1.2</v>
      </c>
      <c r="M57" s="877" t="s">
        <v>12</v>
      </c>
      <c r="N57" s="893"/>
      <c r="O57" s="379"/>
      <c r="P57" s="1012"/>
      <c r="Q57" s="1116"/>
      <c r="R57" s="355"/>
      <c r="S57" s="356"/>
      <c r="T57" s="357"/>
    </row>
    <row r="58" spans="1:20" s="358" customFormat="1" ht="27.95" customHeight="1" x14ac:dyDescent="0.35">
      <c r="A58" s="1009"/>
      <c r="B58" s="375"/>
      <c r="C58" s="1012"/>
      <c r="D58" s="1012"/>
      <c r="E58" s="414" t="s">
        <v>40</v>
      </c>
      <c r="F58" s="877">
        <v>2</v>
      </c>
      <c r="G58" s="877" t="s">
        <v>13</v>
      </c>
      <c r="H58" s="877">
        <v>0.6</v>
      </c>
      <c r="I58" s="877" t="s">
        <v>13</v>
      </c>
      <c r="J58" s="877">
        <v>1</v>
      </c>
      <c r="K58" s="877" t="s">
        <v>14</v>
      </c>
      <c r="L58" s="877">
        <f>PRODUCT(F58,H58,J58)</f>
        <v>1.2</v>
      </c>
      <c r="M58" s="877" t="s">
        <v>12</v>
      </c>
      <c r="N58" s="893"/>
      <c r="O58" s="379"/>
      <c r="P58" s="1012"/>
      <c r="Q58" s="1116"/>
      <c r="R58" s="355"/>
      <c r="S58" s="356"/>
      <c r="T58" s="357"/>
    </row>
    <row r="59" spans="1:20" s="358" customFormat="1" ht="27.95" customHeight="1" x14ac:dyDescent="0.35">
      <c r="A59" s="1009"/>
      <c r="B59" s="375"/>
      <c r="C59" s="1012"/>
      <c r="D59" s="1012"/>
      <c r="E59" s="885"/>
      <c r="F59" s="877"/>
      <c r="G59" s="877"/>
      <c r="H59" s="877"/>
      <c r="I59" s="877"/>
      <c r="J59" s="877"/>
      <c r="K59" s="893"/>
      <c r="L59" s="893"/>
      <c r="M59" s="893"/>
      <c r="N59" s="893"/>
      <c r="O59" s="379"/>
      <c r="P59" s="1012"/>
      <c r="Q59" s="1116"/>
      <c r="R59" s="355"/>
      <c r="S59" s="356"/>
      <c r="T59" s="357"/>
    </row>
    <row r="60" spans="1:20" s="358" customFormat="1" ht="27.95" customHeight="1" x14ac:dyDescent="0.35">
      <c r="A60" s="1009"/>
      <c r="B60" s="375"/>
      <c r="C60" s="1012"/>
      <c r="D60" s="1012"/>
      <c r="E60" s="885"/>
      <c r="F60" s="877"/>
      <c r="G60" s="877"/>
      <c r="H60" s="1057" t="s">
        <v>35</v>
      </c>
      <c r="I60" s="1057"/>
      <c r="J60" s="1057"/>
      <c r="K60" s="893" t="s">
        <v>14</v>
      </c>
      <c r="L60" s="893">
        <f>SUM(L57:L58)</f>
        <v>2.4</v>
      </c>
      <c r="M60" s="893" t="s">
        <v>12</v>
      </c>
      <c r="N60" s="893"/>
      <c r="O60" s="379"/>
      <c r="P60" s="1012"/>
      <c r="Q60" s="1116"/>
      <c r="R60" s="355"/>
      <c r="S60" s="356"/>
      <c r="T60" s="357"/>
    </row>
    <row r="61" spans="1:20" s="358" customFormat="1" ht="27.95" customHeight="1" x14ac:dyDescent="0.35">
      <c r="A61" s="1009"/>
      <c r="B61" s="375"/>
      <c r="C61" s="1012"/>
      <c r="D61" s="1012"/>
      <c r="E61" s="375"/>
      <c r="F61" s="375"/>
      <c r="G61" s="375"/>
      <c r="H61" s="893"/>
      <c r="I61" s="893"/>
      <c r="J61" s="893"/>
      <c r="K61" s="893"/>
      <c r="L61" s="877"/>
      <c r="M61" s="893"/>
      <c r="N61" s="893"/>
      <c r="O61" s="379"/>
      <c r="P61" s="1012"/>
      <c r="Q61" s="1116"/>
      <c r="R61" s="355"/>
      <c r="S61" s="356"/>
      <c r="T61" s="357"/>
    </row>
    <row r="62" spans="1:20" s="358" customFormat="1" ht="27.95" customHeight="1" x14ac:dyDescent="0.35">
      <c r="A62" s="1009"/>
      <c r="B62" s="375"/>
      <c r="C62" s="1012"/>
      <c r="D62" s="1012"/>
      <c r="E62" s="375"/>
      <c r="F62" s="375"/>
      <c r="G62" s="375"/>
      <c r="H62" s="893"/>
      <c r="I62" s="893"/>
      <c r="J62" s="1072" t="s">
        <v>36</v>
      </c>
      <c r="K62" s="1073"/>
      <c r="L62" s="1073"/>
      <c r="M62" s="1074"/>
      <c r="N62" s="945"/>
      <c r="O62" s="411">
        <f>L60</f>
        <v>2.4</v>
      </c>
      <c r="P62" s="1012"/>
      <c r="Q62" s="1116"/>
      <c r="R62" s="355"/>
      <c r="S62" s="356"/>
      <c r="T62" s="357"/>
    </row>
    <row r="63" spans="1:20" s="358" customFormat="1" ht="27.95" customHeight="1" x14ac:dyDescent="0.35">
      <c r="A63" s="1009"/>
      <c r="B63" s="375"/>
      <c r="C63" s="1012"/>
      <c r="D63" s="1013"/>
      <c r="E63" s="375"/>
      <c r="F63" s="375"/>
      <c r="G63" s="375"/>
      <c r="H63" s="375"/>
      <c r="I63" s="375"/>
      <c r="J63" s="1117" t="s">
        <v>41</v>
      </c>
      <c r="K63" s="1118"/>
      <c r="L63" s="1118"/>
      <c r="M63" s="1119"/>
      <c r="N63" s="415"/>
      <c r="O63" s="708">
        <f>N54-L60</f>
        <v>156.91300000000001</v>
      </c>
      <c r="P63" s="1012"/>
      <c r="Q63" s="1116"/>
      <c r="R63" s="355"/>
      <c r="S63" s="356"/>
      <c r="T63" s="357"/>
    </row>
    <row r="64" spans="1:20" s="349" customFormat="1" ht="35.25" customHeight="1" x14ac:dyDescent="0.25">
      <c r="A64" s="1008" t="s">
        <v>183</v>
      </c>
      <c r="B64" s="889"/>
      <c r="C64" s="1011" t="s">
        <v>323</v>
      </c>
      <c r="D64" s="898"/>
      <c r="E64" s="1052" t="s">
        <v>42</v>
      </c>
      <c r="F64" s="1004"/>
      <c r="G64" s="1004"/>
      <c r="H64" s="1004"/>
      <c r="I64" s="1004"/>
      <c r="J64" s="1004"/>
      <c r="K64" s="1004"/>
      <c r="L64" s="1004"/>
      <c r="M64" s="1004"/>
      <c r="N64" s="1004"/>
      <c r="O64" s="1113"/>
      <c r="P64" s="1011" t="s">
        <v>883</v>
      </c>
      <c r="Q64" s="1024">
        <f>J66</f>
        <v>4.2</v>
      </c>
      <c r="R64" s="381"/>
      <c r="S64" s="382"/>
      <c r="T64" s="383"/>
    </row>
    <row r="65" spans="1:20" s="349" customFormat="1" ht="27.95" customHeight="1" x14ac:dyDescent="0.25">
      <c r="A65" s="1009"/>
      <c r="B65" s="392"/>
      <c r="C65" s="1012"/>
      <c r="D65" s="899"/>
      <c r="E65" s="416" t="s">
        <v>43</v>
      </c>
      <c r="F65" s="417" t="s">
        <v>64</v>
      </c>
      <c r="G65" s="417" t="s">
        <v>13</v>
      </c>
      <c r="H65" s="417" t="s">
        <v>32</v>
      </c>
      <c r="I65" s="944"/>
      <c r="J65" s="944"/>
      <c r="K65" s="944"/>
      <c r="L65" s="944"/>
      <c r="M65" s="944"/>
      <c r="N65" s="944"/>
      <c r="O65" s="418"/>
      <c r="P65" s="1012"/>
      <c r="Q65" s="1036"/>
      <c r="R65" s="381"/>
      <c r="S65" s="382"/>
      <c r="T65" s="383"/>
    </row>
    <row r="66" spans="1:20" s="349" customFormat="1" ht="27.95" customHeight="1" x14ac:dyDescent="0.25">
      <c r="A66" s="1010"/>
      <c r="B66" s="419"/>
      <c r="C66" s="1013"/>
      <c r="D66" s="911"/>
      <c r="E66" s="420" t="s">
        <v>406</v>
      </c>
      <c r="F66" s="421">
        <v>2</v>
      </c>
      <c r="G66" s="422" t="s">
        <v>13</v>
      </c>
      <c r="H66" s="421">
        <v>2.1</v>
      </c>
      <c r="I66" s="422" t="s">
        <v>14</v>
      </c>
      <c r="J66" s="421">
        <f>PRODUCT(F66,H66)</f>
        <v>4.2</v>
      </c>
      <c r="K66" s="423" t="s">
        <v>12</v>
      </c>
      <c r="L66" s="914"/>
      <c r="M66" s="422"/>
      <c r="N66" s="424"/>
      <c r="O66" s="425"/>
      <c r="P66" s="1013"/>
      <c r="Q66" s="1038"/>
      <c r="R66" s="381"/>
      <c r="S66" s="382"/>
      <c r="T66" s="383"/>
    </row>
    <row r="67" spans="1:20" s="349" customFormat="1" ht="30" customHeight="1" x14ac:dyDescent="0.25">
      <c r="A67" s="1008" t="s">
        <v>184</v>
      </c>
      <c r="B67" s="889"/>
      <c r="C67" s="1011" t="s">
        <v>324</v>
      </c>
      <c r="D67" s="1011"/>
      <c r="E67" s="1003" t="s">
        <v>290</v>
      </c>
      <c r="F67" s="1004"/>
      <c r="G67" s="1004"/>
      <c r="H67" s="1004"/>
      <c r="I67" s="1004"/>
      <c r="J67" s="1004"/>
      <c r="K67" s="1004"/>
      <c r="L67" s="1004"/>
      <c r="M67" s="1004"/>
      <c r="N67" s="1004"/>
      <c r="O67" s="1004"/>
      <c r="P67" s="1011" t="s">
        <v>856</v>
      </c>
      <c r="Q67" s="1024">
        <f>SUM(M68,M69)</f>
        <v>2</v>
      </c>
      <c r="R67" s="381"/>
      <c r="S67" s="382"/>
      <c r="T67" s="383"/>
    </row>
    <row r="68" spans="1:20" s="349" customFormat="1" ht="62.25" customHeight="1" x14ac:dyDescent="0.25">
      <c r="A68" s="1009"/>
      <c r="B68" s="392"/>
      <c r="C68" s="1012"/>
      <c r="D68" s="1012"/>
      <c r="E68" s="905" t="s">
        <v>291</v>
      </c>
      <c r="F68" s="917"/>
      <c r="G68" s="917"/>
      <c r="H68" s="917"/>
      <c r="I68" s="917"/>
      <c r="J68" s="917"/>
      <c r="K68" s="917"/>
      <c r="L68" s="917"/>
      <c r="M68" s="880">
        <v>1</v>
      </c>
      <c r="N68" s="880"/>
      <c r="O68" s="938" t="s">
        <v>22</v>
      </c>
      <c r="P68" s="1012"/>
      <c r="Q68" s="1035"/>
      <c r="R68" s="381"/>
      <c r="S68" s="382"/>
      <c r="T68" s="383"/>
    </row>
    <row r="69" spans="1:20" s="349" customFormat="1" ht="61.5" customHeight="1" x14ac:dyDescent="0.25">
      <c r="A69" s="1010"/>
      <c r="B69" s="419"/>
      <c r="C69" s="1013"/>
      <c r="D69" s="1013"/>
      <c r="E69" s="426" t="s">
        <v>425</v>
      </c>
      <c r="F69" s="421"/>
      <c r="G69" s="422"/>
      <c r="H69" s="421"/>
      <c r="I69" s="422"/>
      <c r="J69" s="421"/>
      <c r="K69" s="423"/>
      <c r="L69" s="914"/>
      <c r="M69" s="422">
        <v>1</v>
      </c>
      <c r="N69" s="422"/>
      <c r="O69" s="873" t="s">
        <v>22</v>
      </c>
      <c r="P69" s="1013"/>
      <c r="Q69" s="1038"/>
      <c r="R69" s="381"/>
      <c r="S69" s="382"/>
      <c r="T69" s="383"/>
    </row>
    <row r="70" spans="1:20" s="349" customFormat="1" ht="30" customHeight="1" x14ac:dyDescent="0.25">
      <c r="A70" s="1008" t="s">
        <v>185</v>
      </c>
      <c r="B70" s="392"/>
      <c r="C70" s="1011" t="s">
        <v>325</v>
      </c>
      <c r="D70" s="898"/>
      <c r="E70" s="1139" t="s">
        <v>164</v>
      </c>
      <c r="F70" s="1140"/>
      <c r="G70" s="1140"/>
      <c r="H70" s="1140"/>
      <c r="I70" s="1140"/>
      <c r="J70" s="1140"/>
      <c r="K70" s="1140"/>
      <c r="L70" s="1140"/>
      <c r="M70" s="1141"/>
      <c r="N70" s="1141"/>
      <c r="O70" s="1102"/>
      <c r="P70" s="1011" t="s">
        <v>883</v>
      </c>
      <c r="Q70" s="886"/>
      <c r="R70" s="381"/>
      <c r="S70" s="382"/>
      <c r="T70" s="383"/>
    </row>
    <row r="71" spans="1:20" s="349" customFormat="1" ht="27.95" customHeight="1" x14ac:dyDescent="0.25">
      <c r="A71" s="1009"/>
      <c r="B71" s="392"/>
      <c r="C71" s="1137"/>
      <c r="D71" s="899"/>
      <c r="E71" s="416" t="s">
        <v>165</v>
      </c>
      <c r="F71" s="417" t="s">
        <v>64</v>
      </c>
      <c r="G71" s="417" t="s">
        <v>13</v>
      </c>
      <c r="H71" s="417" t="s">
        <v>32</v>
      </c>
      <c r="I71" s="944"/>
      <c r="J71" s="944"/>
      <c r="K71" s="944"/>
      <c r="L71" s="944"/>
      <c r="M71" s="931"/>
      <c r="N71" s="427"/>
      <c r="O71" s="916"/>
      <c r="P71" s="1012"/>
      <c r="Q71" s="428">
        <f>J72</f>
        <v>5</v>
      </c>
      <c r="R71" s="381"/>
      <c r="S71" s="382"/>
      <c r="T71" s="383"/>
    </row>
    <row r="72" spans="1:20" s="349" customFormat="1" ht="27.95" customHeight="1" x14ac:dyDescent="0.25">
      <c r="A72" s="1010"/>
      <c r="B72" s="392"/>
      <c r="C72" s="1138"/>
      <c r="D72" s="911"/>
      <c r="E72" s="420" t="s">
        <v>406</v>
      </c>
      <c r="F72" s="421">
        <v>2</v>
      </c>
      <c r="G72" s="422" t="s">
        <v>13</v>
      </c>
      <c r="H72" s="421">
        <v>2.5</v>
      </c>
      <c r="I72" s="422" t="s">
        <v>14</v>
      </c>
      <c r="J72" s="421">
        <f>PRODUCT(F72,H72)</f>
        <v>5</v>
      </c>
      <c r="K72" s="423" t="s">
        <v>12</v>
      </c>
      <c r="L72" s="914"/>
      <c r="M72" s="422"/>
      <c r="N72" s="424"/>
      <c r="O72" s="425"/>
      <c r="P72" s="1013"/>
      <c r="Q72" s="886"/>
      <c r="R72" s="381"/>
      <c r="S72" s="382"/>
      <c r="T72" s="383"/>
    </row>
    <row r="73" spans="1:20" s="349" customFormat="1" ht="27.95" customHeight="1" x14ac:dyDescent="0.25">
      <c r="A73" s="1008" t="s">
        <v>186</v>
      </c>
      <c r="B73" s="889"/>
      <c r="C73" s="1011" t="s">
        <v>794</v>
      </c>
      <c r="D73" s="1011"/>
      <c r="E73" s="1039" t="s">
        <v>44</v>
      </c>
      <c r="F73" s="1039"/>
      <c r="G73" s="1039"/>
      <c r="H73" s="1039"/>
      <c r="I73" s="1039"/>
      <c r="J73" s="1039"/>
      <c r="K73" s="1039"/>
      <c r="L73" s="1039"/>
      <c r="M73" s="1039"/>
      <c r="N73" s="1039"/>
      <c r="O73" s="1039"/>
      <c r="P73" s="1011" t="s">
        <v>856</v>
      </c>
      <c r="Q73" s="1024">
        <f>M77</f>
        <v>12</v>
      </c>
      <c r="R73" s="381"/>
      <c r="S73" s="382"/>
      <c r="T73" s="383"/>
    </row>
    <row r="74" spans="1:20" s="349" customFormat="1" ht="33" customHeight="1" x14ac:dyDescent="0.25">
      <c r="A74" s="1009"/>
      <c r="B74" s="392"/>
      <c r="C74" s="1012"/>
      <c r="D74" s="1012"/>
      <c r="E74" s="429" t="s">
        <v>45</v>
      </c>
      <c r="F74" s="917"/>
      <c r="G74" s="917"/>
      <c r="H74" s="917"/>
      <c r="I74" s="917"/>
      <c r="J74" s="917"/>
      <c r="K74" s="410"/>
      <c r="L74" s="939"/>
      <c r="M74" s="880">
        <v>8</v>
      </c>
      <c r="N74" s="880"/>
      <c r="O74" s="938" t="s">
        <v>22</v>
      </c>
      <c r="P74" s="1012"/>
      <c r="Q74" s="1035"/>
      <c r="R74" s="381"/>
      <c r="S74" s="382"/>
      <c r="T74" s="383"/>
    </row>
    <row r="75" spans="1:20" s="349" customFormat="1" ht="37.5" customHeight="1" x14ac:dyDescent="0.25">
      <c r="A75" s="1009"/>
      <c r="B75" s="392"/>
      <c r="C75" s="1012"/>
      <c r="D75" s="1012"/>
      <c r="E75" s="429" t="s">
        <v>69</v>
      </c>
      <c r="F75" s="917"/>
      <c r="G75" s="917"/>
      <c r="H75" s="917"/>
      <c r="I75" s="917"/>
      <c r="J75" s="917"/>
      <c r="K75" s="410"/>
      <c r="L75" s="939"/>
      <c r="M75" s="880">
        <v>1</v>
      </c>
      <c r="N75" s="880"/>
      <c r="O75" s="938" t="s">
        <v>22</v>
      </c>
      <c r="P75" s="1012"/>
      <c r="Q75" s="1035"/>
      <c r="R75" s="381"/>
      <c r="S75" s="382"/>
      <c r="T75" s="383"/>
    </row>
    <row r="76" spans="1:20" s="349" customFormat="1" ht="41.25" customHeight="1" x14ac:dyDescent="0.25">
      <c r="A76" s="1009"/>
      <c r="B76" s="392"/>
      <c r="C76" s="1012"/>
      <c r="D76" s="1012"/>
      <c r="E76" s="1015" t="s">
        <v>46</v>
      </c>
      <c r="F76" s="1015"/>
      <c r="G76" s="1015"/>
      <c r="H76" s="1015"/>
      <c r="I76" s="1015"/>
      <c r="J76" s="917"/>
      <c r="K76" s="410"/>
      <c r="L76" s="939"/>
      <c r="M76" s="880">
        <v>3</v>
      </c>
      <c r="N76" s="880"/>
      <c r="O76" s="938" t="s">
        <v>22</v>
      </c>
      <c r="P76" s="1012"/>
      <c r="Q76" s="1035"/>
      <c r="R76" s="381"/>
      <c r="S76" s="382"/>
      <c r="T76" s="383"/>
    </row>
    <row r="77" spans="1:20" s="349" customFormat="1" ht="27.95" customHeight="1" x14ac:dyDescent="0.25">
      <c r="A77" s="1010"/>
      <c r="B77" s="419"/>
      <c r="C77" s="1013"/>
      <c r="D77" s="1013"/>
      <c r="E77" s="430"/>
      <c r="F77" s="896"/>
      <c r="G77" s="896"/>
      <c r="H77" s="896"/>
      <c r="I77" s="896"/>
      <c r="J77" s="896"/>
      <c r="K77" s="912" t="s">
        <v>47</v>
      </c>
      <c r="L77" s="913" t="s">
        <v>14</v>
      </c>
      <c r="M77" s="892">
        <f>SUM(M74:M76)</f>
        <v>12</v>
      </c>
      <c r="N77" s="892"/>
      <c r="O77" s="890" t="s">
        <v>22</v>
      </c>
      <c r="P77" s="1013"/>
      <c r="Q77" s="1038"/>
      <c r="R77" s="381"/>
      <c r="S77" s="382"/>
      <c r="T77" s="383"/>
    </row>
    <row r="78" spans="1:20" s="349" customFormat="1" ht="27.95" customHeight="1" x14ac:dyDescent="0.25">
      <c r="A78" s="1008" t="s">
        <v>187</v>
      </c>
      <c r="B78" s="392"/>
      <c r="C78" s="999" t="s">
        <v>795</v>
      </c>
      <c r="D78" s="1011"/>
      <c r="E78" s="994" t="s">
        <v>48</v>
      </c>
      <c r="F78" s="994"/>
      <c r="G78" s="994"/>
      <c r="H78" s="994"/>
      <c r="I78" s="994"/>
      <c r="J78" s="994"/>
      <c r="K78" s="994"/>
      <c r="L78" s="994"/>
      <c r="M78" s="994"/>
      <c r="N78" s="994"/>
      <c r="O78" s="995"/>
      <c r="P78" s="1011" t="s">
        <v>883</v>
      </c>
      <c r="Q78" s="1024">
        <f>O86</f>
        <v>323.755</v>
      </c>
      <c r="R78" s="381"/>
      <c r="S78" s="382"/>
      <c r="T78" s="383"/>
    </row>
    <row r="79" spans="1:20" s="349" customFormat="1" ht="27.95" customHeight="1" x14ac:dyDescent="0.25">
      <c r="A79" s="1009"/>
      <c r="B79" s="392"/>
      <c r="C79" s="1001"/>
      <c r="D79" s="1012"/>
      <c r="E79" s="431" t="s">
        <v>541</v>
      </c>
      <c r="F79" s="1041" t="s">
        <v>131</v>
      </c>
      <c r="G79" s="1041"/>
      <c r="H79" s="877" t="s">
        <v>25</v>
      </c>
      <c r="I79" s="1042" t="s">
        <v>131</v>
      </c>
      <c r="J79" s="1042"/>
      <c r="K79" s="880" t="s">
        <v>25</v>
      </c>
      <c r="L79" s="1179" t="s">
        <v>132</v>
      </c>
      <c r="M79" s="1179"/>
      <c r="N79" s="877" t="s">
        <v>14</v>
      </c>
      <c r="O79" s="432" t="s">
        <v>133</v>
      </c>
      <c r="P79" s="1012"/>
      <c r="Q79" s="1036"/>
      <c r="R79" s="381"/>
      <c r="S79" s="382"/>
      <c r="T79" s="383"/>
    </row>
    <row r="80" spans="1:20" s="349" customFormat="1" ht="27.95" customHeight="1" x14ac:dyDescent="0.25">
      <c r="A80" s="1009"/>
      <c r="B80" s="392"/>
      <c r="C80" s="1001"/>
      <c r="D80" s="1012"/>
      <c r="E80" s="927" t="s">
        <v>34</v>
      </c>
      <c r="F80" s="877">
        <v>10.85</v>
      </c>
      <c r="G80" s="880" t="s">
        <v>13</v>
      </c>
      <c r="H80" s="877">
        <v>5</v>
      </c>
      <c r="I80" s="880" t="s">
        <v>14</v>
      </c>
      <c r="J80" s="877">
        <f>PRODUCT(F80,H80)</f>
        <v>54.25</v>
      </c>
      <c r="K80" s="433" t="s">
        <v>12</v>
      </c>
      <c r="L80" s="434"/>
      <c r="M80" s="435"/>
      <c r="N80" s="435"/>
      <c r="O80" s="436"/>
      <c r="P80" s="1012"/>
      <c r="Q80" s="1036"/>
      <c r="R80" s="381"/>
      <c r="S80" s="382"/>
      <c r="T80" s="383"/>
    </row>
    <row r="81" spans="1:20" s="349" customFormat="1" ht="27.95" customHeight="1" x14ac:dyDescent="0.25">
      <c r="A81" s="1009"/>
      <c r="B81" s="392"/>
      <c r="C81" s="1001"/>
      <c r="D81" s="1012"/>
      <c r="E81" s="927" t="s">
        <v>50</v>
      </c>
      <c r="F81" s="877">
        <v>6.7</v>
      </c>
      <c r="G81" s="880" t="s">
        <v>13</v>
      </c>
      <c r="H81" s="877">
        <v>3</v>
      </c>
      <c r="I81" s="880" t="s">
        <v>14</v>
      </c>
      <c r="J81" s="877">
        <f>PRODUCT(F81,H81)</f>
        <v>20.100000000000001</v>
      </c>
      <c r="K81" s="433" t="s">
        <v>12</v>
      </c>
      <c r="L81" s="434"/>
      <c r="M81" s="435"/>
      <c r="N81" s="435"/>
      <c r="O81" s="436"/>
      <c r="P81" s="1012"/>
      <c r="Q81" s="1036"/>
      <c r="R81" s="381"/>
      <c r="S81" s="382"/>
      <c r="T81" s="383"/>
    </row>
    <row r="82" spans="1:20" s="349" customFormat="1" ht="36" customHeight="1" x14ac:dyDescent="0.25">
      <c r="A82" s="1009"/>
      <c r="B82" s="392"/>
      <c r="C82" s="1001"/>
      <c r="D82" s="1012"/>
      <c r="E82" s="927" t="s">
        <v>51</v>
      </c>
      <c r="F82" s="877" t="s">
        <v>554</v>
      </c>
      <c r="G82" s="842" t="s">
        <v>25</v>
      </c>
      <c r="H82" s="877" t="s">
        <v>555</v>
      </c>
      <c r="I82" s="880" t="s">
        <v>14</v>
      </c>
      <c r="J82" s="877">
        <f>(3.5*3.85)+(2.3+1.15)</f>
        <v>16.925000000000001</v>
      </c>
      <c r="K82" s="437" t="s">
        <v>12</v>
      </c>
      <c r="L82" s="434"/>
      <c r="M82" s="435"/>
      <c r="N82" s="435"/>
      <c r="O82" s="436"/>
      <c r="P82" s="1012"/>
      <c r="Q82" s="1036"/>
      <c r="R82" s="381"/>
      <c r="S82" s="382"/>
      <c r="T82" s="383"/>
    </row>
    <row r="83" spans="1:20" s="349" customFormat="1" ht="36.75" customHeight="1" x14ac:dyDescent="0.25">
      <c r="A83" s="1009"/>
      <c r="B83" s="392"/>
      <c r="C83" s="1001"/>
      <c r="D83" s="1012"/>
      <c r="E83" s="927" t="s">
        <v>52</v>
      </c>
      <c r="F83" s="877">
        <v>5</v>
      </c>
      <c r="G83" s="880" t="s">
        <v>13</v>
      </c>
      <c r="H83" s="877">
        <v>7</v>
      </c>
      <c r="I83" s="880" t="s">
        <v>14</v>
      </c>
      <c r="J83" s="877">
        <f>PRODUCT(F83,H83)</f>
        <v>35</v>
      </c>
      <c r="K83" s="437" t="s">
        <v>12</v>
      </c>
      <c r="L83" s="434"/>
      <c r="M83" s="435"/>
      <c r="N83" s="435"/>
      <c r="O83" s="436"/>
      <c r="P83" s="1012"/>
      <c r="Q83" s="1036"/>
      <c r="R83" s="381"/>
      <c r="S83" s="382"/>
      <c r="T83" s="383"/>
    </row>
    <row r="84" spans="1:20" s="349" customFormat="1" ht="37.5" customHeight="1" x14ac:dyDescent="0.25">
      <c r="A84" s="1009"/>
      <c r="B84" s="392"/>
      <c r="C84" s="1001"/>
      <c r="D84" s="1012"/>
      <c r="E84" s="927" t="s">
        <v>553</v>
      </c>
      <c r="F84" s="877">
        <v>3.1</v>
      </c>
      <c r="G84" s="880" t="s">
        <v>13</v>
      </c>
      <c r="H84" s="877">
        <v>0.8</v>
      </c>
      <c r="I84" s="880" t="s">
        <v>14</v>
      </c>
      <c r="J84" s="877">
        <f>PRODUCT(F84,H84)</f>
        <v>2.4800000000000004</v>
      </c>
      <c r="K84" s="437" t="s">
        <v>12</v>
      </c>
      <c r="L84" s="434"/>
      <c r="M84" s="435"/>
      <c r="N84" s="435"/>
      <c r="O84" s="436"/>
      <c r="P84" s="1012"/>
      <c r="Q84" s="1036"/>
      <c r="R84" s="381"/>
      <c r="S84" s="382"/>
      <c r="T84" s="383"/>
    </row>
    <row r="85" spans="1:20" s="349" customFormat="1" ht="27.95" customHeight="1" x14ac:dyDescent="0.25">
      <c r="A85" s="1009"/>
      <c r="B85" s="392"/>
      <c r="C85" s="1001"/>
      <c r="D85" s="1012"/>
      <c r="E85" s="438" t="s">
        <v>735</v>
      </c>
      <c r="F85" s="1065" t="s">
        <v>734</v>
      </c>
      <c r="G85" s="1065"/>
      <c r="H85" s="1065"/>
      <c r="I85" s="880" t="s">
        <v>14</v>
      </c>
      <c r="J85" s="711">
        <v>153.75</v>
      </c>
      <c r="K85" s="711" t="s">
        <v>12</v>
      </c>
      <c r="L85" s="434"/>
      <c r="M85" s="435"/>
      <c r="N85" s="435"/>
      <c r="O85" s="436"/>
      <c r="P85" s="1012"/>
      <c r="Q85" s="1036"/>
      <c r="R85" s="381"/>
      <c r="S85" s="382"/>
      <c r="T85" s="383"/>
    </row>
    <row r="86" spans="1:20" s="349" customFormat="1" ht="27.95" customHeight="1" x14ac:dyDescent="0.25">
      <c r="A86" s="1010"/>
      <c r="B86" s="392"/>
      <c r="C86" s="1000"/>
      <c r="D86" s="1013"/>
      <c r="E86" s="439"/>
      <c r="F86" s="439"/>
      <c r="G86" s="440"/>
      <c r="H86" s="440"/>
      <c r="I86" s="441"/>
      <c r="J86" s="996" t="s">
        <v>53</v>
      </c>
      <c r="K86" s="997"/>
      <c r="L86" s="997"/>
      <c r="M86" s="998"/>
      <c r="N86" s="890"/>
      <c r="O86" s="708">
        <f>(J80+J81+J82+J83+J84+J85+41.25)</f>
        <v>323.755</v>
      </c>
      <c r="P86" s="1013"/>
      <c r="Q86" s="1038"/>
      <c r="R86" s="381"/>
      <c r="S86" s="382"/>
      <c r="T86" s="383"/>
    </row>
    <row r="87" spans="1:20" s="349" customFormat="1" ht="48.75" customHeight="1" x14ac:dyDescent="0.25">
      <c r="A87" s="1008" t="s">
        <v>188</v>
      </c>
      <c r="B87" s="392"/>
      <c r="C87" s="1017" t="s">
        <v>796</v>
      </c>
      <c r="D87" s="1017"/>
      <c r="E87" s="994" t="s">
        <v>54</v>
      </c>
      <c r="F87" s="994"/>
      <c r="G87" s="994"/>
      <c r="H87" s="994"/>
      <c r="I87" s="994"/>
      <c r="J87" s="994"/>
      <c r="K87" s="994"/>
      <c r="L87" s="994"/>
      <c r="M87" s="994"/>
      <c r="N87" s="994"/>
      <c r="O87" s="995"/>
      <c r="P87" s="1011" t="s">
        <v>883</v>
      </c>
      <c r="Q87" s="1024">
        <f>O108</f>
        <v>59.943000000000012</v>
      </c>
      <c r="R87" s="381"/>
      <c r="S87" s="382"/>
      <c r="T87" s="383"/>
    </row>
    <row r="88" spans="1:20" s="349" customFormat="1" ht="39" customHeight="1" x14ac:dyDescent="0.25">
      <c r="A88" s="1009"/>
      <c r="B88" s="392"/>
      <c r="C88" s="1037"/>
      <c r="D88" s="1037"/>
      <c r="E88" s="435"/>
      <c r="F88" s="1110" t="s">
        <v>314</v>
      </c>
      <c r="G88" s="1110"/>
      <c r="H88" s="1110"/>
      <c r="I88" s="1110"/>
      <c r="J88" s="1110"/>
      <c r="K88" s="1110"/>
      <c r="L88" s="1110"/>
      <c r="M88" s="435"/>
      <c r="N88" s="435"/>
      <c r="O88" s="436"/>
      <c r="P88" s="1012"/>
      <c r="Q88" s="1035"/>
      <c r="R88" s="381"/>
      <c r="S88" s="382"/>
      <c r="T88" s="383"/>
    </row>
    <row r="89" spans="1:20" s="349" customFormat="1" ht="57.75" customHeight="1" x14ac:dyDescent="0.25">
      <c r="A89" s="1009"/>
      <c r="B89" s="392"/>
      <c r="C89" s="1037"/>
      <c r="D89" s="1037"/>
      <c r="E89" s="395" t="s">
        <v>709</v>
      </c>
      <c r="F89" s="877">
        <v>5</v>
      </c>
      <c r="G89" s="880" t="s">
        <v>25</v>
      </c>
      <c r="H89" s="877">
        <v>7</v>
      </c>
      <c r="I89" s="880"/>
      <c r="J89" s="877"/>
      <c r="K89" s="880"/>
      <c r="L89" s="877" t="s">
        <v>14</v>
      </c>
      <c r="M89" s="877">
        <f>SUM(F89,H89)</f>
        <v>12</v>
      </c>
      <c r="N89" s="877" t="s">
        <v>26</v>
      </c>
      <c r="O89" s="396"/>
      <c r="P89" s="1058"/>
      <c r="Q89" s="1036"/>
      <c r="R89" s="381"/>
      <c r="S89" s="382"/>
      <c r="T89" s="383"/>
    </row>
    <row r="90" spans="1:20" s="349" customFormat="1" ht="37.5" customHeight="1" x14ac:dyDescent="0.25">
      <c r="A90" s="1009"/>
      <c r="B90" s="392"/>
      <c r="C90" s="1037"/>
      <c r="D90" s="1037"/>
      <c r="E90" s="395" t="s">
        <v>56</v>
      </c>
      <c r="F90" s="877">
        <v>5</v>
      </c>
      <c r="G90" s="880"/>
      <c r="H90" s="877"/>
      <c r="I90" s="880"/>
      <c r="J90" s="877"/>
      <c r="K90" s="880"/>
      <c r="L90" s="877" t="s">
        <v>14</v>
      </c>
      <c r="M90" s="877">
        <f>F90</f>
        <v>5</v>
      </c>
      <c r="N90" s="877" t="s">
        <v>26</v>
      </c>
      <c r="O90" s="396"/>
      <c r="P90" s="1058"/>
      <c r="Q90" s="1036"/>
      <c r="R90" s="381"/>
      <c r="S90" s="382"/>
      <c r="T90" s="383"/>
    </row>
    <row r="91" spans="1:20" s="349" customFormat="1" ht="27.95" customHeight="1" x14ac:dyDescent="0.25">
      <c r="A91" s="1009"/>
      <c r="B91" s="392"/>
      <c r="C91" s="1037"/>
      <c r="D91" s="1037"/>
      <c r="E91" s="395" t="s">
        <v>57</v>
      </c>
      <c r="F91" s="877">
        <v>7</v>
      </c>
      <c r="G91" s="880"/>
      <c r="H91" s="877"/>
      <c r="I91" s="880"/>
      <c r="J91" s="877"/>
      <c r="K91" s="880"/>
      <c r="L91" s="877" t="s">
        <v>14</v>
      </c>
      <c r="M91" s="877">
        <f>F91</f>
        <v>7</v>
      </c>
      <c r="N91" s="877" t="s">
        <v>26</v>
      </c>
      <c r="O91" s="396"/>
      <c r="P91" s="1058"/>
      <c r="Q91" s="1036"/>
      <c r="R91" s="381"/>
      <c r="S91" s="382"/>
      <c r="T91" s="383"/>
    </row>
    <row r="92" spans="1:20" s="349" customFormat="1" ht="27.95" customHeight="1" x14ac:dyDescent="0.25">
      <c r="A92" s="1009"/>
      <c r="B92" s="392"/>
      <c r="C92" s="1037"/>
      <c r="D92" s="1037"/>
      <c r="E92" s="395" t="s">
        <v>58</v>
      </c>
      <c r="F92" s="877">
        <v>7.6</v>
      </c>
      <c r="G92" s="880"/>
      <c r="H92" s="877"/>
      <c r="I92" s="880"/>
      <c r="J92" s="877"/>
      <c r="K92" s="880"/>
      <c r="L92" s="877" t="s">
        <v>14</v>
      </c>
      <c r="M92" s="877">
        <f>F92</f>
        <v>7.6</v>
      </c>
      <c r="N92" s="877" t="s">
        <v>26</v>
      </c>
      <c r="O92" s="396"/>
      <c r="P92" s="1058"/>
      <c r="Q92" s="1036"/>
      <c r="R92" s="381"/>
      <c r="S92" s="382"/>
      <c r="T92" s="383"/>
    </row>
    <row r="93" spans="1:20" s="349" customFormat="1" ht="33.75" customHeight="1" x14ac:dyDescent="0.25">
      <c r="A93" s="1009"/>
      <c r="B93" s="392"/>
      <c r="C93" s="1037"/>
      <c r="D93" s="1037"/>
      <c r="E93" s="395" t="s">
        <v>407</v>
      </c>
      <c r="F93" s="877">
        <v>4.3499999999999996</v>
      </c>
      <c r="G93" s="880"/>
      <c r="H93" s="877"/>
      <c r="I93" s="880"/>
      <c r="J93" s="877"/>
      <c r="K93" s="880"/>
      <c r="L93" s="877" t="s">
        <v>14</v>
      </c>
      <c r="M93" s="877">
        <f>F93</f>
        <v>4.3499999999999996</v>
      </c>
      <c r="N93" s="877" t="s">
        <v>26</v>
      </c>
      <c r="O93" s="396"/>
      <c r="P93" s="1058"/>
      <c r="Q93" s="1036"/>
      <c r="R93" s="381"/>
      <c r="S93" s="382"/>
      <c r="T93" s="383"/>
    </row>
    <row r="94" spans="1:20" s="349" customFormat="1" ht="43.5" customHeight="1" x14ac:dyDescent="0.25">
      <c r="A94" s="1009"/>
      <c r="B94" s="392"/>
      <c r="C94" s="1037"/>
      <c r="D94" s="1037"/>
      <c r="E94" s="395" t="s">
        <v>408</v>
      </c>
      <c r="F94" s="877">
        <v>5.3</v>
      </c>
      <c r="G94" s="880" t="s">
        <v>25</v>
      </c>
      <c r="H94" s="877">
        <v>5.3</v>
      </c>
      <c r="I94" s="880"/>
      <c r="J94" s="877"/>
      <c r="K94" s="880"/>
      <c r="L94" s="877" t="s">
        <v>14</v>
      </c>
      <c r="M94" s="877">
        <f>SUM(F94,H94)</f>
        <v>10.6</v>
      </c>
      <c r="N94" s="877" t="s">
        <v>26</v>
      </c>
      <c r="O94" s="396"/>
      <c r="P94" s="1058"/>
      <c r="Q94" s="1036"/>
      <c r="R94" s="381"/>
      <c r="S94" s="382"/>
      <c r="T94" s="383"/>
    </row>
    <row r="95" spans="1:20" s="349" customFormat="1" ht="48.75" customHeight="1" x14ac:dyDescent="0.25">
      <c r="A95" s="1009"/>
      <c r="B95" s="392"/>
      <c r="C95" s="1037"/>
      <c r="D95" s="1037"/>
      <c r="E95" s="395" t="s">
        <v>59</v>
      </c>
      <c r="F95" s="1071" t="s">
        <v>134</v>
      </c>
      <c r="G95" s="1071"/>
      <c r="H95" s="1071"/>
      <c r="I95" s="880"/>
      <c r="J95" s="1014" t="s">
        <v>135</v>
      </c>
      <c r="K95" s="1014"/>
      <c r="L95" s="877" t="s">
        <v>14</v>
      </c>
      <c r="M95" s="877">
        <v>6.4</v>
      </c>
      <c r="N95" s="877" t="s">
        <v>26</v>
      </c>
      <c r="O95" s="396"/>
      <c r="P95" s="1058"/>
      <c r="Q95" s="1036"/>
      <c r="R95" s="381"/>
      <c r="S95" s="382"/>
      <c r="T95" s="383"/>
    </row>
    <row r="96" spans="1:20" s="349" customFormat="1" ht="27.95" customHeight="1" x14ac:dyDescent="0.25">
      <c r="A96" s="1009"/>
      <c r="B96" s="392"/>
      <c r="C96" s="1037"/>
      <c r="D96" s="1037"/>
      <c r="E96" s="395"/>
      <c r="F96" s="877"/>
      <c r="G96" s="880"/>
      <c r="H96" s="877"/>
      <c r="I96" s="880"/>
      <c r="J96" s="877"/>
      <c r="K96" s="880"/>
      <c r="L96" s="877"/>
      <c r="M96" s="877"/>
      <c r="N96" s="893"/>
      <c r="O96" s="893"/>
      <c r="P96" s="1012"/>
      <c r="Q96" s="1036"/>
      <c r="R96" s="381"/>
      <c r="S96" s="382"/>
      <c r="T96" s="383"/>
    </row>
    <row r="97" spans="1:20" s="349" customFormat="1" ht="27.95" customHeight="1" x14ac:dyDescent="0.25">
      <c r="A97" s="1009"/>
      <c r="B97" s="392"/>
      <c r="C97" s="1037"/>
      <c r="D97" s="1037"/>
      <c r="E97" s="395"/>
      <c r="F97" s="877"/>
      <c r="G97" s="880" t="s">
        <v>873</v>
      </c>
      <c r="H97" s="893">
        <f>SUM(M89:M95)</f>
        <v>52.95</v>
      </c>
      <c r="I97" s="893" t="s">
        <v>13</v>
      </c>
      <c r="J97" s="442">
        <v>1.54</v>
      </c>
      <c r="K97" s="920" t="s">
        <v>30</v>
      </c>
      <c r="L97" s="877" t="s">
        <v>14</v>
      </c>
      <c r="M97" s="893">
        <f>PRODUCT(H97,J97)</f>
        <v>81.543000000000006</v>
      </c>
      <c r="N97" s="893" t="s">
        <v>12</v>
      </c>
      <c r="O97" s="893"/>
      <c r="P97" s="1012"/>
      <c r="Q97" s="1036"/>
      <c r="R97" s="381"/>
      <c r="S97" s="382"/>
      <c r="T97" s="383"/>
    </row>
    <row r="98" spans="1:20" s="349" customFormat="1" ht="27.95" customHeight="1" x14ac:dyDescent="0.25">
      <c r="A98" s="1009"/>
      <c r="B98" s="392"/>
      <c r="C98" s="1037"/>
      <c r="D98" s="1037"/>
      <c r="E98" s="395"/>
      <c r="F98" s="877"/>
      <c r="G98" s="880"/>
      <c r="H98" s="893"/>
      <c r="I98" s="893"/>
      <c r="J98" s="893"/>
      <c r="K98" s="893"/>
      <c r="L98" s="877"/>
      <c r="M98" s="893"/>
      <c r="N98" s="893"/>
      <c r="O98" s="893"/>
      <c r="P98" s="1012"/>
      <c r="Q98" s="1036"/>
      <c r="R98" s="381"/>
      <c r="S98" s="382"/>
      <c r="T98" s="383"/>
    </row>
    <row r="99" spans="1:20" s="349" customFormat="1" ht="27.95" customHeight="1" x14ac:dyDescent="0.25">
      <c r="A99" s="1009"/>
      <c r="B99" s="392"/>
      <c r="C99" s="1037"/>
      <c r="D99" s="1037"/>
      <c r="E99" s="412" t="s">
        <v>420</v>
      </c>
      <c r="F99" s="413" t="s">
        <v>64</v>
      </c>
      <c r="G99" s="413" t="s">
        <v>13</v>
      </c>
      <c r="H99" s="413" t="s">
        <v>32</v>
      </c>
      <c r="I99" s="413" t="s">
        <v>13</v>
      </c>
      <c r="J99" s="901" t="s">
        <v>33</v>
      </c>
      <c r="K99" s="893"/>
      <c r="L99" s="893"/>
      <c r="M99" s="893"/>
      <c r="N99" s="893"/>
      <c r="O99" s="893"/>
      <c r="P99" s="1012"/>
      <c r="Q99" s="1036"/>
      <c r="R99" s="381"/>
      <c r="S99" s="382"/>
      <c r="T99" s="383"/>
    </row>
    <row r="100" spans="1:20" s="349" customFormat="1" ht="27.95" customHeight="1" x14ac:dyDescent="0.25">
      <c r="A100" s="1009"/>
      <c r="B100" s="392"/>
      <c r="C100" s="1037"/>
      <c r="D100" s="1037"/>
      <c r="E100" s="414" t="s">
        <v>52</v>
      </c>
      <c r="F100" s="877">
        <v>2</v>
      </c>
      <c r="G100" s="877" t="s">
        <v>13</v>
      </c>
      <c r="H100" s="877">
        <v>1.2</v>
      </c>
      <c r="I100" s="877" t="s">
        <v>13</v>
      </c>
      <c r="J100" s="877">
        <v>2</v>
      </c>
      <c r="K100" s="877" t="s">
        <v>14</v>
      </c>
      <c r="L100" s="877">
        <f>PRODUCT(F100,H100,J100)</f>
        <v>4.8</v>
      </c>
      <c r="M100" s="877" t="s">
        <v>12</v>
      </c>
      <c r="N100" s="893"/>
      <c r="O100" s="893"/>
      <c r="P100" s="1012"/>
      <c r="Q100" s="1036"/>
      <c r="R100" s="381"/>
      <c r="S100" s="382"/>
      <c r="T100" s="383"/>
    </row>
    <row r="101" spans="1:20" s="349" customFormat="1" ht="27.95" customHeight="1" x14ac:dyDescent="0.25">
      <c r="A101" s="1009"/>
      <c r="B101" s="392"/>
      <c r="C101" s="1037"/>
      <c r="D101" s="1037"/>
      <c r="E101" s="414" t="s">
        <v>60</v>
      </c>
      <c r="F101" s="877">
        <v>2</v>
      </c>
      <c r="G101" s="877" t="s">
        <v>13</v>
      </c>
      <c r="H101" s="877">
        <v>1.2</v>
      </c>
      <c r="I101" s="877" t="s">
        <v>13</v>
      </c>
      <c r="J101" s="877">
        <v>2</v>
      </c>
      <c r="K101" s="877" t="s">
        <v>14</v>
      </c>
      <c r="L101" s="877">
        <f>PRODUCT(F101,H101,J101)</f>
        <v>4.8</v>
      </c>
      <c r="M101" s="877" t="s">
        <v>12</v>
      </c>
      <c r="N101" s="893"/>
      <c r="O101" s="893"/>
      <c r="P101" s="1012"/>
      <c r="Q101" s="1036"/>
      <c r="R101" s="381"/>
      <c r="S101" s="382"/>
      <c r="T101" s="383"/>
    </row>
    <row r="102" spans="1:20" s="349" customFormat="1" ht="27.95" customHeight="1" x14ac:dyDescent="0.25">
      <c r="A102" s="1009"/>
      <c r="B102" s="392"/>
      <c r="C102" s="1037"/>
      <c r="D102" s="1037"/>
      <c r="E102" s="414" t="s">
        <v>58</v>
      </c>
      <c r="F102" s="877">
        <v>2</v>
      </c>
      <c r="G102" s="877" t="s">
        <v>13</v>
      </c>
      <c r="H102" s="877">
        <v>1.2</v>
      </c>
      <c r="I102" s="877" t="s">
        <v>13</v>
      </c>
      <c r="J102" s="877">
        <v>2</v>
      </c>
      <c r="K102" s="877" t="s">
        <v>14</v>
      </c>
      <c r="L102" s="877">
        <f>PRODUCT(F102,H102,J102)</f>
        <v>4.8</v>
      </c>
      <c r="M102" s="877" t="s">
        <v>12</v>
      </c>
      <c r="N102" s="893"/>
      <c r="O102" s="893"/>
      <c r="P102" s="1012"/>
      <c r="Q102" s="1036"/>
      <c r="R102" s="381"/>
      <c r="S102" s="382"/>
      <c r="T102" s="383"/>
    </row>
    <row r="103" spans="1:20" s="349" customFormat="1" ht="27.95" customHeight="1" x14ac:dyDescent="0.25">
      <c r="A103" s="1009"/>
      <c r="B103" s="392"/>
      <c r="C103" s="1037"/>
      <c r="D103" s="1037"/>
      <c r="E103" s="395" t="s">
        <v>407</v>
      </c>
      <c r="F103" s="877">
        <v>2</v>
      </c>
      <c r="G103" s="877" t="s">
        <v>13</v>
      </c>
      <c r="H103" s="877">
        <v>1.2</v>
      </c>
      <c r="I103" s="877" t="s">
        <v>13</v>
      </c>
      <c r="J103" s="877">
        <v>1</v>
      </c>
      <c r="K103" s="877" t="s">
        <v>14</v>
      </c>
      <c r="L103" s="877">
        <f>PRODUCT(F103,H103,J103)</f>
        <v>2.4</v>
      </c>
      <c r="M103" s="877" t="s">
        <v>12</v>
      </c>
      <c r="N103" s="893"/>
      <c r="O103" s="893"/>
      <c r="P103" s="1012"/>
      <c r="Q103" s="1036"/>
      <c r="R103" s="381"/>
      <c r="S103" s="382"/>
      <c r="T103" s="383"/>
    </row>
    <row r="104" spans="1:20" s="349" customFormat="1" ht="27.95" customHeight="1" x14ac:dyDescent="0.25">
      <c r="A104" s="1009"/>
      <c r="B104" s="392"/>
      <c r="C104" s="1037"/>
      <c r="D104" s="1037"/>
      <c r="E104" s="414" t="s">
        <v>419</v>
      </c>
      <c r="F104" s="877">
        <v>2</v>
      </c>
      <c r="G104" s="877" t="s">
        <v>13</v>
      </c>
      <c r="H104" s="877">
        <v>1.2</v>
      </c>
      <c r="I104" s="877" t="s">
        <v>13</v>
      </c>
      <c r="J104" s="877">
        <v>2</v>
      </c>
      <c r="K104" s="877" t="s">
        <v>14</v>
      </c>
      <c r="L104" s="877">
        <f>PRODUCT(F104,H104,J104)</f>
        <v>4.8</v>
      </c>
      <c r="M104" s="877" t="s">
        <v>12</v>
      </c>
      <c r="N104" s="893"/>
      <c r="O104" s="893"/>
      <c r="P104" s="1012"/>
      <c r="Q104" s="1036"/>
      <c r="R104" s="381"/>
      <c r="S104" s="382"/>
      <c r="T104" s="383"/>
    </row>
    <row r="105" spans="1:20" s="349" customFormat="1" ht="27.95" customHeight="1" x14ac:dyDescent="0.25">
      <c r="A105" s="1009"/>
      <c r="B105" s="392"/>
      <c r="C105" s="1037"/>
      <c r="D105" s="1037"/>
      <c r="E105" s="885"/>
      <c r="F105" s="877"/>
      <c r="G105" s="877"/>
      <c r="H105" s="1057" t="s">
        <v>35</v>
      </c>
      <c r="I105" s="1057"/>
      <c r="J105" s="1057"/>
      <c r="K105" s="893" t="s">
        <v>14</v>
      </c>
      <c r="L105" s="893">
        <f>SUM(L100:L104)</f>
        <v>21.599999999999998</v>
      </c>
      <c r="M105" s="893" t="s">
        <v>12</v>
      </c>
      <c r="N105" s="893"/>
      <c r="O105" s="893"/>
      <c r="P105" s="1012"/>
      <c r="Q105" s="1036"/>
      <c r="R105" s="381"/>
      <c r="S105" s="382"/>
      <c r="T105" s="383"/>
    </row>
    <row r="106" spans="1:20" s="349" customFormat="1" ht="45" customHeight="1" x14ac:dyDescent="0.25">
      <c r="A106" s="1009"/>
      <c r="B106" s="392"/>
      <c r="C106" s="1037"/>
      <c r="D106" s="1037"/>
      <c r="E106" s="1111" t="s">
        <v>638</v>
      </c>
      <c r="F106" s="1112"/>
      <c r="G106" s="1112"/>
      <c r="H106" s="893"/>
      <c r="I106" s="893"/>
      <c r="J106" s="893"/>
      <c r="K106" s="893"/>
      <c r="L106" s="877"/>
      <c r="M106" s="893"/>
      <c r="N106" s="893"/>
      <c r="O106" s="893"/>
      <c r="P106" s="1012"/>
      <c r="Q106" s="1036"/>
      <c r="R106" s="381"/>
      <c r="S106" s="382"/>
      <c r="T106" s="383"/>
    </row>
    <row r="107" spans="1:20" s="349" customFormat="1" ht="27.95" customHeight="1" x14ac:dyDescent="0.25">
      <c r="A107" s="1009"/>
      <c r="B107" s="392"/>
      <c r="C107" s="1037"/>
      <c r="D107" s="1037"/>
      <c r="E107" s="395"/>
      <c r="F107" s="877"/>
      <c r="G107" s="880"/>
      <c r="H107" s="893"/>
      <c r="I107" s="893"/>
      <c r="J107" s="1072" t="s">
        <v>36</v>
      </c>
      <c r="K107" s="1073"/>
      <c r="L107" s="1073"/>
      <c r="M107" s="1074"/>
      <c r="N107" s="945"/>
      <c r="O107" s="411">
        <f>L105</f>
        <v>21.599999999999998</v>
      </c>
      <c r="P107" s="1012"/>
      <c r="Q107" s="1036"/>
      <c r="R107" s="381"/>
      <c r="S107" s="382"/>
      <c r="T107" s="383"/>
    </row>
    <row r="108" spans="1:20" s="349" customFormat="1" ht="27.95" customHeight="1" x14ac:dyDescent="0.25">
      <c r="A108" s="1010"/>
      <c r="B108" s="392"/>
      <c r="C108" s="1018"/>
      <c r="D108" s="1018"/>
      <c r="E108" s="443"/>
      <c r="F108" s="443"/>
      <c r="G108" s="443"/>
      <c r="H108" s="443"/>
      <c r="I108" s="873"/>
      <c r="J108" s="996" t="s">
        <v>61</v>
      </c>
      <c r="K108" s="997"/>
      <c r="L108" s="997"/>
      <c r="M108" s="998"/>
      <c r="N108" s="890"/>
      <c r="O108" s="708">
        <f>M97-L105</f>
        <v>59.943000000000012</v>
      </c>
      <c r="P108" s="1013"/>
      <c r="Q108" s="1038"/>
      <c r="R108" s="381"/>
      <c r="S108" s="382"/>
      <c r="T108" s="383"/>
    </row>
    <row r="109" spans="1:20" s="349" customFormat="1" ht="27.95" customHeight="1" x14ac:dyDescent="0.25">
      <c r="A109" s="1008" t="s">
        <v>298</v>
      </c>
      <c r="B109" s="444"/>
      <c r="C109" s="999" t="s">
        <v>797</v>
      </c>
      <c r="D109" s="1011"/>
      <c r="E109" s="1004" t="s">
        <v>62</v>
      </c>
      <c r="F109" s="1004"/>
      <c r="G109" s="1004"/>
      <c r="H109" s="1004"/>
      <c r="I109" s="1004"/>
      <c r="J109" s="1004"/>
      <c r="K109" s="1004"/>
      <c r="L109" s="1004"/>
      <c r="M109" s="1004"/>
      <c r="N109" s="1004"/>
      <c r="O109" s="1113"/>
      <c r="P109" s="1114" t="s">
        <v>889</v>
      </c>
      <c r="Q109" s="1024">
        <f>N117</f>
        <v>21.322780000000002</v>
      </c>
      <c r="R109" s="381"/>
      <c r="S109" s="382"/>
      <c r="T109" s="383"/>
    </row>
    <row r="110" spans="1:20" s="349" customFormat="1" ht="27.95" customHeight="1" x14ac:dyDescent="0.25">
      <c r="A110" s="1009"/>
      <c r="B110" s="444"/>
      <c r="C110" s="1001"/>
      <c r="D110" s="1012"/>
      <c r="E110" s="917"/>
      <c r="F110" s="445" t="s">
        <v>64</v>
      </c>
      <c r="G110" s="445" t="s">
        <v>13</v>
      </c>
      <c r="H110" s="445" t="s">
        <v>65</v>
      </c>
      <c r="I110" s="445" t="s">
        <v>13</v>
      </c>
      <c r="J110" s="445" t="s">
        <v>66</v>
      </c>
      <c r="K110" s="445" t="s">
        <v>13</v>
      </c>
      <c r="L110" s="445" t="s">
        <v>67</v>
      </c>
      <c r="M110" s="917"/>
      <c r="N110" s="917"/>
      <c r="O110" s="917"/>
      <c r="P110" s="1114"/>
      <c r="Q110" s="1035"/>
      <c r="R110" s="381"/>
      <c r="S110" s="382"/>
      <c r="T110" s="383"/>
    </row>
    <row r="111" spans="1:20" s="349" customFormat="1" ht="36.75" customHeight="1" x14ac:dyDescent="0.25">
      <c r="A111" s="1009"/>
      <c r="B111" s="444"/>
      <c r="C111" s="1001"/>
      <c r="D111" s="1012"/>
      <c r="E111" s="446" t="s">
        <v>556</v>
      </c>
      <c r="F111" s="897">
        <v>1</v>
      </c>
      <c r="G111" s="392" t="s">
        <v>13</v>
      </c>
      <c r="H111" s="897">
        <v>1</v>
      </c>
      <c r="I111" s="392" t="s">
        <v>13</v>
      </c>
      <c r="J111" s="897">
        <v>0.05</v>
      </c>
      <c r="K111" s="392" t="s">
        <v>13</v>
      </c>
      <c r="L111" s="897">
        <v>2</v>
      </c>
      <c r="M111" s="392" t="s">
        <v>14</v>
      </c>
      <c r="N111" s="897">
        <f>PRODUCT(F111,H111,J111,L111)</f>
        <v>0.1</v>
      </c>
      <c r="O111" s="429" t="s">
        <v>63</v>
      </c>
      <c r="P111" s="1114"/>
      <c r="Q111" s="1035"/>
      <c r="R111" s="381"/>
      <c r="S111" s="382"/>
      <c r="T111" s="383"/>
    </row>
    <row r="112" spans="1:20" s="349" customFormat="1" ht="27.95" customHeight="1" x14ac:dyDescent="0.25">
      <c r="A112" s="1009"/>
      <c r="B112" s="444"/>
      <c r="C112" s="1001"/>
      <c r="D112" s="1012"/>
      <c r="E112" s="446" t="s">
        <v>557</v>
      </c>
      <c r="F112" s="897">
        <v>0.2</v>
      </c>
      <c r="G112" s="392" t="s">
        <v>13</v>
      </c>
      <c r="H112" s="897">
        <v>0.2</v>
      </c>
      <c r="I112" s="392" t="s">
        <v>13</v>
      </c>
      <c r="J112" s="897">
        <v>0.8</v>
      </c>
      <c r="K112" s="392" t="s">
        <v>13</v>
      </c>
      <c r="L112" s="897">
        <v>2</v>
      </c>
      <c r="M112" s="392" t="s">
        <v>14</v>
      </c>
      <c r="N112" s="897">
        <f>PRODUCT(F112,H112,J112,L112)</f>
        <v>6.4000000000000015E-2</v>
      </c>
      <c r="O112" s="429" t="s">
        <v>63</v>
      </c>
      <c r="P112" s="1114"/>
      <c r="Q112" s="1035"/>
      <c r="R112" s="381"/>
      <c r="S112" s="382"/>
      <c r="T112" s="383"/>
    </row>
    <row r="113" spans="1:20" s="349" customFormat="1" ht="27.95" customHeight="1" x14ac:dyDescent="0.25">
      <c r="A113" s="1009"/>
      <c r="B113" s="444"/>
      <c r="C113" s="1001"/>
      <c r="D113" s="1012"/>
      <c r="E113" s="446" t="s">
        <v>558</v>
      </c>
      <c r="F113" s="897">
        <v>0.3</v>
      </c>
      <c r="G113" s="392" t="s">
        <v>13</v>
      </c>
      <c r="H113" s="897">
        <v>0.3</v>
      </c>
      <c r="I113" s="392" t="s">
        <v>13</v>
      </c>
      <c r="J113" s="897">
        <v>0.05</v>
      </c>
      <c r="K113" s="392" t="s">
        <v>13</v>
      </c>
      <c r="L113" s="897">
        <v>8</v>
      </c>
      <c r="M113" s="392" t="s">
        <v>14</v>
      </c>
      <c r="N113" s="897">
        <f>PRODUCT(F113,H113,J113,L113)</f>
        <v>3.5999999999999997E-2</v>
      </c>
      <c r="O113" s="429" t="s">
        <v>63</v>
      </c>
      <c r="P113" s="1114"/>
      <c r="Q113" s="1035"/>
      <c r="R113" s="381"/>
      <c r="S113" s="382"/>
      <c r="T113" s="383"/>
    </row>
    <row r="114" spans="1:20" s="349" customFormat="1" ht="27.95" customHeight="1" x14ac:dyDescent="0.25">
      <c r="A114" s="1009"/>
      <c r="B114" s="444"/>
      <c r="C114" s="1001"/>
      <c r="D114" s="1012"/>
      <c r="E114" s="446" t="s">
        <v>559</v>
      </c>
      <c r="F114" s="897">
        <v>0.2</v>
      </c>
      <c r="G114" s="392" t="s">
        <v>13</v>
      </c>
      <c r="H114" s="897">
        <v>0.2</v>
      </c>
      <c r="I114" s="392" t="s">
        <v>13</v>
      </c>
      <c r="J114" s="897">
        <v>0.4</v>
      </c>
      <c r="K114" s="392" t="s">
        <v>13</v>
      </c>
      <c r="L114" s="897">
        <v>8</v>
      </c>
      <c r="M114" s="392" t="s">
        <v>14</v>
      </c>
      <c r="N114" s="897">
        <f>PRODUCT(F114,H114,J114,L114)</f>
        <v>0.12800000000000003</v>
      </c>
      <c r="O114" s="429" t="s">
        <v>63</v>
      </c>
      <c r="P114" s="1114"/>
      <c r="Q114" s="1035"/>
      <c r="R114" s="381"/>
      <c r="S114" s="382"/>
      <c r="T114" s="383"/>
    </row>
    <row r="115" spans="1:20" s="349" customFormat="1" ht="27.95" customHeight="1" x14ac:dyDescent="0.25">
      <c r="A115" s="1009"/>
      <c r="B115" s="444"/>
      <c r="C115" s="1001"/>
      <c r="D115" s="1012"/>
      <c r="E115" s="449" t="s">
        <v>562</v>
      </c>
      <c r="F115" s="1235" t="s">
        <v>754</v>
      </c>
      <c r="G115" s="1235"/>
      <c r="H115" s="1235"/>
      <c r="I115" s="1235"/>
      <c r="J115" s="1235"/>
      <c r="K115" s="952"/>
      <c r="L115" s="952"/>
      <c r="M115" s="392" t="s">
        <v>14</v>
      </c>
      <c r="N115" s="897">
        <f>(17.92*9.34+10*3.02)*0.1</f>
        <v>19.757280000000002</v>
      </c>
      <c r="O115" s="429" t="s">
        <v>63</v>
      </c>
      <c r="P115" s="1114"/>
      <c r="Q115" s="1035"/>
      <c r="R115" s="381"/>
      <c r="S115" s="382"/>
      <c r="T115" s="383"/>
    </row>
    <row r="116" spans="1:20" s="719" customFormat="1" ht="27.95" customHeight="1" x14ac:dyDescent="0.25">
      <c r="A116" s="1009"/>
      <c r="B116" s="444"/>
      <c r="C116" s="1001"/>
      <c r="D116" s="1012"/>
      <c r="E116" s="446" t="s">
        <v>727</v>
      </c>
      <c r="F116" s="897">
        <v>5.5</v>
      </c>
      <c r="G116" s="392" t="s">
        <v>13</v>
      </c>
      <c r="H116" s="897">
        <v>1.5</v>
      </c>
      <c r="I116" s="392" t="s">
        <v>13</v>
      </c>
      <c r="J116" s="897">
        <v>0.15</v>
      </c>
      <c r="K116" s="392"/>
      <c r="L116" s="897"/>
      <c r="M116" s="392" t="s">
        <v>14</v>
      </c>
      <c r="N116" s="897">
        <f>PRODUCT(F116,H116,J116,L116)</f>
        <v>1.2375</v>
      </c>
      <c r="O116" s="429" t="s">
        <v>63</v>
      </c>
      <c r="P116" s="1114"/>
      <c r="Q116" s="1035"/>
      <c r="R116" s="381"/>
      <c r="S116" s="382"/>
      <c r="T116" s="383"/>
    </row>
    <row r="117" spans="1:20" s="349" customFormat="1" ht="27.95" customHeight="1" x14ac:dyDescent="0.25">
      <c r="A117" s="1010"/>
      <c r="B117" s="388"/>
      <c r="C117" s="1000"/>
      <c r="D117" s="1012"/>
      <c r="E117" s="443"/>
      <c r="F117" s="422"/>
      <c r="G117" s="873"/>
      <c r="H117" s="422"/>
      <c r="I117" s="873"/>
      <c r="J117" s="996" t="s">
        <v>68</v>
      </c>
      <c r="K117" s="997"/>
      <c r="L117" s="997"/>
      <c r="M117" s="998"/>
      <c r="N117" s="707">
        <f>SUM(N111:N116)</f>
        <v>21.322780000000002</v>
      </c>
      <c r="O117" s="753" t="s">
        <v>63</v>
      </c>
      <c r="P117" s="1114"/>
      <c r="Q117" s="1038"/>
      <c r="R117" s="381"/>
      <c r="S117" s="382"/>
      <c r="T117" s="383"/>
    </row>
    <row r="118" spans="1:20" s="349" customFormat="1" ht="63.75" customHeight="1" x14ac:dyDescent="0.25">
      <c r="A118" s="1008" t="s">
        <v>646</v>
      </c>
      <c r="B118" s="889"/>
      <c r="C118" s="1011" t="s">
        <v>798</v>
      </c>
      <c r="D118" s="1011"/>
      <c r="E118" s="1020" t="s">
        <v>651</v>
      </c>
      <c r="F118" s="1003"/>
      <c r="G118" s="1003"/>
      <c r="H118" s="1003"/>
      <c r="I118" s="1003"/>
      <c r="J118" s="1003"/>
      <c r="K118" s="1003"/>
      <c r="L118" s="1003"/>
      <c r="M118" s="1003"/>
      <c r="N118" s="1003"/>
      <c r="O118" s="1003"/>
      <c r="P118" s="1043" t="s">
        <v>890</v>
      </c>
      <c r="Q118" s="1166">
        <f>K121</f>
        <v>60</v>
      </c>
      <c r="R118" s="381"/>
      <c r="S118" s="382"/>
      <c r="T118" s="383"/>
    </row>
    <row r="119" spans="1:20" s="349" customFormat="1" ht="27.95" customHeight="1" x14ac:dyDescent="0.25">
      <c r="A119" s="1009"/>
      <c r="B119" s="392"/>
      <c r="C119" s="1012"/>
      <c r="D119" s="1012"/>
      <c r="E119" s="393"/>
      <c r="F119" s="931"/>
      <c r="G119" s="888"/>
      <c r="H119" s="931"/>
      <c r="I119" s="888"/>
      <c r="J119" s="888"/>
      <c r="K119" s="888"/>
      <c r="L119" s="888"/>
      <c r="M119" s="888"/>
      <c r="N119" s="888"/>
      <c r="O119" s="448"/>
      <c r="P119" s="1044"/>
      <c r="Q119" s="1167"/>
      <c r="R119" s="381"/>
      <c r="S119" s="382"/>
      <c r="T119" s="383"/>
    </row>
    <row r="120" spans="1:20" s="349" customFormat="1" ht="27.95" customHeight="1" x14ac:dyDescent="0.25">
      <c r="A120" s="1009"/>
      <c r="B120" s="392"/>
      <c r="C120" s="1012"/>
      <c r="D120" s="1012"/>
      <c r="E120" s="449"/>
      <c r="F120" s="1183" t="s">
        <v>657</v>
      </c>
      <c r="G120" s="1183"/>
      <c r="H120" s="880" t="s">
        <v>13</v>
      </c>
      <c r="I120" s="1239" t="s">
        <v>658</v>
      </c>
      <c r="J120" s="1239"/>
      <c r="K120" s="938"/>
      <c r="L120" s="938"/>
      <c r="M120" s="938"/>
      <c r="N120" s="938"/>
      <c r="O120" s="947"/>
      <c r="P120" s="1044"/>
      <c r="Q120" s="1167"/>
      <c r="R120" s="381"/>
      <c r="S120" s="382"/>
      <c r="T120" s="383"/>
    </row>
    <row r="121" spans="1:20" s="349" customFormat="1" ht="46.5" customHeight="1" x14ac:dyDescent="0.25">
      <c r="A121" s="1010"/>
      <c r="B121" s="392"/>
      <c r="C121" s="1013"/>
      <c r="D121" s="1013"/>
      <c r="E121" s="450" t="s">
        <v>691</v>
      </c>
      <c r="F121" s="1022">
        <v>20</v>
      </c>
      <c r="G121" s="1022"/>
      <c r="H121" s="422" t="s">
        <v>13</v>
      </c>
      <c r="I121" s="422">
        <v>3</v>
      </c>
      <c r="J121" s="873" t="s">
        <v>14</v>
      </c>
      <c r="K121" s="422">
        <f>PRODUCT(F121,I121)</f>
        <v>60</v>
      </c>
      <c r="L121" s="873" t="s">
        <v>659</v>
      </c>
      <c r="M121" s="873"/>
      <c r="N121" s="873"/>
      <c r="O121" s="451"/>
      <c r="P121" s="1045"/>
      <c r="Q121" s="1168"/>
      <c r="R121" s="381"/>
      <c r="S121" s="382"/>
      <c r="T121" s="383"/>
    </row>
    <row r="122" spans="1:20" s="349" customFormat="1" ht="35.25" customHeight="1" x14ac:dyDescent="0.25">
      <c r="A122" s="1008" t="s">
        <v>647</v>
      </c>
      <c r="B122" s="889"/>
      <c r="C122" s="1011" t="s">
        <v>799</v>
      </c>
      <c r="D122" s="1011"/>
      <c r="E122" s="1052" t="s">
        <v>652</v>
      </c>
      <c r="F122" s="1004"/>
      <c r="G122" s="1004"/>
      <c r="H122" s="1004"/>
      <c r="I122" s="1004"/>
      <c r="J122" s="1004"/>
      <c r="K122" s="1004"/>
      <c r="L122" s="1004"/>
      <c r="M122" s="1004"/>
      <c r="N122" s="1004"/>
      <c r="O122" s="1004"/>
      <c r="P122" s="1048" t="s">
        <v>891</v>
      </c>
      <c r="Q122" s="1050">
        <f>K124</f>
        <v>6</v>
      </c>
      <c r="R122" s="381"/>
      <c r="S122" s="382"/>
      <c r="T122" s="383"/>
    </row>
    <row r="123" spans="1:20" s="349" customFormat="1" ht="27.95" customHeight="1" x14ac:dyDescent="0.25">
      <c r="A123" s="1009"/>
      <c r="B123" s="392"/>
      <c r="C123" s="1012"/>
      <c r="D123" s="1012"/>
      <c r="E123" s="393"/>
      <c r="F123" s="922" t="s">
        <v>660</v>
      </c>
      <c r="G123" s="452"/>
      <c r="H123" s="453" t="s">
        <v>658</v>
      </c>
      <c r="I123" s="454"/>
      <c r="J123" s="888"/>
      <c r="K123" s="888"/>
      <c r="L123" s="888"/>
      <c r="M123" s="888"/>
      <c r="N123" s="888"/>
      <c r="O123" s="448"/>
      <c r="P123" s="1049"/>
      <c r="Q123" s="1051"/>
      <c r="R123" s="381"/>
      <c r="S123" s="382"/>
      <c r="T123" s="383"/>
    </row>
    <row r="124" spans="1:20" s="349" customFormat="1" ht="29.25" customHeight="1" x14ac:dyDescent="0.25">
      <c r="A124" s="1010"/>
      <c r="B124" s="392"/>
      <c r="C124" s="1013"/>
      <c r="D124" s="1013"/>
      <c r="E124" s="455"/>
      <c r="F124" s="456">
        <v>2</v>
      </c>
      <c r="G124" s="457" t="s">
        <v>13</v>
      </c>
      <c r="H124" s="752">
        <v>3</v>
      </c>
      <c r="I124" s="454"/>
      <c r="J124" s="873" t="s">
        <v>14</v>
      </c>
      <c r="K124" s="422">
        <f>PRODUCT(F124,H124)</f>
        <v>6</v>
      </c>
      <c r="L124" s="873" t="s">
        <v>661</v>
      </c>
      <c r="M124" s="873"/>
      <c r="N124" s="873"/>
      <c r="O124" s="451"/>
      <c r="P124" s="1053"/>
      <c r="Q124" s="1054"/>
      <c r="R124" s="381"/>
      <c r="S124" s="382"/>
      <c r="T124" s="383"/>
    </row>
    <row r="125" spans="1:20" s="349" customFormat="1" ht="44.25" customHeight="1" x14ac:dyDescent="0.25">
      <c r="A125" s="1008" t="s">
        <v>648</v>
      </c>
      <c r="B125" s="889"/>
      <c r="C125" s="1011" t="s">
        <v>800</v>
      </c>
      <c r="D125" s="1011"/>
      <c r="E125" s="1237" t="s">
        <v>653</v>
      </c>
      <c r="F125" s="1101"/>
      <c r="G125" s="1101"/>
      <c r="H125" s="1101"/>
      <c r="I125" s="1101"/>
      <c r="J125" s="1101"/>
      <c r="K125" s="1101"/>
      <c r="L125" s="1101"/>
      <c r="M125" s="1101"/>
      <c r="N125" s="1101"/>
      <c r="O125" s="1101"/>
      <c r="P125" s="1048" t="s">
        <v>883</v>
      </c>
      <c r="Q125" s="1050">
        <f>L127</f>
        <v>2</v>
      </c>
      <c r="R125" s="381"/>
      <c r="S125" s="382"/>
      <c r="T125" s="383"/>
    </row>
    <row r="126" spans="1:20" s="349" customFormat="1" ht="27.95" customHeight="1" x14ac:dyDescent="0.25">
      <c r="A126" s="1009"/>
      <c r="B126" s="392"/>
      <c r="C126" s="1012"/>
      <c r="D126" s="1012"/>
      <c r="E126" s="393"/>
      <c r="F126" s="458" t="s">
        <v>662</v>
      </c>
      <c r="G126" s="459"/>
      <c r="H126" s="458" t="s">
        <v>663</v>
      </c>
      <c r="I126" s="458"/>
      <c r="J126" s="458" t="s">
        <v>664</v>
      </c>
      <c r="K126" s="460"/>
      <c r="L126" s="460"/>
      <c r="M126" s="460"/>
      <c r="N126" s="888"/>
      <c r="O126" s="461"/>
      <c r="P126" s="1049"/>
      <c r="Q126" s="1051"/>
      <c r="R126" s="381"/>
      <c r="S126" s="382"/>
      <c r="T126" s="383"/>
    </row>
    <row r="127" spans="1:20" s="349" customFormat="1" ht="27.95" customHeight="1" x14ac:dyDescent="0.25">
      <c r="A127" s="1010"/>
      <c r="B127" s="392"/>
      <c r="C127" s="1013"/>
      <c r="D127" s="1013"/>
      <c r="E127" s="455"/>
      <c r="F127" s="462">
        <v>2</v>
      </c>
      <c r="G127" s="462" t="s">
        <v>13</v>
      </c>
      <c r="H127" s="462">
        <v>1</v>
      </c>
      <c r="I127" s="462" t="s">
        <v>13</v>
      </c>
      <c r="J127" s="894">
        <v>1</v>
      </c>
      <c r="K127" s="462" t="s">
        <v>14</v>
      </c>
      <c r="L127" s="462">
        <f>ROUND(F127*H127*J127,2)</f>
        <v>2</v>
      </c>
      <c r="M127" s="462" t="s">
        <v>12</v>
      </c>
      <c r="N127" s="873"/>
      <c r="O127" s="463"/>
      <c r="P127" s="1053"/>
      <c r="Q127" s="1054"/>
      <c r="R127" s="381"/>
      <c r="S127" s="382"/>
      <c r="T127" s="383"/>
    </row>
    <row r="128" spans="1:20" s="349" customFormat="1" ht="36.75" customHeight="1" x14ac:dyDescent="0.25">
      <c r="A128" s="1008" t="s">
        <v>649</v>
      </c>
      <c r="B128" s="889"/>
      <c r="C128" s="1011" t="s">
        <v>801</v>
      </c>
      <c r="D128" s="1011"/>
      <c r="E128" s="1046" t="s">
        <v>654</v>
      </c>
      <c r="F128" s="1047"/>
      <c r="G128" s="1047"/>
      <c r="H128" s="1047"/>
      <c r="I128" s="1047"/>
      <c r="J128" s="1047"/>
      <c r="K128" s="1047"/>
      <c r="L128" s="1047"/>
      <c r="M128" s="1047"/>
      <c r="N128" s="1047"/>
      <c r="O128" s="1047"/>
      <c r="P128" s="1048" t="s">
        <v>883</v>
      </c>
      <c r="Q128" s="1050">
        <f>J130</f>
        <v>20</v>
      </c>
      <c r="R128" s="381"/>
      <c r="S128" s="382"/>
      <c r="T128" s="383"/>
    </row>
    <row r="129" spans="1:20" s="349" customFormat="1" ht="27.95" customHeight="1" x14ac:dyDescent="0.25">
      <c r="A129" s="1009"/>
      <c r="B129" s="392"/>
      <c r="C129" s="1012"/>
      <c r="D129" s="1012"/>
      <c r="E129" s="393"/>
      <c r="F129" s="464" t="s">
        <v>665</v>
      </c>
      <c r="G129" s="459"/>
      <c r="H129" s="465" t="s">
        <v>666</v>
      </c>
      <c r="I129" s="459"/>
      <c r="J129" s="459"/>
      <c r="K129" s="459"/>
      <c r="L129" s="888"/>
      <c r="M129" s="888"/>
      <c r="N129" s="888"/>
      <c r="O129" s="461"/>
      <c r="P129" s="1049"/>
      <c r="Q129" s="1051"/>
      <c r="R129" s="381"/>
      <c r="S129" s="382"/>
      <c r="T129" s="383"/>
    </row>
    <row r="130" spans="1:20" s="349" customFormat="1" ht="41.25" customHeight="1" x14ac:dyDescent="0.25">
      <c r="A130" s="1010"/>
      <c r="B130" s="392"/>
      <c r="C130" s="1013"/>
      <c r="D130" s="1013"/>
      <c r="E130" s="450" t="s">
        <v>691</v>
      </c>
      <c r="F130" s="894">
        <v>20</v>
      </c>
      <c r="G130" s="466" t="s">
        <v>13</v>
      </c>
      <c r="H130" s="466">
        <v>1</v>
      </c>
      <c r="I130" s="466" t="s">
        <v>14</v>
      </c>
      <c r="J130" s="894">
        <f>ROUND(F130*H130,2)</f>
        <v>20</v>
      </c>
      <c r="K130" s="466" t="s">
        <v>12</v>
      </c>
      <c r="L130" s="873"/>
      <c r="M130" s="873"/>
      <c r="N130" s="873"/>
      <c r="O130" s="463"/>
      <c r="P130" s="1053"/>
      <c r="Q130" s="1054"/>
      <c r="R130" s="381"/>
      <c r="S130" s="382"/>
      <c r="T130" s="383"/>
    </row>
    <row r="131" spans="1:20" s="349" customFormat="1" ht="33.75" customHeight="1" x14ac:dyDescent="0.25">
      <c r="A131" s="1008" t="s">
        <v>650</v>
      </c>
      <c r="B131" s="889"/>
      <c r="C131" s="1011" t="s">
        <v>802</v>
      </c>
      <c r="D131" s="1011"/>
      <c r="E131" s="1046" t="s">
        <v>655</v>
      </c>
      <c r="F131" s="1047"/>
      <c r="G131" s="1047"/>
      <c r="H131" s="1047"/>
      <c r="I131" s="1047"/>
      <c r="J131" s="1047"/>
      <c r="K131" s="1047"/>
      <c r="L131" s="1047"/>
      <c r="M131" s="1047"/>
      <c r="N131" s="1047"/>
      <c r="O131" s="1047"/>
      <c r="P131" s="1048" t="s">
        <v>892</v>
      </c>
      <c r="Q131" s="1050">
        <f>J133</f>
        <v>200</v>
      </c>
      <c r="R131" s="381"/>
      <c r="S131" s="382"/>
      <c r="T131" s="383"/>
    </row>
    <row r="132" spans="1:20" s="349" customFormat="1" ht="27.95" customHeight="1" x14ac:dyDescent="0.25">
      <c r="A132" s="1009"/>
      <c r="B132" s="392"/>
      <c r="C132" s="1012"/>
      <c r="D132" s="1012"/>
      <c r="E132" s="393"/>
      <c r="F132" s="465" t="s">
        <v>667</v>
      </c>
      <c r="G132" s="467"/>
      <c r="H132" s="465" t="s">
        <v>668</v>
      </c>
      <c r="I132" s="468"/>
      <c r="J132" s="468"/>
      <c r="K132" s="468"/>
      <c r="L132" s="888"/>
      <c r="M132" s="888"/>
      <c r="N132" s="888"/>
      <c r="O132" s="461"/>
      <c r="P132" s="1049"/>
      <c r="Q132" s="1051"/>
      <c r="R132" s="381"/>
      <c r="S132" s="382"/>
      <c r="T132" s="383"/>
    </row>
    <row r="133" spans="1:20" s="349" customFormat="1" ht="27.95" customHeight="1" thickBot="1" x14ac:dyDescent="0.3">
      <c r="A133" s="1009"/>
      <c r="B133" s="392"/>
      <c r="C133" s="1012"/>
      <c r="D133" s="1012"/>
      <c r="E133" s="449"/>
      <c r="F133" s="456">
        <v>20</v>
      </c>
      <c r="G133" s="457" t="s">
        <v>13</v>
      </c>
      <c r="H133" s="456">
        <v>10</v>
      </c>
      <c r="I133" s="469" t="s">
        <v>14</v>
      </c>
      <c r="J133" s="457">
        <f>ROUND(F133*H133,2)</f>
        <v>200</v>
      </c>
      <c r="K133" s="903" t="s">
        <v>669</v>
      </c>
      <c r="L133" s="938"/>
      <c r="M133" s="938"/>
      <c r="N133" s="938"/>
      <c r="O133" s="470"/>
      <c r="P133" s="1049"/>
      <c r="Q133" s="1051"/>
      <c r="R133" s="381"/>
      <c r="S133" s="382"/>
      <c r="T133" s="383"/>
    </row>
    <row r="134" spans="1:20" s="365" customFormat="1" ht="35.1" customHeight="1" thickBot="1" x14ac:dyDescent="0.3">
      <c r="A134" s="773" t="s">
        <v>196</v>
      </c>
      <c r="B134" s="774"/>
      <c r="C134" s="774"/>
      <c r="D134" s="774"/>
      <c r="E134" s="1115" t="s">
        <v>592</v>
      </c>
      <c r="F134" s="1115"/>
      <c r="G134" s="1115"/>
      <c r="H134" s="1115"/>
      <c r="I134" s="1115"/>
      <c r="J134" s="1115"/>
      <c r="K134" s="1115"/>
      <c r="L134" s="1115"/>
      <c r="M134" s="1115"/>
      <c r="N134" s="1115"/>
      <c r="O134" s="1115"/>
      <c r="P134" s="774"/>
      <c r="Q134" s="775"/>
      <c r="R134" s="647"/>
      <c r="S134" s="489"/>
      <c r="T134" s="758"/>
    </row>
    <row r="135" spans="1:20" s="513" customFormat="1" ht="34.5" customHeight="1" x14ac:dyDescent="0.25">
      <c r="A135" s="1029" t="s">
        <v>197</v>
      </c>
      <c r="B135" s="392"/>
      <c r="C135" s="1001" t="s">
        <v>803</v>
      </c>
      <c r="D135" s="1001"/>
      <c r="E135" s="1066" t="s">
        <v>670</v>
      </c>
      <c r="F135" s="1066"/>
      <c r="G135" s="1066"/>
      <c r="H135" s="1066"/>
      <c r="I135" s="1066"/>
      <c r="J135" s="1066"/>
      <c r="K135" s="1066"/>
      <c r="L135" s="1066"/>
      <c r="M135" s="1066"/>
      <c r="N135" s="1066"/>
      <c r="O135" s="1067"/>
      <c r="P135" s="1001" t="s">
        <v>889</v>
      </c>
      <c r="Q135" s="1051">
        <f>N137</f>
        <v>19.757280000000002</v>
      </c>
      <c r="R135" s="510"/>
      <c r="S135" s="511"/>
      <c r="T135" s="512"/>
    </row>
    <row r="136" spans="1:20" s="513" customFormat="1" ht="27.75" customHeight="1" x14ac:dyDescent="0.25">
      <c r="A136" s="1029"/>
      <c r="B136" s="392"/>
      <c r="C136" s="1001"/>
      <c r="D136" s="1001"/>
      <c r="E136" s="905"/>
      <c r="F136" s="445"/>
      <c r="G136" s="445"/>
      <c r="H136" s="445"/>
      <c r="I136" s="445"/>
      <c r="J136" s="445"/>
      <c r="K136" s="445"/>
      <c r="L136" s="445"/>
      <c r="M136" s="917"/>
      <c r="N136" s="917"/>
      <c r="O136" s="917"/>
      <c r="P136" s="1001"/>
      <c r="Q136" s="1051"/>
      <c r="R136" s="510"/>
      <c r="S136" s="511"/>
      <c r="T136" s="512"/>
    </row>
    <row r="137" spans="1:20" s="513" customFormat="1" ht="27.75" customHeight="1" x14ac:dyDescent="0.25">
      <c r="A137" s="1029"/>
      <c r="B137" s="392"/>
      <c r="C137" s="1001"/>
      <c r="D137" s="1001"/>
      <c r="E137" s="449" t="s">
        <v>562</v>
      </c>
      <c r="F137" s="1236" t="s">
        <v>755</v>
      </c>
      <c r="G137" s="1236"/>
      <c r="H137" s="1236"/>
      <c r="I137" s="1236"/>
      <c r="J137" s="1236"/>
      <c r="K137" s="1236"/>
      <c r="L137" s="1236"/>
      <c r="M137" s="392" t="s">
        <v>14</v>
      </c>
      <c r="N137" s="512">
        <f>(17.92*9.34+10*3.02)*0.1</f>
        <v>19.757280000000002</v>
      </c>
      <c r="O137" s="754" t="s">
        <v>63</v>
      </c>
      <c r="P137" s="1001"/>
      <c r="Q137" s="1051"/>
      <c r="R137" s="510"/>
      <c r="S137" s="511"/>
      <c r="T137" s="512"/>
    </row>
    <row r="138" spans="1:20" s="513" customFormat="1" ht="34.5" customHeight="1" x14ac:dyDescent="0.25">
      <c r="A138" s="1153" t="s">
        <v>656</v>
      </c>
      <c r="B138" s="392"/>
      <c r="C138" s="999" t="s">
        <v>804</v>
      </c>
      <c r="D138" s="999"/>
      <c r="E138" s="1020" t="s">
        <v>674</v>
      </c>
      <c r="F138" s="1003"/>
      <c r="G138" s="1003"/>
      <c r="H138" s="1003"/>
      <c r="I138" s="1003"/>
      <c r="J138" s="1003"/>
      <c r="K138" s="1003"/>
      <c r="L138" s="1003"/>
      <c r="M138" s="1003"/>
      <c r="N138" s="1003"/>
      <c r="O138" s="1021"/>
      <c r="P138" s="1180" t="str">
        <f>P135</f>
        <v>M3</v>
      </c>
      <c r="Q138" s="1050">
        <f>N140</f>
        <v>19.757280000000002</v>
      </c>
      <c r="R138" s="510"/>
      <c r="S138" s="511"/>
      <c r="T138" s="512"/>
    </row>
    <row r="139" spans="1:20" s="513" customFormat="1" ht="27.75" customHeight="1" x14ac:dyDescent="0.25">
      <c r="A139" s="1029"/>
      <c r="B139" s="392"/>
      <c r="C139" s="1001"/>
      <c r="D139" s="1001"/>
      <c r="E139" s="905"/>
      <c r="F139" s="445"/>
      <c r="G139" s="445"/>
      <c r="H139" s="445"/>
      <c r="I139" s="445"/>
      <c r="J139" s="445"/>
      <c r="K139" s="445"/>
      <c r="L139" s="445"/>
      <c r="M139" s="917"/>
      <c r="N139" s="917"/>
      <c r="O139" s="917"/>
      <c r="P139" s="1001"/>
      <c r="Q139" s="1051"/>
      <c r="R139" s="510"/>
      <c r="S139" s="511"/>
      <c r="T139" s="512"/>
    </row>
    <row r="140" spans="1:20" s="513" customFormat="1" ht="27.75" customHeight="1" x14ac:dyDescent="0.25">
      <c r="A140" s="1029"/>
      <c r="B140" s="392"/>
      <c r="C140" s="1001"/>
      <c r="D140" s="1001"/>
      <c r="E140" s="449" t="s">
        <v>562</v>
      </c>
      <c r="F140" s="1236" t="s">
        <v>755</v>
      </c>
      <c r="G140" s="1236"/>
      <c r="H140" s="1236"/>
      <c r="I140" s="1236"/>
      <c r="J140" s="1236"/>
      <c r="K140" s="1236"/>
      <c r="L140" s="1236"/>
      <c r="M140" s="392" t="s">
        <v>14</v>
      </c>
      <c r="N140" s="512">
        <f>(17.92*9.34+10*3.02)*0.1</f>
        <v>19.757280000000002</v>
      </c>
      <c r="O140" s="754" t="s">
        <v>63</v>
      </c>
      <c r="P140" s="1001"/>
      <c r="Q140" s="1051"/>
      <c r="R140" s="510"/>
      <c r="S140" s="511"/>
      <c r="T140" s="512"/>
    </row>
    <row r="141" spans="1:20" s="513" customFormat="1" ht="53.25" customHeight="1" x14ac:dyDescent="0.25">
      <c r="A141" s="1153" t="s">
        <v>671</v>
      </c>
      <c r="B141" s="392"/>
      <c r="C141" s="999" t="s">
        <v>805</v>
      </c>
      <c r="D141" s="999"/>
      <c r="E141" s="1003" t="s">
        <v>675</v>
      </c>
      <c r="F141" s="1003"/>
      <c r="G141" s="1003"/>
      <c r="H141" s="1003"/>
      <c r="I141" s="1003"/>
      <c r="J141" s="1003"/>
      <c r="K141" s="1003"/>
      <c r="L141" s="1003"/>
      <c r="M141" s="1003"/>
      <c r="N141" s="1003"/>
      <c r="O141" s="1021"/>
      <c r="P141" s="999" t="s">
        <v>893</v>
      </c>
      <c r="Q141" s="1050">
        <f>L146</f>
        <v>66.965924999999999</v>
      </c>
      <c r="R141" s="510"/>
      <c r="S141" s="511"/>
      <c r="T141" s="512"/>
    </row>
    <row r="142" spans="1:20" s="513" customFormat="1" ht="29.25" customHeight="1" x14ac:dyDescent="0.25">
      <c r="A142" s="1029"/>
      <c r="B142" s="392"/>
      <c r="C142" s="1001"/>
      <c r="D142" s="1001"/>
      <c r="E142" s="407"/>
      <c r="F142" s="407" t="s">
        <v>762</v>
      </c>
      <c r="G142" s="407"/>
      <c r="H142" s="407" t="s">
        <v>760</v>
      </c>
      <c r="I142" s="407"/>
      <c r="J142" s="407"/>
      <c r="K142" s="407"/>
      <c r="L142" s="407" t="s">
        <v>761</v>
      </c>
      <c r="M142" s="407"/>
      <c r="N142" s="407"/>
      <c r="O142" s="407"/>
      <c r="P142" s="1001"/>
      <c r="Q142" s="1051"/>
      <c r="R142" s="510"/>
      <c r="S142" s="511"/>
      <c r="T142" s="512"/>
    </row>
    <row r="143" spans="1:20" s="513" customFormat="1" ht="35.25" customHeight="1" x14ac:dyDescent="0.25">
      <c r="A143" s="1029"/>
      <c r="B143" s="392"/>
      <c r="C143" s="1001"/>
      <c r="D143" s="1001"/>
      <c r="E143" s="905" t="s">
        <v>756</v>
      </c>
      <c r="F143" s="880">
        <v>21.32</v>
      </c>
      <c r="G143" s="600" t="s">
        <v>13</v>
      </c>
      <c r="H143" s="752">
        <v>2.4</v>
      </c>
      <c r="I143" s="880"/>
      <c r="J143" s="752"/>
      <c r="K143" s="880" t="s">
        <v>14</v>
      </c>
      <c r="L143" s="880">
        <f>F143*H143</f>
        <v>51.167999999999999</v>
      </c>
      <c r="M143" s="600" t="s">
        <v>680</v>
      </c>
      <c r="N143" s="917"/>
      <c r="O143" s="917"/>
      <c r="P143" s="1001"/>
      <c r="Q143" s="1051"/>
      <c r="R143" s="510"/>
      <c r="S143" s="511"/>
      <c r="T143" s="512"/>
    </row>
    <row r="144" spans="1:20" s="513" customFormat="1" ht="35.25" customHeight="1" x14ac:dyDescent="0.25">
      <c r="A144" s="1029"/>
      <c r="B144" s="392"/>
      <c r="C144" s="1001"/>
      <c r="D144" s="1001"/>
      <c r="E144" s="905" t="s">
        <v>757</v>
      </c>
      <c r="F144" s="880">
        <v>3.9</v>
      </c>
      <c r="G144" s="600" t="s">
        <v>13</v>
      </c>
      <c r="H144" s="752">
        <v>2.1</v>
      </c>
      <c r="I144" s="880"/>
      <c r="J144" s="752"/>
      <c r="K144" s="880" t="s">
        <v>14</v>
      </c>
      <c r="L144" s="880">
        <f>F144*H144</f>
        <v>8.19</v>
      </c>
      <c r="M144" s="600" t="s">
        <v>680</v>
      </c>
      <c r="N144" s="917"/>
      <c r="O144" s="917"/>
      <c r="P144" s="1001"/>
      <c r="Q144" s="1051"/>
      <c r="R144" s="510"/>
      <c r="S144" s="511"/>
      <c r="T144" s="512"/>
    </row>
    <row r="145" spans="1:20" s="513" customFormat="1" ht="35.25" customHeight="1" x14ac:dyDescent="0.25">
      <c r="A145" s="1029"/>
      <c r="B145" s="392"/>
      <c r="C145" s="1001"/>
      <c r="D145" s="1001"/>
      <c r="E145" s="905" t="s">
        <v>758</v>
      </c>
      <c r="F145" s="880">
        <v>563.54999999999995</v>
      </c>
      <c r="G145" s="600" t="s">
        <v>13</v>
      </c>
      <c r="H145" s="752">
        <v>13.5</v>
      </c>
      <c r="I145" s="759" t="s">
        <v>759</v>
      </c>
      <c r="J145" s="752"/>
      <c r="K145" s="880" t="s">
        <v>14</v>
      </c>
      <c r="L145" s="897">
        <f>F145*H145/1000</f>
        <v>7.6079249999999989</v>
      </c>
      <c r="M145" s="392" t="s">
        <v>680</v>
      </c>
      <c r="N145" s="917"/>
      <c r="O145" s="917"/>
      <c r="P145" s="1001"/>
      <c r="Q145" s="1051"/>
      <c r="R145" s="510"/>
      <c r="S145" s="511"/>
      <c r="T145" s="512"/>
    </row>
    <row r="146" spans="1:20" s="513" customFormat="1" ht="35.25" customHeight="1" x14ac:dyDescent="0.25">
      <c r="A146" s="1029"/>
      <c r="B146" s="392"/>
      <c r="C146" s="1001"/>
      <c r="D146" s="1001"/>
      <c r="E146" s="905"/>
      <c r="F146" s="880"/>
      <c r="G146" s="752"/>
      <c r="H146" s="752"/>
      <c r="I146" s="752"/>
      <c r="J146" s="760" t="s">
        <v>47</v>
      </c>
      <c r="K146" s="880" t="s">
        <v>14</v>
      </c>
      <c r="L146" s="761">
        <f>SUM(L143:L145)</f>
        <v>66.965924999999999</v>
      </c>
      <c r="M146" s="917" t="s">
        <v>680</v>
      </c>
      <c r="N146" s="917"/>
      <c r="O146" s="917"/>
      <c r="P146" s="1001"/>
      <c r="Q146" s="1051"/>
      <c r="R146" s="510"/>
      <c r="S146" s="511"/>
      <c r="T146" s="512"/>
    </row>
    <row r="147" spans="1:20" s="513" customFormat="1" ht="27.75" customHeight="1" x14ac:dyDescent="0.25">
      <c r="A147" s="1223"/>
      <c r="B147" s="392"/>
      <c r="C147" s="1001"/>
      <c r="D147" s="1000"/>
      <c r="E147" s="905"/>
      <c r="F147" s="880"/>
      <c r="G147" s="600"/>
      <c r="H147" s="752"/>
      <c r="I147" s="880"/>
      <c r="J147" s="752"/>
      <c r="K147" s="880"/>
      <c r="L147" s="880"/>
      <c r="M147" s="600"/>
      <c r="N147" s="897"/>
      <c r="O147" s="429"/>
      <c r="P147" s="1000"/>
      <c r="Q147" s="1054"/>
      <c r="R147" s="510"/>
      <c r="S147" s="511"/>
      <c r="T147" s="512"/>
    </row>
    <row r="148" spans="1:20" s="513" customFormat="1" ht="45.75" customHeight="1" x14ac:dyDescent="0.25">
      <c r="A148" s="1153" t="s">
        <v>672</v>
      </c>
      <c r="B148" s="392"/>
      <c r="C148" s="999" t="s">
        <v>806</v>
      </c>
      <c r="D148" s="762"/>
      <c r="E148" s="1020" t="s">
        <v>676</v>
      </c>
      <c r="F148" s="1003"/>
      <c r="G148" s="1003"/>
      <c r="H148" s="1003"/>
      <c r="I148" s="1003"/>
      <c r="J148" s="1003"/>
      <c r="K148" s="1003"/>
      <c r="L148" s="1003"/>
      <c r="M148" s="1003"/>
      <c r="N148" s="1003"/>
      <c r="O148" s="1021"/>
      <c r="P148" s="1048" t="s">
        <v>894</v>
      </c>
      <c r="Q148" s="1230">
        <f>J150</f>
        <v>669.65924999999993</v>
      </c>
      <c r="R148" s="510"/>
      <c r="S148" s="511"/>
      <c r="T148" s="512"/>
    </row>
    <row r="149" spans="1:20" s="513" customFormat="1" ht="27.75" customHeight="1" x14ac:dyDescent="0.25">
      <c r="A149" s="1029"/>
      <c r="B149" s="392"/>
      <c r="C149" s="1001"/>
      <c r="D149" s="762"/>
      <c r="E149" s="905"/>
      <c r="F149" s="752" t="s">
        <v>677</v>
      </c>
      <c r="G149" s="880"/>
      <c r="H149" s="752" t="s">
        <v>678</v>
      </c>
      <c r="I149" s="445"/>
      <c r="J149" s="445"/>
      <c r="K149" s="445"/>
      <c r="L149" s="445"/>
      <c r="M149" s="917"/>
      <c r="N149" s="917"/>
      <c r="O149" s="917"/>
      <c r="P149" s="1001"/>
      <c r="Q149" s="1231"/>
      <c r="R149" s="510"/>
      <c r="S149" s="511"/>
      <c r="T149" s="512"/>
    </row>
    <row r="150" spans="1:20" s="513" customFormat="1" ht="27.75" customHeight="1" thickBot="1" x14ac:dyDescent="0.3">
      <c r="A150" s="1029"/>
      <c r="B150" s="392"/>
      <c r="C150" s="1001"/>
      <c r="D150" s="762"/>
      <c r="E150" s="905"/>
      <c r="F150" s="897">
        <f>L146</f>
        <v>66.965924999999999</v>
      </c>
      <c r="G150" s="392" t="s">
        <v>13</v>
      </c>
      <c r="H150" s="897">
        <v>10</v>
      </c>
      <c r="I150" s="392" t="s">
        <v>14</v>
      </c>
      <c r="J150" s="843">
        <f>F150*H150</f>
        <v>669.65924999999993</v>
      </c>
      <c r="K150" s="392" t="s">
        <v>679</v>
      </c>
      <c r="L150" s="897"/>
      <c r="M150" s="877"/>
      <c r="N150" s="897"/>
      <c r="O150" s="429"/>
      <c r="P150" s="1001"/>
      <c r="Q150" s="1231"/>
      <c r="R150" s="510"/>
      <c r="S150" s="511"/>
      <c r="T150" s="512"/>
    </row>
    <row r="151" spans="1:20" s="129" customFormat="1" ht="35.1" customHeight="1" thickBot="1" x14ac:dyDescent="0.3">
      <c r="A151" s="951" t="s">
        <v>166</v>
      </c>
      <c r="B151" s="377"/>
      <c r="C151" s="377"/>
      <c r="D151" s="377"/>
      <c r="E151" s="1002" t="s">
        <v>248</v>
      </c>
      <c r="F151" s="1002"/>
      <c r="G151" s="1002"/>
      <c r="H151" s="1002"/>
      <c r="I151" s="1002"/>
      <c r="J151" s="1002"/>
      <c r="K151" s="1002"/>
      <c r="L151" s="1002"/>
      <c r="M151" s="1002"/>
      <c r="N151" s="1002"/>
      <c r="O151" s="1002"/>
      <c r="P151" s="377"/>
      <c r="Q151" s="378"/>
      <c r="R151" s="379"/>
      <c r="S151" s="380"/>
      <c r="T151" s="376"/>
    </row>
    <row r="152" spans="1:20" s="349" customFormat="1" ht="34.5" customHeight="1" x14ac:dyDescent="0.25">
      <c r="A152" s="1009" t="s">
        <v>167</v>
      </c>
      <c r="B152" s="392"/>
      <c r="C152" s="1012" t="s">
        <v>808</v>
      </c>
      <c r="D152" s="1040"/>
      <c r="E152" s="1066" t="s">
        <v>254</v>
      </c>
      <c r="F152" s="1066"/>
      <c r="G152" s="1066"/>
      <c r="H152" s="1066"/>
      <c r="I152" s="1066"/>
      <c r="J152" s="1066"/>
      <c r="K152" s="1066"/>
      <c r="L152" s="1066"/>
      <c r="M152" s="1066"/>
      <c r="N152" s="1066"/>
      <c r="O152" s="1067"/>
      <c r="P152" s="1012" t="s">
        <v>889</v>
      </c>
      <c r="Q152" s="1035">
        <f>O157</f>
        <v>0.14750000000000002</v>
      </c>
      <c r="R152" s="381"/>
      <c r="S152" s="382"/>
      <c r="T152" s="383"/>
    </row>
    <row r="153" spans="1:20" s="349" customFormat="1" ht="27.75" customHeight="1" x14ac:dyDescent="0.25">
      <c r="A153" s="1009"/>
      <c r="B153" s="392"/>
      <c r="C153" s="1012"/>
      <c r="D153" s="1012"/>
      <c r="E153" s="407"/>
      <c r="F153" s="445" t="s">
        <v>64</v>
      </c>
      <c r="G153" s="445" t="s">
        <v>13</v>
      </c>
      <c r="H153" s="445" t="s">
        <v>65</v>
      </c>
      <c r="I153" s="445" t="s">
        <v>13</v>
      </c>
      <c r="J153" s="445" t="s">
        <v>66</v>
      </c>
      <c r="K153" s="445" t="s">
        <v>13</v>
      </c>
      <c r="L153" s="445" t="s">
        <v>67</v>
      </c>
      <c r="M153" s="917"/>
      <c r="N153" s="917"/>
      <c r="O153" s="917"/>
      <c r="P153" s="1012"/>
      <c r="Q153" s="1035"/>
      <c r="R153" s="381"/>
      <c r="S153" s="382"/>
      <c r="T153" s="383"/>
    </row>
    <row r="154" spans="1:20" s="349" customFormat="1" ht="27.75" customHeight="1" x14ac:dyDescent="0.25">
      <c r="A154" s="1009"/>
      <c r="B154" s="392"/>
      <c r="C154" s="1012"/>
      <c r="D154" s="1012"/>
      <c r="E154" s="905" t="s">
        <v>251</v>
      </c>
      <c r="F154" s="897">
        <v>1.5</v>
      </c>
      <c r="G154" s="392" t="s">
        <v>13</v>
      </c>
      <c r="H154" s="897">
        <v>0.1</v>
      </c>
      <c r="I154" s="392" t="s">
        <v>13</v>
      </c>
      <c r="J154" s="897">
        <v>0.15</v>
      </c>
      <c r="K154" s="392" t="s">
        <v>13</v>
      </c>
      <c r="L154" s="897">
        <v>1</v>
      </c>
      <c r="M154" s="392" t="s">
        <v>14</v>
      </c>
      <c r="N154" s="897">
        <f>PRODUCT(F154,H154,J154,L154)</f>
        <v>2.2500000000000003E-2</v>
      </c>
      <c r="O154" s="429" t="s">
        <v>63</v>
      </c>
      <c r="P154" s="1012"/>
      <c r="Q154" s="1035"/>
      <c r="R154" s="381"/>
      <c r="S154" s="382"/>
      <c r="T154" s="383"/>
    </row>
    <row r="155" spans="1:20" s="349" customFormat="1" ht="30" customHeight="1" x14ac:dyDescent="0.25">
      <c r="A155" s="1009"/>
      <c r="B155" s="392"/>
      <c r="C155" s="1012"/>
      <c r="D155" s="1012"/>
      <c r="E155" s="446" t="s">
        <v>252</v>
      </c>
      <c r="F155" s="897">
        <v>1.5</v>
      </c>
      <c r="G155" s="392" t="s">
        <v>13</v>
      </c>
      <c r="H155" s="897">
        <v>1</v>
      </c>
      <c r="I155" s="392" t="s">
        <v>13</v>
      </c>
      <c r="J155" s="897">
        <v>0.05</v>
      </c>
      <c r="K155" s="392" t="s">
        <v>13</v>
      </c>
      <c r="L155" s="897">
        <v>1</v>
      </c>
      <c r="M155" s="392" t="s">
        <v>14</v>
      </c>
      <c r="N155" s="897">
        <f>PRODUCT(F155,H155,J155,L155)</f>
        <v>7.5000000000000011E-2</v>
      </c>
      <c r="O155" s="429" t="s">
        <v>63</v>
      </c>
      <c r="P155" s="1012"/>
      <c r="Q155" s="1035"/>
      <c r="R155" s="381"/>
      <c r="S155" s="382"/>
      <c r="T155" s="383"/>
    </row>
    <row r="156" spans="1:20" s="349" customFormat="1" ht="30" customHeight="1" x14ac:dyDescent="0.25">
      <c r="A156" s="1009"/>
      <c r="B156" s="392"/>
      <c r="C156" s="1012"/>
      <c r="D156" s="1012"/>
      <c r="E156" s="446" t="s">
        <v>253</v>
      </c>
      <c r="F156" s="897">
        <v>1</v>
      </c>
      <c r="G156" s="392" t="s">
        <v>13</v>
      </c>
      <c r="H156" s="897">
        <v>1</v>
      </c>
      <c r="I156" s="392" t="s">
        <v>13</v>
      </c>
      <c r="J156" s="897">
        <v>0.05</v>
      </c>
      <c r="K156" s="392" t="s">
        <v>13</v>
      </c>
      <c r="L156" s="897">
        <v>1</v>
      </c>
      <c r="M156" s="392" t="s">
        <v>14</v>
      </c>
      <c r="N156" s="897">
        <f>PRODUCT(F156,H156,J156,L156)</f>
        <v>0.05</v>
      </c>
      <c r="O156" s="429" t="s">
        <v>63</v>
      </c>
      <c r="P156" s="1012"/>
      <c r="Q156" s="1035"/>
      <c r="R156" s="381"/>
      <c r="S156" s="382"/>
      <c r="T156" s="383"/>
    </row>
    <row r="157" spans="1:20" s="349" customFormat="1" ht="30" customHeight="1" thickBot="1" x14ac:dyDescent="0.3">
      <c r="A157" s="1009"/>
      <c r="B157" s="392"/>
      <c r="C157" s="1012"/>
      <c r="D157" s="1012"/>
      <c r="E157" s="446"/>
      <c r="F157" s="897"/>
      <c r="G157" s="392"/>
      <c r="H157" s="897"/>
      <c r="I157" s="392"/>
      <c r="J157" s="1094" t="s">
        <v>250</v>
      </c>
      <c r="K157" s="1095"/>
      <c r="L157" s="1095"/>
      <c r="M157" s="1238"/>
      <c r="N157" s="888"/>
      <c r="O157" s="461">
        <f>SUM(N154:N156)</f>
        <v>0.14750000000000002</v>
      </c>
      <c r="P157" s="1012"/>
      <c r="Q157" s="1035"/>
      <c r="R157" s="381"/>
      <c r="S157" s="382"/>
      <c r="T157" s="383"/>
    </row>
    <row r="158" spans="1:20" s="129" customFormat="1" ht="35.1" customHeight="1" thickBot="1" x14ac:dyDescent="0.3">
      <c r="A158" s="951" t="s">
        <v>249</v>
      </c>
      <c r="B158" s="377"/>
      <c r="C158" s="377"/>
      <c r="D158" s="377"/>
      <c r="E158" s="1002" t="s">
        <v>189</v>
      </c>
      <c r="F158" s="1002"/>
      <c r="G158" s="1002"/>
      <c r="H158" s="1002"/>
      <c r="I158" s="1002"/>
      <c r="J158" s="1002"/>
      <c r="K158" s="1002"/>
      <c r="L158" s="1002"/>
      <c r="M158" s="1002"/>
      <c r="N158" s="1002"/>
      <c r="O158" s="1002"/>
      <c r="P158" s="377"/>
      <c r="Q158" s="378"/>
      <c r="R158" s="379"/>
      <c r="S158" s="380"/>
      <c r="T158" s="376"/>
    </row>
    <row r="159" spans="1:20" s="349" customFormat="1" ht="60" customHeight="1" x14ac:dyDescent="0.25">
      <c r="A159" s="1009" t="s">
        <v>226</v>
      </c>
      <c r="B159" s="392"/>
      <c r="C159" s="1012" t="s">
        <v>809</v>
      </c>
      <c r="D159" s="1012"/>
      <c r="E159" s="1020" t="s">
        <v>192</v>
      </c>
      <c r="F159" s="1003"/>
      <c r="G159" s="1003"/>
      <c r="H159" s="1003"/>
      <c r="I159" s="1003"/>
      <c r="J159" s="1003"/>
      <c r="K159" s="1003"/>
      <c r="L159" s="1003"/>
      <c r="M159" s="1003"/>
      <c r="N159" s="1003"/>
      <c r="O159" s="1021"/>
      <c r="P159" s="1012" t="s">
        <v>883</v>
      </c>
      <c r="Q159" s="1035">
        <f>O163</f>
        <v>12</v>
      </c>
      <c r="R159" s="381"/>
      <c r="S159" s="382"/>
      <c r="T159" s="383"/>
    </row>
    <row r="160" spans="1:20" s="349" customFormat="1" ht="27.75" customHeight="1" x14ac:dyDescent="0.25">
      <c r="A160" s="1009"/>
      <c r="B160" s="392"/>
      <c r="C160" s="1012"/>
      <c r="D160" s="1012"/>
      <c r="E160" s="407"/>
      <c r="F160" s="879" t="s">
        <v>64</v>
      </c>
      <c r="G160" s="879" t="s">
        <v>13</v>
      </c>
      <c r="H160" s="879" t="s">
        <v>32</v>
      </c>
      <c r="I160" s="407"/>
      <c r="J160" s="407"/>
      <c r="K160" s="407"/>
      <c r="L160" s="407"/>
      <c r="M160" s="407"/>
      <c r="N160" s="407"/>
      <c r="O160" s="407"/>
      <c r="P160" s="1012"/>
      <c r="Q160" s="1035"/>
      <c r="R160" s="381"/>
      <c r="S160" s="382"/>
      <c r="T160" s="383"/>
    </row>
    <row r="161" spans="1:20" s="349" customFormat="1" ht="30" customHeight="1" x14ac:dyDescent="0.25">
      <c r="A161" s="1009"/>
      <c r="B161" s="392"/>
      <c r="C161" s="1012"/>
      <c r="D161" s="1012"/>
      <c r="E161" s="395" t="s">
        <v>193</v>
      </c>
      <c r="F161" s="897">
        <v>2</v>
      </c>
      <c r="G161" s="392" t="s">
        <v>13</v>
      </c>
      <c r="H161" s="897">
        <v>3</v>
      </c>
      <c r="I161" s="938" t="s">
        <v>14</v>
      </c>
      <c r="J161" s="880">
        <f>PRODUCT(F161,H161)</f>
        <v>6</v>
      </c>
      <c r="K161" s="433" t="s">
        <v>12</v>
      </c>
      <c r="L161" s="938"/>
      <c r="M161" s="939"/>
      <c r="N161" s="939"/>
      <c r="O161" s="939"/>
      <c r="P161" s="1012"/>
      <c r="Q161" s="1036"/>
      <c r="R161" s="381"/>
      <c r="S161" s="382"/>
      <c r="T161" s="383"/>
    </row>
    <row r="162" spans="1:20" s="349" customFormat="1" ht="30" customHeight="1" x14ac:dyDescent="0.25">
      <c r="A162" s="1009"/>
      <c r="B162" s="392"/>
      <c r="C162" s="1012"/>
      <c r="D162" s="1012"/>
      <c r="E162" s="446" t="s">
        <v>194</v>
      </c>
      <c r="F162" s="897">
        <v>2</v>
      </c>
      <c r="G162" s="392" t="s">
        <v>13</v>
      </c>
      <c r="H162" s="897">
        <v>3</v>
      </c>
      <c r="I162" s="938" t="s">
        <v>14</v>
      </c>
      <c r="J162" s="880">
        <f>PRODUCT(F162,H162)</f>
        <v>6</v>
      </c>
      <c r="K162" s="433" t="s">
        <v>12</v>
      </c>
      <c r="L162" s="938"/>
      <c r="M162" s="939"/>
      <c r="N162" s="939"/>
      <c r="O162" s="939"/>
      <c r="P162" s="1012"/>
      <c r="Q162" s="1036"/>
      <c r="R162" s="381"/>
      <c r="S162" s="382"/>
      <c r="T162" s="383"/>
    </row>
    <row r="163" spans="1:20" s="349" customFormat="1" ht="30" customHeight="1" thickBot="1" x14ac:dyDescent="0.3">
      <c r="A163" s="1152"/>
      <c r="B163" s="392"/>
      <c r="C163" s="1028"/>
      <c r="D163" s="1028"/>
      <c r="E163" s="446"/>
      <c r="F163" s="446"/>
      <c r="G163" s="446"/>
      <c r="H163" s="446"/>
      <c r="I163" s="938"/>
      <c r="J163" s="996" t="s">
        <v>195</v>
      </c>
      <c r="K163" s="997"/>
      <c r="L163" s="997"/>
      <c r="M163" s="998"/>
      <c r="N163" s="890"/>
      <c r="O163" s="708">
        <f>SUM(J161:J162)</f>
        <v>12</v>
      </c>
      <c r="P163" s="1028"/>
      <c r="Q163" s="1182"/>
      <c r="R163" s="381"/>
      <c r="S163" s="382"/>
      <c r="T163" s="383"/>
    </row>
    <row r="164" spans="1:20" s="129" customFormat="1" ht="35.1" customHeight="1" thickBot="1" x14ac:dyDescent="0.3">
      <c r="A164" s="951" t="s">
        <v>386</v>
      </c>
      <c r="B164" s="377"/>
      <c r="C164" s="377"/>
      <c r="D164" s="377"/>
      <c r="E164" s="1002" t="s">
        <v>190</v>
      </c>
      <c r="F164" s="1002"/>
      <c r="G164" s="1002"/>
      <c r="H164" s="1002"/>
      <c r="I164" s="1002"/>
      <c r="J164" s="1002"/>
      <c r="K164" s="1002"/>
      <c r="L164" s="1002"/>
      <c r="M164" s="1002"/>
      <c r="N164" s="1002"/>
      <c r="O164" s="1002"/>
      <c r="P164" s="377"/>
      <c r="Q164" s="378"/>
      <c r="R164" s="379"/>
      <c r="S164" s="380"/>
      <c r="T164" s="376"/>
    </row>
    <row r="165" spans="1:20" s="349" customFormat="1" ht="40.5" customHeight="1" x14ac:dyDescent="0.25">
      <c r="A165" s="1009" t="s">
        <v>199</v>
      </c>
      <c r="B165" s="392"/>
      <c r="C165" s="1012" t="s">
        <v>810</v>
      </c>
      <c r="D165" s="1012"/>
      <c r="E165" s="1148" t="s">
        <v>222</v>
      </c>
      <c r="F165" s="1039"/>
      <c r="G165" s="1039"/>
      <c r="H165" s="1039"/>
      <c r="I165" s="1039"/>
      <c r="J165" s="1039"/>
      <c r="K165" s="1039"/>
      <c r="L165" s="1039"/>
      <c r="M165" s="1039"/>
      <c r="N165" s="1039"/>
      <c r="O165" s="1039"/>
      <c r="P165" s="1012" t="s">
        <v>856</v>
      </c>
      <c r="Q165" s="1035">
        <f>M172</f>
        <v>53</v>
      </c>
      <c r="R165" s="381"/>
      <c r="S165" s="382"/>
      <c r="T165" s="383"/>
    </row>
    <row r="166" spans="1:20" s="349" customFormat="1" ht="27.95" customHeight="1" x14ac:dyDescent="0.25">
      <c r="A166" s="1009"/>
      <c r="B166" s="392"/>
      <c r="C166" s="1012"/>
      <c r="D166" s="1012"/>
      <c r="E166" s="429" t="s">
        <v>34</v>
      </c>
      <c r="F166" s="917"/>
      <c r="G166" s="917"/>
      <c r="H166" s="917"/>
      <c r="I166" s="917"/>
      <c r="J166" s="917"/>
      <c r="K166" s="917"/>
      <c r="L166" s="917"/>
      <c r="M166" s="880">
        <v>6</v>
      </c>
      <c r="N166" s="880"/>
      <c r="O166" s="938" t="s">
        <v>22</v>
      </c>
      <c r="P166" s="1012"/>
      <c r="Q166" s="1035"/>
      <c r="R166" s="381"/>
      <c r="S166" s="382"/>
      <c r="T166" s="383"/>
    </row>
    <row r="167" spans="1:20" s="349" customFormat="1" ht="27.95" customHeight="1" x14ac:dyDescent="0.25">
      <c r="A167" s="1009"/>
      <c r="B167" s="392"/>
      <c r="C167" s="1012"/>
      <c r="D167" s="1012"/>
      <c r="E167" s="429" t="s">
        <v>714</v>
      </c>
      <c r="F167" s="917"/>
      <c r="G167" s="917"/>
      <c r="H167" s="917"/>
      <c r="I167" s="917"/>
      <c r="J167" s="917"/>
      <c r="K167" s="917"/>
      <c r="L167" s="917"/>
      <c r="M167" s="880">
        <v>36</v>
      </c>
      <c r="N167" s="880"/>
      <c r="O167" s="938" t="s">
        <v>22</v>
      </c>
      <c r="P167" s="1012"/>
      <c r="Q167" s="1035"/>
      <c r="R167" s="381"/>
      <c r="S167" s="382"/>
      <c r="T167" s="383"/>
    </row>
    <row r="168" spans="1:20" s="719" customFormat="1" ht="27.95" customHeight="1" x14ac:dyDescent="0.25">
      <c r="A168" s="1009"/>
      <c r="B168" s="392"/>
      <c r="C168" s="1012"/>
      <c r="D168" s="1012"/>
      <c r="E168" s="429" t="s">
        <v>780</v>
      </c>
      <c r="F168" s="917"/>
      <c r="G168" s="917"/>
      <c r="H168" s="917"/>
      <c r="I168" s="917"/>
      <c r="J168" s="917"/>
      <c r="K168" s="917"/>
      <c r="L168" s="917"/>
      <c r="M168" s="880">
        <v>2</v>
      </c>
      <c r="N168" s="880"/>
      <c r="O168" s="938" t="s">
        <v>22</v>
      </c>
      <c r="P168" s="1012"/>
      <c r="Q168" s="1035"/>
      <c r="R168" s="381"/>
      <c r="S168" s="382"/>
      <c r="T168" s="383"/>
    </row>
    <row r="169" spans="1:20" s="719" customFormat="1" ht="27.95" customHeight="1" x14ac:dyDescent="0.25">
      <c r="A169" s="1009"/>
      <c r="B169" s="392"/>
      <c r="C169" s="1012"/>
      <c r="D169" s="1012"/>
      <c r="E169" s="429" t="s">
        <v>781</v>
      </c>
      <c r="F169" s="917"/>
      <c r="G169" s="917"/>
      <c r="H169" s="917"/>
      <c r="I169" s="917"/>
      <c r="J169" s="917"/>
      <c r="K169" s="917"/>
      <c r="L169" s="917"/>
      <c r="M169" s="880">
        <v>6</v>
      </c>
      <c r="N169" s="880"/>
      <c r="O169" s="938" t="s">
        <v>22</v>
      </c>
      <c r="P169" s="1012"/>
      <c r="Q169" s="1035"/>
      <c r="R169" s="381"/>
      <c r="S169" s="382"/>
      <c r="T169" s="383"/>
    </row>
    <row r="170" spans="1:20" s="349" customFormat="1" ht="27.95" customHeight="1" x14ac:dyDescent="0.25">
      <c r="A170" s="1009"/>
      <c r="B170" s="419"/>
      <c r="C170" s="1012"/>
      <c r="D170" s="1012"/>
      <c r="E170" s="429" t="s">
        <v>224</v>
      </c>
      <c r="F170" s="917"/>
      <c r="G170" s="917"/>
      <c r="H170" s="917"/>
      <c r="I170" s="917"/>
      <c r="J170" s="917"/>
      <c r="K170" s="410"/>
      <c r="L170" s="939"/>
      <c r="M170" s="880">
        <v>1</v>
      </c>
      <c r="N170" s="880"/>
      <c r="O170" s="938" t="s">
        <v>22</v>
      </c>
      <c r="P170" s="1012"/>
      <c r="Q170" s="1035"/>
      <c r="R170" s="381"/>
      <c r="S170" s="382"/>
      <c r="T170" s="383"/>
    </row>
    <row r="171" spans="1:20" s="719" customFormat="1" ht="27.95" customHeight="1" x14ac:dyDescent="0.25">
      <c r="A171" s="1009"/>
      <c r="B171" s="419"/>
      <c r="C171" s="1012"/>
      <c r="D171" s="1012"/>
      <c r="E171" s="429" t="s">
        <v>85</v>
      </c>
      <c r="F171" s="917"/>
      <c r="G171" s="917"/>
      <c r="H171" s="917"/>
      <c r="I171" s="917"/>
      <c r="J171" s="917"/>
      <c r="K171" s="410"/>
      <c r="L171" s="939"/>
      <c r="M171" s="880">
        <v>2</v>
      </c>
      <c r="N171" s="880"/>
      <c r="O171" s="938"/>
      <c r="P171" s="1012"/>
      <c r="Q171" s="1035"/>
      <c r="R171" s="381"/>
      <c r="S171" s="382"/>
      <c r="T171" s="383"/>
    </row>
    <row r="172" spans="1:20" s="349" customFormat="1" ht="27.95" customHeight="1" x14ac:dyDescent="0.25">
      <c r="A172" s="1010"/>
      <c r="B172" s="419"/>
      <c r="C172" s="1013"/>
      <c r="D172" s="1013"/>
      <c r="E172" s="429"/>
      <c r="F172" s="917"/>
      <c r="G172" s="917"/>
      <c r="H172" s="917"/>
      <c r="I172" s="917"/>
      <c r="J172" s="917"/>
      <c r="K172" s="410"/>
      <c r="L172" s="939" t="s">
        <v>47</v>
      </c>
      <c r="M172" s="880">
        <f>SUM(M166:M171)</f>
        <v>53</v>
      </c>
      <c r="N172" s="880"/>
      <c r="O172" s="938" t="s">
        <v>22</v>
      </c>
      <c r="P172" s="1013"/>
      <c r="Q172" s="1025"/>
      <c r="R172" s="381"/>
      <c r="S172" s="382"/>
      <c r="T172" s="383"/>
    </row>
    <row r="173" spans="1:20" s="349" customFormat="1" ht="46.5" customHeight="1" x14ac:dyDescent="0.25">
      <c r="A173" s="1008" t="s">
        <v>200</v>
      </c>
      <c r="B173" s="392"/>
      <c r="C173" s="1011" t="s">
        <v>811</v>
      </c>
      <c r="D173" s="898"/>
      <c r="E173" s="1020" t="s">
        <v>228</v>
      </c>
      <c r="F173" s="1003"/>
      <c r="G173" s="1003"/>
      <c r="H173" s="1003"/>
      <c r="I173" s="1003"/>
      <c r="J173" s="1003"/>
      <c r="K173" s="1003"/>
      <c r="L173" s="1003"/>
      <c r="M173" s="1003"/>
      <c r="N173" s="1003"/>
      <c r="O173" s="1021"/>
      <c r="P173" s="1011" t="s">
        <v>856</v>
      </c>
      <c r="Q173" s="1024">
        <f>M174</f>
        <v>8</v>
      </c>
      <c r="R173" s="381"/>
      <c r="S173" s="382"/>
      <c r="T173" s="383"/>
    </row>
    <row r="174" spans="1:20" s="349" customFormat="1" ht="36.75" customHeight="1" x14ac:dyDescent="0.25">
      <c r="A174" s="1010"/>
      <c r="B174" s="392"/>
      <c r="C174" s="1013"/>
      <c r="D174" s="911"/>
      <c r="E174" s="472" t="s">
        <v>225</v>
      </c>
      <c r="F174" s="872"/>
      <c r="G174" s="872"/>
      <c r="H174" s="872"/>
      <c r="I174" s="872"/>
      <c r="J174" s="872"/>
      <c r="K174" s="473"/>
      <c r="L174" s="390"/>
      <c r="M174" s="892">
        <v>8</v>
      </c>
      <c r="N174" s="892"/>
      <c r="O174" s="891" t="s">
        <v>22</v>
      </c>
      <c r="P174" s="1013"/>
      <c r="Q174" s="1025"/>
      <c r="R174" s="381"/>
      <c r="S174" s="382"/>
      <c r="T174" s="383"/>
    </row>
    <row r="175" spans="1:20" s="349" customFormat="1" ht="27.95" customHeight="1" x14ac:dyDescent="0.25">
      <c r="A175" s="1008" t="s">
        <v>216</v>
      </c>
      <c r="B175" s="392"/>
      <c r="C175" s="1011" t="s">
        <v>812</v>
      </c>
      <c r="D175" s="898"/>
      <c r="E175" s="1020" t="s">
        <v>227</v>
      </c>
      <c r="F175" s="1003"/>
      <c r="G175" s="1003"/>
      <c r="H175" s="1003"/>
      <c r="I175" s="1003"/>
      <c r="J175" s="1003"/>
      <c r="K175" s="1003"/>
      <c r="L175" s="1003"/>
      <c r="M175" s="1003"/>
      <c r="N175" s="1003"/>
      <c r="O175" s="1021"/>
      <c r="P175" s="1011" t="s">
        <v>856</v>
      </c>
      <c r="Q175" s="1024">
        <f>M176</f>
        <v>49</v>
      </c>
      <c r="R175" s="381"/>
      <c r="S175" s="382"/>
      <c r="T175" s="383"/>
    </row>
    <row r="176" spans="1:20" s="349" customFormat="1" ht="27.95" customHeight="1" x14ac:dyDescent="0.25">
      <c r="A176" s="1009"/>
      <c r="B176" s="392"/>
      <c r="C176" s="1012"/>
      <c r="D176" s="899"/>
      <c r="E176" s="472" t="s">
        <v>225</v>
      </c>
      <c r="F176" s="872"/>
      <c r="G176" s="872"/>
      <c r="H176" s="872"/>
      <c r="I176" s="872"/>
      <c r="J176" s="872"/>
      <c r="K176" s="473"/>
      <c r="L176" s="390"/>
      <c r="M176" s="892">
        <v>49</v>
      </c>
      <c r="N176" s="892"/>
      <c r="O176" s="891" t="s">
        <v>22</v>
      </c>
      <c r="P176" s="1013"/>
      <c r="Q176" s="1036"/>
      <c r="R176" s="381"/>
      <c r="S176" s="382"/>
      <c r="T176" s="383"/>
    </row>
    <row r="177" spans="1:20" s="349" customFormat="1" ht="51.75" customHeight="1" x14ac:dyDescent="0.25">
      <c r="A177" s="1008" t="s">
        <v>217</v>
      </c>
      <c r="B177" s="889"/>
      <c r="C177" s="1011" t="s">
        <v>813</v>
      </c>
      <c r="D177" s="898"/>
      <c r="E177" s="1157" t="s">
        <v>270</v>
      </c>
      <c r="F177" s="1158"/>
      <c r="G177" s="1158"/>
      <c r="H177" s="1158"/>
      <c r="I177" s="1158"/>
      <c r="J177" s="1158"/>
      <c r="K177" s="1158"/>
      <c r="L177" s="1158"/>
      <c r="M177" s="1158"/>
      <c r="N177" s="1158"/>
      <c r="O177" s="1159"/>
      <c r="P177" s="1011" t="s">
        <v>856</v>
      </c>
      <c r="Q177" s="1024">
        <f>SUM(M178:M179)</f>
        <v>4</v>
      </c>
      <c r="R177" s="381"/>
      <c r="S177" s="382"/>
      <c r="T177" s="383"/>
    </row>
    <row r="178" spans="1:20" s="349" customFormat="1" ht="28.5" customHeight="1" x14ac:dyDescent="0.25">
      <c r="A178" s="1009"/>
      <c r="B178" s="392"/>
      <c r="C178" s="1012"/>
      <c r="D178" s="899"/>
      <c r="E178" s="474" t="s">
        <v>542</v>
      </c>
      <c r="F178" s="717"/>
      <c r="G178" s="717"/>
      <c r="H178" s="717"/>
      <c r="I178" s="717"/>
      <c r="J178" s="717"/>
      <c r="K178" s="717"/>
      <c r="L178" s="717"/>
      <c r="M178" s="931">
        <v>1</v>
      </c>
      <c r="N178" s="931"/>
      <c r="O178" s="916" t="s">
        <v>22</v>
      </c>
      <c r="P178" s="1012"/>
      <c r="Q178" s="1035"/>
      <c r="R178" s="381"/>
      <c r="S178" s="382"/>
      <c r="T178" s="383"/>
    </row>
    <row r="179" spans="1:20" s="349" customFormat="1" ht="27.95" customHeight="1" x14ac:dyDescent="0.25">
      <c r="A179" s="1010"/>
      <c r="B179" s="419"/>
      <c r="C179" s="1013"/>
      <c r="D179" s="911"/>
      <c r="E179" s="475" t="s">
        <v>223</v>
      </c>
      <c r="F179" s="896"/>
      <c r="G179" s="896"/>
      <c r="H179" s="896"/>
      <c r="I179" s="896"/>
      <c r="J179" s="896"/>
      <c r="K179" s="424"/>
      <c r="L179" s="471"/>
      <c r="M179" s="422">
        <v>3</v>
      </c>
      <c r="N179" s="422"/>
      <c r="O179" s="425" t="s">
        <v>22</v>
      </c>
      <c r="P179" s="1013"/>
      <c r="Q179" s="1038"/>
      <c r="R179" s="381"/>
      <c r="S179" s="382"/>
      <c r="T179" s="383"/>
    </row>
    <row r="180" spans="1:20" s="358" customFormat="1" ht="104.25" customHeight="1" x14ac:dyDescent="0.35">
      <c r="A180" s="915" t="s">
        <v>220</v>
      </c>
      <c r="B180" s="476"/>
      <c r="C180" s="926" t="s">
        <v>814</v>
      </c>
      <c r="D180" s="929"/>
      <c r="E180" s="1149" t="s">
        <v>269</v>
      </c>
      <c r="F180" s="1150"/>
      <c r="G180" s="1150"/>
      <c r="H180" s="1150"/>
      <c r="I180" s="1150"/>
      <c r="J180" s="1150"/>
      <c r="K180" s="1150"/>
      <c r="L180" s="1150"/>
      <c r="M180" s="1150"/>
      <c r="N180" s="1150"/>
      <c r="O180" s="1151"/>
      <c r="P180" s="926" t="s">
        <v>856</v>
      </c>
      <c r="Q180" s="477">
        <v>1</v>
      </c>
      <c r="S180" s="478"/>
      <c r="T180" s="479"/>
    </row>
    <row r="181" spans="1:20" s="349" customFormat="1" ht="45" customHeight="1" x14ac:dyDescent="0.25">
      <c r="A181" s="1008" t="s">
        <v>391</v>
      </c>
      <c r="B181" s="889"/>
      <c r="C181" s="1011" t="s">
        <v>815</v>
      </c>
      <c r="D181" s="480"/>
      <c r="E181" s="1157" t="s">
        <v>279</v>
      </c>
      <c r="F181" s="1158"/>
      <c r="G181" s="1158"/>
      <c r="H181" s="1158"/>
      <c r="I181" s="1158"/>
      <c r="J181" s="1158"/>
      <c r="K181" s="1158"/>
      <c r="L181" s="1158"/>
      <c r="M181" s="1158"/>
      <c r="N181" s="1158"/>
      <c r="O181" s="1159"/>
      <c r="P181" s="1011" t="s">
        <v>895</v>
      </c>
      <c r="Q181" s="1024">
        <f>M182</f>
        <v>44</v>
      </c>
      <c r="R181" s="381"/>
      <c r="S181" s="382"/>
      <c r="T181" s="383"/>
    </row>
    <row r="182" spans="1:20" s="349" customFormat="1" ht="33" customHeight="1" x14ac:dyDescent="0.25">
      <c r="A182" s="1009"/>
      <c r="B182" s="392"/>
      <c r="C182" s="1012"/>
      <c r="D182" s="899"/>
      <c r="E182" s="474" t="s">
        <v>280</v>
      </c>
      <c r="F182" s="1160" t="s">
        <v>281</v>
      </c>
      <c r="G182" s="1160"/>
      <c r="H182" s="1160"/>
      <c r="I182" s="1160"/>
      <c r="J182" s="1160"/>
      <c r="K182" s="1160"/>
      <c r="L182" s="481" t="s">
        <v>14</v>
      </c>
      <c r="M182" s="931">
        <f>11+11+22</f>
        <v>44</v>
      </c>
      <c r="N182" s="931"/>
      <c r="O182" s="916" t="s">
        <v>22</v>
      </c>
      <c r="P182" s="1058"/>
      <c r="Q182" s="1035"/>
      <c r="R182" s="381"/>
      <c r="S182" s="382"/>
      <c r="T182" s="383"/>
    </row>
    <row r="183" spans="1:20" s="349" customFormat="1" ht="27" customHeight="1" x14ac:dyDescent="0.25">
      <c r="A183" s="1010"/>
      <c r="B183" s="392"/>
      <c r="C183" s="1013"/>
      <c r="D183" s="911"/>
      <c r="E183" s="475" t="s">
        <v>278</v>
      </c>
      <c r="F183" s="716"/>
      <c r="G183" s="716"/>
      <c r="H183" s="716"/>
      <c r="I183" s="716"/>
      <c r="J183" s="716"/>
      <c r="K183" s="716"/>
      <c r="L183" s="716"/>
      <c r="M183" s="716"/>
      <c r="N183" s="716"/>
      <c r="O183" s="482"/>
      <c r="P183" s="1059"/>
      <c r="Q183" s="1025"/>
      <c r="R183" s="381"/>
      <c r="S183" s="382"/>
      <c r="T183" s="383"/>
    </row>
    <row r="184" spans="1:20" s="349" customFormat="1" ht="47.25" customHeight="1" x14ac:dyDescent="0.25">
      <c r="A184" s="1008" t="s">
        <v>393</v>
      </c>
      <c r="B184" s="392"/>
      <c r="C184" s="1011" t="s">
        <v>816</v>
      </c>
      <c r="D184" s="898"/>
      <c r="E184" s="1020" t="s">
        <v>295</v>
      </c>
      <c r="F184" s="1003"/>
      <c r="G184" s="1003"/>
      <c r="H184" s="1003"/>
      <c r="I184" s="1003"/>
      <c r="J184" s="1003"/>
      <c r="K184" s="1003"/>
      <c r="L184" s="1003"/>
      <c r="M184" s="1003"/>
      <c r="N184" s="1003"/>
      <c r="O184" s="1021"/>
      <c r="P184" s="1011" t="s">
        <v>896</v>
      </c>
      <c r="Q184" s="1024">
        <f>M185</f>
        <v>1</v>
      </c>
      <c r="R184" s="381"/>
      <c r="S184" s="382"/>
      <c r="T184" s="383"/>
    </row>
    <row r="185" spans="1:20" s="349" customFormat="1" ht="27.95" customHeight="1" x14ac:dyDescent="0.25">
      <c r="A185" s="1010"/>
      <c r="B185" s="392"/>
      <c r="C185" s="1013"/>
      <c r="D185" s="911"/>
      <c r="E185" s="472" t="s">
        <v>426</v>
      </c>
      <c r="F185" s="872"/>
      <c r="G185" s="872"/>
      <c r="H185" s="872"/>
      <c r="I185" s="872"/>
      <c r="J185" s="872"/>
      <c r="K185" s="473"/>
      <c r="L185" s="390"/>
      <c r="M185" s="892">
        <v>1</v>
      </c>
      <c r="N185" s="892"/>
      <c r="O185" s="891" t="s">
        <v>22</v>
      </c>
      <c r="P185" s="1013"/>
      <c r="Q185" s="1025"/>
      <c r="R185" s="381"/>
      <c r="S185" s="382"/>
      <c r="T185" s="383"/>
    </row>
    <row r="186" spans="1:20" s="349" customFormat="1" ht="30" customHeight="1" x14ac:dyDescent="0.25">
      <c r="A186" s="1008" t="s">
        <v>593</v>
      </c>
      <c r="B186" s="392"/>
      <c r="C186" s="1011" t="s">
        <v>817</v>
      </c>
      <c r="D186" s="898"/>
      <c r="E186" s="1020" t="s">
        <v>296</v>
      </c>
      <c r="F186" s="1003"/>
      <c r="G186" s="1003"/>
      <c r="H186" s="1003"/>
      <c r="I186" s="1003"/>
      <c r="J186" s="1003"/>
      <c r="K186" s="1003"/>
      <c r="L186" s="1003"/>
      <c r="M186" s="1003"/>
      <c r="N186" s="1003"/>
      <c r="O186" s="1021"/>
      <c r="P186" s="1011" t="s">
        <v>896</v>
      </c>
      <c r="Q186" s="1024">
        <f>M187</f>
        <v>1</v>
      </c>
      <c r="R186" s="381"/>
      <c r="S186" s="382"/>
      <c r="T186" s="383"/>
    </row>
    <row r="187" spans="1:20" s="349" customFormat="1" ht="27.95" customHeight="1" x14ac:dyDescent="0.25">
      <c r="A187" s="1010"/>
      <c r="B187" s="392"/>
      <c r="C187" s="1013"/>
      <c r="D187" s="911"/>
      <c r="E187" s="472" t="s">
        <v>426</v>
      </c>
      <c r="F187" s="872"/>
      <c r="G187" s="872"/>
      <c r="H187" s="872"/>
      <c r="I187" s="872"/>
      <c r="J187" s="872"/>
      <c r="K187" s="473"/>
      <c r="L187" s="390"/>
      <c r="M187" s="892">
        <v>1</v>
      </c>
      <c r="N187" s="892"/>
      <c r="O187" s="891" t="s">
        <v>22</v>
      </c>
      <c r="P187" s="1013"/>
      <c r="Q187" s="1025"/>
      <c r="R187" s="381"/>
      <c r="S187" s="382"/>
      <c r="T187" s="383"/>
    </row>
    <row r="188" spans="1:20" s="349" customFormat="1" ht="30" customHeight="1" x14ac:dyDescent="0.25">
      <c r="A188" s="1008" t="s">
        <v>594</v>
      </c>
      <c r="B188" s="392"/>
      <c r="C188" s="1011"/>
      <c r="D188" s="1011">
        <v>97612</v>
      </c>
      <c r="E188" s="1020" t="s">
        <v>908</v>
      </c>
      <c r="F188" s="1003"/>
      <c r="G188" s="1003"/>
      <c r="H188" s="1003"/>
      <c r="I188" s="1003"/>
      <c r="J188" s="1003"/>
      <c r="K188" s="1003"/>
      <c r="L188" s="1003"/>
      <c r="M188" s="1003"/>
      <c r="N188" s="1003"/>
      <c r="O188" s="1021"/>
      <c r="P188" s="1011" t="s">
        <v>896</v>
      </c>
      <c r="Q188" s="1024">
        <f>M189</f>
        <v>1</v>
      </c>
      <c r="R188" s="381"/>
      <c r="S188" s="382"/>
      <c r="T188" s="383"/>
    </row>
    <row r="189" spans="1:20" s="349" customFormat="1" ht="27.95" customHeight="1" x14ac:dyDescent="0.25">
      <c r="A189" s="1010"/>
      <c r="B189" s="392"/>
      <c r="C189" s="1013"/>
      <c r="D189" s="1013"/>
      <c r="E189" s="472" t="s">
        <v>426</v>
      </c>
      <c r="F189" s="872"/>
      <c r="G189" s="872"/>
      <c r="H189" s="872"/>
      <c r="I189" s="872"/>
      <c r="J189" s="872"/>
      <c r="K189" s="473"/>
      <c r="L189" s="390"/>
      <c r="M189" s="892">
        <v>1</v>
      </c>
      <c r="N189" s="892"/>
      <c r="O189" s="891" t="s">
        <v>22</v>
      </c>
      <c r="P189" s="1013"/>
      <c r="Q189" s="1025"/>
      <c r="R189" s="381"/>
      <c r="S189" s="382"/>
      <c r="T189" s="383"/>
    </row>
    <row r="190" spans="1:20" s="719" customFormat="1" ht="27.95" customHeight="1" x14ac:dyDescent="0.25">
      <c r="A190" s="1008" t="s">
        <v>785</v>
      </c>
      <c r="B190" s="392"/>
      <c r="C190" s="1011"/>
      <c r="D190" s="1011" t="s">
        <v>783</v>
      </c>
      <c r="E190" s="1020" t="s">
        <v>782</v>
      </c>
      <c r="F190" s="1003"/>
      <c r="G190" s="1003"/>
      <c r="H190" s="1003"/>
      <c r="I190" s="1003"/>
      <c r="J190" s="1003"/>
      <c r="K190" s="1003"/>
      <c r="L190" s="1003"/>
      <c r="M190" s="1003"/>
      <c r="N190" s="1003"/>
      <c r="O190" s="1021"/>
      <c r="P190" s="1011" t="s">
        <v>896</v>
      </c>
      <c r="Q190" s="1024">
        <f>M191</f>
        <v>8</v>
      </c>
      <c r="R190" s="381"/>
      <c r="S190" s="382"/>
      <c r="T190" s="383"/>
    </row>
    <row r="191" spans="1:20" s="719" customFormat="1" ht="27.95" customHeight="1" thickBot="1" x14ac:dyDescent="0.3">
      <c r="A191" s="1010"/>
      <c r="B191" s="392"/>
      <c r="C191" s="1013"/>
      <c r="D191" s="1013"/>
      <c r="E191" s="429" t="s">
        <v>784</v>
      </c>
      <c r="F191" s="917"/>
      <c r="G191" s="917"/>
      <c r="H191" s="917"/>
      <c r="I191" s="917"/>
      <c r="J191" s="917"/>
      <c r="K191" s="410"/>
      <c r="L191" s="939"/>
      <c r="M191" s="880">
        <v>8</v>
      </c>
      <c r="N191" s="880"/>
      <c r="O191" s="938" t="s">
        <v>22</v>
      </c>
      <c r="P191" s="1013"/>
      <c r="Q191" s="1025"/>
      <c r="R191" s="381"/>
      <c r="S191" s="382"/>
      <c r="T191" s="383"/>
    </row>
    <row r="192" spans="1:20" s="129" customFormat="1" ht="35.1" customHeight="1" thickBot="1" x14ac:dyDescent="0.3">
      <c r="A192" s="951" t="s">
        <v>299</v>
      </c>
      <c r="B192" s="377"/>
      <c r="C192" s="377"/>
      <c r="D192" s="377"/>
      <c r="E192" s="1002" t="s">
        <v>317</v>
      </c>
      <c r="F192" s="1002"/>
      <c r="G192" s="1002"/>
      <c r="H192" s="1002"/>
      <c r="I192" s="1002"/>
      <c r="J192" s="1002"/>
      <c r="K192" s="1002"/>
      <c r="L192" s="1002"/>
      <c r="M192" s="1002"/>
      <c r="N192" s="1002"/>
      <c r="O192" s="1002"/>
      <c r="P192" s="377"/>
      <c r="Q192" s="378"/>
      <c r="R192" s="379"/>
      <c r="S192" s="380"/>
      <c r="T192" s="376"/>
    </row>
    <row r="193" spans="1:20" s="349" customFormat="1" ht="62.25" customHeight="1" x14ac:dyDescent="0.25">
      <c r="A193" s="1009" t="s">
        <v>300</v>
      </c>
      <c r="B193" s="392"/>
      <c r="C193" s="1037" t="s">
        <v>576</v>
      </c>
      <c r="D193" s="483"/>
      <c r="E193" s="1148" t="s">
        <v>560</v>
      </c>
      <c r="F193" s="1066"/>
      <c r="G193" s="1066"/>
      <c r="H193" s="1066"/>
      <c r="I193" s="1066"/>
      <c r="J193" s="1066"/>
      <c r="K193" s="1066"/>
      <c r="L193" s="1066"/>
      <c r="M193" s="1066"/>
      <c r="N193" s="1066"/>
      <c r="O193" s="1067"/>
      <c r="P193" s="1037" t="s">
        <v>856</v>
      </c>
      <c r="Q193" s="1035">
        <f>M194</f>
        <v>3</v>
      </c>
      <c r="R193" s="381"/>
      <c r="S193" s="382"/>
      <c r="T193" s="383"/>
    </row>
    <row r="194" spans="1:20" s="349" customFormat="1" ht="27.95" customHeight="1" x14ac:dyDescent="0.25">
      <c r="A194" s="1009"/>
      <c r="B194" s="392"/>
      <c r="C194" s="1037"/>
      <c r="D194" s="483"/>
      <c r="E194" s="484" t="s">
        <v>39</v>
      </c>
      <c r="F194" s="389"/>
      <c r="G194" s="389"/>
      <c r="H194" s="389"/>
      <c r="I194" s="890"/>
      <c r="J194" s="890"/>
      <c r="K194" s="890"/>
      <c r="L194" s="890"/>
      <c r="M194" s="892">
        <v>3</v>
      </c>
      <c r="N194" s="892"/>
      <c r="O194" s="891" t="s">
        <v>22</v>
      </c>
      <c r="P194" s="1037"/>
      <c r="Q194" s="1035"/>
      <c r="R194" s="381"/>
      <c r="S194" s="382"/>
      <c r="T194" s="383"/>
    </row>
    <row r="195" spans="1:20" s="349" customFormat="1" ht="103.5" customHeight="1" x14ac:dyDescent="0.25">
      <c r="A195" s="1008" t="s">
        <v>301</v>
      </c>
      <c r="B195" s="889"/>
      <c r="C195" s="1017" t="s">
        <v>819</v>
      </c>
      <c r="D195" s="485"/>
      <c r="E195" s="1020" t="s">
        <v>229</v>
      </c>
      <c r="F195" s="1003"/>
      <c r="G195" s="1003"/>
      <c r="H195" s="1003"/>
      <c r="I195" s="1003"/>
      <c r="J195" s="1003"/>
      <c r="K195" s="1003"/>
      <c r="L195" s="1003"/>
      <c r="M195" s="1003"/>
      <c r="N195" s="1003"/>
      <c r="O195" s="1021"/>
      <c r="P195" s="1017" t="s">
        <v>896</v>
      </c>
      <c r="Q195" s="1024">
        <f>M196</f>
        <v>3</v>
      </c>
      <c r="R195" s="381"/>
      <c r="S195" s="382"/>
      <c r="T195" s="383"/>
    </row>
    <row r="196" spans="1:20" s="349" customFormat="1" ht="27.95" customHeight="1" x14ac:dyDescent="0.25">
      <c r="A196" s="1010"/>
      <c r="B196" s="419"/>
      <c r="C196" s="1018"/>
      <c r="D196" s="486"/>
      <c r="E196" s="484" t="s">
        <v>39</v>
      </c>
      <c r="F196" s="389"/>
      <c r="G196" s="389"/>
      <c r="H196" s="389"/>
      <c r="I196" s="890"/>
      <c r="J196" s="890"/>
      <c r="K196" s="890"/>
      <c r="L196" s="890"/>
      <c r="M196" s="892">
        <v>3</v>
      </c>
      <c r="N196" s="892"/>
      <c r="O196" s="891" t="s">
        <v>22</v>
      </c>
      <c r="P196" s="1018"/>
      <c r="Q196" s="1025"/>
      <c r="R196" s="381"/>
      <c r="S196" s="382"/>
      <c r="T196" s="383"/>
    </row>
    <row r="197" spans="1:20" s="349" customFormat="1" ht="46.5" customHeight="1" x14ac:dyDescent="0.25">
      <c r="A197" s="1029" t="s">
        <v>302</v>
      </c>
      <c r="B197" s="392"/>
      <c r="C197" s="1037" t="s">
        <v>820</v>
      </c>
      <c r="D197" s="483"/>
      <c r="E197" s="1148" t="s">
        <v>268</v>
      </c>
      <c r="F197" s="1066"/>
      <c r="G197" s="1066"/>
      <c r="H197" s="1066"/>
      <c r="I197" s="1066"/>
      <c r="J197" s="1066"/>
      <c r="K197" s="1066"/>
      <c r="L197" s="1066"/>
      <c r="M197" s="1066"/>
      <c r="N197" s="1066"/>
      <c r="O197" s="1067"/>
      <c r="P197" s="1017" t="s">
        <v>895</v>
      </c>
      <c r="Q197" s="1024">
        <f>M200</f>
        <v>76.83</v>
      </c>
      <c r="R197" s="381"/>
      <c r="S197" s="382"/>
      <c r="T197" s="383"/>
    </row>
    <row r="198" spans="1:20" s="719" customFormat="1" ht="40.5" customHeight="1" x14ac:dyDescent="0.25">
      <c r="A198" s="1029"/>
      <c r="B198" s="392"/>
      <c r="C198" s="1037"/>
      <c r="D198" s="483"/>
      <c r="E198" s="393" t="s">
        <v>489</v>
      </c>
      <c r="F198" s="394"/>
      <c r="G198" s="394"/>
      <c r="H198" s="394"/>
      <c r="I198" s="888"/>
      <c r="J198" s="888"/>
      <c r="K198" s="888"/>
      <c r="L198" s="888"/>
      <c r="M198" s="931">
        <v>60</v>
      </c>
      <c r="N198" s="931"/>
      <c r="O198" s="916" t="s">
        <v>26</v>
      </c>
      <c r="P198" s="1037"/>
      <c r="Q198" s="1035"/>
      <c r="R198" s="381"/>
      <c r="S198" s="382"/>
      <c r="T198" s="383"/>
    </row>
    <row r="199" spans="1:20" s="719" customFormat="1" ht="25.5" customHeight="1" x14ac:dyDescent="0.25">
      <c r="A199" s="1029"/>
      <c r="B199" s="392"/>
      <c r="C199" s="1037"/>
      <c r="D199" s="483"/>
      <c r="E199" s="628" t="s">
        <v>740</v>
      </c>
      <c r="F199" s="407"/>
      <c r="G199" s="1030" t="s">
        <v>741</v>
      </c>
      <c r="H199" s="1030"/>
      <c r="I199" s="1030"/>
      <c r="J199" s="407"/>
      <c r="K199" s="407"/>
      <c r="L199" s="407"/>
      <c r="M199" s="489">
        <f>(9.34+7.49)</f>
        <v>16.829999999999998</v>
      </c>
      <c r="N199" s="407"/>
      <c r="O199" s="746" t="s">
        <v>26</v>
      </c>
      <c r="P199" s="1037"/>
      <c r="Q199" s="1035"/>
      <c r="R199" s="381"/>
      <c r="S199" s="382"/>
      <c r="T199" s="383"/>
    </row>
    <row r="200" spans="1:20" s="349" customFormat="1" ht="30.75" customHeight="1" x14ac:dyDescent="0.25">
      <c r="A200" s="1029"/>
      <c r="B200" s="392"/>
      <c r="C200" s="1037"/>
      <c r="D200" s="483"/>
      <c r="E200" s="747"/>
      <c r="F200" s="952"/>
      <c r="G200" s="952"/>
      <c r="H200" s="952"/>
      <c r="I200" s="952"/>
      <c r="J200" s="952"/>
      <c r="K200" s="952"/>
      <c r="L200" s="952" t="s">
        <v>47</v>
      </c>
      <c r="M200" s="383">
        <f>SUM(M198:M199)</f>
        <v>76.83</v>
      </c>
      <c r="N200" s="952"/>
      <c r="O200" s="952" t="s">
        <v>26</v>
      </c>
      <c r="P200" s="1037"/>
      <c r="Q200" s="1035"/>
      <c r="R200" s="381"/>
      <c r="S200" s="382"/>
      <c r="T200" s="383"/>
    </row>
    <row r="201" spans="1:20" s="719" customFormat="1" ht="43.5" customHeight="1" x14ac:dyDescent="0.25">
      <c r="A201" s="1161" t="s">
        <v>303</v>
      </c>
      <c r="B201" s="748"/>
      <c r="C201" s="1017"/>
      <c r="D201" s="1034">
        <v>83623</v>
      </c>
      <c r="E201" s="1031" t="s">
        <v>742</v>
      </c>
      <c r="F201" s="1032"/>
      <c r="G201" s="1032"/>
      <c r="H201" s="1032"/>
      <c r="I201" s="1032"/>
      <c r="J201" s="1032"/>
      <c r="K201" s="1032"/>
      <c r="L201" s="1032"/>
      <c r="M201" s="1032"/>
      <c r="N201" s="1032"/>
      <c r="O201" s="1033"/>
      <c r="P201" s="1017" t="s">
        <v>895</v>
      </c>
      <c r="Q201" s="1024">
        <f>M202</f>
        <v>76.83</v>
      </c>
      <c r="R201" s="381"/>
      <c r="S201" s="382"/>
      <c r="T201" s="383"/>
    </row>
    <row r="202" spans="1:20" s="719" customFormat="1" ht="43.5" customHeight="1" x14ac:dyDescent="0.25">
      <c r="A202" s="1162"/>
      <c r="B202" s="889"/>
      <c r="C202" s="1018"/>
      <c r="D202" s="1034"/>
      <c r="E202" s="925" t="s">
        <v>743</v>
      </c>
      <c r="F202" s="949"/>
      <c r="G202" s="949"/>
      <c r="H202" s="949"/>
      <c r="I202" s="949"/>
      <c r="J202" s="949"/>
      <c r="K202" s="949"/>
      <c r="L202" s="949" t="s">
        <v>47</v>
      </c>
      <c r="M202" s="750">
        <f>M200</f>
        <v>76.83</v>
      </c>
      <c r="N202" s="949"/>
      <c r="O202" s="950" t="s">
        <v>26</v>
      </c>
      <c r="P202" s="1018"/>
      <c r="Q202" s="1025"/>
      <c r="R202" s="381"/>
      <c r="S202" s="382"/>
      <c r="T202" s="383"/>
    </row>
    <row r="203" spans="1:20" s="719" customFormat="1" ht="57" customHeight="1" x14ac:dyDescent="0.25">
      <c r="A203" s="1161" t="s">
        <v>304</v>
      </c>
      <c r="B203" s="889"/>
      <c r="C203" s="1017" t="s">
        <v>821</v>
      </c>
      <c r="D203" s="1017"/>
      <c r="E203" s="1163" t="s">
        <v>745</v>
      </c>
      <c r="F203" s="1164"/>
      <c r="G203" s="1164"/>
      <c r="H203" s="1164"/>
      <c r="I203" s="1164"/>
      <c r="J203" s="1164"/>
      <c r="K203" s="1164"/>
      <c r="L203" s="1164"/>
      <c r="M203" s="1164"/>
      <c r="N203" s="1164"/>
      <c r="O203" s="1165"/>
      <c r="P203" s="1017" t="s">
        <v>883</v>
      </c>
      <c r="Q203" s="1024">
        <f>M204</f>
        <v>0.66</v>
      </c>
      <c r="R203" s="381"/>
      <c r="S203" s="382"/>
      <c r="T203" s="383"/>
    </row>
    <row r="204" spans="1:20" s="719" customFormat="1" ht="43.5" customHeight="1" x14ac:dyDescent="0.25">
      <c r="A204" s="1162"/>
      <c r="B204" s="889"/>
      <c r="C204" s="1018"/>
      <c r="D204" s="1018"/>
      <c r="E204" s="925" t="s">
        <v>746</v>
      </c>
      <c r="F204" s="1240" t="s">
        <v>747</v>
      </c>
      <c r="G204" s="1240"/>
      <c r="H204" s="949"/>
      <c r="I204" s="949"/>
      <c r="J204" s="949"/>
      <c r="K204" s="949"/>
      <c r="L204" s="949" t="s">
        <v>47</v>
      </c>
      <c r="M204" s="750">
        <v>0.66</v>
      </c>
      <c r="N204" s="949"/>
      <c r="O204" s="950" t="s">
        <v>12</v>
      </c>
      <c r="P204" s="1018"/>
      <c r="Q204" s="1025"/>
      <c r="R204" s="381"/>
      <c r="S204" s="382"/>
      <c r="T204" s="383"/>
    </row>
    <row r="205" spans="1:20" s="719" customFormat="1" ht="54.75" customHeight="1" x14ac:dyDescent="0.25">
      <c r="A205" s="1161" t="s">
        <v>305</v>
      </c>
      <c r="B205" s="889"/>
      <c r="C205" s="1017"/>
      <c r="D205" s="1034">
        <v>86937</v>
      </c>
      <c r="E205" s="1163" t="s">
        <v>748</v>
      </c>
      <c r="F205" s="1164"/>
      <c r="G205" s="1164"/>
      <c r="H205" s="1164"/>
      <c r="I205" s="1164"/>
      <c r="J205" s="1164"/>
      <c r="K205" s="1164"/>
      <c r="L205" s="1164"/>
      <c r="M205" s="1164"/>
      <c r="N205" s="1164"/>
      <c r="O205" s="1165"/>
      <c r="P205" s="1017" t="s">
        <v>856</v>
      </c>
      <c r="Q205" s="1024">
        <f>M206</f>
        <v>3</v>
      </c>
      <c r="R205" s="381"/>
      <c r="S205" s="382"/>
      <c r="T205" s="383"/>
    </row>
    <row r="206" spans="1:20" s="719" customFormat="1" ht="43.5" customHeight="1" x14ac:dyDescent="0.25">
      <c r="A206" s="1162"/>
      <c r="B206" s="889"/>
      <c r="C206" s="1018"/>
      <c r="D206" s="1034"/>
      <c r="E206" s="925" t="s">
        <v>746</v>
      </c>
      <c r="F206" s="949"/>
      <c r="G206" s="949"/>
      <c r="H206" s="949"/>
      <c r="I206" s="949"/>
      <c r="J206" s="949"/>
      <c r="K206" s="949"/>
      <c r="L206" s="949" t="s">
        <v>47</v>
      </c>
      <c r="M206" s="750">
        <v>3</v>
      </c>
      <c r="N206" s="949"/>
      <c r="O206" s="950" t="s">
        <v>22</v>
      </c>
      <c r="P206" s="1018"/>
      <c r="Q206" s="1025"/>
      <c r="R206" s="381"/>
      <c r="S206" s="382"/>
      <c r="T206" s="383"/>
    </row>
    <row r="207" spans="1:20" s="719" customFormat="1" ht="57" customHeight="1" x14ac:dyDescent="0.25">
      <c r="A207" s="1161" t="s">
        <v>306</v>
      </c>
      <c r="B207" s="889"/>
      <c r="C207" s="1017" t="s">
        <v>822</v>
      </c>
      <c r="D207" s="1017"/>
      <c r="E207" s="1163" t="s">
        <v>749</v>
      </c>
      <c r="F207" s="1164"/>
      <c r="G207" s="1164"/>
      <c r="H207" s="1164"/>
      <c r="I207" s="1164"/>
      <c r="J207" s="1164"/>
      <c r="K207" s="1164"/>
      <c r="L207" s="1164"/>
      <c r="M207" s="1164"/>
      <c r="N207" s="1164"/>
      <c r="O207" s="1165"/>
      <c r="P207" s="1017" t="s">
        <v>895</v>
      </c>
      <c r="Q207" s="1024">
        <f>M208</f>
        <v>4</v>
      </c>
      <c r="R207" s="381"/>
      <c r="S207" s="382"/>
      <c r="T207" s="383"/>
    </row>
    <row r="208" spans="1:20" s="719" customFormat="1" ht="43.5" customHeight="1" x14ac:dyDescent="0.25">
      <c r="A208" s="1162"/>
      <c r="B208" s="889"/>
      <c r="C208" s="1018"/>
      <c r="D208" s="1018"/>
      <c r="E208" s="925" t="s">
        <v>751</v>
      </c>
      <c r="F208" s="925" t="s">
        <v>752</v>
      </c>
      <c r="G208" s="949"/>
      <c r="H208" s="949"/>
      <c r="I208" s="949"/>
      <c r="J208" s="949"/>
      <c r="K208" s="949"/>
      <c r="L208" s="949" t="s">
        <v>47</v>
      </c>
      <c r="M208" s="750">
        <v>4</v>
      </c>
      <c r="N208" s="949"/>
      <c r="O208" s="950" t="s">
        <v>26</v>
      </c>
      <c r="P208" s="1018"/>
      <c r="Q208" s="1025"/>
      <c r="R208" s="381"/>
      <c r="S208" s="382"/>
      <c r="T208" s="383"/>
    </row>
    <row r="209" spans="1:20" s="349" customFormat="1" ht="30" customHeight="1" x14ac:dyDescent="0.25">
      <c r="A209" s="1008" t="s">
        <v>763</v>
      </c>
      <c r="B209" s="889"/>
      <c r="C209" s="1011" t="s">
        <v>823</v>
      </c>
      <c r="D209" s="1011"/>
      <c r="E209" s="1003" t="s">
        <v>294</v>
      </c>
      <c r="F209" s="1003"/>
      <c r="G209" s="1003"/>
      <c r="H209" s="1003"/>
      <c r="I209" s="1003"/>
      <c r="J209" s="1003"/>
      <c r="K209" s="1003"/>
      <c r="L209" s="1003"/>
      <c r="M209" s="1003"/>
      <c r="N209" s="1003"/>
      <c r="O209" s="1021"/>
      <c r="P209" s="1017" t="s">
        <v>896</v>
      </c>
      <c r="Q209" s="1024">
        <f>M210+M211+M212</f>
        <v>6</v>
      </c>
      <c r="R209" s="381"/>
      <c r="S209" s="382"/>
      <c r="T209" s="383"/>
    </row>
    <row r="210" spans="1:20" s="719" customFormat="1" ht="30" customHeight="1" x14ac:dyDescent="0.25">
      <c r="A210" s="1009"/>
      <c r="B210" s="392"/>
      <c r="C210" s="1012"/>
      <c r="D210" s="1012"/>
      <c r="E210" s="905" t="s">
        <v>34</v>
      </c>
      <c r="F210" s="407"/>
      <c r="G210" s="407"/>
      <c r="H210" s="407"/>
      <c r="I210" s="407"/>
      <c r="J210" s="407"/>
      <c r="K210" s="407"/>
      <c r="L210" s="407"/>
      <c r="M210" s="489">
        <v>3</v>
      </c>
      <c r="N210" s="948"/>
      <c r="O210" s="948" t="s">
        <v>22</v>
      </c>
      <c r="P210" s="1037"/>
      <c r="Q210" s="1035"/>
      <c r="R210" s="381"/>
      <c r="S210" s="382"/>
      <c r="T210" s="383"/>
    </row>
    <row r="211" spans="1:20" s="349" customFormat="1" ht="30" customHeight="1" x14ac:dyDescent="0.25">
      <c r="A211" s="1009"/>
      <c r="B211" s="392"/>
      <c r="C211" s="1012"/>
      <c r="D211" s="1012"/>
      <c r="E211" s="905" t="s">
        <v>39</v>
      </c>
      <c r="F211" s="407"/>
      <c r="G211" s="407"/>
      <c r="H211" s="407"/>
      <c r="I211" s="407"/>
      <c r="J211" s="407"/>
      <c r="K211" s="407"/>
      <c r="L211" s="407"/>
      <c r="M211" s="880">
        <v>1</v>
      </c>
      <c r="N211" s="880"/>
      <c r="O211" s="938" t="s">
        <v>22</v>
      </c>
      <c r="P211" s="1037"/>
      <c r="Q211" s="1035"/>
      <c r="R211" s="381"/>
      <c r="S211" s="382"/>
      <c r="T211" s="383"/>
    </row>
    <row r="212" spans="1:20" s="349" customFormat="1" ht="30" customHeight="1" x14ac:dyDescent="0.25">
      <c r="A212" s="1010"/>
      <c r="B212" s="419"/>
      <c r="C212" s="1013"/>
      <c r="D212" s="1013"/>
      <c r="E212" s="446" t="s">
        <v>40</v>
      </c>
      <c r="F212" s="446"/>
      <c r="G212" s="446"/>
      <c r="H212" s="446"/>
      <c r="I212" s="938"/>
      <c r="J212" s="938"/>
      <c r="K212" s="938"/>
      <c r="L212" s="938"/>
      <c r="M212" s="880">
        <v>2</v>
      </c>
      <c r="N212" s="880"/>
      <c r="O212" s="938" t="s">
        <v>22</v>
      </c>
      <c r="P212" s="1018"/>
      <c r="Q212" s="1038"/>
      <c r="R212" s="381"/>
      <c r="S212" s="382"/>
      <c r="T212" s="383"/>
    </row>
    <row r="213" spans="1:20" s="349" customFormat="1" ht="30" customHeight="1" x14ac:dyDescent="0.25">
      <c r="A213" s="1008" t="s">
        <v>764</v>
      </c>
      <c r="B213" s="889"/>
      <c r="C213" s="1011" t="s">
        <v>824</v>
      </c>
      <c r="D213" s="1011"/>
      <c r="E213" s="1020" t="s">
        <v>392</v>
      </c>
      <c r="F213" s="1003"/>
      <c r="G213" s="1003"/>
      <c r="H213" s="1003"/>
      <c r="I213" s="1003"/>
      <c r="J213" s="1003"/>
      <c r="K213" s="1003"/>
      <c r="L213" s="1003"/>
      <c r="M213" s="1003"/>
      <c r="N213" s="1003"/>
      <c r="O213" s="1021"/>
      <c r="P213" s="1017" t="s">
        <v>856</v>
      </c>
      <c r="Q213" s="1024">
        <f>SUM(M214,M215)</f>
        <v>3</v>
      </c>
      <c r="R213" s="381"/>
      <c r="S213" s="382"/>
      <c r="T213" s="383"/>
    </row>
    <row r="214" spans="1:20" s="349" customFormat="1" ht="30" customHeight="1" x14ac:dyDescent="0.25">
      <c r="A214" s="1009"/>
      <c r="B214" s="392"/>
      <c r="C214" s="1012"/>
      <c r="D214" s="1012"/>
      <c r="E214" s="905" t="s">
        <v>39</v>
      </c>
      <c r="F214" s="407"/>
      <c r="G214" s="407"/>
      <c r="H214" s="407"/>
      <c r="I214" s="407"/>
      <c r="J214" s="407"/>
      <c r="K214" s="407"/>
      <c r="L214" s="407"/>
      <c r="M214" s="880">
        <v>1</v>
      </c>
      <c r="N214" s="880"/>
      <c r="O214" s="938" t="s">
        <v>22</v>
      </c>
      <c r="P214" s="1037"/>
      <c r="Q214" s="1035"/>
      <c r="R214" s="381"/>
      <c r="S214" s="382"/>
      <c r="T214" s="383"/>
    </row>
    <row r="215" spans="1:20" s="349" customFormat="1" ht="30" customHeight="1" x14ac:dyDescent="0.25">
      <c r="A215" s="1010"/>
      <c r="B215" s="419"/>
      <c r="C215" s="1013"/>
      <c r="D215" s="1013"/>
      <c r="E215" s="446" t="s">
        <v>40</v>
      </c>
      <c r="F215" s="446"/>
      <c r="G215" s="446"/>
      <c r="H215" s="446"/>
      <c r="I215" s="938"/>
      <c r="J215" s="938"/>
      <c r="K215" s="938"/>
      <c r="L215" s="938"/>
      <c r="M215" s="880">
        <v>2</v>
      </c>
      <c r="N215" s="880"/>
      <c r="O215" s="938" t="s">
        <v>22</v>
      </c>
      <c r="P215" s="1018"/>
      <c r="Q215" s="1038"/>
      <c r="R215" s="381"/>
      <c r="S215" s="382"/>
      <c r="T215" s="383"/>
    </row>
    <row r="216" spans="1:20" s="349" customFormat="1" ht="30" customHeight="1" x14ac:dyDescent="0.25">
      <c r="A216" s="1008" t="s">
        <v>765</v>
      </c>
      <c r="B216" s="889"/>
      <c r="C216" s="1011" t="s">
        <v>825</v>
      </c>
      <c r="D216" s="1011"/>
      <c r="E216" s="1020" t="s">
        <v>274</v>
      </c>
      <c r="F216" s="1003"/>
      <c r="G216" s="1003"/>
      <c r="H216" s="1003"/>
      <c r="I216" s="1003"/>
      <c r="J216" s="1003"/>
      <c r="K216" s="1003"/>
      <c r="L216" s="1003"/>
      <c r="M216" s="1003"/>
      <c r="N216" s="1003"/>
      <c r="O216" s="1021"/>
      <c r="P216" s="1017" t="s">
        <v>856</v>
      </c>
      <c r="Q216" s="1024">
        <f>SUM(M217:M218)</f>
        <v>2</v>
      </c>
      <c r="R216" s="381"/>
      <c r="S216" s="382"/>
      <c r="T216" s="383"/>
    </row>
    <row r="217" spans="1:20" s="349" customFormat="1" ht="30" customHeight="1" x14ac:dyDescent="0.25">
      <c r="A217" s="1009"/>
      <c r="B217" s="392"/>
      <c r="C217" s="1012"/>
      <c r="D217" s="1012"/>
      <c r="E217" s="905" t="s">
        <v>275</v>
      </c>
      <c r="F217" s="407"/>
      <c r="G217" s="407"/>
      <c r="H217" s="407"/>
      <c r="I217" s="407"/>
      <c r="J217" s="407"/>
      <c r="K217" s="407"/>
      <c r="L217" s="407"/>
      <c r="M217" s="880">
        <v>1</v>
      </c>
      <c r="N217" s="880"/>
      <c r="O217" s="938" t="s">
        <v>22</v>
      </c>
      <c r="P217" s="1037"/>
      <c r="Q217" s="1035"/>
      <c r="R217" s="381"/>
      <c r="S217" s="382"/>
      <c r="T217" s="383"/>
    </row>
    <row r="218" spans="1:20" s="349" customFormat="1" ht="30" customHeight="1" x14ac:dyDescent="0.25">
      <c r="A218" s="1009"/>
      <c r="B218" s="392"/>
      <c r="C218" s="1012"/>
      <c r="D218" s="1013"/>
      <c r="E218" s="446" t="s">
        <v>276</v>
      </c>
      <c r="F218" s="407"/>
      <c r="G218" s="407"/>
      <c r="H218" s="407"/>
      <c r="I218" s="407"/>
      <c r="J218" s="407"/>
      <c r="K218" s="407"/>
      <c r="L218" s="407"/>
      <c r="M218" s="880">
        <v>1</v>
      </c>
      <c r="N218" s="880"/>
      <c r="O218" s="938" t="s">
        <v>22</v>
      </c>
      <c r="P218" s="1037"/>
      <c r="Q218" s="1035"/>
      <c r="R218" s="381"/>
      <c r="S218" s="382"/>
      <c r="T218" s="383"/>
    </row>
    <row r="219" spans="1:20" s="349" customFormat="1" ht="54.75" customHeight="1" x14ac:dyDescent="0.25">
      <c r="A219" s="1008" t="s">
        <v>766</v>
      </c>
      <c r="B219" s="889"/>
      <c r="C219" s="1011" t="s">
        <v>826</v>
      </c>
      <c r="D219" s="898"/>
      <c r="E219" s="1020" t="s">
        <v>263</v>
      </c>
      <c r="F219" s="1003"/>
      <c r="G219" s="1003"/>
      <c r="H219" s="1003"/>
      <c r="I219" s="1003"/>
      <c r="J219" s="1003"/>
      <c r="K219" s="1003"/>
      <c r="L219" s="1003"/>
      <c r="M219" s="1003"/>
      <c r="N219" s="1003"/>
      <c r="O219" s="1021"/>
      <c r="P219" s="1017" t="s">
        <v>856</v>
      </c>
      <c r="Q219" s="1024">
        <f>M220</f>
        <v>3</v>
      </c>
      <c r="R219" s="381"/>
      <c r="S219" s="382"/>
      <c r="T219" s="383"/>
    </row>
    <row r="220" spans="1:20" s="349" customFormat="1" ht="30" customHeight="1" x14ac:dyDescent="0.25">
      <c r="A220" s="1010"/>
      <c r="B220" s="419"/>
      <c r="C220" s="1013"/>
      <c r="D220" s="911"/>
      <c r="E220" s="484" t="s">
        <v>561</v>
      </c>
      <c r="F220" s="389"/>
      <c r="G220" s="389"/>
      <c r="H220" s="389"/>
      <c r="I220" s="890"/>
      <c r="J220" s="890"/>
      <c r="K220" s="890"/>
      <c r="L220" s="890"/>
      <c r="M220" s="892">
        <v>3</v>
      </c>
      <c r="N220" s="892"/>
      <c r="O220" s="891" t="s">
        <v>22</v>
      </c>
      <c r="P220" s="1018"/>
      <c r="Q220" s="1038"/>
      <c r="R220" s="381"/>
      <c r="S220" s="382"/>
      <c r="T220" s="383"/>
    </row>
    <row r="221" spans="1:20" s="782" customFormat="1" ht="63" customHeight="1" x14ac:dyDescent="0.25">
      <c r="A221" s="1008" t="s">
        <v>866</v>
      </c>
      <c r="B221" s="889"/>
      <c r="C221" s="1011" t="s">
        <v>861</v>
      </c>
      <c r="D221" s="898"/>
      <c r="E221" s="1020" t="s">
        <v>860</v>
      </c>
      <c r="F221" s="1003"/>
      <c r="G221" s="1003"/>
      <c r="H221" s="1003"/>
      <c r="I221" s="1003"/>
      <c r="J221" s="1003"/>
      <c r="K221" s="1003"/>
      <c r="L221" s="1003"/>
      <c r="M221" s="1003"/>
      <c r="N221" s="1003"/>
      <c r="O221" s="1021"/>
      <c r="P221" s="1017" t="s">
        <v>856</v>
      </c>
      <c r="Q221" s="1024">
        <f>M222</f>
        <v>2</v>
      </c>
      <c r="R221" s="381"/>
      <c r="S221" s="382"/>
      <c r="T221" s="383"/>
    </row>
    <row r="222" spans="1:20" s="782" customFormat="1" ht="43.5" customHeight="1" x14ac:dyDescent="0.25">
      <c r="A222" s="1010"/>
      <c r="B222" s="419"/>
      <c r="C222" s="1013"/>
      <c r="D222" s="911"/>
      <c r="E222" s="881" t="s">
        <v>874</v>
      </c>
      <c r="F222" s="871"/>
      <c r="G222" s="871"/>
      <c r="H222" s="871"/>
      <c r="I222" s="871"/>
      <c r="J222" s="871"/>
      <c r="K222" s="871"/>
      <c r="L222" s="871"/>
      <c r="M222" s="561">
        <v>2</v>
      </c>
      <c r="N222" s="871"/>
      <c r="O222" s="882" t="s">
        <v>22</v>
      </c>
      <c r="P222" s="1018"/>
      <c r="Q222" s="1038"/>
      <c r="R222" s="381"/>
      <c r="S222" s="382"/>
      <c r="T222" s="383"/>
    </row>
    <row r="223" spans="1:20" s="782" customFormat="1" ht="63" customHeight="1" x14ac:dyDescent="0.25">
      <c r="A223" s="1008" t="s">
        <v>867</v>
      </c>
      <c r="B223" s="889"/>
      <c r="C223" s="1011" t="s">
        <v>863</v>
      </c>
      <c r="D223" s="898"/>
      <c r="E223" s="1020" t="s">
        <v>862</v>
      </c>
      <c r="F223" s="1003"/>
      <c r="G223" s="1003"/>
      <c r="H223" s="1003"/>
      <c r="I223" s="1003"/>
      <c r="J223" s="1003"/>
      <c r="K223" s="1003"/>
      <c r="L223" s="1003"/>
      <c r="M223" s="1003"/>
      <c r="N223" s="1003"/>
      <c r="O223" s="1021"/>
      <c r="P223" s="1017" t="s">
        <v>856</v>
      </c>
      <c r="Q223" s="1024">
        <f>M224</f>
        <v>2</v>
      </c>
      <c r="R223" s="381"/>
      <c r="S223" s="382"/>
      <c r="T223" s="383"/>
    </row>
    <row r="224" spans="1:20" s="782" customFormat="1" ht="63" customHeight="1" x14ac:dyDescent="0.25">
      <c r="A224" s="1010"/>
      <c r="B224" s="419"/>
      <c r="C224" s="1013"/>
      <c r="D224" s="911"/>
      <c r="E224" s="881" t="s">
        <v>874</v>
      </c>
      <c r="F224" s="871"/>
      <c r="G224" s="871"/>
      <c r="H224" s="871"/>
      <c r="I224" s="871"/>
      <c r="J224" s="871"/>
      <c r="K224" s="871"/>
      <c r="L224" s="871"/>
      <c r="M224" s="561">
        <v>2</v>
      </c>
      <c r="N224" s="871"/>
      <c r="O224" s="882" t="s">
        <v>22</v>
      </c>
      <c r="P224" s="1018"/>
      <c r="Q224" s="1038"/>
      <c r="R224" s="381"/>
      <c r="S224" s="382"/>
      <c r="T224" s="383"/>
    </row>
    <row r="225" spans="1:20" s="782" customFormat="1" ht="63" customHeight="1" x14ac:dyDescent="0.25">
      <c r="A225" s="1008" t="s">
        <v>868</v>
      </c>
      <c r="B225" s="889"/>
      <c r="C225" s="1011" t="s">
        <v>865</v>
      </c>
      <c r="D225" s="898"/>
      <c r="E225" s="1020" t="s">
        <v>864</v>
      </c>
      <c r="F225" s="1003"/>
      <c r="G225" s="1003"/>
      <c r="H225" s="1003"/>
      <c r="I225" s="1003"/>
      <c r="J225" s="1003"/>
      <c r="K225" s="1003"/>
      <c r="L225" s="1003"/>
      <c r="M225" s="1003"/>
      <c r="N225" s="1003"/>
      <c r="O225" s="1021"/>
      <c r="P225" s="1017" t="s">
        <v>856</v>
      </c>
      <c r="Q225" s="1024">
        <f>M226</f>
        <v>2</v>
      </c>
      <c r="R225" s="381"/>
      <c r="S225" s="382"/>
      <c r="T225" s="383"/>
    </row>
    <row r="226" spans="1:20" s="782" customFormat="1" ht="63" customHeight="1" thickBot="1" x14ac:dyDescent="0.3">
      <c r="A226" s="1010"/>
      <c r="B226" s="419"/>
      <c r="C226" s="1013"/>
      <c r="D226" s="911"/>
      <c r="E226" s="881" t="s">
        <v>874</v>
      </c>
      <c r="F226" s="871"/>
      <c r="G226" s="871"/>
      <c r="H226" s="871"/>
      <c r="I226" s="871"/>
      <c r="J226" s="871"/>
      <c r="K226" s="871"/>
      <c r="L226" s="871"/>
      <c r="M226" s="561">
        <v>2</v>
      </c>
      <c r="N226" s="871"/>
      <c r="O226" s="882" t="s">
        <v>22</v>
      </c>
      <c r="P226" s="1018"/>
      <c r="Q226" s="1038"/>
      <c r="R226" s="381"/>
      <c r="S226" s="382"/>
      <c r="T226" s="383"/>
    </row>
    <row r="227" spans="1:20" s="129" customFormat="1" ht="35.1" customHeight="1" thickBot="1" x14ac:dyDescent="0.3">
      <c r="A227" s="951" t="s">
        <v>307</v>
      </c>
      <c r="B227" s="377"/>
      <c r="C227" s="377"/>
      <c r="D227" s="377"/>
      <c r="E227" s="1002" t="s">
        <v>191</v>
      </c>
      <c r="F227" s="1002"/>
      <c r="G227" s="1002"/>
      <c r="H227" s="1002"/>
      <c r="I227" s="1002"/>
      <c r="J227" s="1002"/>
      <c r="K227" s="1002"/>
      <c r="L227" s="1002"/>
      <c r="M227" s="1002"/>
      <c r="N227" s="1002"/>
      <c r="O227" s="1002"/>
      <c r="P227" s="377"/>
      <c r="Q227" s="378"/>
      <c r="R227" s="379"/>
      <c r="S227" s="380"/>
      <c r="T227" s="376"/>
    </row>
    <row r="228" spans="1:20" s="349" customFormat="1" ht="37.5" customHeight="1" x14ac:dyDescent="0.25">
      <c r="A228" s="1008" t="s">
        <v>595</v>
      </c>
      <c r="B228" s="889"/>
      <c r="C228" s="1011" t="s">
        <v>827</v>
      </c>
      <c r="D228" s="1040"/>
      <c r="E228" s="1003" t="s">
        <v>255</v>
      </c>
      <c r="F228" s="1003"/>
      <c r="G228" s="1003"/>
      <c r="H228" s="1003"/>
      <c r="I228" s="1003"/>
      <c r="J228" s="1003"/>
      <c r="K228" s="1003"/>
      <c r="L228" s="1003"/>
      <c r="M228" s="1003"/>
      <c r="N228" s="1003"/>
      <c r="O228" s="1003"/>
      <c r="P228" s="1011" t="s">
        <v>883</v>
      </c>
      <c r="Q228" s="1024">
        <f>O235</f>
        <v>74.7</v>
      </c>
      <c r="R228" s="381"/>
      <c r="S228" s="382"/>
      <c r="T228" s="383"/>
    </row>
    <row r="229" spans="1:20" s="349" customFormat="1" ht="37.5" customHeight="1" x14ac:dyDescent="0.25">
      <c r="A229" s="1009"/>
      <c r="B229" s="392"/>
      <c r="C229" s="1012"/>
      <c r="D229" s="1012"/>
      <c r="E229" s="407"/>
      <c r="F229" s="879" t="s">
        <v>64</v>
      </c>
      <c r="G229" s="879" t="s">
        <v>13</v>
      </c>
      <c r="H229" s="879" t="s">
        <v>32</v>
      </c>
      <c r="I229" s="879" t="s">
        <v>13</v>
      </c>
      <c r="J229" s="879" t="s">
        <v>111</v>
      </c>
      <c r="K229" s="407"/>
      <c r="L229" s="407"/>
      <c r="M229" s="407"/>
      <c r="N229" s="407"/>
      <c r="O229" s="407"/>
      <c r="P229" s="1012"/>
      <c r="Q229" s="1035"/>
      <c r="R229" s="381"/>
      <c r="S229" s="382"/>
      <c r="T229" s="383"/>
    </row>
    <row r="230" spans="1:20" s="349" customFormat="1" ht="27.75" customHeight="1" x14ac:dyDescent="0.25">
      <c r="A230" s="1009"/>
      <c r="B230" s="392"/>
      <c r="C230" s="1012"/>
      <c r="D230" s="1012"/>
      <c r="E230" s="905" t="s">
        <v>639</v>
      </c>
      <c r="F230" s="897">
        <v>2</v>
      </c>
      <c r="G230" s="392" t="s">
        <v>13</v>
      </c>
      <c r="H230" s="897">
        <v>3.3</v>
      </c>
      <c r="I230" s="938" t="s">
        <v>13</v>
      </c>
      <c r="J230" s="572">
        <v>2</v>
      </c>
      <c r="K230" s="938" t="s">
        <v>14</v>
      </c>
      <c r="L230" s="880">
        <f t="shared" ref="L230:L234" si="0">PRODUCT(F230,H230,J230)</f>
        <v>13.2</v>
      </c>
      <c r="M230" s="877" t="s">
        <v>12</v>
      </c>
      <c r="N230" s="407"/>
      <c r="O230" s="407"/>
      <c r="P230" s="1012"/>
      <c r="Q230" s="1035"/>
      <c r="R230" s="381"/>
      <c r="S230" s="382"/>
      <c r="T230" s="383"/>
    </row>
    <row r="231" spans="1:20" s="349" customFormat="1" ht="29.25" customHeight="1" x14ac:dyDescent="0.25">
      <c r="A231" s="1009"/>
      <c r="B231" s="392"/>
      <c r="C231" s="1012"/>
      <c r="D231" s="1012"/>
      <c r="E231" s="905" t="s">
        <v>640</v>
      </c>
      <c r="F231" s="897">
        <v>2</v>
      </c>
      <c r="G231" s="392" t="s">
        <v>13</v>
      </c>
      <c r="H231" s="897">
        <v>3</v>
      </c>
      <c r="I231" s="938" t="s">
        <v>13</v>
      </c>
      <c r="J231" s="572">
        <v>2</v>
      </c>
      <c r="K231" s="938" t="s">
        <v>14</v>
      </c>
      <c r="L231" s="880">
        <f t="shared" ref="L231" si="1">PRODUCT(F231,H231,J231)</f>
        <v>12</v>
      </c>
      <c r="M231" s="877" t="s">
        <v>12</v>
      </c>
      <c r="N231" s="407"/>
      <c r="O231" s="407"/>
      <c r="P231" s="1012"/>
      <c r="Q231" s="1035"/>
      <c r="R231" s="381"/>
      <c r="S231" s="382"/>
      <c r="T231" s="383"/>
    </row>
    <row r="232" spans="1:20" s="349" customFormat="1" ht="33.75" customHeight="1" x14ac:dyDescent="0.25">
      <c r="A232" s="1009"/>
      <c r="B232" s="392"/>
      <c r="C232" s="1012"/>
      <c r="D232" s="1012"/>
      <c r="E232" s="905" t="s">
        <v>641</v>
      </c>
      <c r="F232" s="897">
        <v>5</v>
      </c>
      <c r="G232" s="392" t="s">
        <v>13</v>
      </c>
      <c r="H232" s="897">
        <v>3</v>
      </c>
      <c r="I232" s="938" t="s">
        <v>13</v>
      </c>
      <c r="J232" s="572">
        <v>2</v>
      </c>
      <c r="K232" s="938" t="s">
        <v>14</v>
      </c>
      <c r="L232" s="880">
        <f t="shared" si="0"/>
        <v>30</v>
      </c>
      <c r="M232" s="433" t="s">
        <v>12</v>
      </c>
      <c r="N232" s="407"/>
      <c r="O232" s="407"/>
      <c r="P232" s="1012"/>
      <c r="Q232" s="1035"/>
      <c r="R232" s="381"/>
      <c r="S232" s="382"/>
      <c r="T232" s="383"/>
    </row>
    <row r="233" spans="1:20" s="349" customFormat="1" ht="42.75" customHeight="1" x14ac:dyDescent="0.25">
      <c r="A233" s="1009"/>
      <c r="B233" s="392"/>
      <c r="C233" s="1012"/>
      <c r="D233" s="1012"/>
      <c r="E233" s="905" t="s">
        <v>413</v>
      </c>
      <c r="F233" s="880">
        <v>5.0999999999999996</v>
      </c>
      <c r="G233" s="877" t="s">
        <v>13</v>
      </c>
      <c r="H233" s="877">
        <v>3</v>
      </c>
      <c r="I233" s="938" t="s">
        <v>13</v>
      </c>
      <c r="J233" s="572">
        <v>1</v>
      </c>
      <c r="K233" s="880" t="s">
        <v>14</v>
      </c>
      <c r="L233" s="880">
        <f t="shared" si="0"/>
        <v>15.299999999999999</v>
      </c>
      <c r="M233" s="877" t="s">
        <v>12</v>
      </c>
      <c r="N233" s="407"/>
      <c r="O233" s="407"/>
      <c r="P233" s="1012"/>
      <c r="Q233" s="1035"/>
      <c r="R233" s="381"/>
      <c r="S233" s="382"/>
      <c r="T233" s="383"/>
    </row>
    <row r="234" spans="1:20" s="349" customFormat="1" ht="45" customHeight="1" x14ac:dyDescent="0.25">
      <c r="A234" s="1009"/>
      <c r="B234" s="392"/>
      <c r="C234" s="1012"/>
      <c r="D234" s="1012"/>
      <c r="E234" s="905" t="s">
        <v>543</v>
      </c>
      <c r="F234" s="880">
        <v>2</v>
      </c>
      <c r="G234" s="877" t="s">
        <v>13</v>
      </c>
      <c r="H234" s="877">
        <v>2.1</v>
      </c>
      <c r="I234" s="938" t="s">
        <v>13</v>
      </c>
      <c r="J234" s="572">
        <v>1</v>
      </c>
      <c r="K234" s="880" t="s">
        <v>14</v>
      </c>
      <c r="L234" s="880">
        <f t="shared" si="0"/>
        <v>4.2</v>
      </c>
      <c r="M234" s="877" t="s">
        <v>12</v>
      </c>
      <c r="N234" s="407"/>
      <c r="O234" s="407"/>
      <c r="P234" s="1012"/>
      <c r="Q234" s="1035"/>
      <c r="R234" s="381"/>
      <c r="S234" s="382"/>
      <c r="T234" s="383"/>
    </row>
    <row r="235" spans="1:20" s="349" customFormat="1" ht="30" customHeight="1" x14ac:dyDescent="0.25">
      <c r="A235" s="1010"/>
      <c r="B235" s="419"/>
      <c r="C235" s="1013"/>
      <c r="D235" s="1013"/>
      <c r="E235" s="443"/>
      <c r="F235" s="487"/>
      <c r="G235" s="419"/>
      <c r="H235" s="487"/>
      <c r="I235" s="873"/>
      <c r="J235" s="996" t="s">
        <v>219</v>
      </c>
      <c r="K235" s="997"/>
      <c r="L235" s="997"/>
      <c r="M235" s="998"/>
      <c r="N235" s="890"/>
      <c r="O235" s="707">
        <f>SUM(L230:L234)</f>
        <v>74.7</v>
      </c>
      <c r="P235" s="1013"/>
      <c r="Q235" s="1038"/>
      <c r="R235" s="381"/>
      <c r="S235" s="382"/>
      <c r="T235" s="383"/>
    </row>
    <row r="236" spans="1:20" s="349" customFormat="1" ht="49.5" customHeight="1" x14ac:dyDescent="0.25">
      <c r="A236" s="1008" t="s">
        <v>596</v>
      </c>
      <c r="B236" s="392"/>
      <c r="C236" s="999" t="s">
        <v>828</v>
      </c>
      <c r="D236" s="898"/>
      <c r="E236" s="1020" t="s">
        <v>257</v>
      </c>
      <c r="F236" s="1003"/>
      <c r="G236" s="1003"/>
      <c r="H236" s="1003"/>
      <c r="I236" s="1003"/>
      <c r="J236" s="1003"/>
      <c r="K236" s="1003"/>
      <c r="L236" s="1003"/>
      <c r="M236" s="1003"/>
      <c r="N236" s="1003"/>
      <c r="O236" s="1021"/>
      <c r="P236" s="1011" t="s">
        <v>889</v>
      </c>
      <c r="Q236" s="1024">
        <f>N238+N239+0.01</f>
        <v>21.004500000000004</v>
      </c>
      <c r="R236" s="381"/>
      <c r="S236" s="382"/>
      <c r="T236" s="383"/>
    </row>
    <row r="237" spans="1:20" s="349" customFormat="1" ht="28.5" customHeight="1" x14ac:dyDescent="0.25">
      <c r="A237" s="1009"/>
      <c r="B237" s="392"/>
      <c r="C237" s="1023"/>
      <c r="D237" s="899"/>
      <c r="E237" s="488"/>
      <c r="F237" s="445" t="s">
        <v>642</v>
      </c>
      <c r="G237" s="445" t="s">
        <v>25</v>
      </c>
      <c r="H237" s="445" t="s">
        <v>643</v>
      </c>
      <c r="I237" s="445" t="s">
        <v>13</v>
      </c>
      <c r="J237" s="445" t="s">
        <v>66</v>
      </c>
      <c r="K237" s="407"/>
      <c r="L237" s="407"/>
      <c r="M237" s="407"/>
      <c r="N237" s="407"/>
      <c r="O237" s="408"/>
      <c r="P237" s="1012"/>
      <c r="Q237" s="1035"/>
      <c r="R237" s="381"/>
      <c r="S237" s="382"/>
      <c r="T237" s="383"/>
    </row>
    <row r="238" spans="1:20" s="719" customFormat="1" ht="28.5" customHeight="1" x14ac:dyDescent="0.25">
      <c r="A238" s="1009"/>
      <c r="B238" s="392"/>
      <c r="C238" s="1023"/>
      <c r="D238" s="899"/>
      <c r="E238" s="904" t="s">
        <v>729</v>
      </c>
      <c r="F238" s="897">
        <v>5.5</v>
      </c>
      <c r="G238" s="392" t="s">
        <v>13</v>
      </c>
      <c r="H238" s="897">
        <v>1.5</v>
      </c>
      <c r="I238" s="392" t="s">
        <v>13</v>
      </c>
      <c r="J238" s="897">
        <v>0.15</v>
      </c>
      <c r="K238" s="392"/>
      <c r="L238" s="897"/>
      <c r="M238" s="392" t="s">
        <v>14</v>
      </c>
      <c r="N238" s="897">
        <f>F238*H238*J238</f>
        <v>1.2375</v>
      </c>
      <c r="O238" s="429" t="s">
        <v>63</v>
      </c>
      <c r="P238" s="1012"/>
      <c r="Q238" s="1035"/>
      <c r="R238" s="381"/>
      <c r="S238" s="382"/>
      <c r="T238" s="383"/>
    </row>
    <row r="239" spans="1:20" s="349" customFormat="1" ht="30" customHeight="1" x14ac:dyDescent="0.25">
      <c r="A239" s="1009"/>
      <c r="B239" s="392"/>
      <c r="C239" s="1023"/>
      <c r="D239" s="899"/>
      <c r="E239" s="449" t="s">
        <v>562</v>
      </c>
      <c r="F239" s="897" t="s">
        <v>875</v>
      </c>
      <c r="G239" s="392" t="s">
        <v>25</v>
      </c>
      <c r="H239" s="897" t="s">
        <v>876</v>
      </c>
      <c r="I239" s="392" t="s">
        <v>13</v>
      </c>
      <c r="J239" s="897">
        <v>0.1</v>
      </c>
      <c r="K239" s="952"/>
      <c r="L239" s="952"/>
      <c r="M239" s="392" t="s">
        <v>14</v>
      </c>
      <c r="N239" s="897">
        <f>197.57*0.1</f>
        <v>19.757000000000001</v>
      </c>
      <c r="O239" s="429" t="s">
        <v>63</v>
      </c>
      <c r="P239" s="1013"/>
      <c r="Q239" s="1036"/>
      <c r="R239" s="381"/>
      <c r="S239" s="382"/>
      <c r="T239" s="383"/>
    </row>
    <row r="240" spans="1:20" s="349" customFormat="1" ht="39" customHeight="1" x14ac:dyDescent="0.25">
      <c r="A240" s="1008" t="s">
        <v>597</v>
      </c>
      <c r="B240" s="392"/>
      <c r="C240" s="999" t="s">
        <v>829</v>
      </c>
      <c r="D240" s="898"/>
      <c r="E240" s="1020" t="s">
        <v>259</v>
      </c>
      <c r="F240" s="1003"/>
      <c r="G240" s="1003"/>
      <c r="H240" s="1003"/>
      <c r="I240" s="1003"/>
      <c r="J240" s="1003"/>
      <c r="K240" s="1003"/>
      <c r="L240" s="1003"/>
      <c r="M240" s="1003"/>
      <c r="N240" s="1003"/>
      <c r="O240" s="1021"/>
      <c r="P240" s="1011" t="s">
        <v>883</v>
      </c>
      <c r="Q240" s="1024">
        <f>O244</f>
        <v>240.8228</v>
      </c>
      <c r="R240" s="381"/>
      <c r="S240" s="382"/>
      <c r="T240" s="383"/>
    </row>
    <row r="241" spans="1:20" s="349" customFormat="1" ht="28.5" customHeight="1" x14ac:dyDescent="0.25">
      <c r="A241" s="1009"/>
      <c r="B241" s="392"/>
      <c r="C241" s="1023"/>
      <c r="D241" s="899"/>
      <c r="E241" s="904" t="s">
        <v>256</v>
      </c>
      <c r="F241" s="880">
        <v>5</v>
      </c>
      <c r="G241" s="877" t="s">
        <v>13</v>
      </c>
      <c r="H241" s="877">
        <v>7</v>
      </c>
      <c r="I241" s="952"/>
      <c r="J241" s="952"/>
      <c r="K241" s="952"/>
      <c r="L241" s="407"/>
      <c r="M241" s="880" t="s">
        <v>14</v>
      </c>
      <c r="N241" s="880">
        <f>PRODUCT(F241,H241)</f>
        <v>35</v>
      </c>
      <c r="O241" s="885" t="s">
        <v>12</v>
      </c>
      <c r="P241" s="1012"/>
      <c r="Q241" s="1035"/>
      <c r="R241" s="381"/>
      <c r="S241" s="382"/>
      <c r="T241" s="383"/>
    </row>
    <row r="242" spans="1:20" s="349" customFormat="1" ht="28.5" customHeight="1" x14ac:dyDescent="0.25">
      <c r="A242" s="1009"/>
      <c r="B242" s="392"/>
      <c r="C242" s="1023"/>
      <c r="D242" s="899"/>
      <c r="E242" s="449" t="s">
        <v>562</v>
      </c>
      <c r="F242" s="897" t="s">
        <v>728</v>
      </c>
      <c r="G242" s="392" t="s">
        <v>25</v>
      </c>
      <c r="H242" s="897" t="s">
        <v>753</v>
      </c>
      <c r="I242" s="392"/>
      <c r="J242" s="897"/>
      <c r="K242" s="952"/>
      <c r="L242" s="952"/>
      <c r="M242" s="392" t="s">
        <v>14</v>
      </c>
      <c r="N242" s="897">
        <f>(17.92*9.34)+(10*3.02)</f>
        <v>197.5728</v>
      </c>
      <c r="O242" s="429" t="s">
        <v>12</v>
      </c>
      <c r="P242" s="1012"/>
      <c r="Q242" s="1035"/>
      <c r="R242" s="381"/>
      <c r="S242" s="382"/>
      <c r="T242" s="383"/>
    </row>
    <row r="243" spans="1:20" s="719" customFormat="1" ht="28.5" customHeight="1" x14ac:dyDescent="0.25">
      <c r="A243" s="1009"/>
      <c r="B243" s="392"/>
      <c r="C243" s="1023"/>
      <c r="D243" s="899"/>
      <c r="E243" s="904" t="s">
        <v>729</v>
      </c>
      <c r="F243" s="897">
        <v>5.5</v>
      </c>
      <c r="G243" s="392" t="s">
        <v>13</v>
      </c>
      <c r="H243" s="897">
        <v>1.5</v>
      </c>
      <c r="I243" s="392"/>
      <c r="J243" s="897"/>
      <c r="K243" s="392"/>
      <c r="L243" s="897"/>
      <c r="M243" s="917" t="s">
        <v>14</v>
      </c>
      <c r="N243" s="897">
        <f>PRODUCT(F243,H243,J243,L243)</f>
        <v>8.25</v>
      </c>
      <c r="O243" s="429" t="s">
        <v>12</v>
      </c>
      <c r="P243" s="1012"/>
      <c r="Q243" s="1035"/>
      <c r="R243" s="381"/>
      <c r="S243" s="382"/>
      <c r="T243" s="383"/>
    </row>
    <row r="244" spans="1:20" s="349" customFormat="1" ht="30" customHeight="1" x14ac:dyDescent="0.25">
      <c r="A244" s="1009"/>
      <c r="B244" s="392"/>
      <c r="C244" s="1023"/>
      <c r="D244" s="899"/>
      <c r="E244" s="449"/>
      <c r="F244" s="897"/>
      <c r="G244" s="392"/>
      <c r="H244" s="897"/>
      <c r="I244" s="938"/>
      <c r="J244" s="996" t="s">
        <v>260</v>
      </c>
      <c r="K244" s="997"/>
      <c r="L244" s="997"/>
      <c r="M244" s="998"/>
      <c r="N244" s="890"/>
      <c r="O244" s="707">
        <f>SUM(N241,N242+N243)</f>
        <v>240.8228</v>
      </c>
      <c r="P244" s="1013"/>
      <c r="Q244" s="1036"/>
      <c r="R244" s="381"/>
      <c r="S244" s="382"/>
      <c r="T244" s="383"/>
    </row>
    <row r="245" spans="1:20" s="349" customFormat="1" ht="39" customHeight="1" x14ac:dyDescent="0.25">
      <c r="A245" s="1008" t="s">
        <v>598</v>
      </c>
      <c r="B245" s="392"/>
      <c r="C245" s="999" t="s">
        <v>830</v>
      </c>
      <c r="D245" s="898"/>
      <c r="E245" s="1020" t="s">
        <v>272</v>
      </c>
      <c r="F245" s="1003"/>
      <c r="G245" s="1003"/>
      <c r="H245" s="1003"/>
      <c r="I245" s="1003"/>
      <c r="J245" s="1003"/>
      <c r="K245" s="1003"/>
      <c r="L245" s="1003"/>
      <c r="M245" s="1003"/>
      <c r="N245" s="1003"/>
      <c r="O245" s="1021"/>
      <c r="P245" s="1011" t="s">
        <v>883</v>
      </c>
      <c r="Q245" s="1024">
        <f>O248</f>
        <v>19.5</v>
      </c>
      <c r="R245" s="381"/>
      <c r="S245" s="382"/>
      <c r="T245" s="383"/>
    </row>
    <row r="246" spans="1:20" s="349" customFormat="1" ht="30" customHeight="1" x14ac:dyDescent="0.25">
      <c r="A246" s="1009"/>
      <c r="B246" s="392"/>
      <c r="C246" s="1023"/>
      <c r="D246" s="899"/>
      <c r="E246" s="904" t="s">
        <v>413</v>
      </c>
      <c r="F246" s="880">
        <v>5.0999999999999996</v>
      </c>
      <c r="G246" s="877" t="s">
        <v>13</v>
      </c>
      <c r="H246" s="877">
        <v>3</v>
      </c>
      <c r="I246" s="880" t="s">
        <v>14</v>
      </c>
      <c r="J246" s="880">
        <f>PRODUCT(F246,H246)</f>
        <v>15.299999999999999</v>
      </c>
      <c r="K246" s="877" t="s">
        <v>12</v>
      </c>
      <c r="L246" s="407"/>
      <c r="M246" s="407"/>
      <c r="N246" s="407"/>
      <c r="O246" s="408"/>
      <c r="P246" s="1012"/>
      <c r="Q246" s="1035"/>
      <c r="R246" s="381"/>
      <c r="S246" s="382"/>
      <c r="T246" s="383"/>
    </row>
    <row r="247" spans="1:20" s="349" customFormat="1" ht="42" customHeight="1" x14ac:dyDescent="0.25">
      <c r="A247" s="1009"/>
      <c r="B247" s="392"/>
      <c r="C247" s="1023"/>
      <c r="D247" s="899"/>
      <c r="E247" s="904" t="s">
        <v>414</v>
      </c>
      <c r="F247" s="880">
        <v>2</v>
      </c>
      <c r="G247" s="877" t="s">
        <v>13</v>
      </c>
      <c r="H247" s="877">
        <v>2.1</v>
      </c>
      <c r="I247" s="880" t="s">
        <v>14</v>
      </c>
      <c r="J247" s="880">
        <f>PRODUCT(F247,H247)</f>
        <v>4.2</v>
      </c>
      <c r="K247" s="877" t="s">
        <v>12</v>
      </c>
      <c r="L247" s="407"/>
      <c r="M247" s="407"/>
      <c r="N247" s="407"/>
      <c r="O247" s="408"/>
      <c r="P247" s="1012"/>
      <c r="Q247" s="1035"/>
      <c r="R247" s="381"/>
      <c r="S247" s="382"/>
      <c r="T247" s="383"/>
    </row>
    <row r="248" spans="1:20" s="349" customFormat="1" ht="33" customHeight="1" x14ac:dyDescent="0.25">
      <c r="A248" s="1009"/>
      <c r="B248" s="392"/>
      <c r="C248" s="1023"/>
      <c r="D248" s="899"/>
      <c r="E248" s="449"/>
      <c r="F248" s="897"/>
      <c r="G248" s="392"/>
      <c r="H248" s="897"/>
      <c r="I248" s="938"/>
      <c r="J248" s="996" t="s">
        <v>273</v>
      </c>
      <c r="K248" s="997"/>
      <c r="L248" s="997"/>
      <c r="M248" s="998"/>
      <c r="N248" s="890"/>
      <c r="O248" s="707">
        <f>SUM(J246:J247)</f>
        <v>19.5</v>
      </c>
      <c r="P248" s="1013"/>
      <c r="Q248" s="1036"/>
      <c r="R248" s="381"/>
      <c r="S248" s="382"/>
      <c r="T248" s="383"/>
    </row>
    <row r="249" spans="1:20" s="349" customFormat="1" ht="54" customHeight="1" x14ac:dyDescent="0.25">
      <c r="A249" s="1008" t="s">
        <v>599</v>
      </c>
      <c r="B249" s="889"/>
      <c r="C249" s="999" t="s">
        <v>831</v>
      </c>
      <c r="D249" s="1011"/>
      <c r="E249" s="1062" t="s">
        <v>198</v>
      </c>
      <c r="F249" s="1062"/>
      <c r="G249" s="1062"/>
      <c r="H249" s="1062"/>
      <c r="I249" s="1062"/>
      <c r="J249" s="1062"/>
      <c r="K249" s="1062"/>
      <c r="L249" s="1062"/>
      <c r="M249" s="1062"/>
      <c r="N249" s="1062"/>
      <c r="O249" s="1062"/>
      <c r="P249" s="1011" t="s">
        <v>883</v>
      </c>
      <c r="Q249" s="1024">
        <f>O254</f>
        <v>172.35999999999999</v>
      </c>
      <c r="R249" s="381"/>
      <c r="S249" s="382"/>
      <c r="T249" s="383"/>
    </row>
    <row r="250" spans="1:20" s="349" customFormat="1" ht="27.75" customHeight="1" x14ac:dyDescent="0.25">
      <c r="A250" s="1009"/>
      <c r="B250" s="392"/>
      <c r="C250" s="1001"/>
      <c r="D250" s="1012"/>
      <c r="E250" s="905" t="s">
        <v>39</v>
      </c>
      <c r="F250" s="897" t="s">
        <v>877</v>
      </c>
      <c r="G250" s="844" t="s">
        <v>25</v>
      </c>
      <c r="H250" s="897" t="s">
        <v>878</v>
      </c>
      <c r="I250" s="938" t="s">
        <v>14</v>
      </c>
      <c r="J250" s="880">
        <f>13.48+2.65</f>
        <v>16.13</v>
      </c>
      <c r="K250" s="877" t="s">
        <v>12</v>
      </c>
      <c r="L250" s="407"/>
      <c r="M250" s="407"/>
      <c r="N250" s="407"/>
      <c r="O250" s="407"/>
      <c r="P250" s="1012"/>
      <c r="Q250" s="1035"/>
      <c r="R250" s="381"/>
      <c r="S250" s="382"/>
      <c r="T250" s="383"/>
    </row>
    <row r="251" spans="1:20" s="349" customFormat="1" ht="27.75" customHeight="1" x14ac:dyDescent="0.25">
      <c r="A251" s="1009"/>
      <c r="B251" s="392"/>
      <c r="C251" s="1001"/>
      <c r="D251" s="1012"/>
      <c r="E251" s="905" t="s">
        <v>218</v>
      </c>
      <c r="F251" s="1235" t="s">
        <v>734</v>
      </c>
      <c r="G251" s="1235"/>
      <c r="H251" s="1235"/>
      <c r="I251" s="938" t="s">
        <v>14</v>
      </c>
      <c r="J251" s="880">
        <v>153.75</v>
      </c>
      <c r="K251" s="877" t="s">
        <v>12</v>
      </c>
      <c r="L251" s="407"/>
      <c r="M251" s="407"/>
      <c r="N251" s="407"/>
      <c r="O251" s="407"/>
      <c r="P251" s="1012"/>
      <c r="Q251" s="1035"/>
      <c r="R251" s="381"/>
      <c r="S251" s="382"/>
      <c r="T251" s="383"/>
    </row>
    <row r="252" spans="1:20" s="349" customFormat="1" ht="27.75" customHeight="1" x14ac:dyDescent="0.25">
      <c r="A252" s="1009"/>
      <c r="B252" s="392"/>
      <c r="C252" s="1001"/>
      <c r="D252" s="1012"/>
      <c r="E252" s="927" t="s">
        <v>553</v>
      </c>
      <c r="F252" s="897">
        <v>3.1</v>
      </c>
      <c r="G252" s="392" t="s">
        <v>13</v>
      </c>
      <c r="H252" s="897">
        <v>0.8</v>
      </c>
      <c r="I252" s="938" t="s">
        <v>14</v>
      </c>
      <c r="J252" s="880">
        <f>PRODUCT(F252,H252)</f>
        <v>2.4800000000000004</v>
      </c>
      <c r="K252" s="938" t="s">
        <v>12</v>
      </c>
      <c r="L252" s="407"/>
      <c r="M252" s="407"/>
      <c r="N252" s="407"/>
      <c r="O252" s="407"/>
      <c r="P252" s="1012"/>
      <c r="Q252" s="1035"/>
      <c r="R252" s="381"/>
      <c r="S252" s="382"/>
      <c r="T252" s="383"/>
    </row>
    <row r="253" spans="1:20" s="719" customFormat="1" ht="27.75" customHeight="1" x14ac:dyDescent="0.25">
      <c r="A253" s="1009"/>
      <c r="B253" s="392"/>
      <c r="C253" s="1001"/>
      <c r="D253" s="1012"/>
      <c r="E253" s="927"/>
      <c r="F253" s="897"/>
      <c r="G253" s="392"/>
      <c r="H253" s="897"/>
      <c r="I253" s="938"/>
      <c r="J253" s="880"/>
      <c r="K253" s="938"/>
      <c r="L253" s="407"/>
      <c r="M253" s="407"/>
      <c r="N253" s="407"/>
      <c r="O253" s="407"/>
      <c r="P253" s="1012"/>
      <c r="Q253" s="1035"/>
      <c r="R253" s="381"/>
      <c r="S253" s="382"/>
      <c r="T253" s="383"/>
    </row>
    <row r="254" spans="1:20" s="349" customFormat="1" ht="30" customHeight="1" x14ac:dyDescent="0.25">
      <c r="A254" s="1010"/>
      <c r="B254" s="419"/>
      <c r="C254" s="1000"/>
      <c r="D254" s="1013"/>
      <c r="E254" s="443"/>
      <c r="F254" s="487"/>
      <c r="G254" s="419"/>
      <c r="H254" s="487"/>
      <c r="I254" s="873"/>
      <c r="J254" s="996" t="s">
        <v>219</v>
      </c>
      <c r="K254" s="997"/>
      <c r="L254" s="997"/>
      <c r="M254" s="998"/>
      <c r="N254" s="890"/>
      <c r="O254" s="707">
        <f>SUM(J250:J253)</f>
        <v>172.35999999999999</v>
      </c>
      <c r="P254" s="1013"/>
      <c r="Q254" s="1038"/>
      <c r="R254" s="381"/>
      <c r="S254" s="382"/>
      <c r="T254" s="383"/>
    </row>
    <row r="255" spans="1:20" s="349" customFormat="1" ht="35.25" customHeight="1" x14ac:dyDescent="0.25">
      <c r="A255" s="1008" t="s">
        <v>600</v>
      </c>
      <c r="B255" s="392"/>
      <c r="C255" s="1011"/>
      <c r="D255" s="1011">
        <v>84191</v>
      </c>
      <c r="E255" s="1003" t="s">
        <v>537</v>
      </c>
      <c r="F255" s="1004"/>
      <c r="G255" s="1004"/>
      <c r="H255" s="1004"/>
      <c r="I255" s="1004"/>
      <c r="J255" s="1004"/>
      <c r="K255" s="1004"/>
      <c r="L255" s="1004"/>
      <c r="M255" s="1004"/>
      <c r="N255" s="1004"/>
      <c r="O255" s="1004"/>
      <c r="P255" s="1011" t="s">
        <v>883</v>
      </c>
      <c r="Q255" s="1024">
        <f>O261</f>
        <v>192.69</v>
      </c>
      <c r="R255" s="381"/>
      <c r="S255" s="382"/>
      <c r="T255" s="383"/>
    </row>
    <row r="256" spans="1:20" s="349" customFormat="1" ht="30" customHeight="1" x14ac:dyDescent="0.25">
      <c r="A256" s="1009"/>
      <c r="B256" s="392"/>
      <c r="C256" s="1012"/>
      <c r="D256" s="1012"/>
      <c r="E256" s="394" t="s">
        <v>541</v>
      </c>
      <c r="F256" s="1007" t="s">
        <v>203</v>
      </c>
      <c r="G256" s="1007"/>
      <c r="H256" s="875" t="s">
        <v>25</v>
      </c>
      <c r="I256" s="1006" t="s">
        <v>203</v>
      </c>
      <c r="J256" s="1006"/>
      <c r="K256" s="874" t="s">
        <v>25</v>
      </c>
      <c r="L256" s="1006" t="s">
        <v>204</v>
      </c>
      <c r="M256" s="1006"/>
      <c r="N256" s="431" t="s">
        <v>14</v>
      </c>
      <c r="O256" s="490">
        <v>41.25</v>
      </c>
      <c r="P256" s="1012"/>
      <c r="Q256" s="1036"/>
      <c r="R256" s="381"/>
      <c r="S256" s="382"/>
      <c r="T256" s="383"/>
    </row>
    <row r="257" spans="1:20" s="349" customFormat="1" ht="30" customHeight="1" x14ac:dyDescent="0.25">
      <c r="A257" s="1009"/>
      <c r="B257" s="392"/>
      <c r="C257" s="1012"/>
      <c r="D257" s="1012"/>
      <c r="E257" s="446" t="s">
        <v>34</v>
      </c>
      <c r="F257" s="399">
        <v>10.85</v>
      </c>
      <c r="G257" s="399"/>
      <c r="H257" s="399" t="s">
        <v>13</v>
      </c>
      <c r="I257" s="880">
        <v>5</v>
      </c>
      <c r="J257" s="880"/>
      <c r="K257" s="880" t="s">
        <v>14</v>
      </c>
      <c r="L257" s="880">
        <f>PRODUCT(F257,I257)</f>
        <v>54.25</v>
      </c>
      <c r="M257" s="410"/>
      <c r="N257" s="410"/>
      <c r="O257" s="410"/>
      <c r="P257" s="1012"/>
      <c r="Q257" s="1036"/>
      <c r="R257" s="381"/>
      <c r="S257" s="382"/>
      <c r="T257" s="383"/>
    </row>
    <row r="258" spans="1:20" s="349" customFormat="1" ht="30" customHeight="1" x14ac:dyDescent="0.25">
      <c r="A258" s="1009"/>
      <c r="B258" s="392"/>
      <c r="C258" s="1012"/>
      <c r="D258" s="1012"/>
      <c r="E258" s="446" t="s">
        <v>201</v>
      </c>
      <c r="F258" s="399">
        <v>5</v>
      </c>
      <c r="G258" s="399"/>
      <c r="H258" s="399" t="s">
        <v>13</v>
      </c>
      <c r="I258" s="880">
        <v>7</v>
      </c>
      <c r="J258" s="880"/>
      <c r="K258" s="880" t="s">
        <v>14</v>
      </c>
      <c r="L258" s="880">
        <f>PRODUCT(F258,I258)</f>
        <v>35</v>
      </c>
      <c r="M258" s="410"/>
      <c r="N258" s="410"/>
      <c r="O258" s="410"/>
      <c r="P258" s="1012"/>
      <c r="Q258" s="1036"/>
      <c r="R258" s="381"/>
      <c r="S258" s="382"/>
      <c r="T258" s="383"/>
    </row>
    <row r="259" spans="1:20" s="349" customFormat="1" ht="30" customHeight="1" x14ac:dyDescent="0.25">
      <c r="A259" s="1009"/>
      <c r="B259" s="392"/>
      <c r="C259" s="1012"/>
      <c r="D259" s="1012"/>
      <c r="E259" s="446" t="s">
        <v>50</v>
      </c>
      <c r="F259" s="399">
        <v>6.7</v>
      </c>
      <c r="G259" s="399"/>
      <c r="H259" s="399" t="s">
        <v>13</v>
      </c>
      <c r="I259" s="880">
        <v>3</v>
      </c>
      <c r="J259" s="880"/>
      <c r="K259" s="880" t="s">
        <v>14</v>
      </c>
      <c r="L259" s="880">
        <f>PRODUCT(F259,I259)</f>
        <v>20.100000000000001</v>
      </c>
      <c r="M259" s="410"/>
      <c r="N259" s="410"/>
      <c r="O259" s="410"/>
      <c r="P259" s="1012"/>
      <c r="Q259" s="1036"/>
      <c r="R259" s="381"/>
      <c r="S259" s="382"/>
      <c r="T259" s="383"/>
    </row>
    <row r="260" spans="1:20" s="349" customFormat="1" ht="30" customHeight="1" x14ac:dyDescent="0.25">
      <c r="A260" s="1009"/>
      <c r="B260" s="392"/>
      <c r="C260" s="1012"/>
      <c r="D260" s="1012"/>
      <c r="E260" s="446" t="s">
        <v>539</v>
      </c>
      <c r="F260" s="399">
        <v>9.15</v>
      </c>
      <c r="G260" s="399"/>
      <c r="H260" s="399" t="s">
        <v>13</v>
      </c>
      <c r="I260" s="880">
        <v>4.5999999999999996</v>
      </c>
      <c r="J260" s="880"/>
      <c r="K260" s="880" t="s">
        <v>14</v>
      </c>
      <c r="L260" s="880">
        <f>PRODUCT(F260,I260)</f>
        <v>42.089999999999996</v>
      </c>
      <c r="M260" s="410"/>
      <c r="N260" s="410"/>
      <c r="O260" s="410"/>
      <c r="P260" s="1012"/>
      <c r="Q260" s="1036"/>
      <c r="R260" s="381"/>
      <c r="S260" s="382"/>
      <c r="T260" s="383"/>
    </row>
    <row r="261" spans="1:20" s="349" customFormat="1" ht="30" customHeight="1" x14ac:dyDescent="0.25">
      <c r="A261" s="1009"/>
      <c r="B261" s="392"/>
      <c r="C261" s="1012"/>
      <c r="D261" s="1012"/>
      <c r="E261" s="446"/>
      <c r="F261" s="399"/>
      <c r="G261" s="399"/>
      <c r="H261" s="399"/>
      <c r="I261" s="880"/>
      <c r="J261" s="996" t="s">
        <v>202</v>
      </c>
      <c r="K261" s="997"/>
      <c r="L261" s="997"/>
      <c r="M261" s="998"/>
      <c r="N261" s="890"/>
      <c r="O261" s="707">
        <f>SUM(O256,L257,L258,L259,L260)</f>
        <v>192.69</v>
      </c>
      <c r="P261" s="1012"/>
      <c r="Q261" s="1036"/>
      <c r="R261" s="381"/>
      <c r="S261" s="382"/>
      <c r="T261" s="383"/>
    </row>
    <row r="262" spans="1:20" s="349" customFormat="1" ht="30" customHeight="1" x14ac:dyDescent="0.25">
      <c r="A262" s="1010"/>
      <c r="B262" s="392"/>
      <c r="C262" s="1013"/>
      <c r="D262" s="1013"/>
      <c r="E262" s="443" t="s">
        <v>538</v>
      </c>
      <c r="F262" s="443"/>
      <c r="G262" s="443"/>
      <c r="H262" s="443"/>
      <c r="I262" s="873"/>
      <c r="J262" s="1005"/>
      <c r="K262" s="1005"/>
      <c r="L262" s="1005"/>
      <c r="M262" s="1005"/>
      <c r="N262" s="873"/>
      <c r="O262" s="451"/>
      <c r="P262" s="1013"/>
      <c r="Q262" s="1038"/>
      <c r="R262" s="381"/>
      <c r="S262" s="382"/>
      <c r="T262" s="383"/>
    </row>
    <row r="263" spans="1:20" s="358" customFormat="1" ht="57" customHeight="1" x14ac:dyDescent="0.35">
      <c r="A263" s="1008" t="s">
        <v>601</v>
      </c>
      <c r="B263" s="375"/>
      <c r="C263" s="1011" t="s">
        <v>832</v>
      </c>
      <c r="D263" s="1011"/>
      <c r="E263" s="1193" t="s">
        <v>563</v>
      </c>
      <c r="F263" s="1193"/>
      <c r="G263" s="1193"/>
      <c r="H263" s="1193"/>
      <c r="I263" s="1193"/>
      <c r="J263" s="1193"/>
      <c r="K263" s="1193"/>
      <c r="L263" s="1193"/>
      <c r="M263" s="1193"/>
      <c r="N263" s="1193"/>
      <c r="O263" s="1255"/>
      <c r="P263" s="1249" t="s">
        <v>883</v>
      </c>
      <c r="Q263" s="1079">
        <f>O291</f>
        <v>319.70799999999997</v>
      </c>
      <c r="R263" s="355"/>
      <c r="S263" s="356"/>
      <c r="T263" s="357"/>
    </row>
    <row r="264" spans="1:20" s="358" customFormat="1" ht="27.95" customHeight="1" x14ac:dyDescent="0.35">
      <c r="A264" s="1009"/>
      <c r="B264" s="375"/>
      <c r="C264" s="1012"/>
      <c r="D264" s="1012"/>
      <c r="E264" s="375"/>
      <c r="F264" s="375"/>
      <c r="G264" s="375"/>
      <c r="H264" s="375"/>
      <c r="I264" s="375"/>
      <c r="J264" s="375"/>
      <c r="K264" s="375"/>
      <c r="L264" s="375"/>
      <c r="M264" s="375"/>
      <c r="N264" s="375"/>
      <c r="O264" s="379"/>
      <c r="P264" s="1137"/>
      <c r="Q264" s="1116"/>
      <c r="R264" s="355"/>
      <c r="S264" s="356"/>
      <c r="T264" s="357"/>
    </row>
    <row r="265" spans="1:20" s="358" customFormat="1" ht="27.95" customHeight="1" x14ac:dyDescent="0.35">
      <c r="A265" s="1009"/>
      <c r="B265" s="375"/>
      <c r="C265" s="1012"/>
      <c r="D265" s="1012"/>
      <c r="E265" s="375"/>
      <c r="F265" s="1016"/>
      <c r="G265" s="1016"/>
      <c r="H265" s="879"/>
      <c r="I265" s="1016"/>
      <c r="J265" s="1016"/>
      <c r="K265" s="879"/>
      <c r="L265" s="405"/>
      <c r="M265" s="375"/>
      <c r="N265" s="375"/>
      <c r="O265" s="379"/>
      <c r="P265" s="1137"/>
      <c r="Q265" s="1116"/>
      <c r="R265" s="355"/>
      <c r="S265" s="356"/>
      <c r="T265" s="357"/>
    </row>
    <row r="266" spans="1:20" s="358" customFormat="1" ht="27.95" customHeight="1" x14ac:dyDescent="0.35">
      <c r="A266" s="1009"/>
      <c r="B266" s="375"/>
      <c r="C266" s="1012"/>
      <c r="D266" s="1012"/>
      <c r="E266" s="395" t="s">
        <v>738</v>
      </c>
      <c r="F266" s="1071" t="s">
        <v>739</v>
      </c>
      <c r="G266" s="1071"/>
      <c r="H266" s="1071"/>
      <c r="I266" s="1071"/>
      <c r="J266" s="1071"/>
      <c r="K266" s="1071"/>
      <c r="L266" s="409"/>
      <c r="M266" s="877" t="s">
        <v>14</v>
      </c>
      <c r="N266" s="877">
        <f>31.7*3</f>
        <v>95.1</v>
      </c>
      <c r="O266" s="396" t="s">
        <v>26</v>
      </c>
      <c r="P266" s="1137"/>
      <c r="Q266" s="1116"/>
      <c r="R266" s="355"/>
      <c r="S266" s="356"/>
      <c r="T266" s="357"/>
    </row>
    <row r="267" spans="1:20" s="358" customFormat="1" ht="27.95" customHeight="1" x14ac:dyDescent="0.35">
      <c r="A267" s="1009"/>
      <c r="B267" s="375"/>
      <c r="C267" s="1012"/>
      <c r="D267" s="1012"/>
      <c r="E267" s="395"/>
      <c r="F267" s="877"/>
      <c r="G267" s="877"/>
      <c r="H267" s="877"/>
      <c r="I267" s="880"/>
      <c r="J267" s="880"/>
      <c r="K267" s="880"/>
      <c r="L267" s="947" t="s">
        <v>47</v>
      </c>
      <c r="M267" s="947" t="s">
        <v>14</v>
      </c>
      <c r="N267" s="893">
        <f>SUM(N266:N266)</f>
        <v>95.1</v>
      </c>
      <c r="O267" s="398" t="s">
        <v>26</v>
      </c>
      <c r="P267" s="1137"/>
      <c r="Q267" s="1116"/>
      <c r="R267" s="355"/>
      <c r="S267" s="356"/>
      <c r="T267" s="357"/>
    </row>
    <row r="268" spans="1:20" s="358" customFormat="1" ht="27.95" customHeight="1" x14ac:dyDescent="0.35">
      <c r="A268" s="1009"/>
      <c r="B268" s="375"/>
      <c r="C268" s="1012"/>
      <c r="D268" s="1012"/>
      <c r="E268" s="395"/>
      <c r="F268" s="1026" t="s">
        <v>122</v>
      </c>
      <c r="G268" s="1026"/>
      <c r="H268" s="1026"/>
      <c r="I268" s="1026"/>
      <c r="J268" s="1026"/>
      <c r="K268" s="1026"/>
      <c r="L268" s="1026"/>
      <c r="M268" s="880"/>
      <c r="N268" s="877"/>
      <c r="O268" s="877"/>
      <c r="P268" s="1137"/>
      <c r="Q268" s="1116"/>
      <c r="R268" s="355"/>
      <c r="S268" s="356"/>
      <c r="T268" s="357"/>
    </row>
    <row r="269" spans="1:20" s="358" customFormat="1" ht="27.95" customHeight="1" x14ac:dyDescent="0.35">
      <c r="A269" s="1009"/>
      <c r="B269" s="375"/>
      <c r="C269" s="1012"/>
      <c r="D269" s="1012"/>
      <c r="E269" s="403" t="s">
        <v>39</v>
      </c>
      <c r="F269" s="880">
        <v>3.5</v>
      </c>
      <c r="G269" s="880" t="s">
        <v>25</v>
      </c>
      <c r="H269" s="880">
        <v>5</v>
      </c>
      <c r="I269" s="880" t="s">
        <v>25</v>
      </c>
      <c r="J269" s="880">
        <v>2.2999999999999998</v>
      </c>
      <c r="K269" s="880" t="s">
        <v>25</v>
      </c>
      <c r="L269" s="880">
        <v>5</v>
      </c>
      <c r="M269" s="947" t="s">
        <v>14</v>
      </c>
      <c r="N269" s="880">
        <f>SUM(F269,H269,J269,L269)</f>
        <v>15.8</v>
      </c>
      <c r="O269" s="893" t="s">
        <v>26</v>
      </c>
      <c r="P269" s="1137"/>
      <c r="Q269" s="1116"/>
      <c r="R269" s="355"/>
      <c r="S269" s="356"/>
      <c r="T269" s="357"/>
    </row>
    <row r="270" spans="1:20" s="358" customFormat="1" ht="27.95" customHeight="1" x14ac:dyDescent="0.35">
      <c r="A270" s="1009"/>
      <c r="B270" s="375"/>
      <c r="C270" s="1012"/>
      <c r="D270" s="1012"/>
      <c r="E270" s="403" t="s">
        <v>40</v>
      </c>
      <c r="F270" s="880">
        <v>3.5</v>
      </c>
      <c r="G270" s="880" t="s">
        <v>25</v>
      </c>
      <c r="H270" s="880">
        <v>5</v>
      </c>
      <c r="I270" s="880" t="s">
        <v>25</v>
      </c>
      <c r="J270" s="880">
        <v>2.2999999999999998</v>
      </c>
      <c r="K270" s="880" t="s">
        <v>25</v>
      </c>
      <c r="L270" s="880">
        <v>5</v>
      </c>
      <c r="M270" s="947" t="s">
        <v>14</v>
      </c>
      <c r="N270" s="880">
        <f>SUM(F270,H270,J270,L270)</f>
        <v>15.8</v>
      </c>
      <c r="O270" s="893" t="s">
        <v>26</v>
      </c>
      <c r="P270" s="1137"/>
      <c r="Q270" s="1116"/>
      <c r="R270" s="355"/>
      <c r="S270" s="356"/>
      <c r="T270" s="357"/>
    </row>
    <row r="271" spans="1:20" s="358" customFormat="1" ht="27.95" customHeight="1" x14ac:dyDescent="0.35">
      <c r="A271" s="1009"/>
      <c r="B271" s="375"/>
      <c r="C271" s="1012"/>
      <c r="D271" s="1012"/>
      <c r="E271" s="403" t="s">
        <v>96</v>
      </c>
      <c r="F271" s="880">
        <v>2</v>
      </c>
      <c r="G271" s="880" t="s">
        <v>25</v>
      </c>
      <c r="H271" s="880">
        <v>2</v>
      </c>
      <c r="I271" s="880" t="s">
        <v>25</v>
      </c>
      <c r="J271" s="880">
        <v>5</v>
      </c>
      <c r="K271" s="880" t="s">
        <v>25</v>
      </c>
      <c r="L271" s="880">
        <v>5</v>
      </c>
      <c r="M271" s="947" t="s">
        <v>14</v>
      </c>
      <c r="N271" s="880">
        <f>SUM(F271,H271,J271,L271)</f>
        <v>14</v>
      </c>
      <c r="O271" s="893" t="s">
        <v>26</v>
      </c>
      <c r="P271" s="1137"/>
      <c r="Q271" s="1116"/>
      <c r="R271" s="355"/>
      <c r="S271" s="356"/>
      <c r="T271" s="357"/>
    </row>
    <row r="272" spans="1:20" s="358" customFormat="1" ht="27.95" customHeight="1" x14ac:dyDescent="0.35">
      <c r="A272" s="1009"/>
      <c r="B272" s="375"/>
      <c r="C272" s="1012"/>
      <c r="D272" s="1012"/>
      <c r="E272" s="403" t="s">
        <v>210</v>
      </c>
      <c r="F272" s="880">
        <v>1.2</v>
      </c>
      <c r="G272" s="880" t="s">
        <v>25</v>
      </c>
      <c r="H272" s="880">
        <v>1.2</v>
      </c>
      <c r="I272" s="880" t="s">
        <v>25</v>
      </c>
      <c r="J272" s="880">
        <v>2.4300000000000002</v>
      </c>
      <c r="K272" s="880" t="s">
        <v>25</v>
      </c>
      <c r="L272" s="880">
        <v>2.4300000000000002</v>
      </c>
      <c r="M272" s="947" t="s">
        <v>14</v>
      </c>
      <c r="N272" s="880">
        <f>SUM(F272,H272,J272,L272)</f>
        <v>7.26</v>
      </c>
      <c r="O272" s="893" t="s">
        <v>26</v>
      </c>
      <c r="P272" s="1137"/>
      <c r="Q272" s="1116"/>
      <c r="R272" s="355"/>
      <c r="S272" s="356"/>
      <c r="T272" s="357"/>
    </row>
    <row r="273" spans="1:20" s="358" customFormat="1" ht="27.95" customHeight="1" x14ac:dyDescent="0.35">
      <c r="A273" s="1009"/>
      <c r="B273" s="375"/>
      <c r="C273" s="1012"/>
      <c r="D273" s="1012"/>
      <c r="E273" s="403" t="s">
        <v>211</v>
      </c>
      <c r="F273" s="880">
        <v>1.2</v>
      </c>
      <c r="G273" s="880" t="s">
        <v>25</v>
      </c>
      <c r="H273" s="880">
        <v>1.2</v>
      </c>
      <c r="I273" s="880" t="s">
        <v>25</v>
      </c>
      <c r="J273" s="880">
        <v>2.4300000000000002</v>
      </c>
      <c r="K273" s="880" t="s">
        <v>25</v>
      </c>
      <c r="L273" s="880">
        <v>2.4300000000000002</v>
      </c>
      <c r="M273" s="947" t="s">
        <v>14</v>
      </c>
      <c r="N273" s="880">
        <f>SUM(F273,H273,J273,L273)</f>
        <v>7.26</v>
      </c>
      <c r="O273" s="893" t="s">
        <v>26</v>
      </c>
      <c r="P273" s="1137"/>
      <c r="Q273" s="1116"/>
      <c r="R273" s="355"/>
      <c r="S273" s="356"/>
      <c r="T273" s="357"/>
    </row>
    <row r="274" spans="1:20" s="358" customFormat="1" ht="27.95" customHeight="1" x14ac:dyDescent="0.35">
      <c r="A274" s="1009"/>
      <c r="B274" s="375"/>
      <c r="C274" s="1012"/>
      <c r="D274" s="1012"/>
      <c r="E274" s="375"/>
      <c r="F274" s="375"/>
      <c r="G274" s="375"/>
      <c r="H274" s="893">
        <f>SUM(N269:N273)</f>
        <v>60.12</v>
      </c>
      <c r="I274" s="893" t="s">
        <v>13</v>
      </c>
      <c r="J274" s="893">
        <v>3</v>
      </c>
      <c r="K274" s="893" t="s">
        <v>30</v>
      </c>
      <c r="L274" s="877" t="s">
        <v>14</v>
      </c>
      <c r="M274" s="893">
        <f>PRODUCT(H274,J274)</f>
        <v>180.35999999999999</v>
      </c>
      <c r="N274" s="893" t="s">
        <v>12</v>
      </c>
      <c r="O274" s="379"/>
      <c r="P274" s="1137"/>
      <c r="Q274" s="1116"/>
      <c r="R274" s="355"/>
      <c r="S274" s="356"/>
      <c r="T274" s="357"/>
    </row>
    <row r="275" spans="1:20" s="358" customFormat="1" ht="27.95" customHeight="1" x14ac:dyDescent="0.35">
      <c r="A275" s="1009"/>
      <c r="B275" s="375"/>
      <c r="C275" s="1012"/>
      <c r="D275" s="1012"/>
      <c r="E275" s="375"/>
      <c r="F275" s="375"/>
      <c r="G275" s="375"/>
      <c r="H275" s="375"/>
      <c r="I275" s="375"/>
      <c r="J275" s="375"/>
      <c r="K275" s="375"/>
      <c r="L275" s="375"/>
      <c r="M275" s="375"/>
      <c r="N275" s="375"/>
      <c r="O275" s="379"/>
      <c r="P275" s="1137"/>
      <c r="Q275" s="1116"/>
      <c r="R275" s="355"/>
      <c r="S275" s="356"/>
      <c r="T275" s="357"/>
    </row>
    <row r="276" spans="1:20" s="358" customFormat="1" ht="27.95" customHeight="1" x14ac:dyDescent="0.35">
      <c r="A276" s="1009"/>
      <c r="B276" s="375"/>
      <c r="C276" s="1012"/>
      <c r="D276" s="1012"/>
      <c r="E276" s="403"/>
      <c r="F276" s="404" t="s">
        <v>64</v>
      </c>
      <c r="G276" s="947" t="s">
        <v>13</v>
      </c>
      <c r="H276" s="404" t="s">
        <v>32</v>
      </c>
      <c r="I276" s="947" t="s">
        <v>13</v>
      </c>
      <c r="J276" s="404" t="s">
        <v>33</v>
      </c>
      <c r="K276" s="880"/>
      <c r="L276" s="880"/>
      <c r="M276" s="947"/>
      <c r="N276" s="375"/>
      <c r="O276" s="379"/>
      <c r="P276" s="1137"/>
      <c r="Q276" s="1116"/>
      <c r="R276" s="355"/>
      <c r="S276" s="356"/>
      <c r="T276" s="357"/>
    </row>
    <row r="277" spans="1:20" s="358" customFormat="1" ht="27.95" customHeight="1" x14ac:dyDescent="0.35">
      <c r="A277" s="1009"/>
      <c r="B277" s="375"/>
      <c r="C277" s="1012"/>
      <c r="D277" s="1012"/>
      <c r="E277" s="403" t="s">
        <v>212</v>
      </c>
      <c r="F277" s="880">
        <v>1.1000000000000001</v>
      </c>
      <c r="G277" s="880" t="s">
        <v>13</v>
      </c>
      <c r="H277" s="880">
        <v>1.7</v>
      </c>
      <c r="I277" s="880" t="s">
        <v>13</v>
      </c>
      <c r="J277" s="880">
        <v>8</v>
      </c>
      <c r="K277" s="880" t="s">
        <v>14</v>
      </c>
      <c r="L277" s="880">
        <f t="shared" ref="L277:L282" si="2">PRODUCT(F277,H277,J277)</f>
        <v>14.96</v>
      </c>
      <c r="M277" s="880" t="s">
        <v>162</v>
      </c>
      <c r="N277" s="375"/>
      <c r="O277" s="379"/>
      <c r="P277" s="1137"/>
      <c r="Q277" s="1116"/>
      <c r="R277" s="355"/>
      <c r="S277" s="356"/>
      <c r="T277" s="357"/>
    </row>
    <row r="278" spans="1:20" s="358" customFormat="1" ht="27.95" customHeight="1" x14ac:dyDescent="0.35">
      <c r="A278" s="1009"/>
      <c r="B278" s="375"/>
      <c r="C278" s="1012"/>
      <c r="D278" s="1012"/>
      <c r="E278" s="403" t="s">
        <v>157</v>
      </c>
      <c r="F278" s="880">
        <v>0.37</v>
      </c>
      <c r="G278" s="880" t="s">
        <v>13</v>
      </c>
      <c r="H278" s="880">
        <v>1.7</v>
      </c>
      <c r="I278" s="880" t="s">
        <v>13</v>
      </c>
      <c r="J278" s="880">
        <v>6</v>
      </c>
      <c r="K278" s="880" t="s">
        <v>14</v>
      </c>
      <c r="L278" s="880">
        <f t="shared" si="2"/>
        <v>3.774</v>
      </c>
      <c r="M278" s="880" t="s">
        <v>162</v>
      </c>
      <c r="N278" s="375"/>
      <c r="O278" s="379"/>
      <c r="P278" s="1137"/>
      <c r="Q278" s="1116"/>
      <c r="R278" s="355"/>
      <c r="S278" s="356"/>
      <c r="T278" s="357"/>
    </row>
    <row r="279" spans="1:20" s="358" customFormat="1" ht="27.95" customHeight="1" x14ac:dyDescent="0.35">
      <c r="A279" s="1009"/>
      <c r="B279" s="375"/>
      <c r="C279" s="1012"/>
      <c r="D279" s="1012"/>
      <c r="E279" s="403" t="s">
        <v>158</v>
      </c>
      <c r="F279" s="880">
        <v>1.35</v>
      </c>
      <c r="G279" s="880" t="s">
        <v>13</v>
      </c>
      <c r="H279" s="880">
        <v>1.7</v>
      </c>
      <c r="I279" s="880" t="s">
        <v>13</v>
      </c>
      <c r="J279" s="880">
        <v>2</v>
      </c>
      <c r="K279" s="880" t="s">
        <v>14</v>
      </c>
      <c r="L279" s="880">
        <f t="shared" si="2"/>
        <v>4.59</v>
      </c>
      <c r="M279" s="880" t="s">
        <v>162</v>
      </c>
      <c r="N279" s="375"/>
      <c r="O279" s="379"/>
      <c r="P279" s="1137"/>
      <c r="Q279" s="1116"/>
      <c r="R279" s="355"/>
      <c r="S279" s="356"/>
      <c r="T279" s="357"/>
    </row>
    <row r="280" spans="1:20" s="358" customFormat="1" ht="27.95" customHeight="1" x14ac:dyDescent="0.35">
      <c r="A280" s="1009"/>
      <c r="B280" s="375"/>
      <c r="C280" s="1012"/>
      <c r="D280" s="1012"/>
      <c r="E280" s="403" t="s">
        <v>214</v>
      </c>
      <c r="F280" s="880">
        <v>1.1000000000000001</v>
      </c>
      <c r="G280" s="880" t="s">
        <v>13</v>
      </c>
      <c r="H280" s="880">
        <v>1.7</v>
      </c>
      <c r="I280" s="880" t="s">
        <v>13</v>
      </c>
      <c r="J280" s="880">
        <v>8</v>
      </c>
      <c r="K280" s="880" t="s">
        <v>14</v>
      </c>
      <c r="L280" s="880">
        <f t="shared" si="2"/>
        <v>14.96</v>
      </c>
      <c r="M280" s="880" t="s">
        <v>162</v>
      </c>
      <c r="N280" s="375"/>
      <c r="O280" s="379"/>
      <c r="P280" s="1137"/>
      <c r="Q280" s="1116"/>
      <c r="R280" s="355"/>
      <c r="S280" s="356"/>
      <c r="T280" s="357"/>
    </row>
    <row r="281" spans="1:20" s="358" customFormat="1" ht="27.95" customHeight="1" x14ac:dyDescent="0.35">
      <c r="A281" s="1009"/>
      <c r="B281" s="375"/>
      <c r="C281" s="1012"/>
      <c r="D281" s="1012"/>
      <c r="E281" s="403" t="s">
        <v>215</v>
      </c>
      <c r="F281" s="880">
        <v>0.37</v>
      </c>
      <c r="G281" s="880" t="s">
        <v>13</v>
      </c>
      <c r="H281" s="880">
        <v>1.7</v>
      </c>
      <c r="I281" s="880" t="s">
        <v>13</v>
      </c>
      <c r="J281" s="880">
        <v>6</v>
      </c>
      <c r="K281" s="880" t="s">
        <v>14</v>
      </c>
      <c r="L281" s="880">
        <f t="shared" si="2"/>
        <v>3.774</v>
      </c>
      <c r="M281" s="880" t="s">
        <v>162</v>
      </c>
      <c r="N281" s="375"/>
      <c r="O281" s="379"/>
      <c r="P281" s="1137"/>
      <c r="Q281" s="1116"/>
      <c r="R281" s="355"/>
      <c r="S281" s="356"/>
      <c r="T281" s="357"/>
    </row>
    <row r="282" spans="1:20" s="358" customFormat="1" ht="27.95" customHeight="1" x14ac:dyDescent="0.35">
      <c r="A282" s="1009"/>
      <c r="B282" s="375"/>
      <c r="C282" s="1012"/>
      <c r="D282" s="1012"/>
      <c r="E282" s="403" t="s">
        <v>160</v>
      </c>
      <c r="F282" s="880">
        <v>1.35</v>
      </c>
      <c r="G282" s="880" t="s">
        <v>13</v>
      </c>
      <c r="H282" s="880">
        <v>1.7</v>
      </c>
      <c r="I282" s="880" t="s">
        <v>13</v>
      </c>
      <c r="J282" s="880">
        <v>2</v>
      </c>
      <c r="K282" s="880" t="s">
        <v>14</v>
      </c>
      <c r="L282" s="880">
        <f t="shared" si="2"/>
        <v>4.59</v>
      </c>
      <c r="M282" s="880" t="s">
        <v>162</v>
      </c>
      <c r="N282" s="375"/>
      <c r="O282" s="379"/>
      <c r="P282" s="1137"/>
      <c r="Q282" s="1116"/>
      <c r="R282" s="355"/>
      <c r="S282" s="356"/>
      <c r="T282" s="357"/>
    </row>
    <row r="283" spans="1:20" s="358" customFormat="1" ht="27.95" customHeight="1" x14ac:dyDescent="0.35">
      <c r="A283" s="1009"/>
      <c r="B283" s="375"/>
      <c r="C283" s="1012"/>
      <c r="D283" s="1012"/>
      <c r="E283" s="375"/>
      <c r="F283" s="375"/>
      <c r="G283" s="375"/>
      <c r="H283" s="375"/>
      <c r="I283" s="375"/>
      <c r="J283" s="952" t="s">
        <v>47</v>
      </c>
      <c r="K283" s="952" t="s">
        <v>14</v>
      </c>
      <c r="L283" s="383">
        <f>SUM(L277:L282)</f>
        <v>46.64800000000001</v>
      </c>
      <c r="M283" s="947" t="s">
        <v>162</v>
      </c>
      <c r="N283" s="375"/>
      <c r="O283" s="379"/>
      <c r="P283" s="1137"/>
      <c r="Q283" s="1116"/>
      <c r="R283" s="355"/>
      <c r="S283" s="356"/>
      <c r="T283" s="357"/>
    </row>
    <row r="284" spans="1:20" s="358" customFormat="1" ht="27.95" customHeight="1" x14ac:dyDescent="0.35">
      <c r="A284" s="1009"/>
      <c r="B284" s="375"/>
      <c r="C284" s="1012"/>
      <c r="D284" s="1012"/>
      <c r="E284" s="375"/>
      <c r="F284" s="375"/>
      <c r="G284" s="375"/>
      <c r="H284" s="1057" t="s">
        <v>418</v>
      </c>
      <c r="I284" s="1057"/>
      <c r="J284" s="1057"/>
      <c r="K284" s="893" t="s">
        <v>14</v>
      </c>
      <c r="L284" s="893">
        <f>SUM(M274,L283,N267)</f>
        <v>322.10799999999995</v>
      </c>
      <c r="M284" s="893" t="s">
        <v>12</v>
      </c>
      <c r="N284" s="375"/>
      <c r="O284" s="379"/>
      <c r="P284" s="1137"/>
      <c r="Q284" s="1116"/>
      <c r="R284" s="355"/>
      <c r="S284" s="356"/>
      <c r="T284" s="357"/>
    </row>
    <row r="285" spans="1:20" s="358" customFormat="1" ht="27.95" customHeight="1" x14ac:dyDescent="0.35">
      <c r="A285" s="1009"/>
      <c r="B285" s="375"/>
      <c r="C285" s="1012"/>
      <c r="D285" s="1012"/>
      <c r="E285" s="412" t="s">
        <v>31</v>
      </c>
      <c r="F285" s="413" t="s">
        <v>64</v>
      </c>
      <c r="G285" s="413" t="s">
        <v>13</v>
      </c>
      <c r="H285" s="413" t="s">
        <v>32</v>
      </c>
      <c r="I285" s="413" t="s">
        <v>13</v>
      </c>
      <c r="J285" s="901" t="s">
        <v>33</v>
      </c>
      <c r="K285" s="893"/>
      <c r="L285" s="893"/>
      <c r="M285" s="893"/>
      <c r="N285" s="893"/>
      <c r="O285" s="893"/>
      <c r="P285" s="1137"/>
      <c r="Q285" s="1116"/>
      <c r="R285" s="355"/>
      <c r="S285" s="356"/>
      <c r="T285" s="357"/>
    </row>
    <row r="286" spans="1:20" s="358" customFormat="1" ht="27.95" customHeight="1" x14ac:dyDescent="0.35">
      <c r="A286" s="1009"/>
      <c r="B286" s="375"/>
      <c r="C286" s="1012"/>
      <c r="D286" s="1012"/>
      <c r="E286" s="414" t="s">
        <v>40</v>
      </c>
      <c r="F286" s="877">
        <v>2</v>
      </c>
      <c r="G286" s="877" t="s">
        <v>13</v>
      </c>
      <c r="H286" s="877">
        <v>0.6</v>
      </c>
      <c r="I286" s="877" t="s">
        <v>13</v>
      </c>
      <c r="J286" s="877">
        <v>1</v>
      </c>
      <c r="K286" s="877" t="s">
        <v>14</v>
      </c>
      <c r="L286" s="877">
        <f>PRODUCT(F286,H286,J286)</f>
        <v>1.2</v>
      </c>
      <c r="M286" s="877" t="s">
        <v>12</v>
      </c>
      <c r="N286" s="893"/>
      <c r="O286" s="893"/>
      <c r="P286" s="1137"/>
      <c r="Q286" s="1116"/>
      <c r="R286" s="355"/>
      <c r="S286" s="356"/>
      <c r="T286" s="357"/>
    </row>
    <row r="287" spans="1:20" s="358" customFormat="1" ht="27.95" customHeight="1" x14ac:dyDescent="0.35">
      <c r="A287" s="1009"/>
      <c r="B287" s="375"/>
      <c r="C287" s="1012"/>
      <c r="D287" s="1012"/>
      <c r="E287" s="414" t="s">
        <v>39</v>
      </c>
      <c r="F287" s="877">
        <v>2</v>
      </c>
      <c r="G287" s="877" t="s">
        <v>13</v>
      </c>
      <c r="H287" s="877">
        <v>0.6</v>
      </c>
      <c r="I287" s="877" t="s">
        <v>13</v>
      </c>
      <c r="J287" s="877">
        <v>1</v>
      </c>
      <c r="K287" s="877" t="s">
        <v>14</v>
      </c>
      <c r="L287" s="877">
        <f>PRODUCT(F287,H287,J287)</f>
        <v>1.2</v>
      </c>
      <c r="M287" s="877" t="s">
        <v>12</v>
      </c>
      <c r="N287" s="893"/>
      <c r="O287" s="893"/>
      <c r="P287" s="1137"/>
      <c r="Q287" s="1116"/>
      <c r="R287" s="355"/>
      <c r="S287" s="356"/>
      <c r="T287" s="357"/>
    </row>
    <row r="288" spans="1:20" s="358" customFormat="1" ht="27.95" customHeight="1" x14ac:dyDescent="0.35">
      <c r="A288" s="1009"/>
      <c r="B288" s="375"/>
      <c r="C288" s="1012"/>
      <c r="D288" s="1012"/>
      <c r="E288" s="885"/>
      <c r="F288" s="877"/>
      <c r="G288" s="877"/>
      <c r="H288" s="1057" t="s">
        <v>35</v>
      </c>
      <c r="I288" s="1057"/>
      <c r="J288" s="1057"/>
      <c r="K288" s="893" t="s">
        <v>14</v>
      </c>
      <c r="L288" s="893">
        <f>SUM(L286:L287)</f>
        <v>2.4</v>
      </c>
      <c r="M288" s="893" t="s">
        <v>12</v>
      </c>
      <c r="N288" s="893"/>
      <c r="O288" s="893"/>
      <c r="P288" s="1137"/>
      <c r="Q288" s="1116"/>
      <c r="R288" s="355"/>
      <c r="S288" s="356"/>
      <c r="T288" s="357"/>
    </row>
    <row r="289" spans="1:20" s="358" customFormat="1" ht="27.95" customHeight="1" x14ac:dyDescent="0.35">
      <c r="A289" s="1009"/>
      <c r="B289" s="375"/>
      <c r="C289" s="1012"/>
      <c r="D289" s="1012"/>
      <c r="E289" s="395"/>
      <c r="F289" s="877"/>
      <c r="G289" s="880"/>
      <c r="H289" s="893"/>
      <c r="I289" s="893"/>
      <c r="J289" s="893"/>
      <c r="K289" s="893"/>
      <c r="L289" s="877"/>
      <c r="M289" s="893"/>
      <c r="N289" s="893"/>
      <c r="O289" s="893"/>
      <c r="P289" s="1137"/>
      <c r="Q289" s="1116"/>
      <c r="R289" s="355"/>
      <c r="S289" s="356"/>
      <c r="T289" s="357"/>
    </row>
    <row r="290" spans="1:20" s="358" customFormat="1" ht="27.95" customHeight="1" x14ac:dyDescent="0.35">
      <c r="A290" s="1009"/>
      <c r="B290" s="375"/>
      <c r="C290" s="1012"/>
      <c r="D290" s="1012"/>
      <c r="E290" s="395"/>
      <c r="F290" s="877"/>
      <c r="G290" s="880"/>
      <c r="H290" s="893"/>
      <c r="I290" s="893"/>
      <c r="J290" s="1072" t="s">
        <v>36</v>
      </c>
      <c r="K290" s="1073"/>
      <c r="L290" s="1073"/>
      <c r="M290" s="1074"/>
      <c r="N290" s="945"/>
      <c r="O290" s="411">
        <f>L288</f>
        <v>2.4</v>
      </c>
      <c r="P290" s="1137"/>
      <c r="Q290" s="1116"/>
      <c r="R290" s="355"/>
      <c r="S290" s="356"/>
      <c r="T290" s="357"/>
    </row>
    <row r="291" spans="1:20" s="358" customFormat="1" ht="27.95" customHeight="1" thickBot="1" x14ac:dyDescent="0.4">
      <c r="A291" s="1010"/>
      <c r="B291" s="491"/>
      <c r="C291" s="1013"/>
      <c r="D291" s="1013"/>
      <c r="E291" s="375"/>
      <c r="F291" s="375"/>
      <c r="G291" s="375"/>
      <c r="H291" s="375"/>
      <c r="I291" s="375"/>
      <c r="J291" s="1252" t="s">
        <v>417</v>
      </c>
      <c r="K291" s="1240"/>
      <c r="L291" s="1240"/>
      <c r="M291" s="1253"/>
      <c r="N291" s="492"/>
      <c r="O291" s="448">
        <f>L284-L288</f>
        <v>319.70799999999997</v>
      </c>
      <c r="P291" s="1137"/>
      <c r="Q291" s="1080"/>
      <c r="R291" s="355"/>
      <c r="S291" s="356"/>
      <c r="T291" s="357"/>
    </row>
    <row r="292" spans="1:20" s="349" customFormat="1" ht="36" customHeight="1" x14ac:dyDescent="0.25">
      <c r="A292" s="1008" t="s">
        <v>602</v>
      </c>
      <c r="B292" s="392"/>
      <c r="C292" s="1011" t="s">
        <v>577</v>
      </c>
      <c r="D292" s="1011"/>
      <c r="E292" s="1003" t="s">
        <v>564</v>
      </c>
      <c r="F292" s="1003"/>
      <c r="G292" s="1003"/>
      <c r="H292" s="1003"/>
      <c r="I292" s="1003"/>
      <c r="J292" s="1003"/>
      <c r="K292" s="1003"/>
      <c r="L292" s="1003"/>
      <c r="M292" s="1003"/>
      <c r="N292" s="1003"/>
      <c r="O292" s="1021"/>
      <c r="P292" s="1011" t="s">
        <v>883</v>
      </c>
      <c r="Q292" s="1024">
        <f>O312</f>
        <v>43.619000000000014</v>
      </c>
      <c r="R292" s="381"/>
      <c r="S292" s="382"/>
      <c r="T292" s="383"/>
    </row>
    <row r="293" spans="1:20" s="349" customFormat="1" ht="30" customHeight="1" x14ac:dyDescent="0.25">
      <c r="A293" s="1009"/>
      <c r="B293" s="392"/>
      <c r="C293" s="1012"/>
      <c r="D293" s="1012"/>
      <c r="E293" s="435"/>
      <c r="F293" s="1110" t="s">
        <v>221</v>
      </c>
      <c r="G293" s="1110"/>
      <c r="H293" s="1110"/>
      <c r="I293" s="1110"/>
      <c r="J293" s="1110"/>
      <c r="K293" s="1110"/>
      <c r="L293" s="1110"/>
      <c r="M293" s="435"/>
      <c r="N293" s="435"/>
      <c r="O293" s="436"/>
      <c r="P293" s="1012"/>
      <c r="Q293" s="1036"/>
      <c r="R293" s="381"/>
      <c r="S293" s="382"/>
      <c r="T293" s="383"/>
    </row>
    <row r="294" spans="1:20" s="349" customFormat="1" ht="39.75" customHeight="1" x14ac:dyDescent="0.25">
      <c r="A294" s="1009"/>
      <c r="B294" s="392"/>
      <c r="C294" s="1012"/>
      <c r="D294" s="1012"/>
      <c r="E294" s="395" t="s">
        <v>55</v>
      </c>
      <c r="F294" s="877">
        <v>5</v>
      </c>
      <c r="G294" s="880" t="s">
        <v>25</v>
      </c>
      <c r="H294" s="877">
        <v>7</v>
      </c>
      <c r="I294" s="880"/>
      <c r="J294" s="877"/>
      <c r="K294" s="880"/>
      <c r="L294" s="877" t="s">
        <v>14</v>
      </c>
      <c r="M294" s="877">
        <f>SUM(F294,H294)</f>
        <v>12</v>
      </c>
      <c r="N294" s="877" t="s">
        <v>26</v>
      </c>
      <c r="O294" s="396"/>
      <c r="P294" s="1012"/>
      <c r="Q294" s="1036"/>
      <c r="R294" s="381"/>
      <c r="S294" s="382"/>
      <c r="T294" s="383"/>
    </row>
    <row r="295" spans="1:20" s="349" customFormat="1" ht="30" customHeight="1" x14ac:dyDescent="0.25">
      <c r="A295" s="1009"/>
      <c r="B295" s="392"/>
      <c r="C295" s="1012"/>
      <c r="D295" s="1012"/>
      <c r="E295" s="395" t="s">
        <v>56</v>
      </c>
      <c r="F295" s="877">
        <v>5</v>
      </c>
      <c r="G295" s="880"/>
      <c r="H295" s="877"/>
      <c r="I295" s="880"/>
      <c r="J295" s="877"/>
      <c r="K295" s="880"/>
      <c r="L295" s="877" t="s">
        <v>14</v>
      </c>
      <c r="M295" s="877">
        <f>F295</f>
        <v>5</v>
      </c>
      <c r="N295" s="877" t="s">
        <v>26</v>
      </c>
      <c r="O295" s="396"/>
      <c r="P295" s="1012"/>
      <c r="Q295" s="1036"/>
      <c r="R295" s="381"/>
      <c r="S295" s="382"/>
      <c r="T295" s="383"/>
    </row>
    <row r="296" spans="1:20" s="349" customFormat="1" ht="30" customHeight="1" x14ac:dyDescent="0.25">
      <c r="A296" s="1009"/>
      <c r="B296" s="392"/>
      <c r="C296" s="1012"/>
      <c r="D296" s="1012"/>
      <c r="E296" s="395" t="s">
        <v>57</v>
      </c>
      <c r="F296" s="877">
        <v>7</v>
      </c>
      <c r="G296" s="880"/>
      <c r="H296" s="877"/>
      <c r="I296" s="880"/>
      <c r="J296" s="877"/>
      <c r="K296" s="880"/>
      <c r="L296" s="877" t="s">
        <v>14</v>
      </c>
      <c r="M296" s="877">
        <f>F296</f>
        <v>7</v>
      </c>
      <c r="N296" s="877" t="s">
        <v>26</v>
      </c>
      <c r="O296" s="396"/>
      <c r="P296" s="1012"/>
      <c r="Q296" s="1036"/>
      <c r="R296" s="381"/>
      <c r="S296" s="382"/>
      <c r="T296" s="383"/>
    </row>
    <row r="297" spans="1:20" s="349" customFormat="1" ht="30" customHeight="1" x14ac:dyDescent="0.25">
      <c r="A297" s="1009"/>
      <c r="B297" s="392"/>
      <c r="C297" s="1012"/>
      <c r="D297" s="1012"/>
      <c r="E297" s="395" t="s">
        <v>58</v>
      </c>
      <c r="F297" s="877">
        <v>7.6</v>
      </c>
      <c r="G297" s="880"/>
      <c r="H297" s="877"/>
      <c r="I297" s="880"/>
      <c r="J297" s="877"/>
      <c r="K297" s="880"/>
      <c r="L297" s="877" t="s">
        <v>14</v>
      </c>
      <c r="M297" s="877">
        <f>F297</f>
        <v>7.6</v>
      </c>
      <c r="N297" s="877" t="s">
        <v>26</v>
      </c>
      <c r="O297" s="396"/>
      <c r="P297" s="1012"/>
      <c r="Q297" s="1036"/>
      <c r="R297" s="381"/>
      <c r="S297" s="382"/>
      <c r="T297" s="383"/>
    </row>
    <row r="298" spans="1:20" s="349" customFormat="1" ht="30" customHeight="1" x14ac:dyDescent="0.25">
      <c r="A298" s="1009"/>
      <c r="B298" s="392"/>
      <c r="C298" s="1012"/>
      <c r="D298" s="1012"/>
      <c r="E298" s="395" t="s">
        <v>407</v>
      </c>
      <c r="F298" s="877">
        <v>4.3499999999999996</v>
      </c>
      <c r="G298" s="880"/>
      <c r="H298" s="877"/>
      <c r="I298" s="880"/>
      <c r="J298" s="877"/>
      <c r="K298" s="880"/>
      <c r="L298" s="877" t="s">
        <v>14</v>
      </c>
      <c r="M298" s="877">
        <f>F298</f>
        <v>4.3499999999999996</v>
      </c>
      <c r="N298" s="877" t="s">
        <v>26</v>
      </c>
      <c r="O298" s="396"/>
      <c r="P298" s="1012"/>
      <c r="Q298" s="1036"/>
      <c r="R298" s="381"/>
      <c r="S298" s="382"/>
      <c r="T298" s="383"/>
    </row>
    <row r="299" spans="1:20" s="349" customFormat="1" ht="42.75" customHeight="1" x14ac:dyDescent="0.25">
      <c r="A299" s="1009"/>
      <c r="B299" s="392"/>
      <c r="C299" s="1012"/>
      <c r="D299" s="1012"/>
      <c r="E299" s="395" t="s">
        <v>59</v>
      </c>
      <c r="F299" s="1071" t="s">
        <v>134</v>
      </c>
      <c r="G299" s="1071"/>
      <c r="H299" s="1071"/>
      <c r="I299" s="880"/>
      <c r="J299" s="1014" t="s">
        <v>135</v>
      </c>
      <c r="K299" s="1014"/>
      <c r="L299" s="877" t="s">
        <v>14</v>
      </c>
      <c r="M299" s="877">
        <v>6.4</v>
      </c>
      <c r="N299" s="877" t="s">
        <v>26</v>
      </c>
      <c r="O299" s="396"/>
      <c r="P299" s="1012"/>
      <c r="Q299" s="1036"/>
      <c r="R299" s="381"/>
      <c r="S299" s="382"/>
      <c r="T299" s="383"/>
    </row>
    <row r="300" spans="1:20" s="349" customFormat="1" ht="28.5" customHeight="1" x14ac:dyDescent="0.25">
      <c r="A300" s="1009"/>
      <c r="B300" s="392"/>
      <c r="C300" s="1012"/>
      <c r="D300" s="1012"/>
      <c r="E300" s="395"/>
      <c r="F300" s="877"/>
      <c r="G300" s="880"/>
      <c r="H300" s="877"/>
      <c r="I300" s="880"/>
      <c r="J300" s="877"/>
      <c r="K300" s="880"/>
      <c r="L300" s="877"/>
      <c r="M300" s="877"/>
      <c r="N300" s="893"/>
      <c r="O300" s="893"/>
      <c r="P300" s="1012"/>
      <c r="Q300" s="1036"/>
      <c r="R300" s="381"/>
      <c r="S300" s="382"/>
      <c r="T300" s="383"/>
    </row>
    <row r="301" spans="1:20" s="349" customFormat="1" ht="30" customHeight="1" x14ac:dyDescent="0.25">
      <c r="A301" s="1009"/>
      <c r="B301" s="392"/>
      <c r="C301" s="1012"/>
      <c r="D301" s="1012"/>
      <c r="E301" s="395"/>
      <c r="F301" s="877"/>
      <c r="G301" s="880"/>
      <c r="H301" s="893">
        <f>SUM(M294:M299)</f>
        <v>42.35</v>
      </c>
      <c r="I301" s="893" t="s">
        <v>13</v>
      </c>
      <c r="J301" s="893">
        <v>1.54</v>
      </c>
      <c r="K301" s="893" t="s">
        <v>30</v>
      </c>
      <c r="L301" s="877" t="s">
        <v>14</v>
      </c>
      <c r="M301" s="893">
        <f>PRODUCT(H301,J301)</f>
        <v>65.219000000000008</v>
      </c>
      <c r="N301" s="893" t="s">
        <v>12</v>
      </c>
      <c r="O301" s="893"/>
      <c r="P301" s="1012"/>
      <c r="Q301" s="1036"/>
      <c r="R301" s="381"/>
      <c r="S301" s="382"/>
      <c r="T301" s="383"/>
    </row>
    <row r="302" spans="1:20" s="349" customFormat="1" ht="30" customHeight="1" x14ac:dyDescent="0.25">
      <c r="A302" s="1009"/>
      <c r="B302" s="392"/>
      <c r="C302" s="1012"/>
      <c r="D302" s="1012"/>
      <c r="E302" s="395"/>
      <c r="F302" s="877"/>
      <c r="G302" s="880"/>
      <c r="H302" s="893"/>
      <c r="I302" s="893"/>
      <c r="J302" s="893"/>
      <c r="K302" s="893"/>
      <c r="L302" s="877"/>
      <c r="M302" s="893"/>
      <c r="N302" s="893"/>
      <c r="O302" s="893"/>
      <c r="P302" s="1012"/>
      <c r="Q302" s="1036"/>
      <c r="R302" s="381"/>
      <c r="S302" s="382"/>
      <c r="T302" s="383"/>
    </row>
    <row r="303" spans="1:20" s="349" customFormat="1" ht="30" customHeight="1" x14ac:dyDescent="0.25">
      <c r="A303" s="1009"/>
      <c r="B303" s="392"/>
      <c r="C303" s="1012"/>
      <c r="D303" s="1012"/>
      <c r="E303" s="412" t="s">
        <v>31</v>
      </c>
      <c r="F303" s="413" t="s">
        <v>64</v>
      </c>
      <c r="G303" s="413" t="s">
        <v>13</v>
      </c>
      <c r="H303" s="413" t="s">
        <v>32</v>
      </c>
      <c r="I303" s="413" t="s">
        <v>13</v>
      </c>
      <c r="J303" s="901" t="s">
        <v>67</v>
      </c>
      <c r="K303" s="893"/>
      <c r="L303" s="893"/>
      <c r="M303" s="893"/>
      <c r="N303" s="893"/>
      <c r="O303" s="893"/>
      <c r="P303" s="1012"/>
      <c r="Q303" s="1036"/>
      <c r="R303" s="381"/>
      <c r="S303" s="382"/>
      <c r="T303" s="383"/>
    </row>
    <row r="304" spans="1:20" s="349" customFormat="1" ht="30" customHeight="1" x14ac:dyDescent="0.25">
      <c r="A304" s="1009"/>
      <c r="B304" s="392"/>
      <c r="C304" s="1012"/>
      <c r="D304" s="1012"/>
      <c r="E304" s="414" t="s">
        <v>52</v>
      </c>
      <c r="F304" s="877">
        <v>2</v>
      </c>
      <c r="G304" s="877" t="s">
        <v>13</v>
      </c>
      <c r="H304" s="877">
        <v>1.2</v>
      </c>
      <c r="I304" s="877" t="s">
        <v>13</v>
      </c>
      <c r="J304" s="877">
        <v>2</v>
      </c>
      <c r="K304" s="877" t="s">
        <v>14</v>
      </c>
      <c r="L304" s="877">
        <f>PRODUCT(F304,H304,J304)</f>
        <v>4.8</v>
      </c>
      <c r="M304" s="877" t="s">
        <v>12</v>
      </c>
      <c r="N304" s="893"/>
      <c r="O304" s="893"/>
      <c r="P304" s="1012"/>
      <c r="Q304" s="1036"/>
      <c r="R304" s="381"/>
      <c r="S304" s="382"/>
      <c r="T304" s="383"/>
    </row>
    <row r="305" spans="1:20" s="349" customFormat="1" ht="30" customHeight="1" x14ac:dyDescent="0.25">
      <c r="A305" s="1009"/>
      <c r="B305" s="392"/>
      <c r="C305" s="1012"/>
      <c r="D305" s="1012"/>
      <c r="E305" s="414" t="s">
        <v>60</v>
      </c>
      <c r="F305" s="877">
        <v>2</v>
      </c>
      <c r="G305" s="877" t="s">
        <v>13</v>
      </c>
      <c r="H305" s="877">
        <v>1.2</v>
      </c>
      <c r="I305" s="877" t="s">
        <v>13</v>
      </c>
      <c r="J305" s="877">
        <v>2</v>
      </c>
      <c r="K305" s="877" t="s">
        <v>14</v>
      </c>
      <c r="L305" s="877">
        <f>PRODUCT(F305,H305,J305)</f>
        <v>4.8</v>
      </c>
      <c r="M305" s="877" t="s">
        <v>12</v>
      </c>
      <c r="N305" s="893"/>
      <c r="O305" s="893"/>
      <c r="P305" s="1012"/>
      <c r="Q305" s="1036"/>
      <c r="R305" s="381"/>
      <c r="S305" s="382"/>
      <c r="T305" s="383"/>
    </row>
    <row r="306" spans="1:20" s="349" customFormat="1" ht="30" customHeight="1" x14ac:dyDescent="0.25">
      <c r="A306" s="1009"/>
      <c r="B306" s="392"/>
      <c r="C306" s="1012"/>
      <c r="D306" s="1012"/>
      <c r="E306" s="414" t="s">
        <v>58</v>
      </c>
      <c r="F306" s="877">
        <v>2</v>
      </c>
      <c r="G306" s="877" t="s">
        <v>13</v>
      </c>
      <c r="H306" s="877">
        <v>1.2</v>
      </c>
      <c r="I306" s="877" t="s">
        <v>13</v>
      </c>
      <c r="J306" s="877">
        <v>2</v>
      </c>
      <c r="K306" s="877" t="s">
        <v>14</v>
      </c>
      <c r="L306" s="877">
        <f>PRODUCT(F306,H306,J306)</f>
        <v>4.8</v>
      </c>
      <c r="M306" s="877" t="s">
        <v>12</v>
      </c>
      <c r="N306" s="893"/>
      <c r="O306" s="893"/>
      <c r="P306" s="1012"/>
      <c r="Q306" s="1036"/>
      <c r="R306" s="381"/>
      <c r="S306" s="382"/>
      <c r="T306" s="383"/>
    </row>
    <row r="307" spans="1:20" s="349" customFormat="1" ht="30" customHeight="1" x14ac:dyDescent="0.25">
      <c r="A307" s="1009"/>
      <c r="B307" s="392"/>
      <c r="C307" s="1012"/>
      <c r="D307" s="1012"/>
      <c r="E307" s="395" t="s">
        <v>407</v>
      </c>
      <c r="F307" s="877">
        <v>2</v>
      </c>
      <c r="G307" s="877" t="s">
        <v>13</v>
      </c>
      <c r="H307" s="877">
        <v>1.2</v>
      </c>
      <c r="I307" s="877" t="s">
        <v>13</v>
      </c>
      <c r="J307" s="877">
        <v>1</v>
      </c>
      <c r="K307" s="877" t="s">
        <v>14</v>
      </c>
      <c r="L307" s="877">
        <f>PRODUCT(F307,H307,J307)</f>
        <v>2.4</v>
      </c>
      <c r="M307" s="877" t="s">
        <v>12</v>
      </c>
      <c r="N307" s="893"/>
      <c r="O307" s="893"/>
      <c r="P307" s="1012"/>
      <c r="Q307" s="1036"/>
      <c r="R307" s="381"/>
      <c r="S307" s="382"/>
      <c r="T307" s="383"/>
    </row>
    <row r="308" spans="1:20" s="349" customFormat="1" ht="30" customHeight="1" x14ac:dyDescent="0.25">
      <c r="A308" s="1009"/>
      <c r="B308" s="392"/>
      <c r="C308" s="1012"/>
      <c r="D308" s="1012"/>
      <c r="E308" s="414" t="s">
        <v>419</v>
      </c>
      <c r="F308" s="877">
        <v>2</v>
      </c>
      <c r="G308" s="877" t="s">
        <v>13</v>
      </c>
      <c r="H308" s="877">
        <v>1.2</v>
      </c>
      <c r="I308" s="877" t="s">
        <v>13</v>
      </c>
      <c r="J308" s="877">
        <v>2</v>
      </c>
      <c r="K308" s="877" t="s">
        <v>14</v>
      </c>
      <c r="L308" s="877">
        <f>PRODUCT(F308,H308,J308)</f>
        <v>4.8</v>
      </c>
      <c r="M308" s="877" t="s">
        <v>12</v>
      </c>
      <c r="N308" s="893"/>
      <c r="O308" s="893"/>
      <c r="P308" s="1012"/>
      <c r="Q308" s="1036"/>
      <c r="R308" s="381"/>
      <c r="S308" s="382"/>
      <c r="T308" s="383"/>
    </row>
    <row r="309" spans="1:20" s="349" customFormat="1" ht="30" customHeight="1" x14ac:dyDescent="0.25">
      <c r="A309" s="1009"/>
      <c r="B309" s="392"/>
      <c r="C309" s="1012"/>
      <c r="D309" s="1012"/>
      <c r="E309" s="885"/>
      <c r="F309" s="877"/>
      <c r="G309" s="877"/>
      <c r="H309" s="1057" t="s">
        <v>35</v>
      </c>
      <c r="I309" s="1057"/>
      <c r="J309" s="1057"/>
      <c r="K309" s="893" t="s">
        <v>14</v>
      </c>
      <c r="L309" s="893">
        <f>SUM(L304:L308)</f>
        <v>21.599999999999998</v>
      </c>
      <c r="M309" s="893" t="s">
        <v>12</v>
      </c>
      <c r="N309" s="893"/>
      <c r="O309" s="893"/>
      <c r="P309" s="1012"/>
      <c r="Q309" s="1036"/>
      <c r="R309" s="381"/>
      <c r="S309" s="382"/>
      <c r="T309" s="383"/>
    </row>
    <row r="310" spans="1:20" s="349" customFormat="1" ht="30" customHeight="1" x14ac:dyDescent="0.25">
      <c r="A310" s="1009"/>
      <c r="B310" s="392"/>
      <c r="C310" s="1012"/>
      <c r="D310" s="1012"/>
      <c r="E310" s="395"/>
      <c r="F310" s="877"/>
      <c r="G310" s="880"/>
      <c r="H310" s="893"/>
      <c r="I310" s="893"/>
      <c r="J310" s="893"/>
      <c r="K310" s="893"/>
      <c r="L310" s="877"/>
      <c r="M310" s="893"/>
      <c r="N310" s="893"/>
      <c r="O310" s="893"/>
      <c r="P310" s="1012"/>
      <c r="Q310" s="1036"/>
      <c r="R310" s="381"/>
      <c r="S310" s="382"/>
      <c r="T310" s="383"/>
    </row>
    <row r="311" spans="1:20" s="349" customFormat="1" ht="30" customHeight="1" x14ac:dyDescent="0.25">
      <c r="A311" s="1009"/>
      <c r="B311" s="392"/>
      <c r="C311" s="1012"/>
      <c r="D311" s="1012"/>
      <c r="E311" s="395"/>
      <c r="F311" s="877"/>
      <c r="G311" s="880"/>
      <c r="H311" s="893"/>
      <c r="I311" s="893"/>
      <c r="J311" s="1072" t="s">
        <v>36</v>
      </c>
      <c r="K311" s="1073"/>
      <c r="L311" s="1073"/>
      <c r="M311" s="1074"/>
      <c r="N311" s="945"/>
      <c r="O311" s="411">
        <f>L309</f>
        <v>21.599999999999998</v>
      </c>
      <c r="P311" s="1012"/>
      <c r="Q311" s="1036"/>
      <c r="R311" s="381"/>
      <c r="S311" s="382"/>
      <c r="T311" s="383"/>
    </row>
    <row r="312" spans="1:20" s="349" customFormat="1" ht="30" customHeight="1" thickBot="1" x14ac:dyDescent="0.3">
      <c r="A312" s="1010"/>
      <c r="B312" s="392"/>
      <c r="C312" s="1013"/>
      <c r="D312" s="1028"/>
      <c r="E312" s="443"/>
      <c r="F312" s="443"/>
      <c r="G312" s="443"/>
      <c r="H312" s="443"/>
      <c r="I312" s="873"/>
      <c r="J312" s="996" t="s">
        <v>61</v>
      </c>
      <c r="K312" s="997"/>
      <c r="L312" s="997"/>
      <c r="M312" s="998"/>
      <c r="N312" s="890"/>
      <c r="O312" s="708">
        <f>M301-L309</f>
        <v>43.619000000000014</v>
      </c>
      <c r="P312" s="1012"/>
      <c r="Q312" s="1036"/>
      <c r="R312" s="381"/>
      <c r="S312" s="382"/>
      <c r="T312" s="383"/>
    </row>
    <row r="313" spans="1:20" s="129" customFormat="1" ht="35.1" customHeight="1" thickBot="1" x14ac:dyDescent="0.3">
      <c r="A313" s="951" t="s">
        <v>308</v>
      </c>
      <c r="B313" s="377"/>
      <c r="C313" s="377"/>
      <c r="D313" s="377"/>
      <c r="E313" s="1002" t="s">
        <v>243</v>
      </c>
      <c r="F313" s="1002"/>
      <c r="G313" s="1002"/>
      <c r="H313" s="1002"/>
      <c r="I313" s="1002"/>
      <c r="J313" s="1002"/>
      <c r="K313" s="1002"/>
      <c r="L313" s="1002"/>
      <c r="M313" s="1002"/>
      <c r="N313" s="1002"/>
      <c r="O313" s="1002"/>
      <c r="P313" s="377"/>
      <c r="Q313" s="378"/>
      <c r="R313" s="379"/>
      <c r="S313" s="380"/>
      <c r="T313" s="376"/>
    </row>
    <row r="314" spans="1:20" s="349" customFormat="1" ht="30" customHeight="1" x14ac:dyDescent="0.25">
      <c r="A314" s="493" t="s">
        <v>767</v>
      </c>
      <c r="B314" s="494"/>
      <c r="C314" s="494"/>
      <c r="D314" s="494"/>
      <c r="E314" s="1254" t="s">
        <v>242</v>
      </c>
      <c r="F314" s="1254"/>
      <c r="G314" s="1254"/>
      <c r="H314" s="1254"/>
      <c r="I314" s="1254"/>
      <c r="J314" s="1254"/>
      <c r="K314" s="1254"/>
      <c r="L314" s="1254"/>
      <c r="M314" s="1254"/>
      <c r="N314" s="1254"/>
      <c r="O314" s="1254"/>
      <c r="P314" s="494"/>
      <c r="Q314" s="495"/>
      <c r="R314" s="381"/>
      <c r="S314" s="382"/>
      <c r="T314" s="383"/>
    </row>
    <row r="315" spans="1:20" s="349" customFormat="1" ht="30" customHeight="1" x14ac:dyDescent="0.25">
      <c r="A315" s="1008" t="s">
        <v>603</v>
      </c>
      <c r="B315" s="392"/>
      <c r="C315" s="999" t="s">
        <v>833</v>
      </c>
      <c r="D315" s="898"/>
      <c r="E315" s="1237" t="s">
        <v>230</v>
      </c>
      <c r="F315" s="1101"/>
      <c r="G315" s="1101"/>
      <c r="H315" s="1101"/>
      <c r="I315" s="1101"/>
      <c r="J315" s="1101"/>
      <c r="K315" s="1101"/>
      <c r="L315" s="1101"/>
      <c r="M315" s="1101"/>
      <c r="N315" s="1101"/>
      <c r="O315" s="1251"/>
      <c r="P315" s="1011" t="s">
        <v>883</v>
      </c>
      <c r="Q315" s="1024">
        <f>M317</f>
        <v>8.4000000000000021</v>
      </c>
      <c r="R315" s="381"/>
      <c r="S315" s="382"/>
      <c r="T315" s="383"/>
    </row>
    <row r="316" spans="1:20" s="629" customFormat="1" ht="30" customHeight="1" x14ac:dyDescent="0.25">
      <c r="A316" s="1009"/>
      <c r="B316" s="392"/>
      <c r="C316" s="1001"/>
      <c r="D316" s="899"/>
      <c r="E316" s="923"/>
      <c r="F316" s="632" t="s">
        <v>65</v>
      </c>
      <c r="G316" s="632"/>
      <c r="H316" s="632" t="s">
        <v>32</v>
      </c>
      <c r="I316" s="632"/>
      <c r="J316" s="632" t="s">
        <v>67</v>
      </c>
      <c r="K316" s="900"/>
      <c r="L316" s="900"/>
      <c r="M316" s="900"/>
      <c r="N316" s="900"/>
      <c r="O316" s="924"/>
      <c r="P316" s="1058"/>
      <c r="Q316" s="1035"/>
      <c r="R316" s="381"/>
      <c r="S316" s="382"/>
      <c r="T316" s="383"/>
    </row>
    <row r="317" spans="1:20" s="349" customFormat="1" ht="30" customHeight="1" x14ac:dyDescent="0.25">
      <c r="A317" s="1010"/>
      <c r="B317" s="392"/>
      <c r="C317" s="1001"/>
      <c r="D317" s="899"/>
      <c r="E317" s="455" t="s">
        <v>715</v>
      </c>
      <c r="F317" s="487">
        <v>0.8</v>
      </c>
      <c r="G317" s="419" t="s">
        <v>13</v>
      </c>
      <c r="H317" s="487">
        <v>1.5</v>
      </c>
      <c r="I317" s="419" t="s">
        <v>13</v>
      </c>
      <c r="J317" s="631">
        <v>7</v>
      </c>
      <c r="K317" s="421"/>
      <c r="L317" s="873" t="s">
        <v>14</v>
      </c>
      <c r="M317" s="422">
        <f>F317*H317*J317</f>
        <v>8.4000000000000021</v>
      </c>
      <c r="N317" s="421" t="s">
        <v>12</v>
      </c>
      <c r="O317" s="630"/>
      <c r="P317" s="1058"/>
      <c r="Q317" s="1038"/>
      <c r="R317" s="381"/>
      <c r="S317" s="382"/>
      <c r="T317" s="383"/>
    </row>
    <row r="318" spans="1:20" s="349" customFormat="1" ht="49.5" customHeight="1" x14ac:dyDescent="0.25">
      <c r="A318" s="1063" t="s">
        <v>604</v>
      </c>
      <c r="B318" s="392"/>
      <c r="C318" s="999" t="s">
        <v>834</v>
      </c>
      <c r="D318" s="1011"/>
      <c r="E318" s="1066" t="s">
        <v>716</v>
      </c>
      <c r="F318" s="1066"/>
      <c r="G318" s="1066"/>
      <c r="H318" s="1066"/>
      <c r="I318" s="1066"/>
      <c r="J318" s="1066"/>
      <c r="K318" s="1066"/>
      <c r="L318" s="1066"/>
      <c r="M318" s="1066"/>
      <c r="N318" s="1066"/>
      <c r="O318" s="1067"/>
      <c r="P318" s="1011" t="s">
        <v>856</v>
      </c>
      <c r="Q318" s="1024">
        <f>M319</f>
        <v>8</v>
      </c>
      <c r="R318" s="381"/>
      <c r="S318" s="382"/>
      <c r="T318" s="383"/>
    </row>
    <row r="319" spans="1:20" s="349" customFormat="1" ht="30" customHeight="1" x14ac:dyDescent="0.3">
      <c r="A319" s="1064"/>
      <c r="B319" s="392"/>
      <c r="C319" s="1001"/>
      <c r="D319" s="1013"/>
      <c r="E319" s="1056" t="s">
        <v>717</v>
      </c>
      <c r="F319" s="1056"/>
      <c r="G319" s="1056"/>
      <c r="H319" s="927"/>
      <c r="I319" s="496"/>
      <c r="J319" s="496"/>
      <c r="K319" s="878"/>
      <c r="L319" s="927"/>
      <c r="M319" s="878">
        <v>8</v>
      </c>
      <c r="N319" s="878"/>
      <c r="O319" s="927" t="s">
        <v>22</v>
      </c>
      <c r="P319" s="1012"/>
      <c r="Q319" s="1038"/>
      <c r="R319" s="381"/>
      <c r="S319" s="382"/>
      <c r="T319" s="383"/>
    </row>
    <row r="320" spans="1:20" s="349" customFormat="1" ht="30" customHeight="1" x14ac:dyDescent="0.25">
      <c r="A320" s="497" t="s">
        <v>768</v>
      </c>
      <c r="B320" s="498"/>
      <c r="C320" s="764"/>
      <c r="D320" s="498"/>
      <c r="E320" s="499" t="s">
        <v>241</v>
      </c>
      <c r="F320" s="498"/>
      <c r="G320" s="498"/>
      <c r="H320" s="498"/>
      <c r="I320" s="498"/>
      <c r="J320" s="498"/>
      <c r="K320" s="498"/>
      <c r="L320" s="498"/>
      <c r="M320" s="498"/>
      <c r="N320" s="498"/>
      <c r="O320" s="498"/>
      <c r="P320" s="498"/>
      <c r="Q320" s="500"/>
      <c r="R320" s="381"/>
      <c r="S320" s="382"/>
      <c r="T320" s="383"/>
    </row>
    <row r="321" spans="1:20" s="513" customFormat="1" ht="30" customHeight="1" x14ac:dyDescent="0.25">
      <c r="A321" s="1153" t="s">
        <v>605</v>
      </c>
      <c r="B321" s="392"/>
      <c r="C321" s="999" t="s">
        <v>835</v>
      </c>
      <c r="D321" s="999"/>
      <c r="E321" s="1003" t="s">
        <v>244</v>
      </c>
      <c r="F321" s="1101"/>
      <c r="G321" s="1101"/>
      <c r="H321" s="1101"/>
      <c r="I321" s="1101"/>
      <c r="J321" s="1101"/>
      <c r="K321" s="1101"/>
      <c r="L321" s="1003"/>
      <c r="M321" s="1003"/>
      <c r="N321" s="1003"/>
      <c r="O321" s="1021"/>
      <c r="P321" s="1180" t="s">
        <v>883</v>
      </c>
      <c r="Q321" s="1050">
        <f>SUM(J322,J323)</f>
        <v>3.84</v>
      </c>
      <c r="R321" s="510"/>
      <c r="S321" s="511"/>
      <c r="T321" s="512"/>
    </row>
    <row r="322" spans="1:20" s="513" customFormat="1" ht="30" customHeight="1" x14ac:dyDescent="0.25">
      <c r="A322" s="1029"/>
      <c r="B322" s="392"/>
      <c r="C322" s="1001"/>
      <c r="D322" s="1001"/>
      <c r="E322" s="633" t="s">
        <v>424</v>
      </c>
      <c r="F322" s="909">
        <v>2</v>
      </c>
      <c r="G322" s="889" t="s">
        <v>13</v>
      </c>
      <c r="H322" s="909">
        <v>1.2</v>
      </c>
      <c r="I322" s="888" t="s">
        <v>14</v>
      </c>
      <c r="J322" s="931">
        <f>PRODUCT(F322,H322)</f>
        <v>2.4</v>
      </c>
      <c r="K322" s="921" t="s">
        <v>12</v>
      </c>
      <c r="L322" s="900"/>
      <c r="M322" s="900"/>
      <c r="N322" s="900"/>
      <c r="O322" s="924"/>
      <c r="P322" s="1181"/>
      <c r="Q322" s="1051"/>
      <c r="R322" s="510"/>
      <c r="S322" s="511"/>
      <c r="T322" s="512"/>
    </row>
    <row r="323" spans="1:20" s="513" customFormat="1" ht="30" customHeight="1" x14ac:dyDescent="0.25">
      <c r="A323" s="1029"/>
      <c r="B323" s="392"/>
      <c r="C323" s="1000"/>
      <c r="D323" s="1000"/>
      <c r="E323" s="455" t="s">
        <v>718</v>
      </c>
      <c r="F323" s="487">
        <v>1.2</v>
      </c>
      <c r="G323" s="419" t="s">
        <v>13</v>
      </c>
      <c r="H323" s="487">
        <v>1.2</v>
      </c>
      <c r="I323" s="873" t="s">
        <v>14</v>
      </c>
      <c r="J323" s="422">
        <f>PRODUCT(F323,H323)</f>
        <v>1.44</v>
      </c>
      <c r="K323" s="421" t="s">
        <v>12</v>
      </c>
      <c r="L323" s="873"/>
      <c r="M323" s="501"/>
      <c r="N323" s="501"/>
      <c r="O323" s="502"/>
      <c r="P323" s="1001"/>
      <c r="Q323" s="1096"/>
      <c r="R323" s="510"/>
      <c r="S323" s="511"/>
      <c r="T323" s="512"/>
    </row>
    <row r="324" spans="1:20" s="349" customFormat="1" ht="30" customHeight="1" x14ac:dyDescent="0.25">
      <c r="A324" s="1008" t="s">
        <v>606</v>
      </c>
      <c r="B324" s="392"/>
      <c r="C324" s="999" t="s">
        <v>836</v>
      </c>
      <c r="D324" s="1011"/>
      <c r="E324" s="1003" t="s">
        <v>293</v>
      </c>
      <c r="F324" s="1101"/>
      <c r="G324" s="1101"/>
      <c r="H324" s="1101"/>
      <c r="I324" s="1101"/>
      <c r="J324" s="1101"/>
      <c r="K324" s="1101"/>
      <c r="L324" s="1003"/>
      <c r="M324" s="1003"/>
      <c r="N324" s="1003"/>
      <c r="O324" s="1021"/>
      <c r="P324" s="1100" t="s">
        <v>883</v>
      </c>
      <c r="Q324" s="1024">
        <f>J325</f>
        <v>1.2</v>
      </c>
      <c r="R324" s="381"/>
      <c r="S324" s="382"/>
      <c r="T324" s="383"/>
    </row>
    <row r="325" spans="1:20" s="349" customFormat="1" ht="30" customHeight="1" x14ac:dyDescent="0.25">
      <c r="A325" s="1009"/>
      <c r="B325" s="392"/>
      <c r="C325" s="1001"/>
      <c r="D325" s="1013"/>
      <c r="E325" s="503" t="s">
        <v>292</v>
      </c>
      <c r="F325" s="909">
        <v>2</v>
      </c>
      <c r="G325" s="889" t="s">
        <v>13</v>
      </c>
      <c r="H325" s="909">
        <v>0.6</v>
      </c>
      <c r="I325" s="888" t="s">
        <v>14</v>
      </c>
      <c r="J325" s="931">
        <f>PRODUCT(F325,H325)</f>
        <v>1.2</v>
      </c>
      <c r="K325" s="921" t="s">
        <v>12</v>
      </c>
      <c r="L325" s="900"/>
      <c r="M325" s="900"/>
      <c r="N325" s="900"/>
      <c r="O325" s="924"/>
      <c r="P325" s="1243"/>
      <c r="Q325" s="1035"/>
      <c r="R325" s="381"/>
      <c r="S325" s="382"/>
      <c r="T325" s="383"/>
    </row>
    <row r="326" spans="1:20" s="719" customFormat="1" ht="30" customHeight="1" x14ac:dyDescent="0.25">
      <c r="A326" s="497" t="s">
        <v>769</v>
      </c>
      <c r="B326" s="498"/>
      <c r="C326" s="764"/>
      <c r="D326" s="498"/>
      <c r="E326" s="499" t="s">
        <v>245</v>
      </c>
      <c r="F326" s="498"/>
      <c r="G326" s="498"/>
      <c r="H326" s="498"/>
      <c r="I326" s="498"/>
      <c r="J326" s="498"/>
      <c r="K326" s="498"/>
      <c r="L326" s="498"/>
      <c r="M326" s="498"/>
      <c r="N326" s="498"/>
      <c r="O326" s="498"/>
      <c r="P326" s="498"/>
      <c r="Q326" s="500"/>
      <c r="R326" s="381"/>
      <c r="S326" s="382"/>
      <c r="T326" s="383"/>
    </row>
    <row r="327" spans="1:20" s="719" customFormat="1" ht="43.5" customHeight="1" x14ac:dyDescent="0.25">
      <c r="A327" s="1247" t="s">
        <v>607</v>
      </c>
      <c r="B327" s="129"/>
      <c r="C327" s="999" t="s">
        <v>837</v>
      </c>
      <c r="D327" s="1011"/>
      <c r="E327" s="1003" t="s">
        <v>730</v>
      </c>
      <c r="F327" s="1101"/>
      <c r="G327" s="1101"/>
      <c r="H327" s="1101"/>
      <c r="I327" s="1101"/>
      <c r="J327" s="1101"/>
      <c r="K327" s="1101"/>
      <c r="L327" s="1003"/>
      <c r="M327" s="1003"/>
      <c r="N327" s="1003"/>
      <c r="O327" s="1021"/>
      <c r="P327" s="1011" t="s">
        <v>895</v>
      </c>
      <c r="Q327" s="1234">
        <f>J328</f>
        <v>22.35</v>
      </c>
      <c r="R327" s="381"/>
      <c r="S327" s="382"/>
      <c r="T327" s="383"/>
    </row>
    <row r="328" spans="1:20" s="719" customFormat="1" ht="37.5" customHeight="1" x14ac:dyDescent="0.25">
      <c r="A328" s="1248"/>
      <c r="B328" s="129"/>
      <c r="C328" s="1000"/>
      <c r="D328" s="1013"/>
      <c r="E328" s="393" t="s">
        <v>732</v>
      </c>
      <c r="F328" s="1233" t="s">
        <v>733</v>
      </c>
      <c r="G328" s="1233"/>
      <c r="H328" s="1233"/>
      <c r="I328" s="883"/>
      <c r="J328" s="745">
        <v>22.35</v>
      </c>
      <c r="K328" s="883" t="s">
        <v>26</v>
      </c>
      <c r="L328" s="883"/>
      <c r="M328" s="883"/>
      <c r="N328" s="883"/>
      <c r="O328" s="678"/>
      <c r="P328" s="1013"/>
      <c r="Q328" s="1038"/>
      <c r="R328" s="381"/>
      <c r="S328" s="382"/>
      <c r="T328" s="383"/>
    </row>
    <row r="329" spans="1:20" s="349" customFormat="1" ht="42.75" customHeight="1" x14ac:dyDescent="0.25">
      <c r="A329" s="1008" t="s">
        <v>770</v>
      </c>
      <c r="B329" s="392"/>
      <c r="C329" s="1011" t="s">
        <v>838</v>
      </c>
      <c r="D329" s="898"/>
      <c r="E329" s="1020" t="s">
        <v>246</v>
      </c>
      <c r="F329" s="1003"/>
      <c r="G329" s="1003"/>
      <c r="H329" s="1003"/>
      <c r="I329" s="1003"/>
      <c r="J329" s="1003"/>
      <c r="K329" s="1003"/>
      <c r="L329" s="1003"/>
      <c r="M329" s="1003"/>
      <c r="N329" s="1003"/>
      <c r="O329" s="1021"/>
      <c r="P329" s="1100" t="s">
        <v>883</v>
      </c>
      <c r="Q329" s="1024">
        <f>J330</f>
        <v>1.6900000000000002</v>
      </c>
      <c r="R329" s="381"/>
      <c r="S329" s="382"/>
      <c r="T329" s="383"/>
    </row>
    <row r="330" spans="1:20" s="349" customFormat="1" ht="30" customHeight="1" x14ac:dyDescent="0.25">
      <c r="A330" s="1009"/>
      <c r="B330" s="392"/>
      <c r="C330" s="1012"/>
      <c r="D330" s="899"/>
      <c r="E330" s="393" t="s">
        <v>247</v>
      </c>
      <c r="F330" s="897">
        <v>1.3</v>
      </c>
      <c r="G330" s="392" t="s">
        <v>13</v>
      </c>
      <c r="H330" s="897">
        <v>1.3</v>
      </c>
      <c r="I330" s="938" t="s">
        <v>14</v>
      </c>
      <c r="J330" s="880">
        <f>PRODUCT(F330,H330)</f>
        <v>1.6900000000000002</v>
      </c>
      <c r="K330" s="877" t="s">
        <v>12</v>
      </c>
      <c r="L330" s="888"/>
      <c r="M330" s="878"/>
      <c r="N330" s="878"/>
      <c r="O330" s="927"/>
      <c r="P330" s="1012"/>
      <c r="Q330" s="1036"/>
      <c r="R330" s="381"/>
      <c r="S330" s="382"/>
      <c r="T330" s="383"/>
    </row>
    <row r="331" spans="1:20" s="349" customFormat="1" ht="28.5" customHeight="1" x14ac:dyDescent="0.25">
      <c r="A331" s="497" t="s">
        <v>771</v>
      </c>
      <c r="B331" s="498"/>
      <c r="C331" s="949"/>
      <c r="D331" s="949"/>
      <c r="E331" s="1027" t="s">
        <v>239</v>
      </c>
      <c r="F331" s="1027"/>
      <c r="G331" s="1027"/>
      <c r="H331" s="1027"/>
      <c r="I331" s="1027"/>
      <c r="J331" s="1027"/>
      <c r="K331" s="1027"/>
      <c r="L331" s="1027"/>
      <c r="M331" s="1027"/>
      <c r="N331" s="1027"/>
      <c r="O331" s="1027"/>
      <c r="P331" s="498"/>
      <c r="Q331" s="500"/>
      <c r="R331" s="381"/>
      <c r="S331" s="382"/>
      <c r="T331" s="383"/>
    </row>
    <row r="332" spans="1:20" s="349" customFormat="1" ht="42" customHeight="1" x14ac:dyDescent="0.25">
      <c r="A332" s="1063" t="s">
        <v>608</v>
      </c>
      <c r="B332" s="392"/>
      <c r="C332" s="1011" t="s">
        <v>839</v>
      </c>
      <c r="D332" s="1011"/>
      <c r="E332" s="1003" t="s">
        <v>288</v>
      </c>
      <c r="F332" s="1003"/>
      <c r="G332" s="1003"/>
      <c r="H332" s="1003"/>
      <c r="I332" s="1003"/>
      <c r="J332" s="1003"/>
      <c r="K332" s="1003"/>
      <c r="L332" s="1003"/>
      <c r="M332" s="1003"/>
      <c r="N332" s="1003"/>
      <c r="O332" s="1003"/>
      <c r="P332" s="1011" t="s">
        <v>883</v>
      </c>
      <c r="Q332" s="1024">
        <f>SUM(L334:L339)</f>
        <v>6.839999999999999</v>
      </c>
      <c r="R332" s="381"/>
      <c r="S332" s="382"/>
      <c r="T332" s="383"/>
    </row>
    <row r="333" spans="1:20" s="349" customFormat="1" ht="42" customHeight="1" x14ac:dyDescent="0.25">
      <c r="A333" s="1189"/>
      <c r="B333" s="392"/>
      <c r="C333" s="1012"/>
      <c r="D333" s="1012"/>
      <c r="E333" s="505" t="s">
        <v>289</v>
      </c>
      <c r="F333" s="879" t="s">
        <v>430</v>
      </c>
      <c r="G333" s="445" t="s">
        <v>13</v>
      </c>
      <c r="H333" s="879" t="s">
        <v>32</v>
      </c>
      <c r="I333" s="445" t="s">
        <v>13</v>
      </c>
      <c r="J333" s="879" t="s">
        <v>33</v>
      </c>
      <c r="K333" s="879"/>
      <c r="L333" s="407"/>
      <c r="M333" s="407"/>
      <c r="N333" s="407"/>
      <c r="O333" s="407"/>
      <c r="P333" s="1012"/>
      <c r="Q333" s="1035"/>
      <c r="R333" s="381"/>
      <c r="S333" s="382"/>
      <c r="T333" s="383"/>
    </row>
    <row r="334" spans="1:20" s="349" customFormat="1" ht="27" customHeight="1" x14ac:dyDescent="0.25">
      <c r="A334" s="1189"/>
      <c r="B334" s="392"/>
      <c r="C334" s="1012"/>
      <c r="D334" s="1012"/>
      <c r="E334" s="905" t="s">
        <v>427</v>
      </c>
      <c r="F334" s="897">
        <v>1.2</v>
      </c>
      <c r="G334" s="392" t="s">
        <v>13</v>
      </c>
      <c r="H334" s="897">
        <v>0.5</v>
      </c>
      <c r="I334" s="392" t="s">
        <v>13</v>
      </c>
      <c r="J334" s="880">
        <v>2</v>
      </c>
      <c r="K334" s="877" t="s">
        <v>14</v>
      </c>
      <c r="L334" s="489">
        <f>PRODUCT(F334,H334,J334)</f>
        <v>1.2</v>
      </c>
      <c r="M334" s="885" t="s">
        <v>12</v>
      </c>
      <c r="N334" s="407"/>
      <c r="O334" s="407"/>
      <c r="P334" s="1012"/>
      <c r="Q334" s="1035"/>
      <c r="R334" s="381"/>
      <c r="S334" s="382"/>
      <c r="T334" s="383"/>
    </row>
    <row r="335" spans="1:20" s="349" customFormat="1" ht="27" customHeight="1" x14ac:dyDescent="0.25">
      <c r="A335" s="1189"/>
      <c r="B335" s="392"/>
      <c r="C335" s="1012"/>
      <c r="D335" s="1012"/>
      <c r="E335" s="905" t="s">
        <v>429</v>
      </c>
      <c r="F335" s="897">
        <v>1.2</v>
      </c>
      <c r="G335" s="392" t="s">
        <v>13</v>
      </c>
      <c r="H335" s="897">
        <v>0.5</v>
      </c>
      <c r="I335" s="392" t="s">
        <v>13</v>
      </c>
      <c r="J335" s="880">
        <v>1</v>
      </c>
      <c r="K335" s="877" t="s">
        <v>14</v>
      </c>
      <c r="L335" s="489">
        <f>PRODUCT(F335,H335,J335)</f>
        <v>0.6</v>
      </c>
      <c r="M335" s="885" t="s">
        <v>12</v>
      </c>
      <c r="N335" s="407"/>
      <c r="O335" s="407"/>
      <c r="P335" s="1012"/>
      <c r="Q335" s="1035"/>
      <c r="R335" s="381"/>
      <c r="S335" s="382"/>
      <c r="T335" s="383"/>
    </row>
    <row r="336" spans="1:20" s="349" customFormat="1" ht="27" customHeight="1" x14ac:dyDescent="0.25">
      <c r="A336" s="1189"/>
      <c r="B336" s="392"/>
      <c r="C336" s="1012"/>
      <c r="D336" s="1012"/>
      <c r="E336" s="905" t="s">
        <v>424</v>
      </c>
      <c r="F336" s="897">
        <v>2</v>
      </c>
      <c r="G336" s="392" t="s">
        <v>13</v>
      </c>
      <c r="H336" s="897">
        <v>1.2</v>
      </c>
      <c r="I336" s="392" t="s">
        <v>13</v>
      </c>
      <c r="J336" s="880">
        <v>1</v>
      </c>
      <c r="K336" s="877" t="s">
        <v>14</v>
      </c>
      <c r="L336" s="489">
        <f>PRODUCT(F336,H336,J336)</f>
        <v>2.4</v>
      </c>
      <c r="M336" s="885" t="s">
        <v>12</v>
      </c>
      <c r="N336" s="407"/>
      <c r="O336" s="407"/>
      <c r="P336" s="1012"/>
      <c r="Q336" s="1035"/>
      <c r="R336" s="381"/>
      <c r="S336" s="382"/>
      <c r="T336" s="383"/>
    </row>
    <row r="337" spans="1:20" s="349" customFormat="1" ht="27" customHeight="1" x14ac:dyDescent="0.25">
      <c r="A337" s="1189"/>
      <c r="B337" s="392"/>
      <c r="C337" s="1012"/>
      <c r="D337" s="1012"/>
      <c r="E337" s="446" t="s">
        <v>223</v>
      </c>
      <c r="F337" s="897">
        <v>1.2</v>
      </c>
      <c r="G337" s="392" t="s">
        <v>13</v>
      </c>
      <c r="H337" s="897">
        <v>1.2</v>
      </c>
      <c r="I337" s="392" t="s">
        <v>13</v>
      </c>
      <c r="J337" s="880">
        <v>1</v>
      </c>
      <c r="K337" s="877" t="s">
        <v>14</v>
      </c>
      <c r="L337" s="489">
        <f>PRODUCT(F337,H337,J337)</f>
        <v>1.44</v>
      </c>
      <c r="M337" s="885" t="s">
        <v>12</v>
      </c>
      <c r="N337" s="407"/>
      <c r="O337" s="407"/>
      <c r="P337" s="1012"/>
      <c r="Q337" s="1035"/>
      <c r="R337" s="381"/>
      <c r="S337" s="382"/>
      <c r="T337" s="383"/>
    </row>
    <row r="338" spans="1:20" s="349" customFormat="1" ht="27" customHeight="1" x14ac:dyDescent="0.25">
      <c r="A338" s="1189"/>
      <c r="B338" s="392"/>
      <c r="C338" s="1012"/>
      <c r="D338" s="1012"/>
      <c r="E338" s="905" t="s">
        <v>428</v>
      </c>
      <c r="F338" s="897">
        <v>1.2</v>
      </c>
      <c r="G338" s="392" t="s">
        <v>13</v>
      </c>
      <c r="H338" s="897">
        <v>0.5</v>
      </c>
      <c r="I338" s="392" t="s">
        <v>13</v>
      </c>
      <c r="J338" s="880">
        <v>2</v>
      </c>
      <c r="K338" s="877" t="s">
        <v>14</v>
      </c>
      <c r="L338" s="489">
        <f>PRODUCT(F338,H338,J338)</f>
        <v>1.2</v>
      </c>
      <c r="M338" s="885" t="s">
        <v>12</v>
      </c>
      <c r="N338" s="407"/>
      <c r="O338" s="407"/>
      <c r="P338" s="1012"/>
      <c r="Q338" s="1035"/>
      <c r="R338" s="381"/>
      <c r="S338" s="382"/>
      <c r="T338" s="383"/>
    </row>
    <row r="339" spans="1:20" s="349" customFormat="1" ht="31.5" customHeight="1" x14ac:dyDescent="0.25">
      <c r="A339" s="1189"/>
      <c r="B339" s="392"/>
      <c r="C339" s="1012"/>
      <c r="D339" s="1013"/>
      <c r="E339" s="905"/>
      <c r="F339" s="897"/>
      <c r="G339" s="392"/>
      <c r="H339" s="897"/>
      <c r="I339" s="392"/>
      <c r="J339" s="880"/>
      <c r="K339" s="877"/>
      <c r="L339" s="506" t="s">
        <v>47</v>
      </c>
      <c r="M339" s="921" t="s">
        <v>14</v>
      </c>
      <c r="N339" s="507">
        <f>SUM(L334:L338)</f>
        <v>6.839999999999999</v>
      </c>
      <c r="O339" s="508" t="s">
        <v>12</v>
      </c>
      <c r="P339" s="1012"/>
      <c r="Q339" s="1035"/>
      <c r="R339" s="381"/>
      <c r="S339" s="382"/>
      <c r="T339" s="383"/>
    </row>
    <row r="340" spans="1:20" s="349" customFormat="1" ht="30" customHeight="1" x14ac:dyDescent="0.25">
      <c r="A340" s="509" t="s">
        <v>772</v>
      </c>
      <c r="B340" s="498"/>
      <c r="C340" s="498"/>
      <c r="D340" s="498"/>
      <c r="E340" s="1027" t="s">
        <v>240</v>
      </c>
      <c r="F340" s="1027"/>
      <c r="G340" s="1027"/>
      <c r="H340" s="1027"/>
      <c r="I340" s="1027"/>
      <c r="J340" s="1027"/>
      <c r="K340" s="1027"/>
      <c r="L340" s="1027"/>
      <c r="M340" s="1027"/>
      <c r="N340" s="1027"/>
      <c r="O340" s="1027"/>
      <c r="P340" s="498"/>
      <c r="Q340" s="500"/>
      <c r="R340" s="381"/>
      <c r="S340" s="382"/>
      <c r="T340" s="383"/>
    </row>
    <row r="341" spans="1:20" s="358" customFormat="1" ht="50.25" customHeight="1" x14ac:dyDescent="0.35">
      <c r="A341" s="1009" t="s">
        <v>609</v>
      </c>
      <c r="B341" s="392"/>
      <c r="C341" s="1001" t="s">
        <v>840</v>
      </c>
      <c r="D341" s="1011"/>
      <c r="E341" s="1141" t="s">
        <v>786</v>
      </c>
      <c r="F341" s="1141"/>
      <c r="G341" s="1141"/>
      <c r="H341" s="1141"/>
      <c r="I341" s="1141"/>
      <c r="J341" s="1141"/>
      <c r="K341" s="1141"/>
      <c r="L341" s="1141"/>
      <c r="M341" s="1141"/>
      <c r="N341" s="1141"/>
      <c r="O341" s="1141"/>
      <c r="P341" s="1012" t="s">
        <v>856</v>
      </c>
      <c r="Q341" s="1035">
        <f>M342</f>
        <v>10</v>
      </c>
      <c r="S341" s="478"/>
      <c r="T341" s="479"/>
    </row>
    <row r="342" spans="1:20" s="349" customFormat="1" ht="43.5" customHeight="1" x14ac:dyDescent="0.3">
      <c r="A342" s="1009"/>
      <c r="B342" s="392"/>
      <c r="C342" s="1001"/>
      <c r="D342" s="1013"/>
      <c r="E342" s="1191" t="s">
        <v>789</v>
      </c>
      <c r="F342" s="1192"/>
      <c r="G342" s="1192"/>
      <c r="H342" s="1192"/>
      <c r="I342" s="496"/>
      <c r="J342" s="496"/>
      <c r="K342" s="878"/>
      <c r="L342" s="927"/>
      <c r="M342" s="878">
        <v>10</v>
      </c>
      <c r="N342" s="878"/>
      <c r="O342" s="927" t="s">
        <v>22</v>
      </c>
      <c r="P342" s="1012"/>
      <c r="Q342" s="1035"/>
      <c r="R342" s="381"/>
      <c r="S342" s="382"/>
      <c r="T342" s="383"/>
    </row>
    <row r="343" spans="1:20" s="349" customFormat="1" ht="73.5" customHeight="1" x14ac:dyDescent="0.25">
      <c r="A343" s="1008" t="s">
        <v>610</v>
      </c>
      <c r="B343" s="392"/>
      <c r="C343" s="1011" t="s">
        <v>841</v>
      </c>
      <c r="D343" s="1011"/>
      <c r="E343" s="1003" t="s">
        <v>238</v>
      </c>
      <c r="F343" s="1003"/>
      <c r="G343" s="1003"/>
      <c r="H343" s="1003"/>
      <c r="I343" s="1003"/>
      <c r="J343" s="1003"/>
      <c r="K343" s="1003"/>
      <c r="L343" s="1003"/>
      <c r="M343" s="1003"/>
      <c r="N343" s="1003"/>
      <c r="O343" s="1021"/>
      <c r="P343" s="1011" t="s">
        <v>856</v>
      </c>
      <c r="Q343" s="1024">
        <f>M344</f>
        <v>1</v>
      </c>
      <c r="R343" s="381"/>
      <c r="S343" s="382"/>
      <c r="T343" s="383"/>
    </row>
    <row r="344" spans="1:20" s="349" customFormat="1" ht="30" customHeight="1" x14ac:dyDescent="0.3">
      <c r="A344" s="1009"/>
      <c r="B344" s="392"/>
      <c r="C344" s="1012"/>
      <c r="D344" s="1013"/>
      <c r="E344" s="1056" t="s">
        <v>237</v>
      </c>
      <c r="F344" s="1056"/>
      <c r="G344" s="1056"/>
      <c r="H344" s="927"/>
      <c r="I344" s="496"/>
      <c r="J344" s="496"/>
      <c r="K344" s="878"/>
      <c r="L344" s="927"/>
      <c r="M344" s="878">
        <v>1</v>
      </c>
      <c r="N344" s="878"/>
      <c r="O344" s="927" t="s">
        <v>22</v>
      </c>
      <c r="P344" s="1012"/>
      <c r="Q344" s="1036"/>
      <c r="R344" s="381"/>
      <c r="S344" s="382"/>
      <c r="T344" s="383"/>
    </row>
    <row r="345" spans="1:20" s="349" customFormat="1" ht="63" customHeight="1" x14ac:dyDescent="0.25">
      <c r="A345" s="1008" t="s">
        <v>611</v>
      </c>
      <c r="B345" s="392"/>
      <c r="C345" s="1011" t="s">
        <v>842</v>
      </c>
      <c r="D345" s="1011"/>
      <c r="E345" s="1003" t="s">
        <v>235</v>
      </c>
      <c r="F345" s="1003"/>
      <c r="G345" s="1003"/>
      <c r="H345" s="1003"/>
      <c r="I345" s="1003"/>
      <c r="J345" s="1003"/>
      <c r="K345" s="1003"/>
      <c r="L345" s="1003"/>
      <c r="M345" s="1003"/>
      <c r="N345" s="1003"/>
      <c r="O345" s="1021"/>
      <c r="P345" s="1011" t="s">
        <v>856</v>
      </c>
      <c r="Q345" s="1024">
        <f>M346</f>
        <v>1</v>
      </c>
      <c r="R345" s="381"/>
      <c r="S345" s="382"/>
      <c r="T345" s="383"/>
    </row>
    <row r="346" spans="1:20" s="349" customFormat="1" ht="30" customHeight="1" x14ac:dyDescent="0.3">
      <c r="A346" s="1009"/>
      <c r="B346" s="392"/>
      <c r="C346" s="1012"/>
      <c r="D346" s="1013"/>
      <c r="E346" s="1056" t="s">
        <v>236</v>
      </c>
      <c r="F346" s="1056"/>
      <c r="G346" s="1056"/>
      <c r="H346" s="927"/>
      <c r="I346" s="496"/>
      <c r="J346" s="496"/>
      <c r="K346" s="878"/>
      <c r="L346" s="927"/>
      <c r="M346" s="878">
        <v>1</v>
      </c>
      <c r="N346" s="878"/>
      <c r="O346" s="927" t="s">
        <v>22</v>
      </c>
      <c r="P346" s="1012"/>
      <c r="Q346" s="1036"/>
      <c r="R346" s="381"/>
      <c r="S346" s="382"/>
      <c r="T346" s="383"/>
    </row>
    <row r="347" spans="1:20" s="349" customFormat="1" ht="49.5" customHeight="1" x14ac:dyDescent="0.25">
      <c r="A347" s="1008" t="s">
        <v>612</v>
      </c>
      <c r="B347" s="392"/>
      <c r="C347" s="1011" t="s">
        <v>843</v>
      </c>
      <c r="D347" s="1011"/>
      <c r="E347" s="1203" t="s">
        <v>231</v>
      </c>
      <c r="F347" s="1204"/>
      <c r="G347" s="1204"/>
      <c r="H347" s="1204"/>
      <c r="I347" s="1204"/>
      <c r="J347" s="1204"/>
      <c r="K347" s="1204"/>
      <c r="L347" s="1204"/>
      <c r="M347" s="1204"/>
      <c r="N347" s="1204"/>
      <c r="O347" s="1205"/>
      <c r="P347" s="1011" t="s">
        <v>856</v>
      </c>
      <c r="Q347" s="1024">
        <f>M348</f>
        <v>3</v>
      </c>
      <c r="R347" s="381"/>
      <c r="S347" s="382"/>
      <c r="T347" s="383"/>
    </row>
    <row r="348" spans="1:20" s="349" customFormat="1" ht="30" customHeight="1" x14ac:dyDescent="0.3">
      <c r="A348" s="1009"/>
      <c r="B348" s="392"/>
      <c r="C348" s="1012"/>
      <c r="D348" s="1013"/>
      <c r="E348" s="1056" t="s">
        <v>233</v>
      </c>
      <c r="F348" s="1056"/>
      <c r="G348" s="1056"/>
      <c r="H348" s="927"/>
      <c r="I348" s="496"/>
      <c r="J348" s="496"/>
      <c r="K348" s="878"/>
      <c r="L348" s="927"/>
      <c r="M348" s="878">
        <v>3</v>
      </c>
      <c r="N348" s="878"/>
      <c r="O348" s="927" t="s">
        <v>22</v>
      </c>
      <c r="P348" s="1012"/>
      <c r="Q348" s="1036"/>
      <c r="R348" s="381"/>
      <c r="S348" s="382"/>
      <c r="T348" s="383"/>
    </row>
    <row r="349" spans="1:20" s="349" customFormat="1" ht="30" customHeight="1" x14ac:dyDescent="0.25">
      <c r="A349" s="1008" t="s">
        <v>613</v>
      </c>
      <c r="B349" s="392"/>
      <c r="C349" s="1011" t="s">
        <v>844</v>
      </c>
      <c r="D349" s="1011"/>
      <c r="E349" s="1250" t="s">
        <v>232</v>
      </c>
      <c r="F349" s="1250"/>
      <c r="G349" s="1250"/>
      <c r="H349" s="1250"/>
      <c r="I349" s="1250"/>
      <c r="J349" s="1250"/>
      <c r="K349" s="1250"/>
      <c r="L349" s="1250"/>
      <c r="M349" s="1250"/>
      <c r="N349" s="1250"/>
      <c r="O349" s="1250"/>
      <c r="P349" s="1011" t="s">
        <v>856</v>
      </c>
      <c r="Q349" s="1024">
        <f>M350</f>
        <v>3</v>
      </c>
      <c r="R349" s="381"/>
      <c r="S349" s="382"/>
      <c r="T349" s="383"/>
    </row>
    <row r="350" spans="1:20" s="349" customFormat="1" ht="30" customHeight="1" x14ac:dyDescent="0.3">
      <c r="A350" s="1009"/>
      <c r="B350" s="392"/>
      <c r="C350" s="1012"/>
      <c r="D350" s="1013"/>
      <c r="E350" s="1056" t="s">
        <v>234</v>
      </c>
      <c r="F350" s="1056"/>
      <c r="G350" s="1056"/>
      <c r="H350" s="927"/>
      <c r="I350" s="496"/>
      <c r="J350" s="496"/>
      <c r="K350" s="878"/>
      <c r="L350" s="927"/>
      <c r="M350" s="878">
        <v>3</v>
      </c>
      <c r="N350" s="878"/>
      <c r="O350" s="927" t="s">
        <v>22</v>
      </c>
      <c r="P350" s="1012"/>
      <c r="Q350" s="1036"/>
      <c r="R350" s="381"/>
      <c r="S350" s="382"/>
      <c r="T350" s="383"/>
    </row>
    <row r="351" spans="1:20" s="513" customFormat="1" ht="36.75" customHeight="1" x14ac:dyDescent="0.25">
      <c r="A351" s="1153" t="s">
        <v>614</v>
      </c>
      <c r="B351" s="392"/>
      <c r="C351" s="999" t="s">
        <v>578</v>
      </c>
      <c r="D351" s="999"/>
      <c r="E351" s="1169" t="s">
        <v>565</v>
      </c>
      <c r="F351" s="1127"/>
      <c r="G351" s="1127"/>
      <c r="H351" s="1127"/>
      <c r="I351" s="1127"/>
      <c r="J351" s="1127"/>
      <c r="K351" s="1127"/>
      <c r="L351" s="1127"/>
      <c r="M351" s="1127"/>
      <c r="N351" s="1127"/>
      <c r="O351" s="1128"/>
      <c r="P351" s="999" t="s">
        <v>856</v>
      </c>
      <c r="Q351" s="1050">
        <f>M352</f>
        <v>1</v>
      </c>
      <c r="R351" s="510"/>
      <c r="S351" s="511"/>
      <c r="T351" s="512"/>
    </row>
    <row r="352" spans="1:20" s="513" customFormat="1" ht="30" customHeight="1" x14ac:dyDescent="0.3">
      <c r="A352" s="1029"/>
      <c r="B352" s="392"/>
      <c r="C352" s="1001"/>
      <c r="D352" s="1000"/>
      <c r="E352" s="1176" t="s">
        <v>535</v>
      </c>
      <c r="F352" s="1176"/>
      <c r="G352" s="1176"/>
      <c r="H352" s="927"/>
      <c r="I352" s="496"/>
      <c r="J352" s="496"/>
      <c r="K352" s="878"/>
      <c r="L352" s="927"/>
      <c r="M352" s="878">
        <v>1</v>
      </c>
      <c r="N352" s="878"/>
      <c r="O352" s="927" t="s">
        <v>22</v>
      </c>
      <c r="P352" s="1001"/>
      <c r="Q352" s="1096"/>
      <c r="R352" s="510"/>
      <c r="S352" s="511"/>
      <c r="T352" s="512"/>
    </row>
    <row r="353" spans="1:20" s="513" customFormat="1" ht="30" customHeight="1" x14ac:dyDescent="0.25">
      <c r="A353" s="1153" t="s">
        <v>615</v>
      </c>
      <c r="B353" s="392"/>
      <c r="C353" s="999" t="s">
        <v>579</v>
      </c>
      <c r="D353" s="999"/>
      <c r="E353" s="1128" t="s">
        <v>566</v>
      </c>
      <c r="F353" s="1177"/>
      <c r="G353" s="1177"/>
      <c r="H353" s="1177"/>
      <c r="I353" s="1177"/>
      <c r="J353" s="1177"/>
      <c r="K353" s="1177"/>
      <c r="L353" s="1177"/>
      <c r="M353" s="1177"/>
      <c r="N353" s="1177"/>
      <c r="O353" s="1177"/>
      <c r="P353" s="999" t="s">
        <v>856</v>
      </c>
      <c r="Q353" s="1050">
        <f>M354</f>
        <v>2</v>
      </c>
      <c r="R353" s="510"/>
      <c r="S353" s="511"/>
      <c r="T353" s="512"/>
    </row>
    <row r="354" spans="1:20" s="513" customFormat="1" ht="30" customHeight="1" thickBot="1" x14ac:dyDescent="0.35">
      <c r="A354" s="1029"/>
      <c r="B354" s="392"/>
      <c r="C354" s="1001"/>
      <c r="D354" s="1001"/>
      <c r="E354" s="1176" t="s">
        <v>536</v>
      </c>
      <c r="F354" s="1176"/>
      <c r="G354" s="1176"/>
      <c r="H354" s="927"/>
      <c r="I354" s="496"/>
      <c r="J354" s="496"/>
      <c r="K354" s="878"/>
      <c r="L354" s="927"/>
      <c r="M354" s="878">
        <v>2</v>
      </c>
      <c r="N354" s="878"/>
      <c r="O354" s="927" t="s">
        <v>22</v>
      </c>
      <c r="P354" s="1001"/>
      <c r="Q354" s="1096"/>
      <c r="R354" s="510"/>
      <c r="S354" s="511"/>
      <c r="T354" s="512"/>
    </row>
    <row r="355" spans="1:20" s="129" customFormat="1" ht="35.1" customHeight="1" thickBot="1" x14ac:dyDescent="0.3">
      <c r="A355" s="951" t="s">
        <v>309</v>
      </c>
      <c r="B355" s="377"/>
      <c r="C355" s="377"/>
      <c r="D355" s="377"/>
      <c r="E355" s="1002" t="s">
        <v>882</v>
      </c>
      <c r="F355" s="1002"/>
      <c r="G355" s="1002"/>
      <c r="H355" s="1002"/>
      <c r="I355" s="1002"/>
      <c r="J355" s="1002"/>
      <c r="K355" s="1002"/>
      <c r="L355" s="1002"/>
      <c r="M355" s="1002"/>
      <c r="N355" s="1002"/>
      <c r="O355" s="1002"/>
      <c r="P355" s="377"/>
      <c r="Q355" s="378"/>
      <c r="R355" s="379"/>
      <c r="S355" s="380"/>
      <c r="T355" s="376"/>
    </row>
    <row r="356" spans="1:20" s="358" customFormat="1" ht="30" customHeight="1" x14ac:dyDescent="0.35">
      <c r="A356" s="1174" t="s">
        <v>310</v>
      </c>
      <c r="B356" s="514"/>
      <c r="C356" s="1061" t="s">
        <v>580</v>
      </c>
      <c r="D356" s="1190"/>
      <c r="E356" s="1102" t="s">
        <v>567</v>
      </c>
      <c r="F356" s="1103"/>
      <c r="G356" s="1103"/>
      <c r="H356" s="1103"/>
      <c r="I356" s="1103"/>
      <c r="J356" s="1103"/>
      <c r="K356" s="1103"/>
      <c r="L356" s="1103"/>
      <c r="M356" s="1103"/>
      <c r="N356" s="1104"/>
      <c r="O356" s="1104"/>
      <c r="P356" s="1245" t="s">
        <v>897</v>
      </c>
      <c r="Q356" s="1097">
        <v>40</v>
      </c>
      <c r="S356" s="478"/>
      <c r="T356" s="479"/>
    </row>
    <row r="357" spans="1:20" s="358" customFormat="1" ht="30" customHeight="1" x14ac:dyDescent="0.35">
      <c r="A357" s="1175"/>
      <c r="B357" s="515"/>
      <c r="C357" s="1156"/>
      <c r="D357" s="1061"/>
      <c r="E357" s="1089" t="s">
        <v>282</v>
      </c>
      <c r="F357" s="1089"/>
      <c r="G357" s="1089"/>
      <c r="H357" s="1089"/>
      <c r="I357" s="1089"/>
      <c r="J357" s="516"/>
      <c r="K357" s="516"/>
      <c r="L357" s="516"/>
      <c r="M357" s="878">
        <v>40</v>
      </c>
      <c r="N357" s="516"/>
      <c r="O357" s="927" t="s">
        <v>30</v>
      </c>
      <c r="P357" s="1246"/>
      <c r="Q357" s="1098"/>
      <c r="S357" s="478"/>
      <c r="T357" s="479"/>
    </row>
    <row r="358" spans="1:20" s="358" customFormat="1" ht="30" customHeight="1" x14ac:dyDescent="0.35">
      <c r="A358" s="1174" t="s">
        <v>311</v>
      </c>
      <c r="B358" s="514"/>
      <c r="C358" s="1061" t="s">
        <v>845</v>
      </c>
      <c r="D358" s="1060"/>
      <c r="E358" s="1145" t="s">
        <v>283</v>
      </c>
      <c r="F358" s="1184"/>
      <c r="G358" s="1184"/>
      <c r="H358" s="1184"/>
      <c r="I358" s="1184"/>
      <c r="J358" s="1184"/>
      <c r="K358" s="1184"/>
      <c r="L358" s="1184"/>
      <c r="M358" s="1184"/>
      <c r="N358" s="1139"/>
      <c r="O358" s="1184"/>
      <c r="P358" s="1099" t="s">
        <v>883</v>
      </c>
      <c r="Q358" s="1097">
        <f>M359</f>
        <v>20</v>
      </c>
      <c r="S358" s="478"/>
      <c r="T358" s="479"/>
    </row>
    <row r="359" spans="1:20" s="358" customFormat="1" ht="30" customHeight="1" x14ac:dyDescent="0.35">
      <c r="A359" s="1175"/>
      <c r="B359" s="515"/>
      <c r="C359" s="1156"/>
      <c r="D359" s="1061"/>
      <c r="E359" s="1089" t="s">
        <v>548</v>
      </c>
      <c r="F359" s="1089"/>
      <c r="G359" s="1089"/>
      <c r="H359" s="1089"/>
      <c r="I359" s="1089"/>
      <c r="J359" s="516"/>
      <c r="K359" s="516"/>
      <c r="L359" s="516"/>
      <c r="M359" s="878">
        <v>20</v>
      </c>
      <c r="N359" s="516"/>
      <c r="O359" s="927" t="s">
        <v>12</v>
      </c>
      <c r="P359" s="1099"/>
      <c r="Q359" s="1098"/>
      <c r="S359" s="478"/>
      <c r="T359" s="479"/>
    </row>
    <row r="360" spans="1:20" s="349" customFormat="1" ht="30" customHeight="1" x14ac:dyDescent="0.25">
      <c r="A360" s="1008" t="s">
        <v>616</v>
      </c>
      <c r="B360" s="889"/>
      <c r="C360" s="1011" t="s">
        <v>581</v>
      </c>
      <c r="D360" s="1011"/>
      <c r="E360" s="1003" t="s">
        <v>575</v>
      </c>
      <c r="F360" s="1003"/>
      <c r="G360" s="1003"/>
      <c r="H360" s="1003"/>
      <c r="I360" s="1003"/>
      <c r="J360" s="1003"/>
      <c r="K360" s="1003"/>
      <c r="L360" s="1003"/>
      <c r="M360" s="1003"/>
      <c r="N360" s="1003"/>
      <c r="O360" s="1021"/>
      <c r="P360" s="1011" t="s">
        <v>897</v>
      </c>
      <c r="Q360" s="1035">
        <f>M361</f>
        <v>24</v>
      </c>
      <c r="R360" s="381"/>
      <c r="S360" s="382"/>
      <c r="T360" s="383"/>
    </row>
    <row r="361" spans="1:20" s="349" customFormat="1" ht="44.25" customHeight="1" x14ac:dyDescent="0.25">
      <c r="A361" s="1009"/>
      <c r="B361" s="392"/>
      <c r="C361" s="1012"/>
      <c r="D361" s="1013"/>
      <c r="E361" s="927" t="s">
        <v>574</v>
      </c>
      <c r="F361" s="1095"/>
      <c r="G361" s="1095"/>
      <c r="H361" s="1095"/>
      <c r="I361" s="1095"/>
      <c r="J361" s="1095"/>
      <c r="K361" s="1095"/>
      <c r="L361" s="888"/>
      <c r="M361" s="878">
        <v>24</v>
      </c>
      <c r="N361" s="939"/>
      <c r="O361" s="927" t="s">
        <v>30</v>
      </c>
      <c r="P361" s="1012"/>
      <c r="Q361" s="1036"/>
      <c r="R361" s="381"/>
      <c r="S361" s="382"/>
      <c r="T361" s="383"/>
    </row>
    <row r="362" spans="1:20" s="349" customFormat="1" ht="30" customHeight="1" x14ac:dyDescent="0.25">
      <c r="A362" s="1008" t="s">
        <v>617</v>
      </c>
      <c r="B362" s="889"/>
      <c r="C362" s="1011" t="s">
        <v>846</v>
      </c>
      <c r="D362" s="1011"/>
      <c r="E362" s="1003" t="s">
        <v>265</v>
      </c>
      <c r="F362" s="1003"/>
      <c r="G362" s="1003"/>
      <c r="H362" s="1003"/>
      <c r="I362" s="1003"/>
      <c r="J362" s="1003"/>
      <c r="K362" s="1003"/>
      <c r="L362" s="1003"/>
      <c r="M362" s="1003"/>
      <c r="N362" s="1003"/>
      <c r="O362" s="1021"/>
      <c r="P362" s="1011" t="s">
        <v>895</v>
      </c>
      <c r="Q362" s="1024">
        <f>M363</f>
        <v>24</v>
      </c>
      <c r="R362" s="381"/>
      <c r="S362" s="382"/>
      <c r="T362" s="383"/>
    </row>
    <row r="363" spans="1:20" s="349" customFormat="1" ht="30" customHeight="1" x14ac:dyDescent="0.25">
      <c r="A363" s="1009"/>
      <c r="B363" s="392"/>
      <c r="C363" s="1012"/>
      <c r="D363" s="1012"/>
      <c r="E363" s="927" t="s">
        <v>266</v>
      </c>
      <c r="F363" s="938"/>
      <c r="G363" s="880"/>
      <c r="H363" s="938"/>
      <c r="I363" s="938"/>
      <c r="J363" s="938"/>
      <c r="K363" s="938"/>
      <c r="L363" s="938"/>
      <c r="M363" s="878">
        <v>24</v>
      </c>
      <c r="N363" s="939"/>
      <c r="O363" s="927" t="s">
        <v>26</v>
      </c>
      <c r="P363" s="1012"/>
      <c r="Q363" s="1036"/>
      <c r="R363" s="381"/>
      <c r="S363" s="382"/>
      <c r="T363" s="383"/>
    </row>
    <row r="364" spans="1:20" s="349" customFormat="1" ht="30" customHeight="1" x14ac:dyDescent="0.25">
      <c r="A364" s="1010"/>
      <c r="B364" s="419"/>
      <c r="C364" s="1013"/>
      <c r="D364" s="1013"/>
      <c r="E364" s="443" t="s">
        <v>431</v>
      </c>
      <c r="F364" s="443"/>
      <c r="G364" s="443"/>
      <c r="H364" s="443"/>
      <c r="I364" s="873"/>
      <c r="J364" s="873"/>
      <c r="K364" s="873"/>
      <c r="L364" s="873"/>
      <c r="M364" s="471"/>
      <c r="N364" s="471"/>
      <c r="O364" s="471"/>
      <c r="P364" s="1013"/>
      <c r="Q364" s="1038"/>
      <c r="R364" s="381"/>
      <c r="S364" s="382"/>
      <c r="T364" s="383"/>
    </row>
    <row r="365" spans="1:20" s="349" customFormat="1" ht="30" customHeight="1" x14ac:dyDescent="0.25">
      <c r="A365" s="1008" t="s">
        <v>618</v>
      </c>
      <c r="B365" s="889"/>
      <c r="C365" s="999" t="s">
        <v>884</v>
      </c>
      <c r="D365" s="1011"/>
      <c r="E365" s="1003" t="s">
        <v>719</v>
      </c>
      <c r="F365" s="1003"/>
      <c r="G365" s="1003"/>
      <c r="H365" s="1003"/>
      <c r="I365" s="1003"/>
      <c r="J365" s="1003"/>
      <c r="K365" s="1003"/>
      <c r="L365" s="1003"/>
      <c r="M365" s="1003"/>
      <c r="N365" s="1003"/>
      <c r="O365" s="1021"/>
      <c r="P365" s="1011" t="s">
        <v>895</v>
      </c>
      <c r="Q365" s="1024">
        <f>M366</f>
        <v>146.10000000000002</v>
      </c>
      <c r="R365" s="381"/>
      <c r="S365" s="382"/>
      <c r="T365" s="383"/>
    </row>
    <row r="366" spans="1:20" s="349" customFormat="1" ht="39" customHeight="1" x14ac:dyDescent="0.25">
      <c r="A366" s="1009"/>
      <c r="B366" s="392"/>
      <c r="C366" s="1001"/>
      <c r="D366" s="1012"/>
      <c r="E366" s="1094" t="s">
        <v>720</v>
      </c>
      <c r="F366" s="1095"/>
      <c r="G366" s="1095"/>
      <c r="H366" s="1095"/>
      <c r="I366" s="938"/>
      <c r="J366" s="938"/>
      <c r="K366" s="938"/>
      <c r="L366" s="938"/>
      <c r="M366" s="878">
        <f>79.9+66.2</f>
        <v>146.10000000000002</v>
      </c>
      <c r="N366" s="939"/>
      <c r="O366" s="927" t="s">
        <v>26</v>
      </c>
      <c r="P366" s="1012"/>
      <c r="Q366" s="1036"/>
      <c r="R366" s="381"/>
      <c r="S366" s="382"/>
      <c r="T366" s="383"/>
    </row>
    <row r="367" spans="1:20" s="858" customFormat="1" ht="39" customHeight="1" x14ac:dyDescent="0.25">
      <c r="A367" s="1008" t="s">
        <v>619</v>
      </c>
      <c r="B367" s="392"/>
      <c r="C367" s="1114" t="s">
        <v>886</v>
      </c>
      <c r="D367" s="1143"/>
      <c r="E367" s="1003" t="s">
        <v>885</v>
      </c>
      <c r="F367" s="1003"/>
      <c r="G367" s="1003"/>
      <c r="H367" s="1003"/>
      <c r="I367" s="1003"/>
      <c r="J367" s="1003"/>
      <c r="K367" s="1003"/>
      <c r="L367" s="1003"/>
      <c r="M367" s="1003"/>
      <c r="N367" s="1003"/>
      <c r="O367" s="1021"/>
      <c r="P367" s="1143" t="s">
        <v>895</v>
      </c>
      <c r="Q367" s="1195">
        <f>M368</f>
        <v>10.4</v>
      </c>
      <c r="R367" s="381"/>
      <c r="S367" s="382"/>
      <c r="T367" s="383"/>
    </row>
    <row r="368" spans="1:20" s="858" customFormat="1" ht="39" customHeight="1" x14ac:dyDescent="0.25">
      <c r="A368" s="1010"/>
      <c r="B368" s="392"/>
      <c r="C368" s="1114"/>
      <c r="D368" s="1143"/>
      <c r="E368" s="888" t="s">
        <v>888</v>
      </c>
      <c r="F368" s="888"/>
      <c r="G368" s="888"/>
      <c r="H368" s="888"/>
      <c r="I368" s="938"/>
      <c r="J368" s="938"/>
      <c r="K368" s="938"/>
      <c r="L368" s="938"/>
      <c r="M368" s="878">
        <v>10.4</v>
      </c>
      <c r="N368" s="939"/>
      <c r="O368" s="927" t="s">
        <v>26</v>
      </c>
      <c r="P368" s="1143"/>
      <c r="Q368" s="1196"/>
      <c r="R368" s="381"/>
      <c r="S368" s="382"/>
      <c r="T368" s="383"/>
    </row>
    <row r="369" spans="1:34" s="349" customFormat="1" ht="44.25" customHeight="1" x14ac:dyDescent="0.25">
      <c r="A369" s="1008" t="s">
        <v>887</v>
      </c>
      <c r="B369" s="392"/>
      <c r="C369" s="999" t="s">
        <v>847</v>
      </c>
      <c r="D369" s="1011"/>
      <c r="E369" s="1003" t="s">
        <v>267</v>
      </c>
      <c r="F369" s="1004"/>
      <c r="G369" s="1004"/>
      <c r="H369" s="1004"/>
      <c r="I369" s="1004"/>
      <c r="J369" s="1004"/>
      <c r="K369" s="1004"/>
      <c r="L369" s="1004"/>
      <c r="M369" s="1004"/>
      <c r="N369" s="1004"/>
      <c r="O369" s="1113"/>
      <c r="P369" s="1011" t="s">
        <v>895</v>
      </c>
      <c r="Q369" s="1024">
        <f>M370</f>
        <v>53.2</v>
      </c>
      <c r="R369" s="381"/>
      <c r="S369" s="382"/>
      <c r="T369" s="383"/>
    </row>
    <row r="370" spans="1:34" s="349" customFormat="1" ht="41.25" customHeight="1" thickBot="1" x14ac:dyDescent="0.3">
      <c r="A370" s="1009"/>
      <c r="B370" s="392"/>
      <c r="C370" s="1001"/>
      <c r="D370" s="1012"/>
      <c r="E370" s="446" t="s">
        <v>569</v>
      </c>
      <c r="F370" s="446"/>
      <c r="G370" s="446"/>
      <c r="H370" s="1187" t="s">
        <v>721</v>
      </c>
      <c r="I370" s="1187"/>
      <c r="J370" s="1187"/>
      <c r="K370" s="938"/>
      <c r="L370" s="938"/>
      <c r="M370" s="878">
        <f>19+19+7.6+7.6</f>
        <v>53.2</v>
      </c>
      <c r="N370" s="939"/>
      <c r="O370" s="939" t="s">
        <v>26</v>
      </c>
      <c r="P370" s="1012"/>
      <c r="Q370" s="1036"/>
      <c r="R370" s="381"/>
      <c r="S370" s="382"/>
      <c r="T370" s="383"/>
    </row>
    <row r="371" spans="1:34" s="358" customFormat="1" ht="27.75" customHeight="1" thickBot="1" x14ac:dyDescent="0.4">
      <c r="A371" s="951" t="s">
        <v>312</v>
      </c>
      <c r="B371" s="377"/>
      <c r="C371" s="377"/>
      <c r="D371" s="377"/>
      <c r="E371" s="1002" t="s">
        <v>70</v>
      </c>
      <c r="F371" s="1002"/>
      <c r="G371" s="1002"/>
      <c r="H371" s="1002"/>
      <c r="I371" s="1002"/>
      <c r="J371" s="1002"/>
      <c r="K371" s="1002"/>
      <c r="L371" s="1002"/>
      <c r="M371" s="1002"/>
      <c r="N371" s="1002"/>
      <c r="O371" s="1002"/>
      <c r="P371" s="377"/>
      <c r="Q371" s="378"/>
      <c r="R371" s="379"/>
      <c r="S371" s="382"/>
      <c r="T371" s="357"/>
      <c r="AF371" s="379"/>
      <c r="AG371" s="375"/>
      <c r="AH371" s="517"/>
    </row>
    <row r="372" spans="1:34" s="519" customFormat="1" ht="45" customHeight="1" x14ac:dyDescent="0.35">
      <c r="A372" s="1173" t="s">
        <v>313</v>
      </c>
      <c r="B372" s="518"/>
      <c r="C372" s="1092" t="s">
        <v>325</v>
      </c>
      <c r="D372" s="1232"/>
      <c r="E372" s="1193" t="s">
        <v>71</v>
      </c>
      <c r="F372" s="1193"/>
      <c r="G372" s="1193"/>
      <c r="H372" s="1193"/>
      <c r="I372" s="1193"/>
      <c r="J372" s="1193"/>
      <c r="K372" s="1193"/>
      <c r="L372" s="1193"/>
      <c r="M372" s="1193"/>
      <c r="N372" s="1193"/>
      <c r="O372" s="1193"/>
      <c r="P372" s="1092" t="s">
        <v>883</v>
      </c>
      <c r="Q372" s="1213">
        <f>J374</f>
        <v>6</v>
      </c>
    </row>
    <row r="373" spans="1:34" s="519" customFormat="1" ht="27.95" customHeight="1" x14ac:dyDescent="0.35">
      <c r="A373" s="1173"/>
      <c r="B373" s="518"/>
      <c r="C373" s="1092"/>
      <c r="D373" s="1092"/>
      <c r="E373" s="520" t="s">
        <v>72</v>
      </c>
      <c r="F373" s="521" t="s">
        <v>64</v>
      </c>
      <c r="G373" s="521" t="s">
        <v>13</v>
      </c>
      <c r="H373" s="521" t="s">
        <v>32</v>
      </c>
      <c r="I373" s="518"/>
      <c r="J373" s="518"/>
      <c r="K373" s="518"/>
      <c r="L373" s="518"/>
      <c r="M373" s="518"/>
      <c r="N373" s="518"/>
      <c r="O373" s="518"/>
      <c r="P373" s="1092"/>
      <c r="Q373" s="1070"/>
    </row>
    <row r="374" spans="1:34" s="519" customFormat="1" ht="27.95" customHeight="1" x14ac:dyDescent="0.35">
      <c r="A374" s="1173"/>
      <c r="B374" s="518"/>
      <c r="C374" s="1092"/>
      <c r="D374" s="1093"/>
      <c r="E374" s="885" t="s">
        <v>73</v>
      </c>
      <c r="F374" s="877">
        <v>2</v>
      </c>
      <c r="G374" s="880" t="s">
        <v>13</v>
      </c>
      <c r="H374" s="877">
        <v>3</v>
      </c>
      <c r="I374" s="880" t="s">
        <v>14</v>
      </c>
      <c r="J374" s="877">
        <f>PRODUCT(F374,H374)</f>
        <v>6</v>
      </c>
      <c r="K374" s="433" t="s">
        <v>12</v>
      </c>
      <c r="L374" s="518"/>
      <c r="M374" s="518"/>
      <c r="N374" s="518"/>
      <c r="O374" s="518"/>
      <c r="P374" s="1092"/>
      <c r="Q374" s="1070"/>
    </row>
    <row r="375" spans="1:34" s="358" customFormat="1" ht="27" customHeight="1" x14ac:dyDescent="0.35">
      <c r="A375" s="509" t="s">
        <v>773</v>
      </c>
      <c r="B375" s="473"/>
      <c r="C375" s="473"/>
      <c r="D375" s="473"/>
      <c r="E375" s="1244" t="s">
        <v>726</v>
      </c>
      <c r="F375" s="1244"/>
      <c r="G375" s="1244"/>
      <c r="H375" s="1244"/>
      <c r="I375" s="1244"/>
      <c r="J375" s="1244"/>
      <c r="K375" s="1244"/>
      <c r="L375" s="1244"/>
      <c r="M375" s="1244"/>
      <c r="N375" s="1244"/>
      <c r="O375" s="1244"/>
      <c r="P375" s="473"/>
      <c r="Q375" s="522"/>
      <c r="R375" s="381"/>
    </row>
    <row r="376" spans="1:34" s="358" customFormat="1" ht="72" customHeight="1" x14ac:dyDescent="0.35">
      <c r="A376" s="1172" t="s">
        <v>696</v>
      </c>
      <c r="B376" s="518"/>
      <c r="C376" s="1154" t="s">
        <v>870</v>
      </c>
      <c r="D376" s="928"/>
      <c r="E376" s="1083" t="s">
        <v>869</v>
      </c>
      <c r="F376" s="1084"/>
      <c r="G376" s="1084"/>
      <c r="H376" s="1084"/>
      <c r="I376" s="1084"/>
      <c r="J376" s="1084"/>
      <c r="K376" s="1084"/>
      <c r="L376" s="1084"/>
      <c r="M376" s="1084"/>
      <c r="N376" s="1084"/>
      <c r="O376" s="1085"/>
      <c r="P376" s="1091" t="s">
        <v>883</v>
      </c>
      <c r="Q376" s="1069">
        <f>O499</f>
        <v>1755.3515</v>
      </c>
      <c r="R376" s="381"/>
    </row>
    <row r="377" spans="1:34" s="519" customFormat="1" ht="34.5" customHeight="1" x14ac:dyDescent="0.35">
      <c r="A377" s="1173"/>
      <c r="B377" s="518"/>
      <c r="C377" s="1155"/>
      <c r="D377" s="919"/>
      <c r="E377" s="523" t="s">
        <v>74</v>
      </c>
      <c r="F377" s="1194" t="s">
        <v>163</v>
      </c>
      <c r="G377" s="1194"/>
      <c r="H377" s="1194"/>
      <c r="I377" s="1194"/>
      <c r="J377" s="1194"/>
      <c r="K377" s="1194"/>
      <c r="L377" s="1194"/>
      <c r="M377" s="880"/>
      <c r="N377" s="947"/>
      <c r="O377" s="470"/>
      <c r="P377" s="1092"/>
      <c r="Q377" s="1070"/>
    </row>
    <row r="378" spans="1:34" s="519" customFormat="1" ht="27.95" customHeight="1" x14ac:dyDescent="0.35">
      <c r="A378" s="1173"/>
      <c r="B378" s="518"/>
      <c r="C378" s="1155"/>
      <c r="D378" s="919"/>
      <c r="E378" s="885" t="s">
        <v>75</v>
      </c>
      <c r="F378" s="877">
        <v>6</v>
      </c>
      <c r="G378" s="877" t="s">
        <v>25</v>
      </c>
      <c r="H378" s="877">
        <v>6</v>
      </c>
      <c r="I378" s="877" t="s">
        <v>25</v>
      </c>
      <c r="J378" s="877">
        <v>7</v>
      </c>
      <c r="K378" s="877" t="s">
        <v>25</v>
      </c>
      <c r="L378" s="877">
        <v>7</v>
      </c>
      <c r="M378" s="877" t="s">
        <v>14</v>
      </c>
      <c r="N378" s="877">
        <f>SUM(F378,H378,J378,L378)</f>
        <v>26</v>
      </c>
      <c r="O378" s="396" t="s">
        <v>26</v>
      </c>
      <c r="P378" s="1092"/>
      <c r="Q378" s="1070"/>
    </row>
    <row r="379" spans="1:34" s="519" customFormat="1" ht="27.95" customHeight="1" x14ac:dyDescent="0.35">
      <c r="A379" s="1173"/>
      <c r="B379" s="518"/>
      <c r="C379" s="1155"/>
      <c r="D379" s="919"/>
      <c r="E379" s="885" t="s">
        <v>77</v>
      </c>
      <c r="F379" s="877">
        <v>5</v>
      </c>
      <c r="G379" s="880" t="s">
        <v>25</v>
      </c>
      <c r="H379" s="877">
        <v>5</v>
      </c>
      <c r="I379" s="880" t="s">
        <v>25</v>
      </c>
      <c r="J379" s="877">
        <v>7</v>
      </c>
      <c r="K379" s="880" t="s">
        <v>25</v>
      </c>
      <c r="L379" s="877">
        <v>7</v>
      </c>
      <c r="M379" s="877" t="s">
        <v>14</v>
      </c>
      <c r="N379" s="877">
        <f t="shared" ref="N379:N386" si="3">F379+H379+J379+L379</f>
        <v>24</v>
      </c>
      <c r="O379" s="396" t="s">
        <v>26</v>
      </c>
      <c r="P379" s="1092"/>
      <c r="Q379" s="1070"/>
    </row>
    <row r="380" spans="1:34" s="519" customFormat="1" ht="27.95" customHeight="1" x14ac:dyDescent="0.35">
      <c r="A380" s="1173"/>
      <c r="B380" s="518"/>
      <c r="C380" s="1155"/>
      <c r="D380" s="919"/>
      <c r="E380" s="885" t="s">
        <v>76</v>
      </c>
      <c r="F380" s="877">
        <v>5</v>
      </c>
      <c r="G380" s="880" t="s">
        <v>25</v>
      </c>
      <c r="H380" s="877">
        <v>5</v>
      </c>
      <c r="I380" s="880" t="s">
        <v>25</v>
      </c>
      <c r="J380" s="877">
        <v>7</v>
      </c>
      <c r="K380" s="880" t="s">
        <v>25</v>
      </c>
      <c r="L380" s="877">
        <v>7</v>
      </c>
      <c r="M380" s="877" t="s">
        <v>14</v>
      </c>
      <c r="N380" s="877">
        <f t="shared" si="3"/>
        <v>24</v>
      </c>
      <c r="O380" s="396" t="s">
        <v>26</v>
      </c>
      <c r="P380" s="1092"/>
      <c r="Q380" s="1070"/>
    </row>
    <row r="381" spans="1:34" s="519" customFormat="1" ht="27.95" customHeight="1" x14ac:dyDescent="0.35">
      <c r="A381" s="1173"/>
      <c r="B381" s="518"/>
      <c r="C381" s="1155"/>
      <c r="D381" s="919"/>
      <c r="E381" s="885" t="s">
        <v>78</v>
      </c>
      <c r="F381" s="877">
        <v>4.8499999999999996</v>
      </c>
      <c r="G381" s="880" t="s">
        <v>25</v>
      </c>
      <c r="H381" s="877">
        <v>4.8499999999999996</v>
      </c>
      <c r="I381" s="880" t="s">
        <v>25</v>
      </c>
      <c r="J381" s="877">
        <v>7.6</v>
      </c>
      <c r="K381" s="880" t="s">
        <v>25</v>
      </c>
      <c r="L381" s="877">
        <v>7.6</v>
      </c>
      <c r="M381" s="877" t="s">
        <v>14</v>
      </c>
      <c r="N381" s="877">
        <f t="shared" si="3"/>
        <v>24.9</v>
      </c>
      <c r="O381" s="396" t="s">
        <v>26</v>
      </c>
      <c r="P381" s="1092"/>
      <c r="Q381" s="1070"/>
    </row>
    <row r="382" spans="1:34" s="519" customFormat="1" ht="27.95" customHeight="1" x14ac:dyDescent="0.35">
      <c r="A382" s="1173"/>
      <c r="B382" s="518"/>
      <c r="C382" s="1155"/>
      <c r="D382" s="919"/>
      <c r="E382" s="885" t="s">
        <v>79</v>
      </c>
      <c r="F382" s="877">
        <v>6</v>
      </c>
      <c r="G382" s="880" t="s">
        <v>25</v>
      </c>
      <c r="H382" s="877">
        <v>6</v>
      </c>
      <c r="I382" s="880" t="s">
        <v>25</v>
      </c>
      <c r="J382" s="877">
        <v>7</v>
      </c>
      <c r="K382" s="880" t="s">
        <v>25</v>
      </c>
      <c r="L382" s="877">
        <v>7</v>
      </c>
      <c r="M382" s="877" t="s">
        <v>14</v>
      </c>
      <c r="N382" s="877">
        <f t="shared" si="3"/>
        <v>26</v>
      </c>
      <c r="O382" s="396" t="s">
        <v>26</v>
      </c>
      <c r="P382" s="1092"/>
      <c r="Q382" s="1070"/>
    </row>
    <row r="383" spans="1:34" s="519" customFormat="1" ht="27.95" customHeight="1" x14ac:dyDescent="0.35">
      <c r="A383" s="1173"/>
      <c r="B383" s="518"/>
      <c r="C383" s="1155"/>
      <c r="D383" s="919"/>
      <c r="E383" s="885" t="s">
        <v>80</v>
      </c>
      <c r="F383" s="877">
        <v>5</v>
      </c>
      <c r="G383" s="880" t="s">
        <v>25</v>
      </c>
      <c r="H383" s="877">
        <v>5</v>
      </c>
      <c r="I383" s="880" t="s">
        <v>25</v>
      </c>
      <c r="J383" s="877">
        <v>7</v>
      </c>
      <c r="K383" s="880" t="s">
        <v>25</v>
      </c>
      <c r="L383" s="877">
        <v>7</v>
      </c>
      <c r="M383" s="877" t="s">
        <v>14</v>
      </c>
      <c r="N383" s="877">
        <f t="shared" si="3"/>
        <v>24</v>
      </c>
      <c r="O383" s="396" t="s">
        <v>26</v>
      </c>
      <c r="P383" s="1092"/>
      <c r="Q383" s="1070"/>
    </row>
    <row r="384" spans="1:34" s="519" customFormat="1" ht="27.95" customHeight="1" x14ac:dyDescent="0.35">
      <c r="A384" s="1173"/>
      <c r="B384" s="518"/>
      <c r="C384" s="1155"/>
      <c r="D384" s="919"/>
      <c r="E384" s="885" t="s">
        <v>81</v>
      </c>
      <c r="F384" s="877">
        <v>5</v>
      </c>
      <c r="G384" s="880" t="s">
        <v>25</v>
      </c>
      <c r="H384" s="877">
        <v>5</v>
      </c>
      <c r="I384" s="880" t="s">
        <v>25</v>
      </c>
      <c r="J384" s="877">
        <v>7</v>
      </c>
      <c r="K384" s="880" t="s">
        <v>25</v>
      </c>
      <c r="L384" s="877">
        <v>7</v>
      </c>
      <c r="M384" s="877" t="s">
        <v>14</v>
      </c>
      <c r="N384" s="877">
        <f t="shared" si="3"/>
        <v>24</v>
      </c>
      <c r="O384" s="396" t="s">
        <v>26</v>
      </c>
      <c r="P384" s="1092"/>
      <c r="Q384" s="1070"/>
    </row>
    <row r="385" spans="1:17" s="519" customFormat="1" ht="45.75" customHeight="1" x14ac:dyDescent="0.35">
      <c r="A385" s="1173"/>
      <c r="B385" s="518"/>
      <c r="C385" s="1155"/>
      <c r="D385" s="919"/>
      <c r="E385" s="885" t="s">
        <v>168</v>
      </c>
      <c r="F385" s="877">
        <v>11.45</v>
      </c>
      <c r="G385" s="880" t="s">
        <v>25</v>
      </c>
      <c r="H385" s="877">
        <v>11.45</v>
      </c>
      <c r="I385" s="880" t="s">
        <v>25</v>
      </c>
      <c r="J385" s="877">
        <v>7.6</v>
      </c>
      <c r="K385" s="880" t="s">
        <v>25</v>
      </c>
      <c r="L385" s="877">
        <v>0</v>
      </c>
      <c r="M385" s="877" t="s">
        <v>14</v>
      </c>
      <c r="N385" s="877">
        <f t="shared" si="3"/>
        <v>30.5</v>
      </c>
      <c r="O385" s="396" t="s">
        <v>26</v>
      </c>
      <c r="P385" s="1092"/>
      <c r="Q385" s="1070"/>
    </row>
    <row r="386" spans="1:17" s="519" customFormat="1" ht="33" customHeight="1" x14ac:dyDescent="0.35">
      <c r="A386" s="1173"/>
      <c r="B386" s="518"/>
      <c r="C386" s="1155"/>
      <c r="D386" s="919"/>
      <c r="E386" s="885" t="s">
        <v>91</v>
      </c>
      <c r="F386" s="877">
        <v>10</v>
      </c>
      <c r="G386" s="880" t="s">
        <v>25</v>
      </c>
      <c r="H386" s="877">
        <v>2</v>
      </c>
      <c r="I386" s="880"/>
      <c r="J386" s="877"/>
      <c r="K386" s="880"/>
      <c r="L386" s="877"/>
      <c r="M386" s="877" t="s">
        <v>14</v>
      </c>
      <c r="N386" s="877">
        <f t="shared" si="3"/>
        <v>12</v>
      </c>
      <c r="O386" s="396" t="s">
        <v>26</v>
      </c>
      <c r="P386" s="1092"/>
      <c r="Q386" s="1070"/>
    </row>
    <row r="387" spans="1:17" s="519" customFormat="1" ht="27.95" customHeight="1" x14ac:dyDescent="0.35">
      <c r="A387" s="1173"/>
      <c r="B387" s="518"/>
      <c r="C387" s="1155"/>
      <c r="D387" s="919"/>
      <c r="E387" s="885" t="s">
        <v>540</v>
      </c>
      <c r="F387" s="1071" t="s">
        <v>136</v>
      </c>
      <c r="G387" s="1071"/>
      <c r="H387" s="1071"/>
      <c r="I387" s="880" t="s">
        <v>14</v>
      </c>
      <c r="J387" s="877" t="s">
        <v>137</v>
      </c>
      <c r="K387" s="1014" t="s">
        <v>138</v>
      </c>
      <c r="L387" s="1014"/>
      <c r="M387" s="877" t="s">
        <v>14</v>
      </c>
      <c r="N387" s="877">
        <v>6.4</v>
      </c>
      <c r="O387" s="396" t="s">
        <v>26</v>
      </c>
      <c r="P387" s="1092"/>
      <c r="Q387" s="1070"/>
    </row>
    <row r="388" spans="1:17" s="519" customFormat="1" ht="27.95" customHeight="1" thickBot="1" x14ac:dyDescent="0.4">
      <c r="A388" s="1173"/>
      <c r="B388" s="518"/>
      <c r="C388" s="1155"/>
      <c r="D388" s="919"/>
      <c r="E388" s="524"/>
      <c r="F388" s="525"/>
      <c r="G388" s="526"/>
      <c r="H388" s="527">
        <f>SUM(N378:N387)</f>
        <v>221.8</v>
      </c>
      <c r="I388" s="527" t="s">
        <v>13</v>
      </c>
      <c r="J388" s="527">
        <v>1.46</v>
      </c>
      <c r="K388" s="528" t="s">
        <v>30</v>
      </c>
      <c r="L388" s="525" t="s">
        <v>14</v>
      </c>
      <c r="M388" s="527">
        <f>PRODUCT(H388,J388)</f>
        <v>323.82800000000003</v>
      </c>
      <c r="N388" s="527" t="s">
        <v>12</v>
      </c>
      <c r="O388" s="529"/>
      <c r="P388" s="1092"/>
      <c r="Q388" s="1070"/>
    </row>
    <row r="389" spans="1:17" s="519" customFormat="1" ht="27.95" customHeight="1" thickTop="1" x14ac:dyDescent="0.35">
      <c r="A389" s="1173"/>
      <c r="B389" s="518"/>
      <c r="C389" s="1155"/>
      <c r="D389" s="919"/>
      <c r="E389" s="885" t="s">
        <v>82</v>
      </c>
      <c r="F389" s="877">
        <v>3</v>
      </c>
      <c r="G389" s="880" t="s">
        <v>25</v>
      </c>
      <c r="H389" s="877">
        <v>3</v>
      </c>
      <c r="I389" s="880" t="s">
        <v>25</v>
      </c>
      <c r="J389" s="877">
        <v>5</v>
      </c>
      <c r="K389" s="880" t="s">
        <v>25</v>
      </c>
      <c r="L389" s="877">
        <v>5</v>
      </c>
      <c r="M389" s="877" t="s">
        <v>14</v>
      </c>
      <c r="N389" s="877">
        <f t="shared" ref="N389:N395" si="4">F389+H389+J389+L389</f>
        <v>16</v>
      </c>
      <c r="O389" s="396" t="s">
        <v>26</v>
      </c>
      <c r="P389" s="1092"/>
      <c r="Q389" s="1070"/>
    </row>
    <row r="390" spans="1:17" s="519" customFormat="1" ht="27.95" customHeight="1" x14ac:dyDescent="0.35">
      <c r="A390" s="1173"/>
      <c r="B390" s="518"/>
      <c r="C390" s="1155"/>
      <c r="D390" s="919"/>
      <c r="E390" s="878" t="s">
        <v>83</v>
      </c>
      <c r="F390" s="877">
        <v>3</v>
      </c>
      <c r="G390" s="880" t="s">
        <v>25</v>
      </c>
      <c r="H390" s="877">
        <v>3</v>
      </c>
      <c r="I390" s="880" t="s">
        <v>25</v>
      </c>
      <c r="J390" s="877">
        <v>2.85</v>
      </c>
      <c r="K390" s="880" t="s">
        <v>25</v>
      </c>
      <c r="L390" s="877">
        <v>2.85</v>
      </c>
      <c r="M390" s="877" t="s">
        <v>14</v>
      </c>
      <c r="N390" s="877">
        <f t="shared" si="4"/>
        <v>11.7</v>
      </c>
      <c r="O390" s="396" t="s">
        <v>26</v>
      </c>
      <c r="P390" s="1092"/>
      <c r="Q390" s="1070"/>
    </row>
    <row r="391" spans="1:17" s="519" customFormat="1" ht="27.95" customHeight="1" x14ac:dyDescent="0.35">
      <c r="A391" s="1173"/>
      <c r="B391" s="518"/>
      <c r="C391" s="1155"/>
      <c r="D391" s="919"/>
      <c r="E391" s="885" t="s">
        <v>84</v>
      </c>
      <c r="F391" s="877">
        <v>3</v>
      </c>
      <c r="G391" s="880" t="s">
        <v>25</v>
      </c>
      <c r="H391" s="877">
        <v>3</v>
      </c>
      <c r="I391" s="880" t="s">
        <v>25</v>
      </c>
      <c r="J391" s="877">
        <v>2</v>
      </c>
      <c r="K391" s="880" t="s">
        <v>25</v>
      </c>
      <c r="L391" s="877">
        <v>2</v>
      </c>
      <c r="M391" s="877" t="s">
        <v>14</v>
      </c>
      <c r="N391" s="877">
        <f t="shared" si="4"/>
        <v>10</v>
      </c>
      <c r="O391" s="396" t="s">
        <v>26</v>
      </c>
      <c r="P391" s="1092"/>
      <c r="Q391" s="1070"/>
    </row>
    <row r="392" spans="1:17" s="519" customFormat="1" ht="27.95" customHeight="1" x14ac:dyDescent="0.35">
      <c r="A392" s="1173"/>
      <c r="B392" s="518"/>
      <c r="C392" s="1155"/>
      <c r="D392" s="919"/>
      <c r="E392" s="878" t="s">
        <v>85</v>
      </c>
      <c r="F392" s="877">
        <v>3.5</v>
      </c>
      <c r="G392" s="880" t="s">
        <v>25</v>
      </c>
      <c r="H392" s="877">
        <v>3.5</v>
      </c>
      <c r="I392" s="880" t="s">
        <v>25</v>
      </c>
      <c r="J392" s="877">
        <v>5</v>
      </c>
      <c r="K392" s="880" t="s">
        <v>25</v>
      </c>
      <c r="L392" s="877">
        <v>5</v>
      </c>
      <c r="M392" s="877" t="s">
        <v>14</v>
      </c>
      <c r="N392" s="877">
        <f t="shared" si="4"/>
        <v>17</v>
      </c>
      <c r="O392" s="396" t="s">
        <v>26</v>
      </c>
      <c r="P392" s="1092"/>
      <c r="Q392" s="1070"/>
    </row>
    <row r="393" spans="1:17" s="519" customFormat="1" ht="27.95" customHeight="1" x14ac:dyDescent="0.35">
      <c r="A393" s="1173"/>
      <c r="B393" s="518"/>
      <c r="C393" s="1155"/>
      <c r="D393" s="919"/>
      <c r="E393" s="885" t="s">
        <v>406</v>
      </c>
      <c r="F393" s="877">
        <v>5</v>
      </c>
      <c r="G393" s="880" t="s">
        <v>25</v>
      </c>
      <c r="H393" s="877">
        <v>5</v>
      </c>
      <c r="I393" s="880" t="s">
        <v>25</v>
      </c>
      <c r="J393" s="877">
        <v>2</v>
      </c>
      <c r="K393" s="880" t="s">
        <v>25</v>
      </c>
      <c r="L393" s="877">
        <v>2</v>
      </c>
      <c r="M393" s="877" t="s">
        <v>14</v>
      </c>
      <c r="N393" s="877">
        <f t="shared" si="4"/>
        <v>14</v>
      </c>
      <c r="O393" s="396" t="s">
        <v>26</v>
      </c>
      <c r="P393" s="1092"/>
      <c r="Q393" s="1070"/>
    </row>
    <row r="394" spans="1:17" s="519" customFormat="1" ht="27.95" customHeight="1" x14ac:dyDescent="0.35">
      <c r="A394" s="1173"/>
      <c r="B394" s="518"/>
      <c r="C394" s="1155"/>
      <c r="D394" s="919"/>
      <c r="E394" s="885" t="s">
        <v>88</v>
      </c>
      <c r="F394" s="877">
        <v>2</v>
      </c>
      <c r="G394" s="880" t="s">
        <v>25</v>
      </c>
      <c r="H394" s="877">
        <v>2</v>
      </c>
      <c r="I394" s="880" t="s">
        <v>25</v>
      </c>
      <c r="J394" s="877">
        <v>2</v>
      </c>
      <c r="K394" s="880" t="s">
        <v>25</v>
      </c>
      <c r="L394" s="877">
        <v>2</v>
      </c>
      <c r="M394" s="877" t="s">
        <v>14</v>
      </c>
      <c r="N394" s="877">
        <f t="shared" si="4"/>
        <v>8</v>
      </c>
      <c r="O394" s="396" t="s">
        <v>26</v>
      </c>
      <c r="P394" s="1092"/>
      <c r="Q394" s="1070"/>
    </row>
    <row r="395" spans="1:17" s="519" customFormat="1" ht="27.95" customHeight="1" x14ac:dyDescent="0.35">
      <c r="A395" s="1173"/>
      <c r="B395" s="518"/>
      <c r="C395" s="1155"/>
      <c r="D395" s="919"/>
      <c r="E395" s="885" t="s">
        <v>84</v>
      </c>
      <c r="F395" s="877">
        <v>3.65</v>
      </c>
      <c r="G395" s="880" t="s">
        <v>25</v>
      </c>
      <c r="H395" s="877">
        <v>3.65</v>
      </c>
      <c r="I395" s="880" t="s">
        <v>25</v>
      </c>
      <c r="J395" s="877">
        <v>2.75</v>
      </c>
      <c r="K395" s="880" t="s">
        <v>25</v>
      </c>
      <c r="L395" s="877">
        <v>2.75</v>
      </c>
      <c r="M395" s="877" t="s">
        <v>14</v>
      </c>
      <c r="N395" s="877">
        <f t="shared" si="4"/>
        <v>12.8</v>
      </c>
      <c r="O395" s="396" t="s">
        <v>26</v>
      </c>
      <c r="P395" s="1092"/>
      <c r="Q395" s="1070"/>
    </row>
    <row r="396" spans="1:17" s="519" customFormat="1" ht="27.95" customHeight="1" thickBot="1" x14ac:dyDescent="0.4">
      <c r="A396" s="1173"/>
      <c r="B396" s="518"/>
      <c r="C396" s="1155"/>
      <c r="D396" s="919"/>
      <c r="E396" s="524"/>
      <c r="F396" s="527"/>
      <c r="G396" s="527"/>
      <c r="H396" s="527">
        <f>SUM(N389:N395)</f>
        <v>89.5</v>
      </c>
      <c r="I396" s="527" t="s">
        <v>13</v>
      </c>
      <c r="J396" s="527">
        <v>3</v>
      </c>
      <c r="K396" s="527" t="s">
        <v>30</v>
      </c>
      <c r="L396" s="527" t="s">
        <v>86</v>
      </c>
      <c r="M396" s="527">
        <f>H396*J396</f>
        <v>268.5</v>
      </c>
      <c r="N396" s="527" t="s">
        <v>12</v>
      </c>
      <c r="O396" s="529"/>
      <c r="P396" s="1092"/>
      <c r="Q396" s="1070"/>
    </row>
    <row r="397" spans="1:17" s="519" customFormat="1" ht="27.95" customHeight="1" thickTop="1" x14ac:dyDescent="0.35">
      <c r="A397" s="1173"/>
      <c r="B397" s="518"/>
      <c r="C397" s="1155"/>
      <c r="D397" s="919"/>
      <c r="E397" s="884" t="s">
        <v>92</v>
      </c>
      <c r="F397" s="1188" t="s">
        <v>169</v>
      </c>
      <c r="G397" s="1188"/>
      <c r="H397" s="1188"/>
      <c r="I397" s="530" t="s">
        <v>14</v>
      </c>
      <c r="J397" s="531">
        <f xml:space="preserve"> 18.8+20.5+4.7+2.9+1.8</f>
        <v>48.699999999999996</v>
      </c>
      <c r="K397" s="530" t="s">
        <v>26</v>
      </c>
      <c r="L397" s="530"/>
      <c r="M397" s="531"/>
      <c r="N397" s="530"/>
      <c r="O397" s="532"/>
      <c r="P397" s="1092"/>
      <c r="Q397" s="1070"/>
    </row>
    <row r="398" spans="1:17" s="519" customFormat="1" ht="27.95" customHeight="1" thickBot="1" x14ac:dyDescent="0.4">
      <c r="A398" s="1173"/>
      <c r="B398" s="518"/>
      <c r="C398" s="1155"/>
      <c r="D398" s="919"/>
      <c r="E398" s="527"/>
      <c r="F398" s="525"/>
      <c r="G398" s="525"/>
      <c r="H398" s="527">
        <f>J397</f>
        <v>48.699999999999996</v>
      </c>
      <c r="I398" s="527" t="s">
        <v>13</v>
      </c>
      <c r="J398" s="527">
        <v>4.72</v>
      </c>
      <c r="K398" s="527" t="s">
        <v>30</v>
      </c>
      <c r="L398" s="527" t="s">
        <v>86</v>
      </c>
      <c r="M398" s="527">
        <f>H398*J398</f>
        <v>229.86399999999998</v>
      </c>
      <c r="N398" s="527" t="s">
        <v>12</v>
      </c>
      <c r="O398" s="529"/>
      <c r="P398" s="1092"/>
      <c r="Q398" s="1070"/>
    </row>
    <row r="399" spans="1:17" s="519" customFormat="1" ht="27.95" customHeight="1" thickTop="1" x14ac:dyDescent="0.35">
      <c r="A399" s="1173"/>
      <c r="B399" s="518"/>
      <c r="C399" s="1155"/>
      <c r="D399" s="919"/>
      <c r="E399" s="533"/>
      <c r="F399" s="530"/>
      <c r="G399" s="530"/>
      <c r="H399" s="533"/>
      <c r="I399" s="533"/>
      <c r="J399" s="533"/>
      <c r="K399" s="533"/>
      <c r="L399" s="533"/>
      <c r="M399" s="533"/>
      <c r="N399" s="533"/>
      <c r="O399" s="532"/>
      <c r="P399" s="1092"/>
      <c r="Q399" s="1070"/>
    </row>
    <row r="400" spans="1:17" s="519" customFormat="1" ht="27.95" customHeight="1" x14ac:dyDescent="0.35">
      <c r="A400" s="1173"/>
      <c r="B400" s="518"/>
      <c r="C400" s="1155"/>
      <c r="D400" s="919"/>
      <c r="E400" s="885" t="s">
        <v>156</v>
      </c>
      <c r="F400" s="893">
        <v>7.6</v>
      </c>
      <c r="G400" s="893" t="s">
        <v>13</v>
      </c>
      <c r="H400" s="893">
        <v>1.46</v>
      </c>
      <c r="I400" s="893" t="s">
        <v>30</v>
      </c>
      <c r="J400" s="893" t="s">
        <v>14</v>
      </c>
      <c r="K400" s="947">
        <f>PRODUCT(F400,H400)</f>
        <v>11.096</v>
      </c>
      <c r="L400" s="893" t="s">
        <v>12</v>
      </c>
      <c r="M400" s="893"/>
      <c r="N400" s="893"/>
      <c r="O400" s="398"/>
      <c r="P400" s="1092"/>
      <c r="Q400" s="1070"/>
    </row>
    <row r="401" spans="1:17" s="519" customFormat="1" ht="27.95" customHeight="1" thickBot="1" x14ac:dyDescent="0.4">
      <c r="A401" s="1173"/>
      <c r="B401" s="518"/>
      <c r="C401" s="1155"/>
      <c r="D401" s="919"/>
      <c r="E401" s="527"/>
      <c r="F401" s="525"/>
      <c r="G401" s="525"/>
      <c r="H401" s="527"/>
      <c r="I401" s="527"/>
      <c r="J401" s="527"/>
      <c r="K401" s="527"/>
      <c r="L401" s="527"/>
      <c r="M401" s="527"/>
      <c r="N401" s="527"/>
      <c r="O401" s="529"/>
      <c r="P401" s="1092"/>
      <c r="Q401" s="1070"/>
    </row>
    <row r="402" spans="1:17" s="519" customFormat="1" ht="27.95" customHeight="1" thickTop="1" x14ac:dyDescent="0.35">
      <c r="A402" s="1173"/>
      <c r="B402" s="518"/>
      <c r="C402" s="1155"/>
      <c r="D402" s="919"/>
      <c r="E402" s="893"/>
      <c r="F402" s="893"/>
      <c r="G402" s="893"/>
      <c r="H402" s="893"/>
      <c r="I402" s="893"/>
      <c r="J402" s="893"/>
      <c r="K402" s="893"/>
      <c r="L402" s="534" t="s">
        <v>93</v>
      </c>
      <c r="M402" s="535" t="s">
        <v>14</v>
      </c>
      <c r="N402" s="535">
        <f>SUM(M388,M398,M396,K400)</f>
        <v>833.28800000000001</v>
      </c>
      <c r="O402" s="536" t="s">
        <v>12</v>
      </c>
      <c r="P402" s="1092"/>
      <c r="Q402" s="1070"/>
    </row>
    <row r="403" spans="1:17" s="519" customFormat="1" ht="40.5" customHeight="1" x14ac:dyDescent="0.35">
      <c r="A403" s="1173"/>
      <c r="B403" s="518"/>
      <c r="C403" s="1155"/>
      <c r="D403" s="919"/>
      <c r="E403" s="412" t="s">
        <v>31</v>
      </c>
      <c r="F403" s="413" t="s">
        <v>64</v>
      </c>
      <c r="G403" s="413" t="s">
        <v>13</v>
      </c>
      <c r="H403" s="413" t="s">
        <v>32</v>
      </c>
      <c r="I403" s="413" t="s">
        <v>13</v>
      </c>
      <c r="J403" s="901" t="s">
        <v>33</v>
      </c>
      <c r="K403" s="893"/>
      <c r="L403" s="893"/>
      <c r="M403" s="893"/>
      <c r="N403" s="893"/>
      <c r="O403" s="398"/>
      <c r="P403" s="1092"/>
      <c r="Q403" s="1070"/>
    </row>
    <row r="404" spans="1:17" s="519" customFormat="1" ht="27.95" customHeight="1" x14ac:dyDescent="0.35">
      <c r="A404" s="1173"/>
      <c r="B404" s="518"/>
      <c r="C404" s="1155"/>
      <c r="D404" s="919"/>
      <c r="E404" s="885" t="s">
        <v>94</v>
      </c>
      <c r="F404" s="877">
        <v>2</v>
      </c>
      <c r="G404" s="877" t="s">
        <v>13</v>
      </c>
      <c r="H404" s="877">
        <v>1.2</v>
      </c>
      <c r="I404" s="877" t="s">
        <v>13</v>
      </c>
      <c r="J404" s="877">
        <v>4</v>
      </c>
      <c r="K404" s="877" t="s">
        <v>14</v>
      </c>
      <c r="L404" s="877">
        <f t="shared" ref="L404:L411" si="5">PRODUCT(F404,H404,J404)</f>
        <v>9.6</v>
      </c>
      <c r="M404" s="877" t="s">
        <v>12</v>
      </c>
      <c r="N404" s="877"/>
      <c r="O404" s="398"/>
      <c r="P404" s="1092"/>
      <c r="Q404" s="1070"/>
    </row>
    <row r="405" spans="1:17" s="519" customFormat="1" ht="27.95" customHeight="1" x14ac:dyDescent="0.35">
      <c r="A405" s="1173"/>
      <c r="B405" s="518"/>
      <c r="C405" s="1155"/>
      <c r="D405" s="919"/>
      <c r="E405" s="885" t="s">
        <v>544</v>
      </c>
      <c r="F405" s="877">
        <v>2</v>
      </c>
      <c r="G405" s="877" t="s">
        <v>13</v>
      </c>
      <c r="H405" s="877">
        <v>1.2</v>
      </c>
      <c r="I405" s="877" t="s">
        <v>13</v>
      </c>
      <c r="J405" s="877">
        <v>3</v>
      </c>
      <c r="K405" s="877" t="s">
        <v>14</v>
      </c>
      <c r="L405" s="877">
        <f t="shared" si="5"/>
        <v>7.1999999999999993</v>
      </c>
      <c r="M405" s="877" t="s">
        <v>12</v>
      </c>
      <c r="N405" s="877"/>
      <c r="O405" s="398"/>
      <c r="P405" s="1092"/>
      <c r="Q405" s="1070"/>
    </row>
    <row r="406" spans="1:17" s="519" customFormat="1" ht="27.95" customHeight="1" x14ac:dyDescent="0.35">
      <c r="A406" s="1173"/>
      <c r="B406" s="518"/>
      <c r="C406" s="1155"/>
      <c r="D406" s="919"/>
      <c r="E406" s="885" t="s">
        <v>76</v>
      </c>
      <c r="F406" s="877">
        <v>2</v>
      </c>
      <c r="G406" s="877" t="s">
        <v>13</v>
      </c>
      <c r="H406" s="877">
        <v>1.2</v>
      </c>
      <c r="I406" s="877" t="s">
        <v>13</v>
      </c>
      <c r="J406" s="877">
        <v>3</v>
      </c>
      <c r="K406" s="877" t="s">
        <v>14</v>
      </c>
      <c r="L406" s="877">
        <f t="shared" si="5"/>
        <v>7.1999999999999993</v>
      </c>
      <c r="M406" s="877" t="s">
        <v>12</v>
      </c>
      <c r="N406" s="877"/>
      <c r="O406" s="398"/>
      <c r="P406" s="1092"/>
      <c r="Q406" s="1070"/>
    </row>
    <row r="407" spans="1:17" s="519" customFormat="1" ht="27.95" customHeight="1" x14ac:dyDescent="0.35">
      <c r="A407" s="1173"/>
      <c r="B407" s="518"/>
      <c r="C407" s="1155"/>
      <c r="D407" s="919"/>
      <c r="E407" s="885" t="s">
        <v>78</v>
      </c>
      <c r="F407" s="877">
        <v>2</v>
      </c>
      <c r="G407" s="877" t="s">
        <v>13</v>
      </c>
      <c r="H407" s="877">
        <v>1.2</v>
      </c>
      <c r="I407" s="877" t="s">
        <v>13</v>
      </c>
      <c r="J407" s="877">
        <v>4</v>
      </c>
      <c r="K407" s="877" t="s">
        <v>14</v>
      </c>
      <c r="L407" s="877">
        <f t="shared" si="5"/>
        <v>9.6</v>
      </c>
      <c r="M407" s="877" t="s">
        <v>12</v>
      </c>
      <c r="N407" s="877"/>
      <c r="O407" s="398"/>
      <c r="P407" s="1092"/>
      <c r="Q407" s="1070"/>
    </row>
    <row r="408" spans="1:17" s="519" customFormat="1" ht="27.95" customHeight="1" x14ac:dyDescent="0.35">
      <c r="A408" s="1173"/>
      <c r="B408" s="518"/>
      <c r="C408" s="1155"/>
      <c r="D408" s="919"/>
      <c r="E408" s="885" t="s">
        <v>79</v>
      </c>
      <c r="F408" s="877">
        <v>2</v>
      </c>
      <c r="G408" s="877" t="s">
        <v>13</v>
      </c>
      <c r="H408" s="877">
        <v>1.2</v>
      </c>
      <c r="I408" s="877" t="s">
        <v>13</v>
      </c>
      <c r="J408" s="877">
        <v>4</v>
      </c>
      <c r="K408" s="877" t="s">
        <v>14</v>
      </c>
      <c r="L408" s="877">
        <f t="shared" si="5"/>
        <v>9.6</v>
      </c>
      <c r="M408" s="877" t="s">
        <v>12</v>
      </c>
      <c r="N408" s="877"/>
      <c r="O408" s="398"/>
      <c r="P408" s="1092"/>
      <c r="Q408" s="1070"/>
    </row>
    <row r="409" spans="1:17" s="519" customFormat="1" ht="27.95" customHeight="1" x14ac:dyDescent="0.35">
      <c r="A409" s="1173"/>
      <c r="B409" s="518"/>
      <c r="C409" s="1155"/>
      <c r="D409" s="919"/>
      <c r="E409" s="885" t="s">
        <v>80</v>
      </c>
      <c r="F409" s="877">
        <v>2</v>
      </c>
      <c r="G409" s="877" t="s">
        <v>13</v>
      </c>
      <c r="H409" s="877">
        <v>1.2</v>
      </c>
      <c r="I409" s="877" t="s">
        <v>13</v>
      </c>
      <c r="J409" s="877">
        <v>3</v>
      </c>
      <c r="K409" s="877" t="s">
        <v>14</v>
      </c>
      <c r="L409" s="877">
        <f t="shared" si="5"/>
        <v>7.1999999999999993</v>
      </c>
      <c r="M409" s="877" t="s">
        <v>12</v>
      </c>
      <c r="N409" s="877"/>
      <c r="O409" s="398"/>
      <c r="P409" s="1092"/>
      <c r="Q409" s="1070"/>
    </row>
    <row r="410" spans="1:17" s="519" customFormat="1" ht="27.95" customHeight="1" x14ac:dyDescent="0.35">
      <c r="A410" s="1173"/>
      <c r="B410" s="518"/>
      <c r="C410" s="1155"/>
      <c r="D410" s="919"/>
      <c r="E410" s="885" t="s">
        <v>81</v>
      </c>
      <c r="F410" s="877">
        <v>2</v>
      </c>
      <c r="G410" s="877" t="s">
        <v>13</v>
      </c>
      <c r="H410" s="877">
        <v>1.2</v>
      </c>
      <c r="I410" s="877" t="s">
        <v>13</v>
      </c>
      <c r="J410" s="877">
        <v>3</v>
      </c>
      <c r="K410" s="877" t="s">
        <v>14</v>
      </c>
      <c r="L410" s="877">
        <f t="shared" si="5"/>
        <v>7.1999999999999993</v>
      </c>
      <c r="M410" s="877" t="s">
        <v>12</v>
      </c>
      <c r="N410" s="877"/>
      <c r="O410" s="398"/>
      <c r="P410" s="1092"/>
      <c r="Q410" s="1070"/>
    </row>
    <row r="411" spans="1:17" s="519" customFormat="1" ht="27.95" customHeight="1" x14ac:dyDescent="0.35">
      <c r="A411" s="1173"/>
      <c r="B411" s="518"/>
      <c r="C411" s="1155"/>
      <c r="D411" s="919"/>
      <c r="E411" s="885" t="s">
        <v>49</v>
      </c>
      <c r="F411" s="877">
        <v>2</v>
      </c>
      <c r="G411" s="877" t="s">
        <v>13</v>
      </c>
      <c r="H411" s="877">
        <v>1.2</v>
      </c>
      <c r="I411" s="877" t="s">
        <v>13</v>
      </c>
      <c r="J411" s="877">
        <v>6</v>
      </c>
      <c r="K411" s="877" t="s">
        <v>14</v>
      </c>
      <c r="L411" s="877">
        <f t="shared" si="5"/>
        <v>14.399999999999999</v>
      </c>
      <c r="M411" s="877" t="s">
        <v>12</v>
      </c>
      <c r="N411" s="877"/>
      <c r="O411" s="398"/>
      <c r="P411" s="1092"/>
      <c r="Q411" s="1070"/>
    </row>
    <row r="412" spans="1:17" s="519" customFormat="1" ht="27.95" customHeight="1" x14ac:dyDescent="0.35">
      <c r="A412" s="1173"/>
      <c r="B412" s="518"/>
      <c r="C412" s="1155"/>
      <c r="D412" s="919"/>
      <c r="E412" s="885" t="s">
        <v>82</v>
      </c>
      <c r="F412" s="877">
        <v>2</v>
      </c>
      <c r="G412" s="877" t="s">
        <v>13</v>
      </c>
      <c r="H412" s="877">
        <v>0.6</v>
      </c>
      <c r="I412" s="877" t="s">
        <v>13</v>
      </c>
      <c r="J412" s="877">
        <v>1</v>
      </c>
      <c r="K412" s="877" t="s">
        <v>14</v>
      </c>
      <c r="L412" s="877">
        <f t="shared" ref="L412:L418" si="6">PRODUCT(F412,H412,J412)</f>
        <v>1.2</v>
      </c>
      <c r="M412" s="877" t="s">
        <v>12</v>
      </c>
      <c r="N412" s="877"/>
      <c r="O412" s="398"/>
      <c r="P412" s="1092"/>
      <c r="Q412" s="1070"/>
    </row>
    <row r="413" spans="1:17" s="519" customFormat="1" ht="27.95" customHeight="1" x14ac:dyDescent="0.35">
      <c r="A413" s="1173"/>
      <c r="B413" s="518"/>
      <c r="C413" s="1155"/>
      <c r="D413" s="919"/>
      <c r="E413" s="885" t="s">
        <v>84</v>
      </c>
      <c r="F413" s="877">
        <v>2</v>
      </c>
      <c r="G413" s="877" t="s">
        <v>13</v>
      </c>
      <c r="H413" s="877">
        <v>0.6</v>
      </c>
      <c r="I413" s="877" t="s">
        <v>13</v>
      </c>
      <c r="J413" s="877">
        <v>1</v>
      </c>
      <c r="K413" s="877" t="s">
        <v>14</v>
      </c>
      <c r="L413" s="877">
        <f t="shared" si="6"/>
        <v>1.2</v>
      </c>
      <c r="M413" s="877" t="s">
        <v>12</v>
      </c>
      <c r="N413" s="877"/>
      <c r="O413" s="398"/>
      <c r="P413" s="1092"/>
      <c r="Q413" s="1070"/>
    </row>
    <row r="414" spans="1:17" s="519" customFormat="1" ht="27.95" customHeight="1" x14ac:dyDescent="0.35">
      <c r="A414" s="1173"/>
      <c r="B414" s="518"/>
      <c r="C414" s="1155"/>
      <c r="D414" s="919"/>
      <c r="E414" s="878" t="s">
        <v>85</v>
      </c>
      <c r="F414" s="877">
        <v>2</v>
      </c>
      <c r="G414" s="877" t="s">
        <v>13</v>
      </c>
      <c r="H414" s="877">
        <v>0.6</v>
      </c>
      <c r="I414" s="877" t="s">
        <v>13</v>
      </c>
      <c r="J414" s="877">
        <v>2</v>
      </c>
      <c r="K414" s="877" t="s">
        <v>14</v>
      </c>
      <c r="L414" s="877">
        <f t="shared" si="6"/>
        <v>2.4</v>
      </c>
      <c r="M414" s="877" t="s">
        <v>12</v>
      </c>
      <c r="N414" s="877"/>
      <c r="O414" s="398"/>
      <c r="P414" s="1092"/>
      <c r="Q414" s="1070"/>
    </row>
    <row r="415" spans="1:17" s="519" customFormat="1" ht="27.95" customHeight="1" x14ac:dyDescent="0.35">
      <c r="A415" s="1173"/>
      <c r="B415" s="518"/>
      <c r="C415" s="1155"/>
      <c r="D415" s="919"/>
      <c r="E415" s="885" t="s">
        <v>84</v>
      </c>
      <c r="F415" s="877">
        <v>2</v>
      </c>
      <c r="G415" s="877" t="s">
        <v>13</v>
      </c>
      <c r="H415" s="877">
        <v>0.6</v>
      </c>
      <c r="I415" s="877" t="s">
        <v>13</v>
      </c>
      <c r="J415" s="877">
        <v>1</v>
      </c>
      <c r="K415" s="877" t="s">
        <v>14</v>
      </c>
      <c r="L415" s="877">
        <f t="shared" si="6"/>
        <v>1.2</v>
      </c>
      <c r="M415" s="877" t="s">
        <v>12</v>
      </c>
      <c r="N415" s="877"/>
      <c r="O415" s="398"/>
      <c r="P415" s="1092"/>
      <c r="Q415" s="1070"/>
    </row>
    <row r="416" spans="1:17" s="519" customFormat="1" ht="27.95" customHeight="1" x14ac:dyDescent="0.35">
      <c r="A416" s="1173"/>
      <c r="B416" s="518"/>
      <c r="C416" s="1155"/>
      <c r="D416" s="919"/>
      <c r="E416" s="414" t="s">
        <v>91</v>
      </c>
      <c r="F416" s="877">
        <v>2</v>
      </c>
      <c r="G416" s="877" t="s">
        <v>13</v>
      </c>
      <c r="H416" s="877">
        <v>0.6</v>
      </c>
      <c r="I416" s="877" t="s">
        <v>13</v>
      </c>
      <c r="J416" s="877">
        <v>1</v>
      </c>
      <c r="K416" s="877" t="s">
        <v>14</v>
      </c>
      <c r="L416" s="877">
        <f t="shared" si="6"/>
        <v>1.2</v>
      </c>
      <c r="M416" s="877" t="s">
        <v>12</v>
      </c>
      <c r="N416" s="877"/>
      <c r="O416" s="398"/>
      <c r="P416" s="1092"/>
      <c r="Q416" s="1070"/>
    </row>
    <row r="417" spans="1:17" s="519" customFormat="1" ht="27.95" customHeight="1" x14ac:dyDescent="0.35">
      <c r="A417" s="1173"/>
      <c r="B417" s="518"/>
      <c r="C417" s="1155"/>
      <c r="D417" s="919"/>
      <c r="E417" s="1071" t="s">
        <v>92</v>
      </c>
      <c r="F417" s="877">
        <v>2</v>
      </c>
      <c r="G417" s="877" t="s">
        <v>13</v>
      </c>
      <c r="H417" s="877">
        <v>0.6</v>
      </c>
      <c r="I417" s="877" t="s">
        <v>13</v>
      </c>
      <c r="J417" s="877">
        <v>3</v>
      </c>
      <c r="K417" s="877" t="s">
        <v>14</v>
      </c>
      <c r="L417" s="877">
        <f t="shared" si="6"/>
        <v>3.5999999999999996</v>
      </c>
      <c r="M417" s="877" t="s">
        <v>12</v>
      </c>
      <c r="N417" s="877"/>
      <c r="O417" s="398"/>
      <c r="P417" s="1092"/>
      <c r="Q417" s="1070"/>
    </row>
    <row r="418" spans="1:17" s="519" customFormat="1" ht="27.95" customHeight="1" x14ac:dyDescent="0.35">
      <c r="A418" s="1173"/>
      <c r="B418" s="518"/>
      <c r="C418" s="1155"/>
      <c r="D418" s="919"/>
      <c r="E418" s="1071"/>
      <c r="F418" s="877">
        <v>2</v>
      </c>
      <c r="G418" s="877" t="s">
        <v>13</v>
      </c>
      <c r="H418" s="877">
        <v>2.1</v>
      </c>
      <c r="I418" s="877" t="s">
        <v>13</v>
      </c>
      <c r="J418" s="877">
        <v>1</v>
      </c>
      <c r="K418" s="877" t="s">
        <v>14</v>
      </c>
      <c r="L418" s="877">
        <f t="shared" si="6"/>
        <v>4.2</v>
      </c>
      <c r="M418" s="877" t="s">
        <v>12</v>
      </c>
      <c r="N418" s="877"/>
      <c r="O418" s="398"/>
      <c r="P418" s="1092"/>
      <c r="Q418" s="1070"/>
    </row>
    <row r="419" spans="1:17" s="519" customFormat="1" ht="27.95" customHeight="1" x14ac:dyDescent="0.35">
      <c r="A419" s="1173"/>
      <c r="B419" s="518"/>
      <c r="C419" s="1155"/>
      <c r="D419" s="919"/>
      <c r="E419" s="885"/>
      <c r="F419" s="877"/>
      <c r="G419" s="877"/>
      <c r="H419" s="893"/>
      <c r="I419" s="893"/>
      <c r="J419" s="893"/>
      <c r="K419" s="893"/>
      <c r="L419" s="945" t="s">
        <v>93</v>
      </c>
      <c r="M419" s="946" t="s">
        <v>14</v>
      </c>
      <c r="N419" s="946">
        <f>SUM(L404:L418)</f>
        <v>87.000000000000014</v>
      </c>
      <c r="O419" s="411" t="s">
        <v>12</v>
      </c>
      <c r="P419" s="1092"/>
      <c r="Q419" s="1070"/>
    </row>
    <row r="420" spans="1:17" s="519" customFormat="1" ht="27.75" customHeight="1" x14ac:dyDescent="0.35">
      <c r="A420" s="1173"/>
      <c r="B420" s="518"/>
      <c r="C420" s="1155"/>
      <c r="D420" s="919"/>
      <c r="E420" s="885"/>
      <c r="F420" s="877"/>
      <c r="G420" s="877"/>
      <c r="H420" s="877"/>
      <c r="I420" s="893"/>
      <c r="J420" s="893"/>
      <c r="K420" s="893"/>
      <c r="L420" s="893"/>
      <c r="M420" s="893"/>
      <c r="N420" s="893"/>
      <c r="O420" s="398"/>
      <c r="P420" s="1092"/>
      <c r="Q420" s="1070"/>
    </row>
    <row r="421" spans="1:17" s="519" customFormat="1" ht="36" customHeight="1" x14ac:dyDescent="0.35">
      <c r="A421" s="1173"/>
      <c r="B421" s="518"/>
      <c r="C421" s="1155"/>
      <c r="D421" s="919"/>
      <c r="E421" s="885"/>
      <c r="F421" s="877"/>
      <c r="G421" s="877"/>
      <c r="H421" s="877"/>
      <c r="I421" s="893"/>
      <c r="J421" s="893"/>
      <c r="K421" s="893"/>
      <c r="L421" s="1072" t="s">
        <v>36</v>
      </c>
      <c r="M421" s="1073"/>
      <c r="N421" s="1073"/>
      <c r="O421" s="708">
        <f>N419</f>
        <v>87.000000000000014</v>
      </c>
      <c r="P421" s="1092"/>
      <c r="Q421" s="1070"/>
    </row>
    <row r="422" spans="1:17" s="519" customFormat="1" ht="36" customHeight="1" thickBot="1" x14ac:dyDescent="0.4">
      <c r="A422" s="1173"/>
      <c r="B422" s="518"/>
      <c r="C422" s="1155"/>
      <c r="D422" s="919"/>
      <c r="E422" s="537"/>
      <c r="F422" s="537"/>
      <c r="G422" s="537"/>
      <c r="H422" s="537"/>
      <c r="I422" s="537"/>
      <c r="J422" s="538"/>
      <c r="K422" s="538"/>
      <c r="L422" s="1077" t="s">
        <v>170</v>
      </c>
      <c r="M422" s="1078"/>
      <c r="N422" s="1078"/>
      <c r="O422" s="539">
        <f>N402-N419</f>
        <v>746.28800000000001</v>
      </c>
      <c r="P422" s="1092"/>
      <c r="Q422" s="1070"/>
    </row>
    <row r="423" spans="1:17" s="519" customFormat="1" ht="27.95" customHeight="1" thickTop="1" x14ac:dyDescent="0.35">
      <c r="A423" s="1173"/>
      <c r="B423" s="518"/>
      <c r="C423" s="1155"/>
      <c r="D423" s="919"/>
      <c r="E423" s="523" t="s">
        <v>95</v>
      </c>
      <c r="F423" s="404" t="s">
        <v>258</v>
      </c>
      <c r="G423" s="404" t="s">
        <v>13</v>
      </c>
      <c r="H423" s="404" t="s">
        <v>65</v>
      </c>
      <c r="I423" s="523"/>
      <c r="J423" s="523"/>
      <c r="K423" s="523"/>
      <c r="L423" s="523"/>
      <c r="M423" s="523"/>
      <c r="N423" s="523"/>
      <c r="O423" s="540"/>
      <c r="P423" s="1092"/>
      <c r="Q423" s="1070"/>
    </row>
    <row r="424" spans="1:17" s="519" customFormat="1" ht="27.95" customHeight="1" x14ac:dyDescent="0.35">
      <c r="A424" s="1173"/>
      <c r="B424" s="518"/>
      <c r="C424" s="1155"/>
      <c r="D424" s="919"/>
      <c r="E424" s="885" t="s">
        <v>75</v>
      </c>
      <c r="F424" s="880">
        <v>6</v>
      </c>
      <c r="G424" s="877" t="s">
        <v>13</v>
      </c>
      <c r="H424" s="877">
        <v>7</v>
      </c>
      <c r="I424" s="880" t="s">
        <v>14</v>
      </c>
      <c r="J424" s="880">
        <f>PRODUCT(F424,H424)</f>
        <v>42</v>
      </c>
      <c r="K424" s="877" t="s">
        <v>12</v>
      </c>
      <c r="L424" s="877"/>
      <c r="M424" s="947"/>
      <c r="N424" s="947"/>
      <c r="O424" s="470"/>
      <c r="P424" s="1092"/>
      <c r="Q424" s="1070"/>
    </row>
    <row r="425" spans="1:17" s="519" customFormat="1" ht="27.95" customHeight="1" x14ac:dyDescent="0.35">
      <c r="A425" s="1173"/>
      <c r="B425" s="518"/>
      <c r="C425" s="1155"/>
      <c r="D425" s="919"/>
      <c r="E425" s="885" t="s">
        <v>77</v>
      </c>
      <c r="F425" s="880">
        <v>5</v>
      </c>
      <c r="G425" s="877" t="s">
        <v>13</v>
      </c>
      <c r="H425" s="877">
        <v>7</v>
      </c>
      <c r="I425" s="880" t="s">
        <v>14</v>
      </c>
      <c r="J425" s="880">
        <f t="shared" ref="J425:J447" si="7">PRODUCT(F425,H425)</f>
        <v>35</v>
      </c>
      <c r="K425" s="877" t="s">
        <v>12</v>
      </c>
      <c r="L425" s="877"/>
      <c r="M425" s="947"/>
      <c r="N425" s="947"/>
      <c r="O425" s="470"/>
      <c r="P425" s="1092"/>
      <c r="Q425" s="1070"/>
    </row>
    <row r="426" spans="1:17" s="519" customFormat="1" ht="27.95" customHeight="1" x14ac:dyDescent="0.35">
      <c r="A426" s="1173"/>
      <c r="B426" s="518"/>
      <c r="C426" s="1155"/>
      <c r="D426" s="919"/>
      <c r="E426" s="885" t="s">
        <v>428</v>
      </c>
      <c r="F426" s="880">
        <v>5</v>
      </c>
      <c r="G426" s="877" t="s">
        <v>13</v>
      </c>
      <c r="H426" s="877">
        <v>7</v>
      </c>
      <c r="I426" s="880" t="s">
        <v>14</v>
      </c>
      <c r="J426" s="880">
        <f t="shared" si="7"/>
        <v>35</v>
      </c>
      <c r="K426" s="877" t="s">
        <v>12</v>
      </c>
      <c r="L426" s="877"/>
      <c r="M426" s="947"/>
      <c r="N426" s="947"/>
      <c r="O426" s="470"/>
      <c r="P426" s="1092"/>
      <c r="Q426" s="1070"/>
    </row>
    <row r="427" spans="1:17" s="519" customFormat="1" ht="27.95" customHeight="1" x14ac:dyDescent="0.35">
      <c r="A427" s="1173"/>
      <c r="B427" s="518"/>
      <c r="C427" s="1155"/>
      <c r="D427" s="919"/>
      <c r="E427" s="885" t="s">
        <v>78</v>
      </c>
      <c r="F427" s="880">
        <v>4.8499999999999996</v>
      </c>
      <c r="G427" s="877" t="s">
        <v>13</v>
      </c>
      <c r="H427" s="877">
        <v>7.6</v>
      </c>
      <c r="I427" s="880" t="s">
        <v>14</v>
      </c>
      <c r="J427" s="880">
        <f t="shared" si="7"/>
        <v>36.859999999999992</v>
      </c>
      <c r="K427" s="877" t="s">
        <v>12</v>
      </c>
      <c r="L427" s="877"/>
      <c r="M427" s="947"/>
      <c r="N427" s="947"/>
      <c r="O427" s="470"/>
      <c r="P427" s="1092"/>
      <c r="Q427" s="1070"/>
    </row>
    <row r="428" spans="1:17" s="519" customFormat="1" ht="27.95" customHeight="1" x14ac:dyDescent="0.35">
      <c r="A428" s="1173"/>
      <c r="B428" s="518"/>
      <c r="C428" s="1155"/>
      <c r="D428" s="919"/>
      <c r="E428" s="885" t="s">
        <v>79</v>
      </c>
      <c r="F428" s="880">
        <v>6</v>
      </c>
      <c r="G428" s="877" t="s">
        <v>13</v>
      </c>
      <c r="H428" s="877">
        <v>7</v>
      </c>
      <c r="I428" s="880" t="s">
        <v>14</v>
      </c>
      <c r="J428" s="880">
        <f t="shared" si="7"/>
        <v>42</v>
      </c>
      <c r="K428" s="877" t="s">
        <v>12</v>
      </c>
      <c r="L428" s="877"/>
      <c r="M428" s="947"/>
      <c r="N428" s="947"/>
      <c r="O428" s="470"/>
      <c r="P428" s="1092"/>
      <c r="Q428" s="1070"/>
    </row>
    <row r="429" spans="1:17" s="519" customFormat="1" ht="27.95" customHeight="1" x14ac:dyDescent="0.35">
      <c r="A429" s="1173"/>
      <c r="B429" s="518"/>
      <c r="C429" s="1155"/>
      <c r="D429" s="919"/>
      <c r="E429" s="885" t="s">
        <v>80</v>
      </c>
      <c r="F429" s="880">
        <v>5</v>
      </c>
      <c r="G429" s="877" t="s">
        <v>13</v>
      </c>
      <c r="H429" s="877">
        <v>7</v>
      </c>
      <c r="I429" s="880" t="s">
        <v>14</v>
      </c>
      <c r="J429" s="880">
        <f t="shared" si="7"/>
        <v>35</v>
      </c>
      <c r="K429" s="877" t="s">
        <v>12</v>
      </c>
      <c r="L429" s="877"/>
      <c r="M429" s="947"/>
      <c r="N429" s="947"/>
      <c r="O429" s="470"/>
      <c r="P429" s="1092"/>
      <c r="Q429" s="1070"/>
    </row>
    <row r="430" spans="1:17" s="519" customFormat="1" ht="27.95" customHeight="1" x14ac:dyDescent="0.35">
      <c r="A430" s="1173"/>
      <c r="B430" s="518"/>
      <c r="C430" s="1155"/>
      <c r="D430" s="919"/>
      <c r="E430" s="885" t="s">
        <v>81</v>
      </c>
      <c r="F430" s="880">
        <v>5</v>
      </c>
      <c r="G430" s="877" t="s">
        <v>13</v>
      </c>
      <c r="H430" s="877">
        <v>7</v>
      </c>
      <c r="I430" s="880" t="s">
        <v>14</v>
      </c>
      <c r="J430" s="880">
        <f t="shared" si="7"/>
        <v>35</v>
      </c>
      <c r="K430" s="877" t="s">
        <v>12</v>
      </c>
      <c r="L430" s="877"/>
      <c r="M430" s="947"/>
      <c r="N430" s="947"/>
      <c r="O430" s="470"/>
      <c r="P430" s="1092"/>
      <c r="Q430" s="1070"/>
    </row>
    <row r="431" spans="1:17" s="519" customFormat="1" ht="27.95" customHeight="1" x14ac:dyDescent="0.35">
      <c r="A431" s="1173"/>
      <c r="B431" s="518"/>
      <c r="C431" s="1155"/>
      <c r="D431" s="919"/>
      <c r="E431" s="885" t="s">
        <v>96</v>
      </c>
      <c r="F431" s="880">
        <v>2</v>
      </c>
      <c r="G431" s="877" t="s">
        <v>13</v>
      </c>
      <c r="H431" s="877">
        <v>5</v>
      </c>
      <c r="I431" s="880" t="s">
        <v>14</v>
      </c>
      <c r="J431" s="880">
        <f t="shared" si="7"/>
        <v>10</v>
      </c>
      <c r="K431" s="877" t="s">
        <v>12</v>
      </c>
      <c r="L431" s="877"/>
      <c r="M431" s="947"/>
      <c r="N431" s="947"/>
      <c r="O431" s="470"/>
      <c r="P431" s="1092"/>
      <c r="Q431" s="1070"/>
    </row>
    <row r="432" spans="1:17" s="519" customFormat="1" ht="27.95" customHeight="1" x14ac:dyDescent="0.35">
      <c r="A432" s="1173"/>
      <c r="B432" s="518"/>
      <c r="C432" s="1155"/>
      <c r="D432" s="919"/>
      <c r="E432" s="885" t="s">
        <v>39</v>
      </c>
      <c r="F432" s="880">
        <v>3.5</v>
      </c>
      <c r="G432" s="877" t="s">
        <v>13</v>
      </c>
      <c r="H432" s="877">
        <v>5</v>
      </c>
      <c r="I432" s="880" t="s">
        <v>14</v>
      </c>
      <c r="J432" s="880">
        <f t="shared" si="7"/>
        <v>17.5</v>
      </c>
      <c r="K432" s="877" t="s">
        <v>12</v>
      </c>
      <c r="L432" s="877"/>
      <c r="M432" s="947"/>
      <c r="N432" s="947"/>
      <c r="O432" s="470"/>
      <c r="P432" s="1092"/>
      <c r="Q432" s="1070"/>
    </row>
    <row r="433" spans="1:17" s="519" customFormat="1" ht="27.95" customHeight="1" x14ac:dyDescent="0.35">
      <c r="A433" s="1173"/>
      <c r="B433" s="518"/>
      <c r="C433" s="1155"/>
      <c r="D433" s="919"/>
      <c r="E433" s="885" t="s">
        <v>40</v>
      </c>
      <c r="F433" s="880">
        <v>3.5</v>
      </c>
      <c r="G433" s="877" t="s">
        <v>13</v>
      </c>
      <c r="H433" s="877">
        <v>5</v>
      </c>
      <c r="I433" s="880" t="s">
        <v>14</v>
      </c>
      <c r="J433" s="880">
        <f t="shared" si="7"/>
        <v>17.5</v>
      </c>
      <c r="K433" s="877" t="s">
        <v>12</v>
      </c>
      <c r="L433" s="877"/>
      <c r="M433" s="947"/>
      <c r="N433" s="947"/>
      <c r="O433" s="470"/>
      <c r="P433" s="1092"/>
      <c r="Q433" s="1070"/>
    </row>
    <row r="434" spans="1:17" s="519" customFormat="1" ht="27.95" customHeight="1" x14ac:dyDescent="0.35">
      <c r="A434" s="1173"/>
      <c r="B434" s="518"/>
      <c r="C434" s="1155"/>
      <c r="D434" s="919"/>
      <c r="E434" s="885" t="s">
        <v>82</v>
      </c>
      <c r="F434" s="880">
        <v>3</v>
      </c>
      <c r="G434" s="877" t="s">
        <v>13</v>
      </c>
      <c r="H434" s="877">
        <v>5</v>
      </c>
      <c r="I434" s="880" t="s">
        <v>14</v>
      </c>
      <c r="J434" s="880">
        <f t="shared" si="7"/>
        <v>15</v>
      </c>
      <c r="K434" s="877" t="s">
        <v>12</v>
      </c>
      <c r="L434" s="877"/>
      <c r="M434" s="947"/>
      <c r="N434" s="947"/>
      <c r="O434" s="470"/>
      <c r="P434" s="1092"/>
      <c r="Q434" s="1070"/>
    </row>
    <row r="435" spans="1:17" s="519" customFormat="1" ht="27.95" customHeight="1" x14ac:dyDescent="0.35">
      <c r="A435" s="1173"/>
      <c r="B435" s="518"/>
      <c r="C435" s="1155"/>
      <c r="D435" s="919"/>
      <c r="E435" s="885" t="s">
        <v>97</v>
      </c>
      <c r="F435" s="880">
        <v>1.2</v>
      </c>
      <c r="G435" s="877" t="s">
        <v>13</v>
      </c>
      <c r="H435" s="877">
        <v>2.4300000000000002</v>
      </c>
      <c r="I435" s="880" t="s">
        <v>14</v>
      </c>
      <c r="J435" s="880">
        <f t="shared" si="7"/>
        <v>2.9159999999999999</v>
      </c>
      <c r="K435" s="877" t="s">
        <v>12</v>
      </c>
      <c r="L435" s="877"/>
      <c r="M435" s="947"/>
      <c r="N435" s="947"/>
      <c r="O435" s="470"/>
      <c r="P435" s="1092"/>
      <c r="Q435" s="1070"/>
    </row>
    <row r="436" spans="1:17" s="519" customFormat="1" ht="27.95" customHeight="1" x14ac:dyDescent="0.35">
      <c r="A436" s="1173"/>
      <c r="B436" s="518"/>
      <c r="C436" s="1155"/>
      <c r="D436" s="919"/>
      <c r="E436" s="885" t="s">
        <v>98</v>
      </c>
      <c r="F436" s="880">
        <v>1.2</v>
      </c>
      <c r="G436" s="877" t="s">
        <v>13</v>
      </c>
      <c r="H436" s="877">
        <v>2.4300000000000002</v>
      </c>
      <c r="I436" s="880" t="s">
        <v>14</v>
      </c>
      <c r="J436" s="880">
        <f t="shared" si="7"/>
        <v>2.9159999999999999</v>
      </c>
      <c r="K436" s="877" t="s">
        <v>12</v>
      </c>
      <c r="L436" s="877"/>
      <c r="M436" s="947"/>
      <c r="N436" s="947"/>
      <c r="O436" s="470"/>
      <c r="P436" s="1092"/>
      <c r="Q436" s="1070"/>
    </row>
    <row r="437" spans="1:17" s="519" customFormat="1" ht="27.95" customHeight="1" x14ac:dyDescent="0.35">
      <c r="A437" s="1173"/>
      <c r="B437" s="518"/>
      <c r="C437" s="1155"/>
      <c r="D437" s="919"/>
      <c r="E437" s="878" t="s">
        <v>83</v>
      </c>
      <c r="F437" s="877">
        <v>3</v>
      </c>
      <c r="G437" s="877" t="s">
        <v>13</v>
      </c>
      <c r="H437" s="877">
        <v>2.85</v>
      </c>
      <c r="I437" s="880" t="s">
        <v>14</v>
      </c>
      <c r="J437" s="880">
        <f t="shared" si="7"/>
        <v>8.5500000000000007</v>
      </c>
      <c r="K437" s="877" t="s">
        <v>12</v>
      </c>
      <c r="L437" s="877"/>
      <c r="M437" s="947"/>
      <c r="N437" s="947"/>
      <c r="O437" s="470"/>
      <c r="P437" s="1092"/>
      <c r="Q437" s="1070"/>
    </row>
    <row r="438" spans="1:17" s="519" customFormat="1" ht="27.95" customHeight="1" x14ac:dyDescent="0.35">
      <c r="A438" s="1173"/>
      <c r="B438" s="518"/>
      <c r="C438" s="1155"/>
      <c r="D438" s="919"/>
      <c r="E438" s="885" t="s">
        <v>84</v>
      </c>
      <c r="F438" s="877">
        <v>3</v>
      </c>
      <c r="G438" s="877" t="s">
        <v>13</v>
      </c>
      <c r="H438" s="877">
        <v>2</v>
      </c>
      <c r="I438" s="880" t="s">
        <v>14</v>
      </c>
      <c r="J438" s="880">
        <f t="shared" si="7"/>
        <v>6</v>
      </c>
      <c r="K438" s="877" t="s">
        <v>12</v>
      </c>
      <c r="L438" s="877"/>
      <c r="M438" s="947"/>
      <c r="N438" s="947"/>
      <c r="O438" s="470"/>
      <c r="P438" s="1092"/>
      <c r="Q438" s="1070"/>
    </row>
    <row r="439" spans="1:17" s="519" customFormat="1" ht="27.95" customHeight="1" x14ac:dyDescent="0.35">
      <c r="A439" s="1173"/>
      <c r="B439" s="518"/>
      <c r="C439" s="1155"/>
      <c r="D439" s="919"/>
      <c r="E439" s="878" t="s">
        <v>432</v>
      </c>
      <c r="F439" s="877">
        <v>3.5</v>
      </c>
      <c r="G439" s="877" t="s">
        <v>13</v>
      </c>
      <c r="H439" s="877">
        <v>3</v>
      </c>
      <c r="I439" s="880" t="s">
        <v>14</v>
      </c>
      <c r="J439" s="880">
        <f t="shared" si="7"/>
        <v>10.5</v>
      </c>
      <c r="K439" s="877" t="s">
        <v>12</v>
      </c>
      <c r="L439" s="877"/>
      <c r="M439" s="947"/>
      <c r="N439" s="947"/>
      <c r="O439" s="470"/>
      <c r="P439" s="1092"/>
      <c r="Q439" s="1070"/>
    </row>
    <row r="440" spans="1:17" s="519" customFormat="1" ht="27.95" customHeight="1" x14ac:dyDescent="0.35">
      <c r="A440" s="1173"/>
      <c r="B440" s="518"/>
      <c r="C440" s="1155"/>
      <c r="D440" s="919"/>
      <c r="E440" s="885" t="s">
        <v>73</v>
      </c>
      <c r="F440" s="877">
        <v>2</v>
      </c>
      <c r="G440" s="877" t="s">
        <v>13</v>
      </c>
      <c r="H440" s="877">
        <v>5</v>
      </c>
      <c r="I440" s="880" t="s">
        <v>14</v>
      </c>
      <c r="J440" s="880">
        <f t="shared" si="7"/>
        <v>10</v>
      </c>
      <c r="K440" s="877" t="s">
        <v>12</v>
      </c>
      <c r="L440" s="877"/>
      <c r="M440" s="947"/>
      <c r="N440" s="947"/>
      <c r="O440" s="470"/>
      <c r="P440" s="1092"/>
      <c r="Q440" s="1070"/>
    </row>
    <row r="441" spans="1:17" s="519" customFormat="1" ht="27.95" customHeight="1" x14ac:dyDescent="0.35">
      <c r="A441" s="1173"/>
      <c r="B441" s="518"/>
      <c r="C441" s="1155"/>
      <c r="D441" s="919"/>
      <c r="E441" s="885" t="s">
        <v>87</v>
      </c>
      <c r="F441" s="877">
        <v>10.85</v>
      </c>
      <c r="G441" s="877" t="s">
        <v>13</v>
      </c>
      <c r="H441" s="877">
        <v>5</v>
      </c>
      <c r="I441" s="880" t="s">
        <v>14</v>
      </c>
      <c r="J441" s="880">
        <f t="shared" si="7"/>
        <v>54.25</v>
      </c>
      <c r="K441" s="877" t="s">
        <v>12</v>
      </c>
      <c r="L441" s="877"/>
      <c r="M441" s="877"/>
      <c r="N441" s="877"/>
      <c r="O441" s="398"/>
      <c r="P441" s="1092"/>
      <c r="Q441" s="1070"/>
    </row>
    <row r="442" spans="1:17" s="519" customFormat="1" ht="27.95" customHeight="1" x14ac:dyDescent="0.35">
      <c r="A442" s="1173"/>
      <c r="B442" s="518"/>
      <c r="C442" s="1155"/>
      <c r="D442" s="919"/>
      <c r="E442" s="885" t="s">
        <v>88</v>
      </c>
      <c r="F442" s="877">
        <v>2</v>
      </c>
      <c r="G442" s="877" t="s">
        <v>13</v>
      </c>
      <c r="H442" s="877">
        <v>2</v>
      </c>
      <c r="I442" s="880" t="s">
        <v>14</v>
      </c>
      <c r="J442" s="880">
        <f t="shared" si="7"/>
        <v>4</v>
      </c>
      <c r="K442" s="877" t="s">
        <v>12</v>
      </c>
      <c r="L442" s="877"/>
      <c r="M442" s="877"/>
      <c r="N442" s="877"/>
      <c r="O442" s="398"/>
      <c r="P442" s="1092"/>
      <c r="Q442" s="1070"/>
    </row>
    <row r="443" spans="1:17" s="519" customFormat="1" ht="27.95" customHeight="1" x14ac:dyDescent="0.35">
      <c r="A443" s="1173"/>
      <c r="B443" s="518"/>
      <c r="C443" s="1155"/>
      <c r="D443" s="919"/>
      <c r="E443" s="885" t="s">
        <v>50</v>
      </c>
      <c r="F443" s="877">
        <v>6.7</v>
      </c>
      <c r="G443" s="877" t="s">
        <v>13</v>
      </c>
      <c r="H443" s="877">
        <v>3</v>
      </c>
      <c r="I443" s="880" t="s">
        <v>14</v>
      </c>
      <c r="J443" s="880">
        <f>PRODUCT(F443,H443)</f>
        <v>20.100000000000001</v>
      </c>
      <c r="K443" s="877" t="s">
        <v>12</v>
      </c>
      <c r="L443" s="877"/>
      <c r="M443" s="877"/>
      <c r="N443" s="877"/>
      <c r="O443" s="398"/>
      <c r="P443" s="1092"/>
      <c r="Q443" s="1070"/>
    </row>
    <row r="444" spans="1:17" s="519" customFormat="1" ht="27.95" customHeight="1" x14ac:dyDescent="0.35">
      <c r="A444" s="1173"/>
      <c r="B444" s="518"/>
      <c r="C444" s="1155"/>
      <c r="D444" s="919"/>
      <c r="E444" s="885" t="s">
        <v>89</v>
      </c>
      <c r="F444" s="877">
        <v>4.55</v>
      </c>
      <c r="G444" s="877" t="s">
        <v>13</v>
      </c>
      <c r="H444" s="877">
        <v>2</v>
      </c>
      <c r="I444" s="880" t="s">
        <v>14</v>
      </c>
      <c r="J444" s="880">
        <f t="shared" si="7"/>
        <v>9.1</v>
      </c>
      <c r="K444" s="877" t="s">
        <v>12</v>
      </c>
      <c r="L444" s="877"/>
      <c r="M444" s="877"/>
      <c r="N444" s="877"/>
      <c r="O444" s="398"/>
      <c r="P444" s="1092"/>
      <c r="Q444" s="1070"/>
    </row>
    <row r="445" spans="1:17" s="519" customFormat="1" ht="27.95" customHeight="1" x14ac:dyDescent="0.35">
      <c r="A445" s="1173"/>
      <c r="B445" s="518"/>
      <c r="C445" s="1155"/>
      <c r="D445" s="919"/>
      <c r="E445" s="885" t="s">
        <v>433</v>
      </c>
      <c r="F445" s="877">
        <v>2.6</v>
      </c>
      <c r="G445" s="877" t="s">
        <v>13</v>
      </c>
      <c r="H445" s="877">
        <v>1.1000000000000001</v>
      </c>
      <c r="I445" s="880" t="s">
        <v>14</v>
      </c>
      <c r="J445" s="880">
        <f t="shared" si="7"/>
        <v>2.8600000000000003</v>
      </c>
      <c r="K445" s="877" t="s">
        <v>12</v>
      </c>
      <c r="L445" s="877"/>
      <c r="M445" s="877"/>
      <c r="N445" s="877"/>
      <c r="O445" s="398"/>
      <c r="P445" s="1092"/>
      <c r="Q445" s="1070"/>
    </row>
    <row r="446" spans="1:17" s="519" customFormat="1" ht="27.95" customHeight="1" x14ac:dyDescent="0.35">
      <c r="A446" s="1173"/>
      <c r="B446" s="518"/>
      <c r="C446" s="1155"/>
      <c r="D446" s="919"/>
      <c r="E446" s="885" t="s">
        <v>90</v>
      </c>
      <c r="F446" s="877">
        <v>2.6</v>
      </c>
      <c r="G446" s="877" t="s">
        <v>13</v>
      </c>
      <c r="H446" s="877">
        <v>3.75</v>
      </c>
      <c r="I446" s="880" t="s">
        <v>14</v>
      </c>
      <c r="J446" s="880">
        <f t="shared" si="7"/>
        <v>9.75</v>
      </c>
      <c r="K446" s="877" t="s">
        <v>12</v>
      </c>
      <c r="L446" s="877"/>
      <c r="M446" s="877"/>
      <c r="N446" s="877"/>
      <c r="O446" s="398"/>
      <c r="P446" s="1092"/>
      <c r="Q446" s="1070"/>
    </row>
    <row r="447" spans="1:17" s="519" customFormat="1" ht="27.95" customHeight="1" x14ac:dyDescent="0.35">
      <c r="A447" s="1173"/>
      <c r="B447" s="518"/>
      <c r="C447" s="1155"/>
      <c r="D447" s="919"/>
      <c r="E447" s="885" t="s">
        <v>84</v>
      </c>
      <c r="F447" s="877">
        <v>3.65</v>
      </c>
      <c r="G447" s="375"/>
      <c r="H447" s="877">
        <v>2.75</v>
      </c>
      <c r="I447" s="880" t="s">
        <v>14</v>
      </c>
      <c r="J447" s="880">
        <f t="shared" si="7"/>
        <v>10.0375</v>
      </c>
      <c r="K447" s="877" t="s">
        <v>12</v>
      </c>
      <c r="L447" s="877"/>
      <c r="M447" s="877"/>
      <c r="N447" s="877"/>
      <c r="O447" s="398"/>
      <c r="P447" s="1092"/>
      <c r="Q447" s="1070"/>
    </row>
    <row r="448" spans="1:17" s="519" customFormat="1" ht="27.95" customHeight="1" x14ac:dyDescent="0.35">
      <c r="A448" s="1173"/>
      <c r="B448" s="518"/>
      <c r="C448" s="1155"/>
      <c r="D448" s="919"/>
      <c r="E448" s="885" t="s">
        <v>99</v>
      </c>
      <c r="F448" s="877">
        <v>10</v>
      </c>
      <c r="G448" s="877" t="s">
        <v>13</v>
      </c>
      <c r="H448" s="877">
        <v>2</v>
      </c>
      <c r="I448" s="877" t="s">
        <v>14</v>
      </c>
      <c r="J448" s="877">
        <f>PRODUCT(F448,H448)</f>
        <v>20</v>
      </c>
      <c r="K448" s="877" t="s">
        <v>12</v>
      </c>
      <c r="L448" s="877"/>
      <c r="M448" s="877"/>
      <c r="N448" s="877"/>
      <c r="O448" s="398"/>
      <c r="P448" s="1092"/>
      <c r="Q448" s="1070"/>
    </row>
    <row r="449" spans="1:17" s="519" customFormat="1" ht="27.95" customHeight="1" thickBot="1" x14ac:dyDescent="0.4">
      <c r="A449" s="1173"/>
      <c r="B449" s="518"/>
      <c r="C449" s="1155"/>
      <c r="D449" s="919"/>
      <c r="E449" s="525"/>
      <c r="F449" s="525"/>
      <c r="G449" s="525"/>
      <c r="H449" s="525"/>
      <c r="I449" s="541"/>
      <c r="J449" s="1185" t="s">
        <v>173</v>
      </c>
      <c r="K449" s="1186"/>
      <c r="L449" s="1186"/>
      <c r="M449" s="1186"/>
      <c r="N449" s="930"/>
      <c r="O449" s="542">
        <f>SUM(J424,J425,J426,J427,J428,J429,J430,J431,J432,J433,J434,J435,J436,J437,J438,J439,J440,J441,J442,J443,J444,J445,J446,J447,J448)+0.01</f>
        <v>491.84950000000009</v>
      </c>
      <c r="P449" s="1092"/>
      <c r="Q449" s="1070"/>
    </row>
    <row r="450" spans="1:17" s="519" customFormat="1" ht="27.95" customHeight="1" thickTop="1" x14ac:dyDescent="0.35">
      <c r="A450" s="1173"/>
      <c r="B450" s="518"/>
      <c r="C450" s="1155"/>
      <c r="D450" s="919"/>
      <c r="E450" s="1170" t="s">
        <v>695</v>
      </c>
      <c r="F450" s="1170"/>
      <c r="G450" s="1170"/>
      <c r="H450" s="1170"/>
      <c r="I450" s="1170"/>
      <c r="J450" s="1170"/>
      <c r="K450" s="1170"/>
      <c r="L450" s="1170"/>
      <c r="M450" s="1170"/>
      <c r="N450" s="1170"/>
      <c r="O450" s="1171"/>
      <c r="P450" s="1092"/>
      <c r="Q450" s="1070"/>
    </row>
    <row r="451" spans="1:17" s="519" customFormat="1" ht="27.95" customHeight="1" x14ac:dyDescent="0.35">
      <c r="A451" s="1173"/>
      <c r="B451" s="518"/>
      <c r="C451" s="1155"/>
      <c r="D451" s="919"/>
      <c r="E451" s="934" t="s">
        <v>477</v>
      </c>
      <c r="F451" s="1014" t="s">
        <v>480</v>
      </c>
      <c r="G451" s="1014"/>
      <c r="H451" s="877" t="s">
        <v>13</v>
      </c>
      <c r="I451" s="877">
        <v>3.3</v>
      </c>
      <c r="J451" s="877"/>
      <c r="K451" s="877" t="s">
        <v>14</v>
      </c>
      <c r="L451" s="877">
        <f>(22.75+2+16.6)*3.3</f>
        <v>136.45499999999998</v>
      </c>
      <c r="M451" s="877" t="s">
        <v>12</v>
      </c>
      <c r="N451" s="893"/>
      <c r="O451" s="398"/>
      <c r="P451" s="1092"/>
      <c r="Q451" s="1070"/>
    </row>
    <row r="452" spans="1:17" s="519" customFormat="1" ht="27.95" customHeight="1" x14ac:dyDescent="0.35">
      <c r="A452" s="1173"/>
      <c r="B452" s="518"/>
      <c r="C452" s="1155"/>
      <c r="D452" s="919"/>
      <c r="E452" s="934" t="s">
        <v>476</v>
      </c>
      <c r="F452" s="1014" t="s">
        <v>483</v>
      </c>
      <c r="G452" s="1014"/>
      <c r="H452" s="877" t="s">
        <v>13</v>
      </c>
      <c r="I452" s="543">
        <v>3.3</v>
      </c>
      <c r="J452" s="877"/>
      <c r="K452" s="877" t="s">
        <v>14</v>
      </c>
      <c r="L452" s="877">
        <f>(16.6+2+22.75)*3.3</f>
        <v>136.45499999999998</v>
      </c>
      <c r="M452" s="877" t="s">
        <v>12</v>
      </c>
      <c r="N452" s="893"/>
      <c r="O452" s="398"/>
      <c r="P452" s="1092"/>
      <c r="Q452" s="1070"/>
    </row>
    <row r="453" spans="1:17" s="519" customFormat="1" ht="27.95" customHeight="1" x14ac:dyDescent="0.35">
      <c r="A453" s="1173"/>
      <c r="B453" s="518"/>
      <c r="C453" s="1155"/>
      <c r="D453" s="919"/>
      <c r="E453" s="934" t="s">
        <v>478</v>
      </c>
      <c r="F453" s="1014">
        <v>22.2</v>
      </c>
      <c r="G453" s="1014"/>
      <c r="H453" s="877" t="s">
        <v>13</v>
      </c>
      <c r="I453" s="877">
        <v>3.3</v>
      </c>
      <c r="J453" s="893"/>
      <c r="K453" s="877" t="s">
        <v>14</v>
      </c>
      <c r="L453" s="877">
        <f>PRODUCT(F453,I453)</f>
        <v>73.259999999999991</v>
      </c>
      <c r="M453" s="877" t="s">
        <v>12</v>
      </c>
      <c r="N453" s="893"/>
      <c r="O453" s="398"/>
      <c r="P453" s="1092"/>
      <c r="Q453" s="1070"/>
    </row>
    <row r="454" spans="1:17" s="519" customFormat="1" ht="27.95" customHeight="1" x14ac:dyDescent="0.35">
      <c r="A454" s="1173"/>
      <c r="B454" s="518"/>
      <c r="C454" s="1155"/>
      <c r="D454" s="919"/>
      <c r="E454" s="934" t="s">
        <v>479</v>
      </c>
      <c r="F454" s="1071" t="s">
        <v>482</v>
      </c>
      <c r="G454" s="1071"/>
      <c r="H454" s="1071"/>
      <c r="I454" s="1071"/>
      <c r="J454" s="1071"/>
      <c r="K454" s="877" t="s">
        <v>14</v>
      </c>
      <c r="L454" s="880">
        <f>(8.2*3.5)+(8.25*2)</f>
        <v>45.199999999999996</v>
      </c>
      <c r="M454" s="877" t="s">
        <v>12</v>
      </c>
      <c r="N454" s="893"/>
      <c r="O454" s="398"/>
      <c r="P454" s="1092"/>
      <c r="Q454" s="1070"/>
    </row>
    <row r="455" spans="1:17" s="519" customFormat="1" ht="27.95" customHeight="1" x14ac:dyDescent="0.35">
      <c r="A455" s="1173"/>
      <c r="B455" s="518"/>
      <c r="C455" s="1155"/>
      <c r="D455" s="919"/>
      <c r="E455" s="934" t="s">
        <v>464</v>
      </c>
      <c r="F455" s="1071" t="s">
        <v>481</v>
      </c>
      <c r="G455" s="1071"/>
      <c r="H455" s="1071"/>
      <c r="I455" s="1071"/>
      <c r="J455" s="1071"/>
      <c r="K455" s="877" t="s">
        <v>14</v>
      </c>
      <c r="L455" s="877">
        <f>(7.9*1.3)+(19.1*1.1)+(19.1*1.1)+(19.4*2.6)</f>
        <v>102.73</v>
      </c>
      <c r="M455" s="877" t="s">
        <v>12</v>
      </c>
      <c r="N455" s="893"/>
      <c r="O455" s="398"/>
      <c r="P455" s="1092"/>
      <c r="Q455" s="1070"/>
    </row>
    <row r="456" spans="1:17" s="519" customFormat="1" ht="27.95" customHeight="1" x14ac:dyDescent="0.35">
      <c r="A456" s="1173"/>
      <c r="B456" s="518"/>
      <c r="C456" s="1155"/>
      <c r="D456" s="919"/>
      <c r="E456" s="544"/>
      <c r="F456" s="877"/>
      <c r="G456" s="893"/>
      <c r="H456" s="893"/>
      <c r="I456" s="893"/>
      <c r="J456" s="893"/>
      <c r="K456" s="893"/>
      <c r="L456" s="893"/>
      <c r="M456" s="893"/>
      <c r="N456" s="893"/>
      <c r="O456" s="398"/>
      <c r="P456" s="1092"/>
      <c r="Q456" s="1070"/>
    </row>
    <row r="457" spans="1:17" s="519" customFormat="1" ht="27.95" customHeight="1" x14ac:dyDescent="0.35">
      <c r="A457" s="1173"/>
      <c r="B457" s="518"/>
      <c r="C457" s="1155"/>
      <c r="D457" s="919"/>
      <c r="E457" s="545" t="s">
        <v>455</v>
      </c>
      <c r="F457" s="877"/>
      <c r="G457" s="880"/>
      <c r="H457" s="877"/>
      <c r="I457" s="880"/>
      <c r="J457" s="877"/>
      <c r="K457" s="880"/>
      <c r="L457" s="877"/>
      <c r="M457" s="877"/>
      <c r="N457" s="893"/>
      <c r="O457" s="398"/>
      <c r="P457" s="1092"/>
      <c r="Q457" s="1070"/>
    </row>
    <row r="458" spans="1:17" s="519" customFormat="1" ht="27.95" customHeight="1" x14ac:dyDescent="0.35">
      <c r="A458" s="1173"/>
      <c r="B458" s="518"/>
      <c r="C458" s="1155"/>
      <c r="D458" s="919"/>
      <c r="E458" s="934" t="s">
        <v>456</v>
      </c>
      <c r="F458" s="877">
        <v>0.4</v>
      </c>
      <c r="G458" s="877" t="s">
        <v>13</v>
      </c>
      <c r="H458" s="877">
        <v>0.22</v>
      </c>
      <c r="I458" s="877" t="s">
        <v>13</v>
      </c>
      <c r="J458" s="877">
        <v>3</v>
      </c>
      <c r="K458" s="880" t="s">
        <v>14</v>
      </c>
      <c r="L458" s="877" t="s">
        <v>462</v>
      </c>
      <c r="M458" s="877" t="s">
        <v>14</v>
      </c>
      <c r="N458" s="877">
        <v>0.52</v>
      </c>
      <c r="O458" s="877" t="s">
        <v>12</v>
      </c>
      <c r="P458" s="1092"/>
      <c r="Q458" s="1070"/>
    </row>
    <row r="459" spans="1:17" s="519" customFormat="1" ht="45.75" customHeight="1" x14ac:dyDescent="0.35">
      <c r="A459" s="1173"/>
      <c r="B459" s="518"/>
      <c r="C459" s="1155"/>
      <c r="D459" s="919"/>
      <c r="E459" s="934" t="s">
        <v>459</v>
      </c>
      <c r="F459" s="1014" t="s">
        <v>879</v>
      </c>
      <c r="G459" s="1014"/>
      <c r="H459" s="877" t="s">
        <v>13</v>
      </c>
      <c r="I459" s="880">
        <v>1.05</v>
      </c>
      <c r="J459" s="877" t="s">
        <v>13</v>
      </c>
      <c r="K459" s="880">
        <v>2</v>
      </c>
      <c r="L459" s="877" t="s">
        <v>14</v>
      </c>
      <c r="M459" s="877">
        <f xml:space="preserve"> (2+4.8+1.7)*1.05*2</f>
        <v>17.850000000000001</v>
      </c>
      <c r="N459" s="877" t="s">
        <v>12</v>
      </c>
      <c r="O459" s="398"/>
      <c r="P459" s="1092"/>
      <c r="Q459" s="1070"/>
    </row>
    <row r="460" spans="1:17" s="519" customFormat="1" ht="36.75" customHeight="1" x14ac:dyDescent="0.35">
      <c r="A460" s="1173"/>
      <c r="B460" s="518"/>
      <c r="C460" s="1155"/>
      <c r="D460" s="919"/>
      <c r="E460" s="934" t="s">
        <v>458</v>
      </c>
      <c r="F460" s="1014" t="s">
        <v>879</v>
      </c>
      <c r="G460" s="1014"/>
      <c r="H460" s="877" t="s">
        <v>13</v>
      </c>
      <c r="I460" s="880">
        <v>0.15</v>
      </c>
      <c r="J460" s="877" t="s">
        <v>14</v>
      </c>
      <c r="K460" s="877">
        <f xml:space="preserve"> (2+4.8+1.7)*0.15</f>
        <v>1.2749999999999999</v>
      </c>
      <c r="L460" s="877" t="s">
        <v>12</v>
      </c>
      <c r="M460" s="877"/>
      <c r="N460" s="893"/>
      <c r="O460" s="398"/>
      <c r="P460" s="1092"/>
      <c r="Q460" s="1070"/>
    </row>
    <row r="461" spans="1:17" s="519" customFormat="1" ht="37.5" customHeight="1" x14ac:dyDescent="0.35">
      <c r="A461" s="1173"/>
      <c r="B461" s="518"/>
      <c r="C461" s="1155"/>
      <c r="D461" s="919"/>
      <c r="E461" s="934" t="s">
        <v>460</v>
      </c>
      <c r="F461" s="1014" t="s">
        <v>880</v>
      </c>
      <c r="G461" s="1014"/>
      <c r="H461" s="877" t="s">
        <v>13</v>
      </c>
      <c r="I461" s="880">
        <v>0.37</v>
      </c>
      <c r="J461" s="877" t="s">
        <v>13</v>
      </c>
      <c r="K461" s="880">
        <v>2</v>
      </c>
      <c r="L461" s="877" t="s">
        <v>14</v>
      </c>
      <c r="M461" s="877">
        <f xml:space="preserve"> (2+4.8+1.7+3.1)*0.37*2</f>
        <v>8.5839999999999996</v>
      </c>
      <c r="N461" s="877" t="s">
        <v>12</v>
      </c>
      <c r="O461" s="398"/>
      <c r="P461" s="1092"/>
      <c r="Q461" s="1070"/>
    </row>
    <row r="462" spans="1:17" s="519" customFormat="1" ht="34.5" customHeight="1" x14ac:dyDescent="0.35">
      <c r="A462" s="1173"/>
      <c r="B462" s="518"/>
      <c r="C462" s="1155"/>
      <c r="D462" s="919"/>
      <c r="E462" s="934" t="s">
        <v>461</v>
      </c>
      <c r="F462" s="1014" t="s">
        <v>880</v>
      </c>
      <c r="G462" s="1014"/>
      <c r="H462" s="877" t="s">
        <v>13</v>
      </c>
      <c r="I462" s="880">
        <v>0.15</v>
      </c>
      <c r="J462" s="877" t="s">
        <v>14</v>
      </c>
      <c r="K462" s="877">
        <f xml:space="preserve"> (2+4.8+1.7+3.1)*0.15</f>
        <v>1.74</v>
      </c>
      <c r="L462" s="877" t="s">
        <v>12</v>
      </c>
      <c r="M462" s="877"/>
      <c r="N462" s="893"/>
      <c r="O462" s="398"/>
      <c r="P462" s="1092"/>
      <c r="Q462" s="1070"/>
    </row>
    <row r="463" spans="1:17" s="519" customFormat="1" ht="27.95" customHeight="1" x14ac:dyDescent="0.35">
      <c r="A463" s="1173"/>
      <c r="B463" s="518"/>
      <c r="C463" s="1155"/>
      <c r="D463" s="919"/>
      <c r="E463" s="544"/>
      <c r="F463" s="877"/>
      <c r="G463" s="880"/>
      <c r="H463" s="877"/>
      <c r="I463" s="880"/>
      <c r="J463" s="877"/>
      <c r="K463" s="880"/>
      <c r="L463" s="877"/>
      <c r="M463" s="877"/>
      <c r="N463" s="893"/>
      <c r="O463" s="398"/>
      <c r="P463" s="1092"/>
      <c r="Q463" s="1070"/>
    </row>
    <row r="464" spans="1:17" s="519" customFormat="1" ht="27.95" customHeight="1" x14ac:dyDescent="0.35">
      <c r="A464" s="1173"/>
      <c r="B464" s="518"/>
      <c r="C464" s="1155"/>
      <c r="D464" s="919"/>
      <c r="E464" s="545" t="s">
        <v>449</v>
      </c>
      <c r="F464" s="1068" t="s">
        <v>129</v>
      </c>
      <c r="G464" s="1068"/>
      <c r="H464" s="1068"/>
      <c r="I464" s="901" t="s">
        <v>13</v>
      </c>
      <c r="J464" s="404" t="s">
        <v>32</v>
      </c>
      <c r="K464" s="901" t="s">
        <v>13</v>
      </c>
      <c r="L464" s="404" t="s">
        <v>111</v>
      </c>
      <c r="M464" s="877"/>
      <c r="N464" s="893"/>
      <c r="O464" s="398"/>
      <c r="P464" s="1092"/>
      <c r="Q464" s="1070"/>
    </row>
    <row r="465" spans="1:17" s="519" customFormat="1" ht="27.95" customHeight="1" x14ac:dyDescent="0.35">
      <c r="A465" s="1173"/>
      <c r="B465" s="518"/>
      <c r="C465" s="1155"/>
      <c r="D465" s="919"/>
      <c r="E465" s="934" t="s">
        <v>450</v>
      </c>
      <c r="F465" s="1014">
        <v>1.7</v>
      </c>
      <c r="G465" s="1014"/>
      <c r="H465" s="1014"/>
      <c r="I465" s="877" t="s">
        <v>13</v>
      </c>
      <c r="J465" s="880">
        <v>0.55000000000000004</v>
      </c>
      <c r="K465" s="877" t="s">
        <v>13</v>
      </c>
      <c r="L465" s="880">
        <v>2</v>
      </c>
      <c r="M465" s="877" t="s">
        <v>14</v>
      </c>
      <c r="N465" s="877">
        <f>PRODUCT(F465,J465,L465)</f>
        <v>1.87</v>
      </c>
      <c r="O465" s="877" t="s">
        <v>12</v>
      </c>
      <c r="P465" s="1092"/>
      <c r="Q465" s="1070"/>
    </row>
    <row r="466" spans="1:17" s="519" customFormat="1" ht="27.95" customHeight="1" x14ac:dyDescent="0.35">
      <c r="A466" s="1173"/>
      <c r="B466" s="518"/>
      <c r="C466" s="1155"/>
      <c r="D466" s="919"/>
      <c r="E466" s="934" t="s">
        <v>451</v>
      </c>
      <c r="F466" s="1014">
        <v>1.7</v>
      </c>
      <c r="G466" s="1014"/>
      <c r="H466" s="1014"/>
      <c r="I466" s="877" t="s">
        <v>13</v>
      </c>
      <c r="J466" s="880">
        <v>0.55000000000000004</v>
      </c>
      <c r="K466" s="877" t="s">
        <v>13</v>
      </c>
      <c r="L466" s="880">
        <v>2</v>
      </c>
      <c r="M466" s="877" t="s">
        <v>14</v>
      </c>
      <c r="N466" s="877">
        <f>PRODUCT(F466,J466,L466)</f>
        <v>1.87</v>
      </c>
      <c r="O466" s="877" t="s">
        <v>12</v>
      </c>
      <c r="P466" s="1092"/>
      <c r="Q466" s="1070"/>
    </row>
    <row r="467" spans="1:17" s="519" customFormat="1" ht="27.95" customHeight="1" x14ac:dyDescent="0.35">
      <c r="A467" s="1173"/>
      <c r="B467" s="518"/>
      <c r="C467" s="1155"/>
      <c r="D467" s="919"/>
      <c r="E467" s="934" t="s">
        <v>452</v>
      </c>
      <c r="F467" s="1014">
        <v>1.7</v>
      </c>
      <c r="G467" s="1014"/>
      <c r="H467" s="1014"/>
      <c r="I467" s="877" t="s">
        <v>13</v>
      </c>
      <c r="J467" s="880">
        <v>1</v>
      </c>
      <c r="K467" s="877" t="s">
        <v>13</v>
      </c>
      <c r="L467" s="880">
        <v>1</v>
      </c>
      <c r="M467" s="877" t="s">
        <v>14</v>
      </c>
      <c r="N467" s="877">
        <f>PRODUCT(F467,J467,L467)</f>
        <v>1.7</v>
      </c>
      <c r="O467" s="877" t="s">
        <v>12</v>
      </c>
      <c r="P467" s="1092"/>
      <c r="Q467" s="1070"/>
    </row>
    <row r="468" spans="1:17" s="519" customFormat="1" ht="27.95" customHeight="1" x14ac:dyDescent="0.35">
      <c r="A468" s="1173"/>
      <c r="B468" s="518"/>
      <c r="C468" s="1155"/>
      <c r="D468" s="919"/>
      <c r="E468" s="934" t="s">
        <v>454</v>
      </c>
      <c r="F468" s="1014">
        <v>1</v>
      </c>
      <c r="G468" s="1014"/>
      <c r="H468" s="1014"/>
      <c r="I468" s="877" t="s">
        <v>13</v>
      </c>
      <c r="J468" s="880">
        <v>0.55000000000000004</v>
      </c>
      <c r="K468" s="877" t="s">
        <v>13</v>
      </c>
      <c r="L468" s="880">
        <v>1</v>
      </c>
      <c r="M468" s="877" t="s">
        <v>14</v>
      </c>
      <c r="N468" s="877">
        <f>PRODUCT(F468,J468,L468)</f>
        <v>0.55000000000000004</v>
      </c>
      <c r="O468" s="877" t="s">
        <v>12</v>
      </c>
      <c r="P468" s="1092"/>
      <c r="Q468" s="1070"/>
    </row>
    <row r="469" spans="1:17" s="519" customFormat="1" ht="27.95" customHeight="1" x14ac:dyDescent="0.35">
      <c r="A469" s="1173"/>
      <c r="B469" s="518"/>
      <c r="C469" s="1155"/>
      <c r="D469" s="919"/>
      <c r="E469" s="934" t="s">
        <v>453</v>
      </c>
      <c r="F469" s="1014">
        <v>1</v>
      </c>
      <c r="G469" s="1014"/>
      <c r="H469" s="1014"/>
      <c r="I469" s="877" t="s">
        <v>13</v>
      </c>
      <c r="J469" s="880">
        <v>0.55000000000000004</v>
      </c>
      <c r="K469" s="877" t="s">
        <v>13</v>
      </c>
      <c r="L469" s="880">
        <v>2</v>
      </c>
      <c r="M469" s="877" t="s">
        <v>14</v>
      </c>
      <c r="N469" s="877">
        <f>PRODUCT(F469,J469,L469)</f>
        <v>1.1000000000000001</v>
      </c>
      <c r="O469" s="877" t="s">
        <v>12</v>
      </c>
      <c r="P469" s="1092"/>
      <c r="Q469" s="1070"/>
    </row>
    <row r="470" spans="1:17" s="519" customFormat="1" ht="27.95" customHeight="1" x14ac:dyDescent="0.35">
      <c r="A470" s="1173"/>
      <c r="B470" s="518"/>
      <c r="C470" s="1155"/>
      <c r="D470" s="919"/>
      <c r="E470" s="544"/>
      <c r="F470" s="877"/>
      <c r="G470" s="880"/>
      <c r="H470" s="877"/>
      <c r="I470" s="880"/>
      <c r="J470" s="877"/>
      <c r="K470" s="880"/>
      <c r="L470" s="877"/>
      <c r="M470" s="877"/>
      <c r="N470" s="893"/>
      <c r="O470" s="398"/>
      <c r="P470" s="1092"/>
      <c r="Q470" s="1070"/>
    </row>
    <row r="471" spans="1:17" s="519" customFormat="1" ht="15" customHeight="1" x14ac:dyDescent="0.35">
      <c r="A471" s="1173"/>
      <c r="B471" s="518"/>
      <c r="C471" s="1155"/>
      <c r="D471" s="919"/>
      <c r="E471" s="544"/>
      <c r="F471" s="1014"/>
      <c r="G471" s="1014"/>
      <c r="H471" s="1014"/>
      <c r="I471" s="880"/>
      <c r="J471" s="1019"/>
      <c r="K471" s="1019"/>
      <c r="L471" s="877"/>
      <c r="M471" s="877"/>
      <c r="N471" s="893"/>
      <c r="O471" s="398"/>
      <c r="P471" s="1092"/>
      <c r="Q471" s="1070"/>
    </row>
    <row r="472" spans="1:17" s="519" customFormat="1" ht="27.95" customHeight="1" x14ac:dyDescent="0.35">
      <c r="A472" s="1173"/>
      <c r="B472" s="518"/>
      <c r="C472" s="1155"/>
      <c r="D472" s="919"/>
      <c r="E472" s="545" t="s">
        <v>442</v>
      </c>
      <c r="F472" s="1068" t="s">
        <v>443</v>
      </c>
      <c r="G472" s="1068"/>
      <c r="H472" s="1068"/>
      <c r="I472" s="901" t="s">
        <v>13</v>
      </c>
      <c r="J472" s="404" t="s">
        <v>32</v>
      </c>
      <c r="K472" s="410"/>
      <c r="L472" s="877"/>
      <c r="M472" s="877"/>
      <c r="N472" s="893"/>
      <c r="O472" s="398"/>
      <c r="P472" s="1092"/>
      <c r="Q472" s="1070"/>
    </row>
    <row r="473" spans="1:17" s="519" customFormat="1" ht="27.95" customHeight="1" x14ac:dyDescent="0.35">
      <c r="A473" s="1173"/>
      <c r="B473" s="518"/>
      <c r="C473" s="1155"/>
      <c r="D473" s="919"/>
      <c r="E473" s="934" t="s">
        <v>438</v>
      </c>
      <c r="F473" s="1019">
        <v>3.9</v>
      </c>
      <c r="G473" s="1019"/>
      <c r="H473" s="1019"/>
      <c r="I473" s="877" t="s">
        <v>13</v>
      </c>
      <c r="J473" s="877">
        <v>1.6</v>
      </c>
      <c r="K473" s="877" t="s">
        <v>14</v>
      </c>
      <c r="L473" s="877">
        <f>PRODUCT(F473,J473)</f>
        <v>6.24</v>
      </c>
      <c r="M473" s="877" t="s">
        <v>12</v>
      </c>
      <c r="N473" s="893"/>
      <c r="O473" s="396"/>
      <c r="P473" s="1092"/>
      <c r="Q473" s="1070"/>
    </row>
    <row r="474" spans="1:17" s="519" customFormat="1" ht="27.95" customHeight="1" x14ac:dyDescent="0.35">
      <c r="A474" s="1173"/>
      <c r="B474" s="518"/>
      <c r="C474" s="1155"/>
      <c r="D474" s="919"/>
      <c r="E474" s="934" t="s">
        <v>439</v>
      </c>
      <c r="F474" s="1019">
        <v>3.9</v>
      </c>
      <c r="G474" s="1019"/>
      <c r="H474" s="1019"/>
      <c r="I474" s="877" t="s">
        <v>13</v>
      </c>
      <c r="J474" s="877">
        <v>0.9</v>
      </c>
      <c r="K474" s="880" t="s">
        <v>14</v>
      </c>
      <c r="L474" s="877">
        <f t="shared" ref="L474:L477" si="8">PRODUCT(F474,J474)</f>
        <v>3.51</v>
      </c>
      <c r="M474" s="877" t="s">
        <v>12</v>
      </c>
      <c r="N474" s="893"/>
      <c r="O474" s="396"/>
      <c r="P474" s="1092"/>
      <c r="Q474" s="1070"/>
    </row>
    <row r="475" spans="1:17" s="519" customFormat="1" ht="27.95" customHeight="1" x14ac:dyDescent="0.35">
      <c r="A475" s="1173"/>
      <c r="B475" s="518"/>
      <c r="C475" s="1155"/>
      <c r="D475" s="919"/>
      <c r="E475" s="934" t="s">
        <v>440</v>
      </c>
      <c r="F475" s="1019">
        <v>3.15</v>
      </c>
      <c r="G475" s="1019"/>
      <c r="H475" s="1019"/>
      <c r="I475" s="877" t="s">
        <v>13</v>
      </c>
      <c r="J475" s="877">
        <v>1.2</v>
      </c>
      <c r="K475" s="877" t="s">
        <v>14</v>
      </c>
      <c r="L475" s="877">
        <f t="shared" si="8"/>
        <v>3.78</v>
      </c>
      <c r="M475" s="877" t="s">
        <v>12</v>
      </c>
      <c r="N475" s="893"/>
      <c r="O475" s="396"/>
      <c r="P475" s="1092"/>
      <c r="Q475" s="1070"/>
    </row>
    <row r="476" spans="1:17" s="519" customFormat="1" ht="27.95" customHeight="1" x14ac:dyDescent="0.35">
      <c r="A476" s="1173"/>
      <c r="B476" s="518"/>
      <c r="C476" s="1155"/>
      <c r="D476" s="919"/>
      <c r="E476" s="934" t="s">
        <v>441</v>
      </c>
      <c r="F476" s="1019">
        <v>3.15</v>
      </c>
      <c r="G476" s="1019"/>
      <c r="H476" s="1019"/>
      <c r="I476" s="877" t="s">
        <v>13</v>
      </c>
      <c r="J476" s="877">
        <v>1.4</v>
      </c>
      <c r="K476" s="877" t="s">
        <v>14</v>
      </c>
      <c r="L476" s="877">
        <f t="shared" ref="L476" si="9">PRODUCT(F476,J476)</f>
        <v>4.4099999999999993</v>
      </c>
      <c r="M476" s="877" t="s">
        <v>12</v>
      </c>
      <c r="N476" s="893"/>
      <c r="O476" s="396"/>
      <c r="P476" s="1092"/>
      <c r="Q476" s="1070"/>
    </row>
    <row r="477" spans="1:17" s="519" customFormat="1" ht="27.95" customHeight="1" x14ac:dyDescent="0.35">
      <c r="A477" s="1173"/>
      <c r="B477" s="518"/>
      <c r="C477" s="1155"/>
      <c r="D477" s="919"/>
      <c r="E477" s="934" t="s">
        <v>465</v>
      </c>
      <c r="F477" s="1019">
        <v>3.9</v>
      </c>
      <c r="G477" s="1019"/>
      <c r="H477" s="1019"/>
      <c r="I477" s="877" t="s">
        <v>13</v>
      </c>
      <c r="J477" s="877">
        <v>3.15</v>
      </c>
      <c r="K477" s="877" t="s">
        <v>14</v>
      </c>
      <c r="L477" s="877">
        <f t="shared" si="8"/>
        <v>12.285</v>
      </c>
      <c r="M477" s="877" t="s">
        <v>12</v>
      </c>
      <c r="N477" s="893"/>
      <c r="O477" s="396"/>
      <c r="P477" s="1092"/>
      <c r="Q477" s="1070"/>
    </row>
    <row r="478" spans="1:17" s="519" customFormat="1" ht="22.5" customHeight="1" x14ac:dyDescent="0.35">
      <c r="A478" s="1173"/>
      <c r="B478" s="518"/>
      <c r="C478" s="1155"/>
      <c r="D478" s="919"/>
      <c r="E478" s="365"/>
      <c r="F478" s="365"/>
      <c r="G478" s="365"/>
      <c r="H478" s="547"/>
      <c r="I478" s="893"/>
      <c r="J478" s="893"/>
      <c r="K478" s="893"/>
      <c r="L478" s="880"/>
      <c r="M478" s="880"/>
      <c r="N478" s="880"/>
      <c r="O478" s="470"/>
      <c r="P478" s="1092"/>
      <c r="Q478" s="1070"/>
    </row>
    <row r="479" spans="1:17" s="519" customFormat="1" ht="27.95" customHeight="1" x14ac:dyDescent="0.35">
      <c r="A479" s="1173"/>
      <c r="B479" s="518"/>
      <c r="C479" s="1155"/>
      <c r="D479" s="919"/>
      <c r="E479" s="545" t="s">
        <v>125</v>
      </c>
      <c r="F479" s="1068" t="s">
        <v>126</v>
      </c>
      <c r="G479" s="1068"/>
      <c r="H479" s="901" t="s">
        <v>13</v>
      </c>
      <c r="I479" s="404" t="s">
        <v>32</v>
      </c>
      <c r="J479" s="901" t="s">
        <v>13</v>
      </c>
      <c r="K479" s="404" t="s">
        <v>111</v>
      </c>
      <c r="L479" s="877"/>
      <c r="M479" s="880"/>
      <c r="N479" s="877"/>
      <c r="O479" s="396"/>
      <c r="P479" s="1092"/>
      <c r="Q479" s="1070"/>
    </row>
    <row r="480" spans="1:17" s="519" customFormat="1" ht="27.95" customHeight="1" x14ac:dyDescent="0.35">
      <c r="A480" s="1173"/>
      <c r="B480" s="518"/>
      <c r="C480" s="1155"/>
      <c r="D480" s="919"/>
      <c r="E480" s="545"/>
      <c r="F480" s="1014" t="s">
        <v>448</v>
      </c>
      <c r="G480" s="1014"/>
      <c r="H480" s="877" t="s">
        <v>13</v>
      </c>
      <c r="I480" s="880">
        <v>1.05</v>
      </c>
      <c r="J480" s="877" t="s">
        <v>13</v>
      </c>
      <c r="K480" s="880">
        <v>2</v>
      </c>
      <c r="L480" s="877" t="s">
        <v>14</v>
      </c>
      <c r="M480" s="877">
        <f>(1.5+11.5)*PRODUCT(I480,K480)</f>
        <v>27.3</v>
      </c>
      <c r="N480" s="877" t="s">
        <v>12</v>
      </c>
      <c r="O480" s="396"/>
      <c r="P480" s="1092"/>
      <c r="Q480" s="1070"/>
    </row>
    <row r="481" spans="1:17" s="519" customFormat="1" ht="27.95" customHeight="1" x14ac:dyDescent="0.35">
      <c r="A481" s="1173"/>
      <c r="B481" s="518"/>
      <c r="C481" s="1155"/>
      <c r="D481" s="919"/>
      <c r="E481" s="365"/>
      <c r="F481" s="877"/>
      <c r="G481" s="893"/>
      <c r="H481" s="893"/>
      <c r="I481" s="893"/>
      <c r="J481" s="893"/>
      <c r="K481" s="546"/>
      <c r="L481" s="893"/>
      <c r="M481" s="893"/>
      <c r="N481" s="893"/>
      <c r="O481" s="398"/>
      <c r="P481" s="1092"/>
      <c r="Q481" s="1070"/>
    </row>
    <row r="482" spans="1:17" s="519" customFormat="1" ht="27.95" customHeight="1" x14ac:dyDescent="0.35">
      <c r="A482" s="1173"/>
      <c r="B482" s="518"/>
      <c r="C482" s="1155"/>
      <c r="D482" s="919"/>
      <c r="E482" s="365" t="s">
        <v>127</v>
      </c>
      <c r="F482" s="1068" t="s">
        <v>126</v>
      </c>
      <c r="G482" s="1068"/>
      <c r="H482" s="901" t="s">
        <v>13</v>
      </c>
      <c r="I482" s="548" t="s">
        <v>128</v>
      </c>
      <c r="J482" s="410"/>
      <c r="K482" s="546"/>
      <c r="L482" s="893"/>
      <c r="M482" s="893"/>
      <c r="N482" s="893"/>
      <c r="O482" s="398"/>
      <c r="P482" s="1092"/>
      <c r="Q482" s="1070"/>
    </row>
    <row r="483" spans="1:17" s="519" customFormat="1" ht="27.95" customHeight="1" x14ac:dyDescent="0.35">
      <c r="A483" s="1173"/>
      <c r="B483" s="518"/>
      <c r="C483" s="1155"/>
      <c r="D483" s="919"/>
      <c r="E483" s="365"/>
      <c r="F483" s="1014" t="s">
        <v>448</v>
      </c>
      <c r="G483" s="1014"/>
      <c r="H483" s="877" t="s">
        <v>13</v>
      </c>
      <c r="I483" s="877">
        <v>0.15</v>
      </c>
      <c r="J483" s="877" t="s">
        <v>14</v>
      </c>
      <c r="K483" s="877">
        <f>(1.5+11.5)*PRODUCT(I483)</f>
        <v>1.95</v>
      </c>
      <c r="L483" s="877" t="s">
        <v>12</v>
      </c>
      <c r="M483" s="877"/>
      <c r="N483" s="893"/>
      <c r="O483" s="398"/>
      <c r="P483" s="1092"/>
      <c r="Q483" s="1070"/>
    </row>
    <row r="484" spans="1:17" s="519" customFormat="1" ht="27.95" customHeight="1" x14ac:dyDescent="0.35">
      <c r="A484" s="1173"/>
      <c r="B484" s="518"/>
      <c r="C484" s="1155"/>
      <c r="D484" s="919"/>
      <c r="E484" s="365"/>
      <c r="F484" s="365"/>
      <c r="G484" s="365"/>
      <c r="H484" s="547"/>
      <c r="I484" s="893"/>
      <c r="J484" s="893"/>
      <c r="K484" s="893"/>
      <c r="L484" s="880"/>
      <c r="M484" s="880"/>
      <c r="N484" s="880"/>
      <c r="O484" s="470"/>
      <c r="P484" s="1092"/>
      <c r="Q484" s="1070"/>
    </row>
    <row r="485" spans="1:17" s="519" customFormat="1" ht="33" customHeight="1" x14ac:dyDescent="0.35">
      <c r="A485" s="1173"/>
      <c r="B485" s="518"/>
      <c r="C485" s="1155"/>
      <c r="D485" s="919"/>
      <c r="E485" s="365"/>
      <c r="F485" s="365"/>
      <c r="G485" s="365"/>
      <c r="H485" s="547"/>
      <c r="I485" s="893"/>
      <c r="J485" s="1072" t="s">
        <v>172</v>
      </c>
      <c r="K485" s="1073"/>
      <c r="L485" s="1073"/>
      <c r="M485" s="707" t="s">
        <v>14</v>
      </c>
      <c r="N485" s="707">
        <f>SUM(L473:L477,M480,K483,N465:N469,N458,M459,K460,M461,K462,L451:L455)</f>
        <v>590.6339999999999</v>
      </c>
      <c r="O485" s="411" t="s">
        <v>12</v>
      </c>
      <c r="P485" s="1092"/>
      <c r="Q485" s="1070"/>
    </row>
    <row r="486" spans="1:17" s="519" customFormat="1" ht="27.95" customHeight="1" x14ac:dyDescent="0.35">
      <c r="A486" s="1173"/>
      <c r="B486" s="518"/>
      <c r="C486" s="1155"/>
      <c r="D486" s="919"/>
      <c r="E486" s="365"/>
      <c r="F486" s="365"/>
      <c r="G486" s="365"/>
      <c r="H486" s="547"/>
      <c r="I486" s="893"/>
      <c r="J486" s="880"/>
      <c r="K486" s="880"/>
      <c r="L486" s="880"/>
      <c r="M486" s="947"/>
      <c r="N486" s="947"/>
      <c r="O486" s="398"/>
      <c r="P486" s="1092"/>
      <c r="Q486" s="1070"/>
    </row>
    <row r="487" spans="1:17" s="519" customFormat="1" ht="36" customHeight="1" x14ac:dyDescent="0.35">
      <c r="A487" s="1173"/>
      <c r="B487" s="518"/>
      <c r="C487" s="1155"/>
      <c r="D487" s="919"/>
      <c r="E487" s="412" t="s">
        <v>100</v>
      </c>
      <c r="F487" s="413" t="s">
        <v>64</v>
      </c>
      <c r="G487" s="413" t="s">
        <v>13</v>
      </c>
      <c r="H487" s="413" t="s">
        <v>32</v>
      </c>
      <c r="I487" s="413" t="s">
        <v>13</v>
      </c>
      <c r="J487" s="901" t="s">
        <v>67</v>
      </c>
      <c r="K487" s="893"/>
      <c r="L487" s="893"/>
      <c r="M487" s="893"/>
      <c r="N487" s="893"/>
      <c r="O487" s="398"/>
      <c r="P487" s="1092"/>
      <c r="Q487" s="1070"/>
    </row>
    <row r="488" spans="1:17" s="519" customFormat="1" ht="27.95" customHeight="1" x14ac:dyDescent="0.35">
      <c r="A488" s="1173"/>
      <c r="B488" s="518"/>
      <c r="C488" s="1155"/>
      <c r="D488" s="919"/>
      <c r="E488" s="885" t="s">
        <v>118</v>
      </c>
      <c r="F488" s="877">
        <v>4.55</v>
      </c>
      <c r="G488" s="877" t="s">
        <v>13</v>
      </c>
      <c r="H488" s="877">
        <v>2.4</v>
      </c>
      <c r="I488" s="360" t="s">
        <v>13</v>
      </c>
      <c r="J488" s="880">
        <v>1</v>
      </c>
      <c r="K488" s="880" t="s">
        <v>14</v>
      </c>
      <c r="L488" s="880">
        <f t="shared" ref="L488:L495" si="10">PRODUCT(F488,H488,J488)</f>
        <v>10.92</v>
      </c>
      <c r="M488" s="880" t="s">
        <v>12</v>
      </c>
      <c r="N488" s="947"/>
      <c r="O488" s="470"/>
      <c r="P488" s="1092"/>
      <c r="Q488" s="1070"/>
    </row>
    <row r="489" spans="1:17" s="519" customFormat="1" ht="27.95" customHeight="1" x14ac:dyDescent="0.35">
      <c r="A489" s="1173"/>
      <c r="B489" s="518"/>
      <c r="C489" s="1155"/>
      <c r="D489" s="919"/>
      <c r="E489" s="549" t="s">
        <v>87</v>
      </c>
      <c r="F489" s="897">
        <v>2</v>
      </c>
      <c r="G489" s="360" t="s">
        <v>13</v>
      </c>
      <c r="H489" s="880">
        <v>1.2</v>
      </c>
      <c r="I489" s="360" t="s">
        <v>13</v>
      </c>
      <c r="J489" s="356">
        <v>3</v>
      </c>
      <c r="K489" s="880" t="s">
        <v>14</v>
      </c>
      <c r="L489" s="880">
        <f>PRODUCT(F489,H489,J489)</f>
        <v>7.1999999999999993</v>
      </c>
      <c r="M489" s="880" t="s">
        <v>12</v>
      </c>
      <c r="N489" s="947"/>
      <c r="O489" s="470"/>
      <c r="P489" s="1092"/>
      <c r="Q489" s="1070"/>
    </row>
    <row r="490" spans="1:17" s="519" customFormat="1" ht="27.95" customHeight="1" x14ac:dyDescent="0.35">
      <c r="A490" s="1173"/>
      <c r="B490" s="518"/>
      <c r="C490" s="1155"/>
      <c r="D490" s="919"/>
      <c r="E490" s="934" t="s">
        <v>388</v>
      </c>
      <c r="F490" s="897">
        <v>2</v>
      </c>
      <c r="G490" s="360" t="s">
        <v>13</v>
      </c>
      <c r="H490" s="880">
        <v>1.2</v>
      </c>
      <c r="I490" s="360" t="s">
        <v>13</v>
      </c>
      <c r="J490" s="356">
        <v>6</v>
      </c>
      <c r="K490" s="880" t="s">
        <v>14</v>
      </c>
      <c r="L490" s="880">
        <f t="shared" si="10"/>
        <v>14.399999999999999</v>
      </c>
      <c r="M490" s="880" t="s">
        <v>12</v>
      </c>
      <c r="N490" s="947"/>
      <c r="O490" s="470"/>
      <c r="P490" s="1092"/>
      <c r="Q490" s="1070"/>
    </row>
    <row r="491" spans="1:17" s="519" customFormat="1" ht="27.95" customHeight="1" x14ac:dyDescent="0.35">
      <c r="A491" s="1173"/>
      <c r="B491" s="518"/>
      <c r="C491" s="1155"/>
      <c r="D491" s="919"/>
      <c r="E491" s="934" t="s">
        <v>389</v>
      </c>
      <c r="F491" s="897">
        <v>2</v>
      </c>
      <c r="G491" s="360" t="s">
        <v>13</v>
      </c>
      <c r="H491" s="880">
        <v>1.2</v>
      </c>
      <c r="I491" s="360" t="s">
        <v>13</v>
      </c>
      <c r="J491" s="356">
        <v>6</v>
      </c>
      <c r="K491" s="880" t="s">
        <v>14</v>
      </c>
      <c r="L491" s="880">
        <f t="shared" si="10"/>
        <v>14.399999999999999</v>
      </c>
      <c r="M491" s="880" t="s">
        <v>12</v>
      </c>
      <c r="N491" s="947"/>
      <c r="O491" s="470"/>
      <c r="P491" s="1092"/>
      <c r="Q491" s="1070"/>
    </row>
    <row r="492" spans="1:17" s="519" customFormat="1" ht="36.75" customHeight="1" x14ac:dyDescent="0.35">
      <c r="A492" s="1173"/>
      <c r="B492" s="518"/>
      <c r="C492" s="1155"/>
      <c r="D492" s="919"/>
      <c r="E492" s="934" t="s">
        <v>101</v>
      </c>
      <c r="F492" s="897">
        <v>2</v>
      </c>
      <c r="G492" s="360" t="s">
        <v>13</v>
      </c>
      <c r="H492" s="880">
        <v>1.2</v>
      </c>
      <c r="I492" s="360" t="s">
        <v>13</v>
      </c>
      <c r="J492" s="356">
        <v>6</v>
      </c>
      <c r="K492" s="880" t="s">
        <v>14</v>
      </c>
      <c r="L492" s="880">
        <f t="shared" si="10"/>
        <v>14.399999999999999</v>
      </c>
      <c r="M492" s="880" t="s">
        <v>12</v>
      </c>
      <c r="N492" s="947"/>
      <c r="O492" s="470"/>
      <c r="P492" s="1092"/>
      <c r="Q492" s="1070"/>
    </row>
    <row r="493" spans="1:17" s="519" customFormat="1" ht="67.5" customHeight="1" x14ac:dyDescent="0.35">
      <c r="A493" s="1173"/>
      <c r="B493" s="518"/>
      <c r="C493" s="1155"/>
      <c r="D493" s="919"/>
      <c r="E493" s="934" t="s">
        <v>102</v>
      </c>
      <c r="F493" s="897">
        <v>2</v>
      </c>
      <c r="G493" s="360" t="s">
        <v>13</v>
      </c>
      <c r="H493" s="880">
        <v>0.6</v>
      </c>
      <c r="I493" s="360" t="s">
        <v>13</v>
      </c>
      <c r="J493" s="386">
        <v>5</v>
      </c>
      <c r="K493" s="880" t="s">
        <v>14</v>
      </c>
      <c r="L493" s="880">
        <f>PRODUCT(F493,H493,J493)</f>
        <v>6</v>
      </c>
      <c r="M493" s="880" t="s">
        <v>12</v>
      </c>
      <c r="N493" s="947"/>
      <c r="O493" s="470"/>
      <c r="P493" s="1092"/>
      <c r="Q493" s="1070"/>
    </row>
    <row r="494" spans="1:17" s="519" customFormat="1" ht="33.75" customHeight="1" x14ac:dyDescent="0.35">
      <c r="A494" s="1173"/>
      <c r="B494" s="518"/>
      <c r="C494" s="1155"/>
      <c r="D494" s="919"/>
      <c r="E494" s="934" t="s">
        <v>484</v>
      </c>
      <c r="F494" s="897">
        <v>2</v>
      </c>
      <c r="G494" s="360" t="s">
        <v>13</v>
      </c>
      <c r="H494" s="880">
        <v>1.85</v>
      </c>
      <c r="I494" s="360" t="s">
        <v>13</v>
      </c>
      <c r="J494" s="386">
        <v>1</v>
      </c>
      <c r="K494" s="880" t="s">
        <v>14</v>
      </c>
      <c r="L494" s="880">
        <f t="shared" ref="L494" si="11">PRODUCT(F494,H494,J494)</f>
        <v>3.7</v>
      </c>
      <c r="M494" s="880" t="s">
        <v>12</v>
      </c>
      <c r="N494" s="947"/>
      <c r="O494" s="470"/>
      <c r="P494" s="1092"/>
      <c r="Q494" s="1070"/>
    </row>
    <row r="495" spans="1:17" s="519" customFormat="1" ht="31.5" customHeight="1" x14ac:dyDescent="0.35">
      <c r="A495" s="1173"/>
      <c r="B495" s="518"/>
      <c r="C495" s="1155"/>
      <c r="D495" s="919"/>
      <c r="E495" s="934" t="s">
        <v>390</v>
      </c>
      <c r="F495" s="897">
        <v>2</v>
      </c>
      <c r="G495" s="360" t="s">
        <v>13</v>
      </c>
      <c r="H495" s="880">
        <v>0.6</v>
      </c>
      <c r="I495" s="360" t="s">
        <v>13</v>
      </c>
      <c r="J495" s="386">
        <v>2</v>
      </c>
      <c r="K495" s="880" t="s">
        <v>14</v>
      </c>
      <c r="L495" s="880">
        <f t="shared" si="10"/>
        <v>2.4</v>
      </c>
      <c r="M495" s="880" t="s">
        <v>12</v>
      </c>
      <c r="N495" s="947"/>
      <c r="O495" s="470"/>
      <c r="P495" s="1092"/>
      <c r="Q495" s="1070"/>
    </row>
    <row r="496" spans="1:17" s="519" customFormat="1" ht="40.5" customHeight="1" x14ac:dyDescent="0.35">
      <c r="A496" s="1173"/>
      <c r="B496" s="518"/>
      <c r="C496" s="1155"/>
      <c r="D496" s="919"/>
      <c r="E496" s="550"/>
      <c r="F496" s="360"/>
      <c r="G496" s="360"/>
      <c r="H496" s="410"/>
      <c r="I496" s="410"/>
      <c r="J496" s="1019" t="s">
        <v>171</v>
      </c>
      <c r="K496" s="1019"/>
      <c r="L496" s="1019"/>
      <c r="M496" s="947" t="s">
        <v>14</v>
      </c>
      <c r="N496" s="947">
        <f>SUM(L488:L495)</f>
        <v>73.42</v>
      </c>
      <c r="O496" s="893" t="s">
        <v>12</v>
      </c>
      <c r="P496" s="1092"/>
      <c r="Q496" s="1070"/>
    </row>
    <row r="497" spans="1:20" s="519" customFormat="1" ht="21.75" customHeight="1" x14ac:dyDescent="0.35">
      <c r="A497" s="1173"/>
      <c r="B497" s="518"/>
      <c r="C497" s="1155"/>
      <c r="D497" s="919"/>
      <c r="E497" s="545"/>
      <c r="F497" s="544"/>
      <c r="G497" s="489"/>
      <c r="H497" s="360"/>
      <c r="I497" s="897"/>
      <c r="J497" s="880"/>
      <c r="K497" s="947"/>
      <c r="L497" s="947"/>
      <c r="M497" s="947"/>
      <c r="N497" s="880"/>
      <c r="O497" s="470"/>
      <c r="P497" s="1092"/>
      <c r="Q497" s="1070"/>
    </row>
    <row r="498" spans="1:20" s="519" customFormat="1" ht="32.25" customHeight="1" x14ac:dyDescent="0.35">
      <c r="A498" s="1173"/>
      <c r="B498" s="518"/>
      <c r="C498" s="1155"/>
      <c r="D498" s="919"/>
      <c r="E498" s="365"/>
      <c r="F498" s="365"/>
      <c r="G498" s="365"/>
      <c r="H498" s="365"/>
      <c r="I498" s="365"/>
      <c r="J498" s="878"/>
      <c r="K498" s="1072" t="s">
        <v>103</v>
      </c>
      <c r="L498" s="1073"/>
      <c r="M498" s="1073"/>
      <c r="N498" s="1074"/>
      <c r="O498" s="708">
        <f>N485-N496</f>
        <v>517.21399999999994</v>
      </c>
      <c r="P498" s="1092"/>
      <c r="Q498" s="1070"/>
    </row>
    <row r="499" spans="1:20" s="519" customFormat="1" ht="27.95" customHeight="1" x14ac:dyDescent="0.35">
      <c r="A499" s="1173"/>
      <c r="B499" s="518"/>
      <c r="C499" s="1155"/>
      <c r="D499" s="932"/>
      <c r="E499" s="878"/>
      <c r="F499" s="880"/>
      <c r="G499" s="880"/>
      <c r="H499" s="880"/>
      <c r="I499" s="880"/>
      <c r="J499" s="1201" t="s">
        <v>315</v>
      </c>
      <c r="K499" s="1202"/>
      <c r="L499" s="1202"/>
      <c r="M499" s="1202"/>
      <c r="N499" s="1202"/>
      <c r="O499" s="461">
        <f>SUM(O422,O449,O498)</f>
        <v>1755.3515</v>
      </c>
      <c r="P499" s="1092"/>
      <c r="Q499" s="1070"/>
    </row>
    <row r="500" spans="1:20" s="358" customFormat="1" ht="30" customHeight="1" x14ac:dyDescent="0.35">
      <c r="A500" s="1008" t="s">
        <v>774</v>
      </c>
      <c r="B500" s="480"/>
      <c r="C500" s="1011" t="s">
        <v>848</v>
      </c>
      <c r="D500" s="898"/>
      <c r="E500" s="1169" t="s">
        <v>104</v>
      </c>
      <c r="F500" s="1127"/>
      <c r="G500" s="1127"/>
      <c r="H500" s="1127"/>
      <c r="I500" s="1127"/>
      <c r="J500" s="1127"/>
      <c r="K500" s="1127"/>
      <c r="L500" s="1127"/>
      <c r="M500" s="1127"/>
      <c r="N500" s="1127"/>
      <c r="O500" s="1128"/>
      <c r="P500" s="1011" t="s">
        <v>897</v>
      </c>
      <c r="Q500" s="1079">
        <f>N501</f>
        <v>12</v>
      </c>
      <c r="R500" s="381"/>
      <c r="S500" s="382"/>
      <c r="T500" s="357"/>
    </row>
    <row r="501" spans="1:20" s="358" customFormat="1" ht="39" customHeight="1" x14ac:dyDescent="0.35">
      <c r="A501" s="1010"/>
      <c r="B501" s="551"/>
      <c r="C501" s="1013"/>
      <c r="D501" s="911"/>
      <c r="E501" s="1075" t="s">
        <v>105</v>
      </c>
      <c r="F501" s="1076"/>
      <c r="G501" s="1076"/>
      <c r="H501" s="1076"/>
      <c r="I501" s="551"/>
      <c r="J501" s="551"/>
      <c r="K501" s="551"/>
      <c r="L501" s="551"/>
      <c r="M501" s="551" t="s">
        <v>14</v>
      </c>
      <c r="N501" s="552">
        <v>12</v>
      </c>
      <c r="O501" s="553" t="s">
        <v>30</v>
      </c>
      <c r="P501" s="1013"/>
      <c r="Q501" s="1080"/>
      <c r="R501" s="381"/>
      <c r="S501" s="382"/>
      <c r="T501" s="357"/>
    </row>
    <row r="502" spans="1:20" s="519" customFormat="1" ht="27.95" customHeight="1" x14ac:dyDescent="0.35">
      <c r="A502" s="554" t="s">
        <v>697</v>
      </c>
      <c r="B502" s="943"/>
      <c r="C502" s="943"/>
      <c r="D502" s="943"/>
      <c r="E502" s="1199" t="s">
        <v>106</v>
      </c>
      <c r="F502" s="1199"/>
      <c r="G502" s="1199"/>
      <c r="H502" s="1200"/>
      <c r="I502" s="1200"/>
      <c r="J502" s="1200"/>
      <c r="K502" s="1200"/>
      <c r="L502" s="1200"/>
      <c r="M502" s="1200"/>
      <c r="N502" s="1200"/>
      <c r="O502" s="1200"/>
      <c r="P502" s="555"/>
      <c r="Q502" s="556"/>
    </row>
    <row r="503" spans="1:20" s="519" customFormat="1" ht="64.5" customHeight="1" x14ac:dyDescent="0.35">
      <c r="A503" s="1153" t="s">
        <v>775</v>
      </c>
      <c r="B503" s="360"/>
      <c r="C503" s="999" t="s">
        <v>849</v>
      </c>
      <c r="D503" s="933"/>
      <c r="E503" s="1209" t="s">
        <v>394</v>
      </c>
      <c r="F503" s="1210"/>
      <c r="G503" s="1210"/>
      <c r="H503" s="1210"/>
      <c r="I503" s="1210"/>
      <c r="J503" s="1210"/>
      <c r="K503" s="1210"/>
      <c r="L503" s="1210"/>
      <c r="M503" s="1210"/>
      <c r="N503" s="1210"/>
      <c r="O503" s="1211"/>
      <c r="P503" s="1091" t="s">
        <v>883</v>
      </c>
      <c r="Q503" s="1197">
        <f>N507</f>
        <v>2.8800000000000003</v>
      </c>
    </row>
    <row r="504" spans="1:20" s="519" customFormat="1" ht="28.5" customHeight="1" x14ac:dyDescent="0.35">
      <c r="A504" s="1029"/>
      <c r="B504" s="360"/>
      <c r="C504" s="1023"/>
      <c r="D504" s="895"/>
      <c r="E504" s="557"/>
      <c r="F504" s="413" t="s">
        <v>64</v>
      </c>
      <c r="G504" s="413" t="s">
        <v>13</v>
      </c>
      <c r="H504" s="413" t="s">
        <v>32</v>
      </c>
      <c r="I504" s="413" t="s">
        <v>13</v>
      </c>
      <c r="J504" s="413" t="s">
        <v>67</v>
      </c>
      <c r="K504" s="544"/>
      <c r="L504" s="544"/>
      <c r="M504" s="544"/>
      <c r="N504" s="544"/>
      <c r="O504" s="544"/>
      <c r="P504" s="1092"/>
      <c r="Q504" s="1070"/>
    </row>
    <row r="505" spans="1:20" s="519" customFormat="1" ht="27.95" customHeight="1" x14ac:dyDescent="0.35">
      <c r="A505" s="1029"/>
      <c r="B505" s="360"/>
      <c r="C505" s="1023"/>
      <c r="D505" s="895"/>
      <c r="E505" s="558" t="s">
        <v>175</v>
      </c>
      <c r="F505" s="877">
        <v>0.8</v>
      </c>
      <c r="G505" s="877" t="s">
        <v>13</v>
      </c>
      <c r="H505" s="877">
        <v>1.8</v>
      </c>
      <c r="I505" s="877" t="s">
        <v>13</v>
      </c>
      <c r="J505" s="877">
        <v>1</v>
      </c>
      <c r="K505" s="880" t="s">
        <v>14</v>
      </c>
      <c r="L505" s="940">
        <f>PRODUCT(F505,H505,J505)</f>
        <v>1.4400000000000002</v>
      </c>
      <c r="M505" s="880" t="s">
        <v>12</v>
      </c>
      <c r="N505" s="934"/>
      <c r="O505" s="934"/>
      <c r="P505" s="1092"/>
      <c r="Q505" s="1070"/>
    </row>
    <row r="506" spans="1:20" s="519" customFormat="1" ht="27.95" customHeight="1" x14ac:dyDescent="0.35">
      <c r="A506" s="1029"/>
      <c r="B506" s="360"/>
      <c r="C506" s="1023"/>
      <c r="D506" s="895"/>
      <c r="E506" s="558"/>
      <c r="F506" s="877"/>
      <c r="G506" s="877"/>
      <c r="H506" s="877"/>
      <c r="I506" s="893">
        <f>SUM(L505:L505)</f>
        <v>1.4400000000000002</v>
      </c>
      <c r="J506" s="893" t="s">
        <v>13</v>
      </c>
      <c r="K506" s="893">
        <v>2</v>
      </c>
      <c r="L506" s="893" t="s">
        <v>111</v>
      </c>
      <c r="M506" s="559" t="s">
        <v>14</v>
      </c>
      <c r="N506" s="947">
        <f>I506*K506</f>
        <v>2.8800000000000003</v>
      </c>
      <c r="O506" s="934"/>
      <c r="P506" s="1092"/>
      <c r="Q506" s="1070"/>
    </row>
    <row r="507" spans="1:20" s="519" customFormat="1" ht="27.95" customHeight="1" x14ac:dyDescent="0.35">
      <c r="A507" s="1223"/>
      <c r="B507" s="360"/>
      <c r="C507" s="1224"/>
      <c r="D507" s="935"/>
      <c r="E507" s="936"/>
      <c r="F507" s="902"/>
      <c r="G507" s="902"/>
      <c r="H507" s="902"/>
      <c r="I507" s="902"/>
      <c r="J507" s="902"/>
      <c r="K507" s="902"/>
      <c r="L507" s="937" t="s">
        <v>47</v>
      </c>
      <c r="M507" s="560" t="s">
        <v>14</v>
      </c>
      <c r="N507" s="561">
        <f>N506</f>
        <v>2.8800000000000003</v>
      </c>
      <c r="O507" s="562" t="str">
        <f>M505</f>
        <v>m²</v>
      </c>
      <c r="P507" s="1093"/>
      <c r="Q507" s="1198"/>
    </row>
    <row r="508" spans="1:20" s="519" customFormat="1" ht="54.75" customHeight="1" x14ac:dyDescent="0.35">
      <c r="A508" s="1153" t="s">
        <v>776</v>
      </c>
      <c r="B508" s="360"/>
      <c r="C508" s="999" t="s">
        <v>723</v>
      </c>
      <c r="D508" s="999"/>
      <c r="E508" s="1210" t="s">
        <v>722</v>
      </c>
      <c r="F508" s="1210"/>
      <c r="G508" s="1210"/>
      <c r="H508" s="1210"/>
      <c r="I508" s="1210"/>
      <c r="J508" s="1210"/>
      <c r="K508" s="1210"/>
      <c r="L508" s="1210"/>
      <c r="M508" s="1210"/>
      <c r="N508" s="1210"/>
      <c r="O508" s="1210"/>
      <c r="P508" s="1226" t="s">
        <v>883</v>
      </c>
      <c r="Q508" s="1069">
        <f>O512</f>
        <v>7.7399999999999993</v>
      </c>
    </row>
    <row r="509" spans="1:20" s="519" customFormat="1" ht="27.95" customHeight="1" x14ac:dyDescent="0.35">
      <c r="A509" s="1029"/>
      <c r="B509" s="360"/>
      <c r="C509" s="1001"/>
      <c r="D509" s="1001"/>
      <c r="E509" s="885" t="s">
        <v>108</v>
      </c>
      <c r="F509" s="877">
        <v>0.6</v>
      </c>
      <c r="G509" s="877" t="s">
        <v>13</v>
      </c>
      <c r="H509" s="877">
        <v>1.5</v>
      </c>
      <c r="I509" s="877" t="s">
        <v>13</v>
      </c>
      <c r="J509" s="877">
        <v>3</v>
      </c>
      <c r="K509" s="880" t="s">
        <v>14</v>
      </c>
      <c r="L509" s="940">
        <f t="shared" ref="L509" si="12">PRODUCT(F509,H509,J509)</f>
        <v>2.6999999999999997</v>
      </c>
      <c r="M509" s="880" t="s">
        <v>12</v>
      </c>
      <c r="N509" s="511"/>
      <c r="O509" s="563"/>
      <c r="P509" s="1092"/>
      <c r="Q509" s="1070"/>
    </row>
    <row r="510" spans="1:20" s="519" customFormat="1" ht="27.95" customHeight="1" x14ac:dyDescent="0.35">
      <c r="A510" s="1029"/>
      <c r="B510" s="360"/>
      <c r="C510" s="1001"/>
      <c r="D510" s="1001"/>
      <c r="E510" s="885" t="s">
        <v>174</v>
      </c>
      <c r="F510" s="877">
        <v>0.8</v>
      </c>
      <c r="G510" s="877" t="s">
        <v>13</v>
      </c>
      <c r="H510" s="877">
        <v>1.8</v>
      </c>
      <c r="I510" s="877" t="s">
        <v>13</v>
      </c>
      <c r="J510" s="877">
        <v>1</v>
      </c>
      <c r="K510" s="880" t="s">
        <v>14</v>
      </c>
      <c r="L510" s="940">
        <f>PRODUCT(F510,H510,J510)</f>
        <v>1.4400000000000002</v>
      </c>
      <c r="M510" s="880" t="s">
        <v>12</v>
      </c>
      <c r="N510" s="511"/>
      <c r="O510" s="563"/>
      <c r="P510" s="1092"/>
      <c r="Q510" s="1070"/>
    </row>
    <row r="511" spans="1:20" s="519" customFormat="1" ht="27.95" customHeight="1" x14ac:dyDescent="0.35">
      <c r="A511" s="1029"/>
      <c r="B511" s="360"/>
      <c r="C511" s="1001"/>
      <c r="D511" s="1001"/>
      <c r="E511" s="885" t="s">
        <v>109</v>
      </c>
      <c r="F511" s="877">
        <v>0.6</v>
      </c>
      <c r="G511" s="877" t="s">
        <v>13</v>
      </c>
      <c r="H511" s="877">
        <v>1.5</v>
      </c>
      <c r="I511" s="877" t="s">
        <v>13</v>
      </c>
      <c r="J511" s="877">
        <v>4</v>
      </c>
      <c r="K511" s="880" t="s">
        <v>14</v>
      </c>
      <c r="L511" s="940">
        <f t="shared" ref="L511" si="13">PRODUCT(F511,H511,J511)</f>
        <v>3.5999999999999996</v>
      </c>
      <c r="M511" s="880" t="s">
        <v>12</v>
      </c>
      <c r="N511" s="511"/>
      <c r="O511" s="563"/>
      <c r="P511" s="1092"/>
      <c r="Q511" s="1070"/>
    </row>
    <row r="512" spans="1:20" s="519" customFormat="1" ht="27.95" customHeight="1" x14ac:dyDescent="0.35">
      <c r="A512" s="1223"/>
      <c r="B512" s="360"/>
      <c r="C512" s="1000"/>
      <c r="D512" s="1000"/>
      <c r="E512" s="934"/>
      <c r="F512" s="934"/>
      <c r="G512" s="934"/>
      <c r="H512" s="934"/>
      <c r="I512" s="934"/>
      <c r="J512" s="934"/>
      <c r="K512" s="934"/>
      <c r="L512" s="544"/>
      <c r="M512" s="564" t="s">
        <v>93</v>
      </c>
      <c r="N512" s="921" t="s">
        <v>14</v>
      </c>
      <c r="O512" s="448">
        <f>SUM(,L509,L510,L511)</f>
        <v>7.7399999999999993</v>
      </c>
      <c r="P512" s="1092"/>
      <c r="Q512" s="1070"/>
    </row>
    <row r="513" spans="1:20" s="519" customFormat="1" ht="35.25" customHeight="1" x14ac:dyDescent="0.35">
      <c r="A513" s="554" t="s">
        <v>777</v>
      </c>
      <c r="B513" s="943"/>
      <c r="C513" s="943"/>
      <c r="D513" s="943"/>
      <c r="E513" s="1199" t="s">
        <v>644</v>
      </c>
      <c r="F513" s="1199"/>
      <c r="G513" s="1199"/>
      <c r="H513" s="1199"/>
      <c r="I513" s="1199"/>
      <c r="J513" s="1199"/>
      <c r="K513" s="1199"/>
      <c r="L513" s="1199"/>
      <c r="M513" s="1199"/>
      <c r="N513" s="1199"/>
      <c r="O513" s="1199"/>
      <c r="P513" s="565"/>
      <c r="Q513" s="556"/>
    </row>
    <row r="514" spans="1:20" s="519" customFormat="1" ht="54" customHeight="1" x14ac:dyDescent="0.35">
      <c r="A514" s="1008" t="s">
        <v>534</v>
      </c>
      <c r="B514" s="551"/>
      <c r="C514" s="1227" t="s">
        <v>725</v>
      </c>
      <c r="D514" s="999"/>
      <c r="E514" s="1207" t="s">
        <v>724</v>
      </c>
      <c r="F514" s="1208"/>
      <c r="G514" s="1208"/>
      <c r="H514" s="1208"/>
      <c r="I514" s="1208"/>
      <c r="J514" s="1208"/>
      <c r="K514" s="1208"/>
      <c r="L514" s="1208"/>
      <c r="M514" s="1208"/>
      <c r="N514" s="1208"/>
      <c r="O514" s="1208"/>
      <c r="P514" s="1212" t="s">
        <v>883</v>
      </c>
      <c r="Q514" s="1242">
        <f>L520</f>
        <v>63.181199999999997</v>
      </c>
    </row>
    <row r="515" spans="1:20" s="519" customFormat="1" ht="35.25" customHeight="1" x14ac:dyDescent="0.35">
      <c r="A515" s="1009"/>
      <c r="B515" s="375"/>
      <c r="C515" s="1228"/>
      <c r="D515" s="1001"/>
      <c r="E515" s="566" t="s">
        <v>124</v>
      </c>
      <c r="F515" s="877"/>
      <c r="G515" s="877"/>
      <c r="H515" s="877"/>
      <c r="I515" s="877"/>
      <c r="J515" s="877"/>
      <c r="K515" s="880"/>
      <c r="L515" s="940"/>
      <c r="M515" s="877"/>
      <c r="N515" s="877"/>
      <c r="O515" s="880"/>
      <c r="P515" s="1212"/>
      <c r="Q515" s="1242"/>
    </row>
    <row r="516" spans="1:20" s="519" customFormat="1" ht="35.25" customHeight="1" x14ac:dyDescent="0.35">
      <c r="A516" s="1009"/>
      <c r="B516" s="375"/>
      <c r="C516" s="1228"/>
      <c r="D516" s="1001"/>
      <c r="E516" s="558" t="s">
        <v>467</v>
      </c>
      <c r="F516" s="877" t="s">
        <v>470</v>
      </c>
      <c r="G516" s="877" t="s">
        <v>25</v>
      </c>
      <c r="H516" s="877" t="s">
        <v>471</v>
      </c>
      <c r="I516" s="877" t="s">
        <v>25</v>
      </c>
      <c r="J516" s="877" t="s">
        <v>472</v>
      </c>
      <c r="K516" s="880" t="s">
        <v>14</v>
      </c>
      <c r="L516" s="489">
        <f>(3.9*1.3)+(1.55*2.7)+(1.48*1.22)</f>
        <v>11.060600000000001</v>
      </c>
      <c r="M516" s="880" t="s">
        <v>12</v>
      </c>
      <c r="N516" s="877"/>
      <c r="O516" s="880"/>
      <c r="P516" s="1212"/>
      <c r="Q516" s="1242"/>
    </row>
    <row r="517" spans="1:20" s="519" customFormat="1" ht="44.25" customHeight="1" x14ac:dyDescent="0.35">
      <c r="A517" s="1009"/>
      <c r="B517" s="375"/>
      <c r="C517" s="1228"/>
      <c r="D517" s="1001"/>
      <c r="E517" s="558" t="s">
        <v>468</v>
      </c>
      <c r="F517" s="877">
        <v>8.5</v>
      </c>
      <c r="G517" s="877" t="s">
        <v>13</v>
      </c>
      <c r="H517" s="877">
        <v>1.4</v>
      </c>
      <c r="I517" s="877" t="s">
        <v>14</v>
      </c>
      <c r="J517" s="877">
        <f>PRODUCT(F517,H517)</f>
        <v>11.899999999999999</v>
      </c>
      <c r="K517" s="880" t="s">
        <v>12</v>
      </c>
      <c r="L517" s="489"/>
      <c r="M517" s="880"/>
      <c r="N517" s="877"/>
      <c r="O517" s="880"/>
      <c r="P517" s="1212"/>
      <c r="Q517" s="1242"/>
    </row>
    <row r="518" spans="1:20" s="519" customFormat="1" ht="35.25" customHeight="1" x14ac:dyDescent="0.35">
      <c r="A518" s="1009"/>
      <c r="B518" s="375"/>
      <c r="C518" s="1228"/>
      <c r="D518" s="1001"/>
      <c r="E518" s="558" t="s">
        <v>469</v>
      </c>
      <c r="F518" s="877">
        <v>7.5</v>
      </c>
      <c r="G518" s="877" t="s">
        <v>13</v>
      </c>
      <c r="H518" s="877">
        <v>1.1499999999999999</v>
      </c>
      <c r="I518" s="877" t="s">
        <v>14</v>
      </c>
      <c r="J518" s="877">
        <f>PRODUCT(F518,H518)</f>
        <v>8.625</v>
      </c>
      <c r="K518" s="880" t="s">
        <v>12</v>
      </c>
      <c r="L518" s="489"/>
      <c r="M518" s="880"/>
      <c r="N518" s="877"/>
      <c r="O518" s="880"/>
      <c r="P518" s="1212"/>
      <c r="Q518" s="1242"/>
    </row>
    <row r="519" spans="1:20" s="519" customFormat="1" ht="35.25" customHeight="1" x14ac:dyDescent="0.35">
      <c r="A519" s="1009"/>
      <c r="B519" s="375"/>
      <c r="C519" s="1228"/>
      <c r="D519" s="1001"/>
      <c r="E519" s="558"/>
      <c r="F519" s="877"/>
      <c r="G519" s="671"/>
      <c r="H519" s="671"/>
      <c r="I519" s="671"/>
      <c r="J519" s="938"/>
      <c r="K519" s="938"/>
      <c r="L519" s="938"/>
      <c r="M519" s="906" t="s">
        <v>93</v>
      </c>
      <c r="N519" s="907" t="s">
        <v>14</v>
      </c>
      <c r="O519" s="707">
        <f>SUM(,L516,J517,J518)</f>
        <v>31.585599999999999</v>
      </c>
      <c r="P519" s="1212"/>
      <c r="Q519" s="1242"/>
    </row>
    <row r="520" spans="1:20" s="519" customFormat="1" ht="35.25" customHeight="1" x14ac:dyDescent="0.35">
      <c r="A520" s="1010"/>
      <c r="B520" s="375"/>
      <c r="C520" s="1229"/>
      <c r="D520" s="1000"/>
      <c r="E520" s="558"/>
      <c r="F520" s="877"/>
      <c r="G520" s="893">
        <f>O519</f>
        <v>31.585599999999999</v>
      </c>
      <c r="H520" s="893" t="s">
        <v>13</v>
      </c>
      <c r="I520" s="893">
        <v>2</v>
      </c>
      <c r="J520" s="893" t="s">
        <v>111</v>
      </c>
      <c r="K520" s="567" t="s">
        <v>14</v>
      </c>
      <c r="L520" s="947">
        <f>G520*I520+0.01</f>
        <v>63.181199999999997</v>
      </c>
      <c r="M520" s="893" t="s">
        <v>12</v>
      </c>
      <c r="N520" s="568"/>
      <c r="O520" s="568"/>
      <c r="P520" s="1212"/>
      <c r="Q520" s="1242"/>
    </row>
    <row r="521" spans="1:20" s="719" customFormat="1" ht="30" customHeight="1" x14ac:dyDescent="0.25">
      <c r="A521" s="497" t="s">
        <v>778</v>
      </c>
      <c r="B521" s="498"/>
      <c r="C521" s="764"/>
      <c r="D521" s="498"/>
      <c r="E521" s="499" t="s">
        <v>475</v>
      </c>
      <c r="F521" s="498"/>
      <c r="G521" s="498"/>
      <c r="H521" s="498"/>
      <c r="I521" s="498"/>
      <c r="J521" s="498"/>
      <c r="K521" s="498"/>
      <c r="L521" s="498"/>
      <c r="M521" s="498"/>
      <c r="N521" s="498"/>
      <c r="O521" s="498"/>
      <c r="P521" s="498"/>
      <c r="Q521" s="500"/>
      <c r="R521" s="381"/>
      <c r="S521" s="382"/>
      <c r="T521" s="383"/>
    </row>
    <row r="522" spans="1:20" s="519" customFormat="1" ht="58.5" customHeight="1" x14ac:dyDescent="0.35">
      <c r="A522" s="1153" t="s">
        <v>620</v>
      </c>
      <c r="B522" s="360"/>
      <c r="C522" s="999" t="s">
        <v>474</v>
      </c>
      <c r="D522" s="933"/>
      <c r="E522" s="1149" t="s">
        <v>473</v>
      </c>
      <c r="F522" s="1150"/>
      <c r="G522" s="1150"/>
      <c r="H522" s="1150"/>
      <c r="I522" s="1150"/>
      <c r="J522" s="1150"/>
      <c r="K522" s="1150"/>
      <c r="L522" s="1150"/>
      <c r="M522" s="1150"/>
      <c r="N522" s="1150"/>
      <c r="O522" s="1150"/>
      <c r="P522" s="1091" t="s">
        <v>883</v>
      </c>
      <c r="Q522" s="1213">
        <f>O588</f>
        <v>1204.5989999999999</v>
      </c>
    </row>
    <row r="523" spans="1:20" s="519" customFormat="1" ht="48.75" customHeight="1" x14ac:dyDescent="0.35">
      <c r="A523" s="1029"/>
      <c r="B523" s="360"/>
      <c r="C523" s="1023"/>
      <c r="D523" s="895"/>
      <c r="E523" s="569" t="s">
        <v>285</v>
      </c>
      <c r="F523" s="1090" t="s">
        <v>286</v>
      </c>
      <c r="G523" s="1090"/>
      <c r="H523" s="1090"/>
      <c r="I523" s="1090"/>
      <c r="J523" s="1090"/>
      <c r="K523" s="1090"/>
      <c r="L523" s="938" t="s">
        <v>14</v>
      </c>
      <c r="M523" s="570">
        <f>19.4+19.4+22.75+22.75+17.2+17.2+23.4+9.1+9.1+20.3+20.3</f>
        <v>200.9</v>
      </c>
      <c r="N523" s="1214" t="s">
        <v>466</v>
      </c>
      <c r="O523" s="1214"/>
      <c r="P523" s="1092"/>
      <c r="Q523" s="1070"/>
    </row>
    <row r="524" spans="1:20" s="519" customFormat="1" ht="31.5" customHeight="1" x14ac:dyDescent="0.35">
      <c r="A524" s="1029"/>
      <c r="B524" s="360"/>
      <c r="C524" s="1023"/>
      <c r="D524" s="895"/>
      <c r="E524" s="571" t="s">
        <v>152</v>
      </c>
      <c r="F524" s="1215" t="s">
        <v>154</v>
      </c>
      <c r="G524" s="1215"/>
      <c r="H524" s="877" t="s">
        <v>25</v>
      </c>
      <c r="I524" s="1014" t="s">
        <v>155</v>
      </c>
      <c r="J524" s="1014"/>
      <c r="K524" s="572" t="s">
        <v>14</v>
      </c>
      <c r="L524" s="880">
        <v>151.34</v>
      </c>
      <c r="M524" s="878" t="s">
        <v>12</v>
      </c>
      <c r="N524" s="549"/>
      <c r="O524" s="549"/>
      <c r="P524" s="1092"/>
      <c r="Q524" s="1070"/>
    </row>
    <row r="525" spans="1:20" s="519" customFormat="1" ht="33.75" customHeight="1" x14ac:dyDescent="0.35">
      <c r="A525" s="1029"/>
      <c r="B525" s="360"/>
      <c r="C525" s="1023"/>
      <c r="D525" s="895"/>
      <c r="E525" s="571" t="s">
        <v>153</v>
      </c>
      <c r="F525" s="1014" t="s">
        <v>131</v>
      </c>
      <c r="G525" s="1014"/>
      <c r="H525" s="877" t="s">
        <v>25</v>
      </c>
      <c r="I525" s="1019" t="s">
        <v>131</v>
      </c>
      <c r="J525" s="1019"/>
      <c r="K525" s="880" t="s">
        <v>25</v>
      </c>
      <c r="L525" s="1071" t="s">
        <v>132</v>
      </c>
      <c r="M525" s="1071"/>
      <c r="N525" s="885" t="s">
        <v>14</v>
      </c>
      <c r="O525" s="573" t="s">
        <v>287</v>
      </c>
      <c r="P525" s="1092"/>
      <c r="Q525" s="1070"/>
    </row>
    <row r="526" spans="1:20" s="519" customFormat="1" ht="30.75" customHeight="1" x14ac:dyDescent="0.35">
      <c r="A526" s="1029"/>
      <c r="B526" s="360"/>
      <c r="C526" s="1023"/>
      <c r="D526" s="895"/>
      <c r="E526" s="558"/>
      <c r="F526" s="877"/>
      <c r="G526" s="877"/>
      <c r="H526" s="845" t="s">
        <v>873</v>
      </c>
      <c r="I526" s="893">
        <f>120.54+151.34+41.25</f>
        <v>313.13</v>
      </c>
      <c r="J526" s="877" t="s">
        <v>13</v>
      </c>
      <c r="K526" s="877">
        <v>3.5</v>
      </c>
      <c r="L526" s="920" t="s">
        <v>115</v>
      </c>
      <c r="M526" s="885" t="s">
        <v>14</v>
      </c>
      <c r="N526" s="511">
        <f>I526*K526</f>
        <v>1095.9549999999999</v>
      </c>
      <c r="O526" s="957" t="s">
        <v>872</v>
      </c>
      <c r="P526" s="1092"/>
      <c r="Q526" s="1070"/>
    </row>
    <row r="527" spans="1:20" s="519" customFormat="1" ht="35.25" customHeight="1" x14ac:dyDescent="0.35">
      <c r="A527" s="1029"/>
      <c r="B527" s="360"/>
      <c r="C527" s="1023"/>
      <c r="D527" s="895"/>
      <c r="E527" s="574" t="s">
        <v>107</v>
      </c>
      <c r="F527" s="413" t="s">
        <v>64</v>
      </c>
      <c r="G527" s="413" t="s">
        <v>13</v>
      </c>
      <c r="H527" s="413" t="s">
        <v>32</v>
      </c>
      <c r="I527" s="413" t="s">
        <v>13</v>
      </c>
      <c r="J527" s="413" t="s">
        <v>67</v>
      </c>
      <c r="K527" s="544"/>
      <c r="L527" s="544"/>
      <c r="M527" s="544"/>
      <c r="N527" s="544"/>
      <c r="O527" s="544"/>
      <c r="P527" s="1092"/>
      <c r="Q527" s="1070"/>
    </row>
    <row r="528" spans="1:20" s="519" customFormat="1" ht="35.25" customHeight="1" x14ac:dyDescent="0.35">
      <c r="A528" s="1029"/>
      <c r="B528" s="360"/>
      <c r="C528" s="1023"/>
      <c r="D528" s="895"/>
      <c r="E528" s="558" t="s">
        <v>75</v>
      </c>
      <c r="F528" s="877">
        <v>0.8</v>
      </c>
      <c r="G528" s="877" t="s">
        <v>13</v>
      </c>
      <c r="H528" s="877">
        <v>2.1</v>
      </c>
      <c r="I528" s="877" t="s">
        <v>13</v>
      </c>
      <c r="J528" s="877">
        <v>1</v>
      </c>
      <c r="K528" s="880" t="s">
        <v>14</v>
      </c>
      <c r="L528" s="940">
        <f>PRODUCT(F528,H528,J528)</f>
        <v>1.6800000000000002</v>
      </c>
      <c r="M528" s="880" t="s">
        <v>12</v>
      </c>
      <c r="N528" s="877"/>
      <c r="O528" s="880"/>
      <c r="P528" s="1092"/>
      <c r="Q528" s="1070"/>
    </row>
    <row r="529" spans="1:17" s="519" customFormat="1" ht="35.25" customHeight="1" x14ac:dyDescent="0.35">
      <c r="A529" s="1029"/>
      <c r="B529" s="360"/>
      <c r="C529" s="1023"/>
      <c r="D529" s="895"/>
      <c r="E529" s="558" t="s">
        <v>76</v>
      </c>
      <c r="F529" s="877">
        <v>0.8</v>
      </c>
      <c r="G529" s="877" t="s">
        <v>13</v>
      </c>
      <c r="H529" s="877">
        <v>2.1</v>
      </c>
      <c r="I529" s="877" t="s">
        <v>13</v>
      </c>
      <c r="J529" s="877">
        <v>1</v>
      </c>
      <c r="K529" s="880" t="s">
        <v>14</v>
      </c>
      <c r="L529" s="940">
        <f t="shared" ref="L529:L534" si="14">PRODUCT(F529,H529,J529)</f>
        <v>1.6800000000000002</v>
      </c>
      <c r="M529" s="880" t="s">
        <v>12</v>
      </c>
      <c r="N529" s="877"/>
      <c r="O529" s="880"/>
      <c r="P529" s="1092"/>
      <c r="Q529" s="1070"/>
    </row>
    <row r="530" spans="1:17" s="519" customFormat="1" ht="35.25" customHeight="1" x14ac:dyDescent="0.35">
      <c r="A530" s="1029"/>
      <c r="B530" s="360"/>
      <c r="C530" s="1023"/>
      <c r="D530" s="895"/>
      <c r="E530" s="558" t="s">
        <v>77</v>
      </c>
      <c r="F530" s="877">
        <v>0.8</v>
      </c>
      <c r="G530" s="877" t="s">
        <v>13</v>
      </c>
      <c r="H530" s="877">
        <v>2.1</v>
      </c>
      <c r="I530" s="877" t="s">
        <v>13</v>
      </c>
      <c r="J530" s="877">
        <v>1</v>
      </c>
      <c r="K530" s="880" t="s">
        <v>14</v>
      </c>
      <c r="L530" s="940">
        <f t="shared" si="14"/>
        <v>1.6800000000000002</v>
      </c>
      <c r="M530" s="880" t="s">
        <v>12</v>
      </c>
      <c r="N530" s="877"/>
      <c r="O530" s="880"/>
      <c r="P530" s="1092"/>
      <c r="Q530" s="1070"/>
    </row>
    <row r="531" spans="1:17" s="519" customFormat="1" ht="35.25" customHeight="1" x14ac:dyDescent="0.35">
      <c r="A531" s="1029"/>
      <c r="B531" s="360"/>
      <c r="C531" s="1023"/>
      <c r="D531" s="895"/>
      <c r="E531" s="558" t="s">
        <v>78</v>
      </c>
      <c r="F531" s="877">
        <v>0.8</v>
      </c>
      <c r="G531" s="877" t="s">
        <v>13</v>
      </c>
      <c r="H531" s="877">
        <v>2.1</v>
      </c>
      <c r="I531" s="877" t="s">
        <v>13</v>
      </c>
      <c r="J531" s="877">
        <v>1</v>
      </c>
      <c r="K531" s="880" t="s">
        <v>14</v>
      </c>
      <c r="L531" s="940">
        <f t="shared" si="14"/>
        <v>1.6800000000000002</v>
      </c>
      <c r="M531" s="880" t="s">
        <v>12</v>
      </c>
      <c r="N531" s="877"/>
      <c r="O531" s="880"/>
      <c r="P531" s="1092"/>
      <c r="Q531" s="1070"/>
    </row>
    <row r="532" spans="1:17" s="519" customFormat="1" ht="35.25" customHeight="1" x14ac:dyDescent="0.35">
      <c r="A532" s="1029"/>
      <c r="B532" s="360"/>
      <c r="C532" s="1023"/>
      <c r="D532" s="895"/>
      <c r="E532" s="558" t="s">
        <v>79</v>
      </c>
      <c r="F532" s="877">
        <v>0.8</v>
      </c>
      <c r="G532" s="877" t="s">
        <v>13</v>
      </c>
      <c r="H532" s="877">
        <v>2.1</v>
      </c>
      <c r="I532" s="877" t="s">
        <v>13</v>
      </c>
      <c r="J532" s="877">
        <v>1</v>
      </c>
      <c r="K532" s="880" t="s">
        <v>14</v>
      </c>
      <c r="L532" s="940">
        <f t="shared" si="14"/>
        <v>1.6800000000000002</v>
      </c>
      <c r="M532" s="880" t="s">
        <v>12</v>
      </c>
      <c r="N532" s="877"/>
      <c r="O532" s="880"/>
      <c r="P532" s="1092"/>
      <c r="Q532" s="1070"/>
    </row>
    <row r="533" spans="1:17" s="519" customFormat="1" ht="35.25" customHeight="1" x14ac:dyDescent="0.35">
      <c r="A533" s="1029"/>
      <c r="B533" s="360"/>
      <c r="C533" s="1023"/>
      <c r="D533" s="895"/>
      <c r="E533" s="558" t="s">
        <v>80</v>
      </c>
      <c r="F533" s="877">
        <v>0.8</v>
      </c>
      <c r="G533" s="877" t="s">
        <v>13</v>
      </c>
      <c r="H533" s="877">
        <v>2.1</v>
      </c>
      <c r="I533" s="877" t="s">
        <v>13</v>
      </c>
      <c r="J533" s="877">
        <v>1</v>
      </c>
      <c r="K533" s="880" t="s">
        <v>14</v>
      </c>
      <c r="L533" s="940">
        <f t="shared" si="14"/>
        <v>1.6800000000000002</v>
      </c>
      <c r="M533" s="880" t="s">
        <v>12</v>
      </c>
      <c r="N533" s="877"/>
      <c r="O533" s="880"/>
      <c r="P533" s="1092"/>
      <c r="Q533" s="1070"/>
    </row>
    <row r="534" spans="1:17" s="519" customFormat="1" ht="35.25" customHeight="1" x14ac:dyDescent="0.35">
      <c r="A534" s="1029"/>
      <c r="B534" s="360"/>
      <c r="C534" s="1023"/>
      <c r="D534" s="895"/>
      <c r="E534" s="558" t="s">
        <v>81</v>
      </c>
      <c r="F534" s="877">
        <v>0.8</v>
      </c>
      <c r="G534" s="877" t="s">
        <v>13</v>
      </c>
      <c r="H534" s="877">
        <v>2.1</v>
      </c>
      <c r="I534" s="877" t="s">
        <v>13</v>
      </c>
      <c r="J534" s="877">
        <v>1</v>
      </c>
      <c r="K534" s="880" t="s">
        <v>14</v>
      </c>
      <c r="L534" s="940">
        <f t="shared" si="14"/>
        <v>1.6800000000000002</v>
      </c>
      <c r="M534" s="880" t="s">
        <v>12</v>
      </c>
      <c r="N534" s="877"/>
      <c r="O534" s="880"/>
      <c r="P534" s="1092"/>
      <c r="Q534" s="1070"/>
    </row>
    <row r="535" spans="1:17" s="519" customFormat="1" ht="35.25" customHeight="1" x14ac:dyDescent="0.35">
      <c r="A535" s="1029"/>
      <c r="B535" s="360"/>
      <c r="C535" s="1023"/>
      <c r="D535" s="895"/>
      <c r="E535" s="558" t="s">
        <v>223</v>
      </c>
      <c r="F535" s="877">
        <v>0.8</v>
      </c>
      <c r="G535" s="877" t="s">
        <v>13</v>
      </c>
      <c r="H535" s="877">
        <v>2.1</v>
      </c>
      <c r="I535" s="877" t="s">
        <v>13</v>
      </c>
      <c r="J535" s="877">
        <v>1</v>
      </c>
      <c r="K535" s="880" t="s">
        <v>14</v>
      </c>
      <c r="L535" s="940">
        <f>PRODUCT(F535,H535,J535)</f>
        <v>1.6800000000000002</v>
      </c>
      <c r="M535" s="880" t="s">
        <v>12</v>
      </c>
      <c r="N535" s="877"/>
      <c r="O535" s="880"/>
      <c r="P535" s="1092"/>
      <c r="Q535" s="1070"/>
    </row>
    <row r="536" spans="1:17" s="519" customFormat="1" ht="35.25" customHeight="1" x14ac:dyDescent="0.35">
      <c r="A536" s="1029"/>
      <c r="B536" s="360"/>
      <c r="C536" s="1023"/>
      <c r="D536" s="895"/>
      <c r="E536" s="558" t="s">
        <v>150</v>
      </c>
      <c r="F536" s="877">
        <v>0.6</v>
      </c>
      <c r="G536" s="877" t="s">
        <v>13</v>
      </c>
      <c r="H536" s="877">
        <v>0.9</v>
      </c>
      <c r="I536" s="877" t="s">
        <v>13</v>
      </c>
      <c r="J536" s="877">
        <v>1</v>
      </c>
      <c r="K536" s="880" t="s">
        <v>14</v>
      </c>
      <c r="L536" s="940">
        <f>PRODUCT(F536,H536,J536)</f>
        <v>0.54</v>
      </c>
      <c r="M536" s="880" t="s">
        <v>12</v>
      </c>
      <c r="N536" s="877"/>
      <c r="O536" s="880"/>
      <c r="P536" s="1092"/>
      <c r="Q536" s="1070"/>
    </row>
    <row r="537" spans="1:17" s="519" customFormat="1" ht="35.25" customHeight="1" x14ac:dyDescent="0.35">
      <c r="A537" s="1029"/>
      <c r="B537" s="360"/>
      <c r="C537" s="1023"/>
      <c r="D537" s="895"/>
      <c r="E537" s="558" t="s">
        <v>151</v>
      </c>
      <c r="F537" s="877">
        <v>1.8</v>
      </c>
      <c r="G537" s="877" t="s">
        <v>13</v>
      </c>
      <c r="H537" s="877">
        <v>1</v>
      </c>
      <c r="I537" s="877" t="s">
        <v>13</v>
      </c>
      <c r="J537" s="877">
        <v>1</v>
      </c>
      <c r="K537" s="880" t="s">
        <v>14</v>
      </c>
      <c r="L537" s="940">
        <f>PRODUCT(F537,H537,J537)</f>
        <v>1.8</v>
      </c>
      <c r="M537" s="880" t="s">
        <v>12</v>
      </c>
      <c r="N537" s="877"/>
      <c r="O537" s="880"/>
      <c r="P537" s="1092"/>
      <c r="Q537" s="1070"/>
    </row>
    <row r="538" spans="1:17" s="519" customFormat="1" ht="35.25" customHeight="1" x14ac:dyDescent="0.35">
      <c r="A538" s="1029"/>
      <c r="B538" s="360"/>
      <c r="C538" s="1023"/>
      <c r="D538" s="895"/>
      <c r="E538" s="558" t="s">
        <v>39</v>
      </c>
      <c r="F538" s="877">
        <v>0.8</v>
      </c>
      <c r="G538" s="877" t="s">
        <v>13</v>
      </c>
      <c r="H538" s="877">
        <v>2.1</v>
      </c>
      <c r="I538" s="877" t="s">
        <v>13</v>
      </c>
      <c r="J538" s="877">
        <v>1</v>
      </c>
      <c r="K538" s="880" t="s">
        <v>14</v>
      </c>
      <c r="L538" s="940">
        <f t="shared" ref="L538:L552" si="15">PRODUCT(F538,H538,J538)</f>
        <v>1.6800000000000002</v>
      </c>
      <c r="M538" s="880" t="s">
        <v>12</v>
      </c>
      <c r="N538" s="877"/>
      <c r="O538" s="880"/>
      <c r="P538" s="1092"/>
      <c r="Q538" s="1070"/>
    </row>
    <row r="539" spans="1:17" s="519" customFormat="1" ht="35.25" customHeight="1" x14ac:dyDescent="0.35">
      <c r="A539" s="1029"/>
      <c r="B539" s="360"/>
      <c r="C539" s="1023"/>
      <c r="D539" s="895"/>
      <c r="E539" s="558" t="s">
        <v>40</v>
      </c>
      <c r="F539" s="877">
        <v>0.8</v>
      </c>
      <c r="G539" s="877" t="s">
        <v>13</v>
      </c>
      <c r="H539" s="877">
        <v>2.1</v>
      </c>
      <c r="I539" s="877" t="s">
        <v>13</v>
      </c>
      <c r="J539" s="877">
        <v>1</v>
      </c>
      <c r="K539" s="880" t="s">
        <v>14</v>
      </c>
      <c r="L539" s="940">
        <f t="shared" si="15"/>
        <v>1.6800000000000002</v>
      </c>
      <c r="M539" s="880" t="s">
        <v>12</v>
      </c>
      <c r="N539" s="877"/>
      <c r="O539" s="880"/>
      <c r="P539" s="1092"/>
      <c r="Q539" s="1070"/>
    </row>
    <row r="540" spans="1:17" s="519" customFormat="1" ht="35.25" customHeight="1" x14ac:dyDescent="0.35">
      <c r="A540" s="1029"/>
      <c r="B540" s="360"/>
      <c r="C540" s="1023"/>
      <c r="D540" s="895"/>
      <c r="E540" s="558" t="s">
        <v>82</v>
      </c>
      <c r="F540" s="877">
        <v>0.8</v>
      </c>
      <c r="G540" s="877" t="s">
        <v>13</v>
      </c>
      <c r="H540" s="877">
        <v>2.1</v>
      </c>
      <c r="I540" s="877" t="s">
        <v>13</v>
      </c>
      <c r="J540" s="877">
        <v>1</v>
      </c>
      <c r="K540" s="880" t="s">
        <v>14</v>
      </c>
      <c r="L540" s="940">
        <f t="shared" si="15"/>
        <v>1.6800000000000002</v>
      </c>
      <c r="M540" s="880" t="s">
        <v>12</v>
      </c>
      <c r="N540" s="877"/>
      <c r="O540" s="880"/>
      <c r="P540" s="1092"/>
      <c r="Q540" s="1070"/>
    </row>
    <row r="541" spans="1:17" s="519" customFormat="1" ht="35.25" customHeight="1" x14ac:dyDescent="0.35">
      <c r="A541" s="1029"/>
      <c r="B541" s="360"/>
      <c r="C541" s="1023"/>
      <c r="D541" s="895"/>
      <c r="E541" s="558" t="s">
        <v>97</v>
      </c>
      <c r="F541" s="877">
        <v>0.6</v>
      </c>
      <c r="G541" s="877" t="s">
        <v>13</v>
      </c>
      <c r="H541" s="877">
        <v>2.1</v>
      </c>
      <c r="I541" s="877" t="s">
        <v>13</v>
      </c>
      <c r="J541" s="877">
        <v>1</v>
      </c>
      <c r="K541" s="880" t="s">
        <v>14</v>
      </c>
      <c r="L541" s="940">
        <f t="shared" si="15"/>
        <v>1.26</v>
      </c>
      <c r="M541" s="880" t="s">
        <v>12</v>
      </c>
      <c r="N541" s="877"/>
      <c r="O541" s="880"/>
      <c r="P541" s="1092"/>
      <c r="Q541" s="1070"/>
    </row>
    <row r="542" spans="1:17" s="519" customFormat="1" ht="35.25" customHeight="1" x14ac:dyDescent="0.35">
      <c r="A542" s="1029"/>
      <c r="B542" s="360"/>
      <c r="C542" s="1023"/>
      <c r="D542" s="895"/>
      <c r="E542" s="558" t="s">
        <v>98</v>
      </c>
      <c r="F542" s="877">
        <v>0.6</v>
      </c>
      <c r="G542" s="877" t="s">
        <v>13</v>
      </c>
      <c r="H542" s="877">
        <v>2.1</v>
      </c>
      <c r="I542" s="877" t="s">
        <v>13</v>
      </c>
      <c r="J542" s="877">
        <v>1</v>
      </c>
      <c r="K542" s="880" t="s">
        <v>14</v>
      </c>
      <c r="L542" s="940">
        <f t="shared" si="15"/>
        <v>1.26</v>
      </c>
      <c r="M542" s="880" t="s">
        <v>12</v>
      </c>
      <c r="N542" s="877"/>
      <c r="O542" s="880"/>
      <c r="P542" s="1092"/>
      <c r="Q542" s="1070"/>
    </row>
    <row r="543" spans="1:17" s="519" customFormat="1" ht="35.25" customHeight="1" x14ac:dyDescent="0.35">
      <c r="A543" s="1029"/>
      <c r="B543" s="360"/>
      <c r="C543" s="1023"/>
      <c r="D543" s="895"/>
      <c r="E543" s="575" t="s">
        <v>83</v>
      </c>
      <c r="F543" s="877">
        <v>0.7</v>
      </c>
      <c r="G543" s="877" t="s">
        <v>13</v>
      </c>
      <c r="H543" s="877">
        <v>2.1</v>
      </c>
      <c r="I543" s="877" t="s">
        <v>13</v>
      </c>
      <c r="J543" s="877">
        <v>2</v>
      </c>
      <c r="K543" s="880" t="s">
        <v>14</v>
      </c>
      <c r="L543" s="940">
        <f t="shared" si="15"/>
        <v>2.94</v>
      </c>
      <c r="M543" s="880" t="s">
        <v>12</v>
      </c>
      <c r="N543" s="877"/>
      <c r="O543" s="880"/>
      <c r="P543" s="1092"/>
      <c r="Q543" s="1070"/>
    </row>
    <row r="544" spans="1:17" s="519" customFormat="1" ht="35.25" customHeight="1" x14ac:dyDescent="0.35">
      <c r="A544" s="1029"/>
      <c r="B544" s="360"/>
      <c r="C544" s="1023"/>
      <c r="D544" s="895"/>
      <c r="E544" s="558" t="s">
        <v>84</v>
      </c>
      <c r="F544" s="877">
        <v>0.7</v>
      </c>
      <c r="G544" s="877" t="s">
        <v>13</v>
      </c>
      <c r="H544" s="877">
        <v>2.1</v>
      </c>
      <c r="I544" s="877" t="s">
        <v>13</v>
      </c>
      <c r="J544" s="877">
        <v>1</v>
      </c>
      <c r="K544" s="880" t="s">
        <v>14</v>
      </c>
      <c r="L544" s="940">
        <f t="shared" si="15"/>
        <v>1.47</v>
      </c>
      <c r="M544" s="880" t="s">
        <v>12</v>
      </c>
      <c r="N544" s="877"/>
      <c r="O544" s="880"/>
      <c r="P544" s="1092"/>
      <c r="Q544" s="1070"/>
    </row>
    <row r="545" spans="1:17" s="519" customFormat="1" ht="35.25" customHeight="1" x14ac:dyDescent="0.35">
      <c r="A545" s="1029"/>
      <c r="B545" s="360"/>
      <c r="C545" s="1023"/>
      <c r="D545" s="895"/>
      <c r="E545" s="575" t="s">
        <v>85</v>
      </c>
      <c r="F545" s="877">
        <v>0.8</v>
      </c>
      <c r="G545" s="877" t="s">
        <v>13</v>
      </c>
      <c r="H545" s="877">
        <v>2.1</v>
      </c>
      <c r="I545" s="877" t="s">
        <v>13</v>
      </c>
      <c r="J545" s="877">
        <v>2</v>
      </c>
      <c r="K545" s="880" t="s">
        <v>14</v>
      </c>
      <c r="L545" s="940">
        <f t="shared" si="15"/>
        <v>3.3600000000000003</v>
      </c>
      <c r="M545" s="880" t="s">
        <v>12</v>
      </c>
      <c r="N545" s="877"/>
      <c r="O545" s="880"/>
      <c r="P545" s="1092"/>
      <c r="Q545" s="1070"/>
    </row>
    <row r="546" spans="1:17" s="519" customFormat="1" ht="35.25" customHeight="1" x14ac:dyDescent="0.35">
      <c r="A546" s="1029"/>
      <c r="B546" s="360"/>
      <c r="C546" s="1023"/>
      <c r="D546" s="895"/>
      <c r="E546" s="558" t="s">
        <v>87</v>
      </c>
      <c r="F546" s="877">
        <v>0.8</v>
      </c>
      <c r="G546" s="877" t="s">
        <v>13</v>
      </c>
      <c r="H546" s="877">
        <v>2.1</v>
      </c>
      <c r="I546" s="877" t="s">
        <v>13</v>
      </c>
      <c r="J546" s="877">
        <v>1</v>
      </c>
      <c r="K546" s="880" t="s">
        <v>14</v>
      </c>
      <c r="L546" s="940">
        <f t="shared" si="15"/>
        <v>1.6800000000000002</v>
      </c>
      <c r="M546" s="880" t="s">
        <v>12</v>
      </c>
      <c r="N546" s="877"/>
      <c r="O546" s="880"/>
      <c r="P546" s="1092"/>
      <c r="Q546" s="1070"/>
    </row>
    <row r="547" spans="1:17" s="519" customFormat="1" ht="35.25" customHeight="1" x14ac:dyDescent="0.35">
      <c r="A547" s="1029"/>
      <c r="B547" s="360"/>
      <c r="C547" s="1023"/>
      <c r="D547" s="895"/>
      <c r="E547" s="558" t="s">
        <v>88</v>
      </c>
      <c r="F547" s="877">
        <v>0.6</v>
      </c>
      <c r="G547" s="877" t="s">
        <v>13</v>
      </c>
      <c r="H547" s="877">
        <v>2.1</v>
      </c>
      <c r="I547" s="877" t="s">
        <v>13</v>
      </c>
      <c r="J547" s="877">
        <v>1</v>
      </c>
      <c r="K547" s="880" t="s">
        <v>14</v>
      </c>
      <c r="L547" s="940">
        <f t="shared" si="15"/>
        <v>1.26</v>
      </c>
      <c r="M547" s="880" t="s">
        <v>12</v>
      </c>
      <c r="N547" s="877"/>
      <c r="O547" s="880"/>
      <c r="P547" s="1092"/>
      <c r="Q547" s="1070"/>
    </row>
    <row r="548" spans="1:17" s="519" customFormat="1" ht="35.25" customHeight="1" x14ac:dyDescent="0.35">
      <c r="A548" s="1029"/>
      <c r="B548" s="360"/>
      <c r="C548" s="1023"/>
      <c r="D548" s="895"/>
      <c r="E548" s="558" t="s">
        <v>50</v>
      </c>
      <c r="F548" s="877">
        <v>0.7</v>
      </c>
      <c r="G548" s="877" t="s">
        <v>13</v>
      </c>
      <c r="H548" s="877">
        <v>2.1</v>
      </c>
      <c r="I548" s="877" t="s">
        <v>13</v>
      </c>
      <c r="J548" s="877">
        <v>1</v>
      </c>
      <c r="K548" s="880" t="s">
        <v>14</v>
      </c>
      <c r="L548" s="940">
        <f t="shared" si="15"/>
        <v>1.47</v>
      </c>
      <c r="M548" s="880" t="s">
        <v>12</v>
      </c>
      <c r="N548" s="877"/>
      <c r="O548" s="880"/>
      <c r="P548" s="1092"/>
      <c r="Q548" s="1070"/>
    </row>
    <row r="549" spans="1:17" s="519" customFormat="1" ht="35.25" customHeight="1" x14ac:dyDescent="0.35">
      <c r="A549" s="1029"/>
      <c r="B549" s="360"/>
      <c r="C549" s="1023"/>
      <c r="D549" s="895"/>
      <c r="E549" s="558" t="s">
        <v>89</v>
      </c>
      <c r="F549" s="877">
        <v>0.8</v>
      </c>
      <c r="G549" s="877" t="s">
        <v>13</v>
      </c>
      <c r="H549" s="877">
        <v>2.1</v>
      </c>
      <c r="I549" s="877" t="s">
        <v>13</v>
      </c>
      <c r="J549" s="877">
        <v>1</v>
      </c>
      <c r="K549" s="880" t="s">
        <v>14</v>
      </c>
      <c r="L549" s="940">
        <f t="shared" si="15"/>
        <v>1.6800000000000002</v>
      </c>
      <c r="M549" s="880" t="s">
        <v>12</v>
      </c>
      <c r="N549" s="877"/>
      <c r="O549" s="880"/>
      <c r="P549" s="1092"/>
      <c r="Q549" s="1070"/>
    </row>
    <row r="550" spans="1:17" s="519" customFormat="1" ht="35.25" customHeight="1" x14ac:dyDescent="0.35">
      <c r="A550" s="1029"/>
      <c r="B550" s="360"/>
      <c r="C550" s="1023"/>
      <c r="D550" s="895"/>
      <c r="E550" s="558" t="s">
        <v>110</v>
      </c>
      <c r="F550" s="877">
        <v>0.6</v>
      </c>
      <c r="G550" s="877" t="s">
        <v>13</v>
      </c>
      <c r="H550" s="877">
        <v>2.1</v>
      </c>
      <c r="I550" s="877" t="s">
        <v>13</v>
      </c>
      <c r="J550" s="877">
        <v>1</v>
      </c>
      <c r="K550" s="880" t="s">
        <v>14</v>
      </c>
      <c r="L550" s="940">
        <f t="shared" si="15"/>
        <v>1.26</v>
      </c>
      <c r="M550" s="880" t="s">
        <v>12</v>
      </c>
      <c r="N550" s="877"/>
      <c r="O550" s="880"/>
      <c r="P550" s="1092"/>
      <c r="Q550" s="1070"/>
    </row>
    <row r="551" spans="1:17" s="519" customFormat="1" ht="35.25" customHeight="1" x14ac:dyDescent="0.35">
      <c r="A551" s="1029"/>
      <c r="B551" s="360"/>
      <c r="C551" s="1023"/>
      <c r="D551" s="895"/>
      <c r="E551" s="558" t="s">
        <v>90</v>
      </c>
      <c r="F551" s="877">
        <v>0.7</v>
      </c>
      <c r="G551" s="877" t="s">
        <v>13</v>
      </c>
      <c r="H551" s="877">
        <v>2.1</v>
      </c>
      <c r="I551" s="877" t="s">
        <v>13</v>
      </c>
      <c r="J551" s="877">
        <v>1</v>
      </c>
      <c r="K551" s="880" t="s">
        <v>14</v>
      </c>
      <c r="L551" s="940">
        <f t="shared" si="15"/>
        <v>1.47</v>
      </c>
      <c r="M551" s="880" t="s">
        <v>12</v>
      </c>
      <c r="N551" s="877"/>
      <c r="O551" s="880"/>
      <c r="P551" s="1092"/>
      <c r="Q551" s="1070"/>
    </row>
    <row r="552" spans="1:17" s="519" customFormat="1" ht="35.25" customHeight="1" x14ac:dyDescent="0.35">
      <c r="A552" s="1029"/>
      <c r="B552" s="360"/>
      <c r="C552" s="1023"/>
      <c r="D552" s="895"/>
      <c r="E552" s="558" t="s">
        <v>84</v>
      </c>
      <c r="F552" s="877">
        <v>0.7</v>
      </c>
      <c r="G552" s="877" t="s">
        <v>13</v>
      </c>
      <c r="H552" s="877">
        <v>2.1</v>
      </c>
      <c r="I552" s="877" t="s">
        <v>13</v>
      </c>
      <c r="J552" s="877">
        <v>1</v>
      </c>
      <c r="K552" s="880" t="s">
        <v>14</v>
      </c>
      <c r="L552" s="940">
        <f t="shared" si="15"/>
        <v>1.47</v>
      </c>
      <c r="M552" s="880" t="s">
        <v>12</v>
      </c>
      <c r="N552" s="877"/>
      <c r="O552" s="880"/>
      <c r="P552" s="1092"/>
      <c r="Q552" s="1070"/>
    </row>
    <row r="553" spans="1:17" s="519" customFormat="1" ht="35.25" customHeight="1" x14ac:dyDescent="0.35">
      <c r="A553" s="1029"/>
      <c r="B553" s="360"/>
      <c r="C553" s="1023"/>
      <c r="D553" s="895"/>
      <c r="E553" s="558" t="s">
        <v>139</v>
      </c>
      <c r="F553" s="877">
        <v>4</v>
      </c>
      <c r="G553" s="877" t="s">
        <v>13</v>
      </c>
      <c r="H553" s="877">
        <v>2</v>
      </c>
      <c r="I553" s="877" t="s">
        <v>13</v>
      </c>
      <c r="J553" s="877">
        <v>1</v>
      </c>
      <c r="K553" s="880" t="s">
        <v>14</v>
      </c>
      <c r="L553" s="489">
        <f>PRODUCT(F553,H553,J553)</f>
        <v>8</v>
      </c>
      <c r="M553" s="880" t="s">
        <v>12</v>
      </c>
      <c r="N553" s="877"/>
      <c r="O553" s="880"/>
      <c r="P553" s="1092"/>
      <c r="Q553" s="1070"/>
    </row>
    <row r="554" spans="1:17" s="519" customFormat="1" ht="35.25" customHeight="1" x14ac:dyDescent="0.35">
      <c r="A554" s="1029"/>
      <c r="B554" s="360"/>
      <c r="C554" s="1023"/>
      <c r="D554" s="895"/>
      <c r="E554" s="558" t="s">
        <v>140</v>
      </c>
      <c r="F554" s="877">
        <v>1</v>
      </c>
      <c r="G554" s="877" t="s">
        <v>13</v>
      </c>
      <c r="H554" s="877">
        <v>2</v>
      </c>
      <c r="I554" s="877" t="s">
        <v>13</v>
      </c>
      <c r="J554" s="877">
        <v>1</v>
      </c>
      <c r="K554" s="880" t="s">
        <v>14</v>
      </c>
      <c r="L554" s="489">
        <f>PRODUCT(F554,H554,J554)</f>
        <v>2</v>
      </c>
      <c r="M554" s="880" t="s">
        <v>12</v>
      </c>
      <c r="N554" s="877"/>
      <c r="O554" s="880"/>
      <c r="P554" s="1092"/>
      <c r="Q554" s="1070"/>
    </row>
    <row r="555" spans="1:17" s="519" customFormat="1" ht="29.25" customHeight="1" x14ac:dyDescent="0.35">
      <c r="A555" s="1029"/>
      <c r="B555" s="360"/>
      <c r="C555" s="1023"/>
      <c r="D555" s="895"/>
      <c r="E555" s="558"/>
      <c r="F555" s="877"/>
      <c r="G555" s="877"/>
      <c r="H555" s="877"/>
      <c r="I555" s="877"/>
      <c r="J555" s="877"/>
      <c r="K555" s="880" t="s">
        <v>873</v>
      </c>
      <c r="L555" s="940">
        <f>SUM(L528:L554)</f>
        <v>51.4</v>
      </c>
      <c r="M555" s="877" t="s">
        <v>12</v>
      </c>
      <c r="N555" s="877"/>
      <c r="O555" s="880"/>
      <c r="P555" s="1092"/>
      <c r="Q555" s="1070"/>
    </row>
    <row r="556" spans="1:17" s="519" customFormat="1" ht="35.25" customHeight="1" x14ac:dyDescent="0.35">
      <c r="A556" s="1029"/>
      <c r="B556" s="360"/>
      <c r="C556" s="1023"/>
      <c r="D556" s="895"/>
      <c r="E556" s="558"/>
      <c r="F556" s="877"/>
      <c r="G556" s="671"/>
      <c r="H556" s="671"/>
      <c r="I556" s="671"/>
      <c r="J556" s="938"/>
      <c r="K556" s="938"/>
      <c r="L556" s="938"/>
      <c r="M556" s="877"/>
      <c r="N556" s="877"/>
      <c r="O556" s="947"/>
      <c r="P556" s="1092"/>
      <c r="Q556" s="1070"/>
    </row>
    <row r="557" spans="1:17" s="519" customFormat="1" ht="35.25" customHeight="1" x14ac:dyDescent="0.35">
      <c r="A557" s="1029"/>
      <c r="B557" s="360"/>
      <c r="C557" s="1023"/>
      <c r="D557" s="895"/>
      <c r="E557" s="558"/>
      <c r="F557" s="877"/>
      <c r="G557" s="877">
        <f>L555</f>
        <v>51.4</v>
      </c>
      <c r="H557" s="877" t="s">
        <v>13</v>
      </c>
      <c r="I557" s="877">
        <v>2</v>
      </c>
      <c r="J557" s="877" t="s">
        <v>111</v>
      </c>
      <c r="K557" s="847" t="s">
        <v>14</v>
      </c>
      <c r="L557" s="880">
        <f>G557*I557</f>
        <v>102.8</v>
      </c>
      <c r="M557" s="893" t="s">
        <v>12</v>
      </c>
      <c r="N557" s="568"/>
      <c r="O557" s="568"/>
      <c r="P557" s="1092"/>
      <c r="Q557" s="1070"/>
    </row>
    <row r="558" spans="1:17" s="519" customFormat="1" ht="35.25" customHeight="1" thickBot="1" x14ac:dyDescent="0.4">
      <c r="A558" s="1029"/>
      <c r="B558" s="360"/>
      <c r="C558" s="1023"/>
      <c r="D558" s="895"/>
      <c r="E558" s="576"/>
      <c r="F558" s="527" t="s">
        <v>881</v>
      </c>
      <c r="G558" s="527">
        <f>N526</f>
        <v>1095.9549999999999</v>
      </c>
      <c r="H558" s="526" t="s">
        <v>25</v>
      </c>
      <c r="I558" s="527">
        <f>L557</f>
        <v>102.8</v>
      </c>
      <c r="J558" s="1216" t="s">
        <v>645</v>
      </c>
      <c r="K558" s="1217"/>
      <c r="L558" s="1217"/>
      <c r="M558" s="1217"/>
      <c r="N558" s="941"/>
      <c r="O558" s="848">
        <f>G558+I558</f>
        <v>1198.7549999999999</v>
      </c>
      <c r="P558" s="1092"/>
      <c r="Q558" s="1070"/>
    </row>
    <row r="559" spans="1:17" s="519" customFormat="1" ht="35.25" customHeight="1" thickTop="1" x14ac:dyDescent="0.35">
      <c r="A559" s="1029"/>
      <c r="B559" s="360"/>
      <c r="C559" s="1023"/>
      <c r="D559" s="895"/>
      <c r="E559" s="1218" t="s">
        <v>112</v>
      </c>
      <c r="F559" s="1219"/>
      <c r="G559" s="577"/>
      <c r="H559" s="577"/>
      <c r="I559" s="577"/>
      <c r="J559" s="577"/>
      <c r="K559" s="577"/>
      <c r="L559" s="577"/>
      <c r="M559" s="577"/>
      <c r="N559" s="577"/>
      <c r="O559" s="577"/>
      <c r="P559" s="1092"/>
      <c r="Q559" s="1070"/>
    </row>
    <row r="560" spans="1:17" s="519" customFormat="1" ht="35.25" customHeight="1" x14ac:dyDescent="0.35">
      <c r="A560" s="1029"/>
      <c r="B560" s="360"/>
      <c r="C560" s="1023"/>
      <c r="D560" s="895"/>
      <c r="E560" s="558" t="s">
        <v>75</v>
      </c>
      <c r="F560" s="880">
        <v>6</v>
      </c>
      <c r="G560" s="880" t="s">
        <v>25</v>
      </c>
      <c r="H560" s="880">
        <v>6</v>
      </c>
      <c r="I560" s="880" t="s">
        <v>25</v>
      </c>
      <c r="J560" s="880">
        <v>7</v>
      </c>
      <c r="K560" s="880" t="s">
        <v>25</v>
      </c>
      <c r="L560" s="880">
        <v>7</v>
      </c>
      <c r="M560" s="880" t="s">
        <v>14</v>
      </c>
      <c r="N560" s="880">
        <f>SUM(F560,H560,J560,L560)</f>
        <v>26</v>
      </c>
      <c r="O560" s="877" t="s">
        <v>26</v>
      </c>
      <c r="P560" s="1092"/>
      <c r="Q560" s="1070"/>
    </row>
    <row r="561" spans="1:17" s="519" customFormat="1" ht="35.25" customHeight="1" x14ac:dyDescent="0.35">
      <c r="A561" s="1029"/>
      <c r="B561" s="360"/>
      <c r="C561" s="1023"/>
      <c r="D561" s="895"/>
      <c r="E561" s="558" t="s">
        <v>76</v>
      </c>
      <c r="F561" s="880">
        <v>5</v>
      </c>
      <c r="G561" s="880" t="s">
        <v>25</v>
      </c>
      <c r="H561" s="880">
        <v>5</v>
      </c>
      <c r="I561" s="880" t="s">
        <v>25</v>
      </c>
      <c r="J561" s="880">
        <v>7</v>
      </c>
      <c r="K561" s="880" t="s">
        <v>25</v>
      </c>
      <c r="L561" s="880">
        <v>7</v>
      </c>
      <c r="M561" s="880" t="s">
        <v>14</v>
      </c>
      <c r="N561" s="880">
        <f t="shared" ref="N561:N566" si="16">SUM(F561,H561,J561,L561)</f>
        <v>24</v>
      </c>
      <c r="O561" s="877" t="s">
        <v>26</v>
      </c>
      <c r="P561" s="1092"/>
      <c r="Q561" s="1070"/>
    </row>
    <row r="562" spans="1:17" s="519" customFormat="1" ht="35.25" customHeight="1" x14ac:dyDescent="0.35">
      <c r="A562" s="1029"/>
      <c r="B562" s="360"/>
      <c r="C562" s="1023"/>
      <c r="D562" s="895"/>
      <c r="E562" s="558" t="s">
        <v>77</v>
      </c>
      <c r="F562" s="880">
        <v>5</v>
      </c>
      <c r="G562" s="880" t="s">
        <v>25</v>
      </c>
      <c r="H562" s="880">
        <v>5</v>
      </c>
      <c r="I562" s="880" t="s">
        <v>25</v>
      </c>
      <c r="J562" s="880">
        <v>7</v>
      </c>
      <c r="K562" s="880" t="s">
        <v>25</v>
      </c>
      <c r="L562" s="880">
        <v>7</v>
      </c>
      <c r="M562" s="880" t="s">
        <v>14</v>
      </c>
      <c r="N562" s="880">
        <f t="shared" si="16"/>
        <v>24</v>
      </c>
      <c r="O562" s="877" t="s">
        <v>26</v>
      </c>
      <c r="P562" s="1092"/>
      <c r="Q562" s="1070"/>
    </row>
    <row r="563" spans="1:17" s="519" customFormat="1" ht="35.25" customHeight="1" x14ac:dyDescent="0.35">
      <c r="A563" s="1029"/>
      <c r="B563" s="360"/>
      <c r="C563" s="1023"/>
      <c r="D563" s="895"/>
      <c r="E563" s="558" t="s">
        <v>78</v>
      </c>
      <c r="F563" s="880">
        <v>4.8499999999999996</v>
      </c>
      <c r="G563" s="880" t="s">
        <v>25</v>
      </c>
      <c r="H563" s="880">
        <v>4.8499999999999996</v>
      </c>
      <c r="I563" s="880" t="s">
        <v>25</v>
      </c>
      <c r="J563" s="880">
        <v>7.6</v>
      </c>
      <c r="K563" s="880" t="s">
        <v>25</v>
      </c>
      <c r="L563" s="880">
        <v>7.6</v>
      </c>
      <c r="M563" s="880" t="s">
        <v>14</v>
      </c>
      <c r="N563" s="880">
        <f t="shared" si="16"/>
        <v>24.9</v>
      </c>
      <c r="O563" s="877" t="s">
        <v>26</v>
      </c>
      <c r="P563" s="1092"/>
      <c r="Q563" s="1070"/>
    </row>
    <row r="564" spans="1:17" s="519" customFormat="1" ht="35.25" customHeight="1" x14ac:dyDescent="0.35">
      <c r="A564" s="1029"/>
      <c r="B564" s="360"/>
      <c r="C564" s="1023"/>
      <c r="D564" s="895"/>
      <c r="E564" s="558" t="s">
        <v>79</v>
      </c>
      <c r="F564" s="880">
        <v>6</v>
      </c>
      <c r="G564" s="880" t="s">
        <v>25</v>
      </c>
      <c r="H564" s="880">
        <v>6</v>
      </c>
      <c r="I564" s="880" t="s">
        <v>25</v>
      </c>
      <c r="J564" s="880">
        <v>7</v>
      </c>
      <c r="K564" s="880" t="s">
        <v>25</v>
      </c>
      <c r="L564" s="880">
        <v>7</v>
      </c>
      <c r="M564" s="880" t="s">
        <v>14</v>
      </c>
      <c r="N564" s="880">
        <f t="shared" si="16"/>
        <v>26</v>
      </c>
      <c r="O564" s="877" t="s">
        <v>26</v>
      </c>
      <c r="P564" s="1092"/>
      <c r="Q564" s="1070"/>
    </row>
    <row r="565" spans="1:17" s="519" customFormat="1" ht="35.25" customHeight="1" x14ac:dyDescent="0.35">
      <c r="A565" s="1029"/>
      <c r="B565" s="360"/>
      <c r="C565" s="1023"/>
      <c r="D565" s="895"/>
      <c r="E565" s="558" t="s">
        <v>80</v>
      </c>
      <c r="F565" s="880">
        <v>5</v>
      </c>
      <c r="G565" s="880" t="s">
        <v>25</v>
      </c>
      <c r="H565" s="880">
        <v>5</v>
      </c>
      <c r="I565" s="880" t="s">
        <v>25</v>
      </c>
      <c r="J565" s="880">
        <v>7</v>
      </c>
      <c r="K565" s="880" t="s">
        <v>25</v>
      </c>
      <c r="L565" s="880">
        <v>7</v>
      </c>
      <c r="M565" s="880" t="s">
        <v>14</v>
      </c>
      <c r="N565" s="880">
        <f t="shared" si="16"/>
        <v>24</v>
      </c>
      <c r="O565" s="877" t="s">
        <v>26</v>
      </c>
      <c r="P565" s="1092"/>
      <c r="Q565" s="1070"/>
    </row>
    <row r="566" spans="1:17" s="519" customFormat="1" ht="35.25" customHeight="1" x14ac:dyDescent="0.35">
      <c r="A566" s="1029"/>
      <c r="B566" s="360"/>
      <c r="C566" s="1023"/>
      <c r="D566" s="895"/>
      <c r="E566" s="558" t="s">
        <v>81</v>
      </c>
      <c r="F566" s="877">
        <v>5</v>
      </c>
      <c r="G566" s="880" t="s">
        <v>25</v>
      </c>
      <c r="H566" s="877">
        <v>5</v>
      </c>
      <c r="I566" s="880" t="s">
        <v>25</v>
      </c>
      <c r="J566" s="877">
        <v>7</v>
      </c>
      <c r="K566" s="880" t="s">
        <v>25</v>
      </c>
      <c r="L566" s="877">
        <v>7</v>
      </c>
      <c r="M566" s="880" t="s">
        <v>14</v>
      </c>
      <c r="N566" s="880">
        <f t="shared" si="16"/>
        <v>24</v>
      </c>
      <c r="O566" s="877" t="s">
        <v>26</v>
      </c>
      <c r="P566" s="1092"/>
      <c r="Q566" s="1070"/>
    </row>
    <row r="567" spans="1:17" s="519" customFormat="1" ht="35.25" customHeight="1" x14ac:dyDescent="0.35">
      <c r="A567" s="1029"/>
      <c r="B567" s="360"/>
      <c r="C567" s="1023"/>
      <c r="D567" s="895"/>
      <c r="E567" s="558" t="s">
        <v>92</v>
      </c>
      <c r="F567" s="1071" t="s">
        <v>434</v>
      </c>
      <c r="G567" s="1071"/>
      <c r="H567" s="1071"/>
      <c r="I567" s="1071"/>
      <c r="J567" s="1071"/>
      <c r="K567" s="1071"/>
      <c r="L567" s="877"/>
      <c r="M567" s="880" t="s">
        <v>14</v>
      </c>
      <c r="N567" s="880">
        <f>16.8+20.6+4.7+2.9+1.8</f>
        <v>46.800000000000004</v>
      </c>
      <c r="O567" s="877" t="s">
        <v>26</v>
      </c>
      <c r="P567" s="1092"/>
      <c r="Q567" s="1070"/>
    </row>
    <row r="568" spans="1:17" s="519" customFormat="1" ht="35.25" customHeight="1" x14ac:dyDescent="0.35">
      <c r="A568" s="1029"/>
      <c r="B568" s="360"/>
      <c r="C568" s="1023"/>
      <c r="D568" s="895"/>
      <c r="E568" s="558" t="s">
        <v>91</v>
      </c>
      <c r="F568" s="877">
        <v>10</v>
      </c>
      <c r="G568" s="877" t="s">
        <v>25</v>
      </c>
      <c r="H568" s="877">
        <v>2</v>
      </c>
      <c r="I568" s="877"/>
      <c r="J568" s="877"/>
      <c r="K568" s="877"/>
      <c r="L568" s="877"/>
      <c r="M568" s="880" t="s">
        <v>14</v>
      </c>
      <c r="N568" s="880">
        <f>SUM(F568,H568)</f>
        <v>12</v>
      </c>
      <c r="O568" s="877" t="s">
        <v>26</v>
      </c>
      <c r="P568" s="1092"/>
      <c r="Q568" s="1070"/>
    </row>
    <row r="569" spans="1:17" s="519" customFormat="1" ht="35.25" customHeight="1" x14ac:dyDescent="0.35">
      <c r="A569" s="1029"/>
      <c r="B569" s="360"/>
      <c r="C569" s="1023"/>
      <c r="D569" s="895"/>
      <c r="E569" s="558" t="s">
        <v>49</v>
      </c>
      <c r="F569" s="877">
        <v>11.45</v>
      </c>
      <c r="G569" s="880" t="s">
        <v>25</v>
      </c>
      <c r="H569" s="877">
        <v>7.6</v>
      </c>
      <c r="I569" s="880" t="s">
        <v>25</v>
      </c>
      <c r="J569" s="877">
        <v>11.45</v>
      </c>
      <c r="K569" s="880"/>
      <c r="L569" s="877"/>
      <c r="M569" s="880" t="s">
        <v>14</v>
      </c>
      <c r="N569" s="880">
        <f>SUM(F569,H569,J569,L569)</f>
        <v>30.499999999999996</v>
      </c>
      <c r="O569" s="877" t="s">
        <v>26</v>
      </c>
      <c r="P569" s="1092"/>
      <c r="Q569" s="1070"/>
    </row>
    <row r="570" spans="1:17" s="519" customFormat="1" ht="35.25" customHeight="1" x14ac:dyDescent="0.35">
      <c r="A570" s="1029"/>
      <c r="B570" s="360"/>
      <c r="C570" s="1023"/>
      <c r="D570" s="895"/>
      <c r="E570" s="578" t="s">
        <v>113</v>
      </c>
      <c r="F570" s="1071" t="s">
        <v>435</v>
      </c>
      <c r="G570" s="1071"/>
      <c r="H570" s="1071"/>
      <c r="I570" s="880" t="s">
        <v>14</v>
      </c>
      <c r="J570" s="877" t="s">
        <v>141</v>
      </c>
      <c r="K570" s="1014" t="s">
        <v>142</v>
      </c>
      <c r="L570" s="1014"/>
      <c r="M570" s="877" t="s">
        <v>14</v>
      </c>
      <c r="N570" s="880">
        <v>6.4</v>
      </c>
      <c r="O570" s="877" t="s">
        <v>26</v>
      </c>
      <c r="P570" s="1092"/>
      <c r="Q570" s="1070"/>
    </row>
    <row r="571" spans="1:17" s="519" customFormat="1" ht="35.25" customHeight="1" x14ac:dyDescent="0.35">
      <c r="A571" s="1029"/>
      <c r="B571" s="360"/>
      <c r="C571" s="1023"/>
      <c r="D571" s="895"/>
      <c r="E571" s="575"/>
      <c r="F571" s="877"/>
      <c r="G571" s="877"/>
      <c r="H571" s="375"/>
      <c r="I571" s="877"/>
      <c r="J571" s="877"/>
      <c r="K571" s="877"/>
      <c r="L571" s="877"/>
      <c r="M571" s="945" t="s">
        <v>93</v>
      </c>
      <c r="N571" s="946">
        <f>SUM(N560,N561,N562,N563,N564,N565,N566,N569,N570,N568,N567)</f>
        <v>268.60000000000002</v>
      </c>
      <c r="O571" s="946" t="s">
        <v>26</v>
      </c>
      <c r="P571" s="1092"/>
      <c r="Q571" s="1070"/>
    </row>
    <row r="572" spans="1:17" s="519" customFormat="1" ht="35.25" customHeight="1" x14ac:dyDescent="0.35">
      <c r="A572" s="1029"/>
      <c r="B572" s="360"/>
      <c r="C572" s="1023"/>
      <c r="D572" s="895"/>
      <c r="E572" s="579" t="s">
        <v>31</v>
      </c>
      <c r="F572" s="413" t="s">
        <v>271</v>
      </c>
      <c r="G572" s="413" t="s">
        <v>13</v>
      </c>
      <c r="H572" s="413" t="s">
        <v>67</v>
      </c>
      <c r="I572" s="877"/>
      <c r="J572" s="877"/>
      <c r="K572" s="877"/>
      <c r="L572" s="877"/>
      <c r="M572" s="893"/>
      <c r="N572" s="893"/>
      <c r="O572" s="893"/>
      <c r="P572" s="1092"/>
      <c r="Q572" s="1070"/>
    </row>
    <row r="573" spans="1:17" s="519" customFormat="1" ht="35.25" customHeight="1" x14ac:dyDescent="0.35">
      <c r="A573" s="1029"/>
      <c r="B573" s="360"/>
      <c r="C573" s="1023"/>
      <c r="D573" s="895"/>
      <c r="E573" s="558" t="s">
        <v>75</v>
      </c>
      <c r="F573" s="877">
        <v>2</v>
      </c>
      <c r="G573" s="877" t="s">
        <v>13</v>
      </c>
      <c r="H573" s="375">
        <v>4</v>
      </c>
      <c r="I573" s="877" t="s">
        <v>14</v>
      </c>
      <c r="J573" s="877">
        <f>PRODUCT(C573,F573,H573)</f>
        <v>8</v>
      </c>
      <c r="K573" s="877" t="s">
        <v>26</v>
      </c>
      <c r="L573" s="877"/>
      <c r="M573" s="893"/>
      <c r="N573" s="893"/>
      <c r="O573" s="893"/>
      <c r="P573" s="1092"/>
      <c r="Q573" s="1070"/>
    </row>
    <row r="574" spans="1:17" s="519" customFormat="1" ht="35.25" customHeight="1" x14ac:dyDescent="0.35">
      <c r="A574" s="1029"/>
      <c r="B574" s="360"/>
      <c r="C574" s="1023"/>
      <c r="D574" s="895"/>
      <c r="E574" s="558" t="s">
        <v>76</v>
      </c>
      <c r="F574" s="877">
        <v>2</v>
      </c>
      <c r="G574" s="877" t="s">
        <v>13</v>
      </c>
      <c r="H574" s="375">
        <v>3</v>
      </c>
      <c r="I574" s="877" t="s">
        <v>14</v>
      </c>
      <c r="J574" s="877">
        <f t="shared" ref="J574:J582" si="17">PRODUCT(C574,F574,H574)</f>
        <v>6</v>
      </c>
      <c r="K574" s="877" t="s">
        <v>26</v>
      </c>
      <c r="L574" s="877"/>
      <c r="M574" s="893"/>
      <c r="N574" s="893"/>
      <c r="O574" s="893"/>
      <c r="P574" s="1092"/>
      <c r="Q574" s="1070"/>
    </row>
    <row r="575" spans="1:17" s="519" customFormat="1" ht="35.25" customHeight="1" x14ac:dyDescent="0.35">
      <c r="A575" s="1029"/>
      <c r="B575" s="360"/>
      <c r="C575" s="1023"/>
      <c r="D575" s="895"/>
      <c r="E575" s="558" t="s">
        <v>77</v>
      </c>
      <c r="F575" s="877">
        <v>2</v>
      </c>
      <c r="G575" s="877" t="s">
        <v>13</v>
      </c>
      <c r="H575" s="375">
        <v>3</v>
      </c>
      <c r="I575" s="877" t="s">
        <v>14</v>
      </c>
      <c r="J575" s="877">
        <f t="shared" si="17"/>
        <v>6</v>
      </c>
      <c r="K575" s="877" t="s">
        <v>26</v>
      </c>
      <c r="L575" s="877"/>
      <c r="M575" s="893"/>
      <c r="N575" s="893"/>
      <c r="O575" s="893"/>
      <c r="P575" s="1092"/>
      <c r="Q575" s="1070"/>
    </row>
    <row r="576" spans="1:17" s="519" customFormat="1" ht="35.25" customHeight="1" x14ac:dyDescent="0.35">
      <c r="A576" s="1029"/>
      <c r="B576" s="360"/>
      <c r="C576" s="1023"/>
      <c r="D576" s="895"/>
      <c r="E576" s="558" t="s">
        <v>78</v>
      </c>
      <c r="F576" s="877">
        <v>2</v>
      </c>
      <c r="G576" s="877" t="s">
        <v>13</v>
      </c>
      <c r="H576" s="375">
        <v>4</v>
      </c>
      <c r="I576" s="877" t="s">
        <v>14</v>
      </c>
      <c r="J576" s="877">
        <f t="shared" si="17"/>
        <v>8</v>
      </c>
      <c r="K576" s="877" t="s">
        <v>26</v>
      </c>
      <c r="L576" s="877"/>
      <c r="M576" s="893"/>
      <c r="N576" s="893"/>
      <c r="O576" s="893"/>
      <c r="P576" s="1092"/>
      <c r="Q576" s="1070"/>
    </row>
    <row r="577" spans="1:20" s="519" customFormat="1" ht="35.25" customHeight="1" x14ac:dyDescent="0.35">
      <c r="A577" s="1029"/>
      <c r="B577" s="360"/>
      <c r="C577" s="1023"/>
      <c r="D577" s="895"/>
      <c r="E577" s="558" t="s">
        <v>79</v>
      </c>
      <c r="F577" s="877">
        <v>2</v>
      </c>
      <c r="G577" s="877" t="s">
        <v>13</v>
      </c>
      <c r="H577" s="375">
        <v>4</v>
      </c>
      <c r="I577" s="877" t="s">
        <v>14</v>
      </c>
      <c r="J577" s="877">
        <f t="shared" si="17"/>
        <v>8</v>
      </c>
      <c r="K577" s="877" t="s">
        <v>26</v>
      </c>
      <c r="L577" s="877"/>
      <c r="M577" s="893"/>
      <c r="N577" s="893"/>
      <c r="O577" s="893"/>
      <c r="P577" s="1092"/>
      <c r="Q577" s="1070"/>
    </row>
    <row r="578" spans="1:20" s="519" customFormat="1" ht="35.25" customHeight="1" x14ac:dyDescent="0.35">
      <c r="A578" s="1029"/>
      <c r="B578" s="360"/>
      <c r="C578" s="1023"/>
      <c r="D578" s="895"/>
      <c r="E578" s="558" t="s">
        <v>80</v>
      </c>
      <c r="F578" s="877">
        <v>2</v>
      </c>
      <c r="G578" s="877" t="s">
        <v>13</v>
      </c>
      <c r="H578" s="375">
        <v>3</v>
      </c>
      <c r="I578" s="877" t="s">
        <v>14</v>
      </c>
      <c r="J578" s="877">
        <f t="shared" si="17"/>
        <v>6</v>
      </c>
      <c r="K578" s="877" t="s">
        <v>26</v>
      </c>
      <c r="L578" s="877"/>
      <c r="M578" s="893"/>
      <c r="N578" s="893"/>
      <c r="O578" s="893"/>
      <c r="P578" s="1092"/>
      <c r="Q578" s="1070"/>
    </row>
    <row r="579" spans="1:20" s="519" customFormat="1" ht="35.25" customHeight="1" x14ac:dyDescent="0.35">
      <c r="A579" s="1029"/>
      <c r="B579" s="360"/>
      <c r="C579" s="1023"/>
      <c r="D579" s="895"/>
      <c r="E579" s="558" t="s">
        <v>81</v>
      </c>
      <c r="F579" s="877">
        <v>2</v>
      </c>
      <c r="G579" s="877" t="s">
        <v>13</v>
      </c>
      <c r="H579" s="375">
        <v>3</v>
      </c>
      <c r="I579" s="877" t="s">
        <v>14</v>
      </c>
      <c r="J579" s="877">
        <f t="shared" si="17"/>
        <v>6</v>
      </c>
      <c r="K579" s="877" t="s">
        <v>26</v>
      </c>
      <c r="L579" s="877"/>
      <c r="M579" s="893"/>
      <c r="N579" s="893"/>
      <c r="O579" s="893"/>
      <c r="P579" s="1092"/>
      <c r="Q579" s="1070"/>
    </row>
    <row r="580" spans="1:20" s="519" customFormat="1" ht="35.25" customHeight="1" x14ac:dyDescent="0.35">
      <c r="A580" s="1029"/>
      <c r="B580" s="360"/>
      <c r="C580" s="1023"/>
      <c r="D580" s="895"/>
      <c r="E580" s="558" t="s">
        <v>92</v>
      </c>
      <c r="F580" s="877">
        <v>2</v>
      </c>
      <c r="G580" s="877" t="s">
        <v>13</v>
      </c>
      <c r="H580" s="375">
        <v>4</v>
      </c>
      <c r="I580" s="877" t="s">
        <v>14</v>
      </c>
      <c r="J580" s="877">
        <f t="shared" si="17"/>
        <v>8</v>
      </c>
      <c r="K580" s="877" t="s">
        <v>26</v>
      </c>
      <c r="L580" s="877"/>
      <c r="M580" s="893"/>
      <c r="N580" s="893"/>
      <c r="O580" s="893"/>
      <c r="P580" s="1092"/>
      <c r="Q580" s="1070"/>
    </row>
    <row r="581" spans="1:20" s="519" customFormat="1" ht="35.25" customHeight="1" x14ac:dyDescent="0.35">
      <c r="A581" s="1029"/>
      <c r="B581" s="360"/>
      <c r="C581" s="1023"/>
      <c r="D581" s="895"/>
      <c r="E581" s="558" t="s">
        <v>92</v>
      </c>
      <c r="F581" s="877">
        <v>1.2</v>
      </c>
      <c r="G581" s="877" t="s">
        <v>13</v>
      </c>
      <c r="H581" s="375">
        <v>2</v>
      </c>
      <c r="I581" s="877" t="s">
        <v>14</v>
      </c>
      <c r="J581" s="877">
        <f t="shared" si="17"/>
        <v>2.4</v>
      </c>
      <c r="K581" s="877" t="s">
        <v>26</v>
      </c>
      <c r="L581" s="877"/>
      <c r="M581" s="893"/>
      <c r="N581" s="893"/>
      <c r="O581" s="893"/>
      <c r="P581" s="1092"/>
      <c r="Q581" s="1070"/>
    </row>
    <row r="582" spans="1:20" s="519" customFormat="1" ht="35.25" customHeight="1" x14ac:dyDescent="0.35">
      <c r="A582" s="1029"/>
      <c r="B582" s="360"/>
      <c r="C582" s="1023"/>
      <c r="D582" s="895"/>
      <c r="E582" s="558" t="s">
        <v>92</v>
      </c>
      <c r="F582" s="877">
        <v>1.4</v>
      </c>
      <c r="G582" s="877" t="s">
        <v>13</v>
      </c>
      <c r="H582" s="375">
        <v>1</v>
      </c>
      <c r="I582" s="877" t="s">
        <v>14</v>
      </c>
      <c r="J582" s="877">
        <f t="shared" si="17"/>
        <v>1.4</v>
      </c>
      <c r="K582" s="877" t="s">
        <v>26</v>
      </c>
      <c r="L582" s="877"/>
      <c r="M582" s="893"/>
      <c r="N582" s="893"/>
      <c r="O582" s="893"/>
      <c r="P582" s="1092"/>
      <c r="Q582" s="1070"/>
    </row>
    <row r="583" spans="1:20" s="519" customFormat="1" ht="35.25" customHeight="1" x14ac:dyDescent="0.35">
      <c r="A583" s="1029"/>
      <c r="B583" s="360"/>
      <c r="C583" s="1023"/>
      <c r="D583" s="895"/>
      <c r="E583" s="558" t="s">
        <v>91</v>
      </c>
      <c r="F583" s="877">
        <v>2</v>
      </c>
      <c r="G583" s="877" t="s">
        <v>13</v>
      </c>
      <c r="H583" s="375">
        <v>1</v>
      </c>
      <c r="I583" s="877" t="s">
        <v>14</v>
      </c>
      <c r="J583" s="877">
        <f>PRODUCT(C583,F583,H583)</f>
        <v>2</v>
      </c>
      <c r="K583" s="877" t="s">
        <v>26</v>
      </c>
      <c r="L583" s="877"/>
      <c r="M583" s="893"/>
      <c r="N583" s="893"/>
      <c r="O583" s="893"/>
      <c r="P583" s="1092"/>
      <c r="Q583" s="1070"/>
    </row>
    <row r="584" spans="1:20" s="519" customFormat="1" ht="35.25" customHeight="1" x14ac:dyDescent="0.35">
      <c r="A584" s="1029"/>
      <c r="B584" s="360"/>
      <c r="C584" s="1023"/>
      <c r="D584" s="895"/>
      <c r="E584" s="558" t="s">
        <v>49</v>
      </c>
      <c r="F584" s="877">
        <v>2</v>
      </c>
      <c r="G584" s="877" t="s">
        <v>13</v>
      </c>
      <c r="H584" s="375">
        <v>6</v>
      </c>
      <c r="I584" s="877" t="s">
        <v>14</v>
      </c>
      <c r="J584" s="877">
        <f t="shared" ref="J584" si="18">PRODUCT(C584,F584,H584)</f>
        <v>12</v>
      </c>
      <c r="K584" s="877" t="s">
        <v>26</v>
      </c>
      <c r="L584" s="877"/>
      <c r="M584" s="893"/>
      <c r="N584" s="893"/>
      <c r="O584" s="893"/>
      <c r="P584" s="1092"/>
      <c r="Q584" s="1070"/>
    </row>
    <row r="585" spans="1:20" s="519" customFormat="1" ht="35.25" customHeight="1" x14ac:dyDescent="0.35">
      <c r="A585" s="1029"/>
      <c r="B585" s="360"/>
      <c r="C585" s="1023"/>
      <c r="D585" s="895"/>
      <c r="E585" s="558"/>
      <c r="F585" s="877"/>
      <c r="G585" s="877"/>
      <c r="H585" s="375"/>
      <c r="I585" s="877"/>
      <c r="J585" s="877"/>
      <c r="K585" s="893"/>
      <c r="L585" s="877"/>
      <c r="M585" s="945" t="s">
        <v>93</v>
      </c>
      <c r="N585" s="946">
        <f>SUM(J573:J584)</f>
        <v>73.8</v>
      </c>
      <c r="O585" s="946" t="s">
        <v>26</v>
      </c>
      <c r="P585" s="1092"/>
      <c r="Q585" s="1070"/>
    </row>
    <row r="586" spans="1:20" s="519" customFormat="1" ht="35.25" customHeight="1" x14ac:dyDescent="0.35">
      <c r="A586" s="1029"/>
      <c r="B586" s="360"/>
      <c r="C586" s="1023"/>
      <c r="D586" s="895"/>
      <c r="E586" s="558"/>
      <c r="F586" s="877"/>
      <c r="G586" s="893">
        <f>N571-N585</f>
        <v>194.8</v>
      </c>
      <c r="H586" s="952" t="s">
        <v>26</v>
      </c>
      <c r="I586" s="893" t="s">
        <v>13</v>
      </c>
      <c r="J586" s="893">
        <v>0.03</v>
      </c>
      <c r="K586" s="893" t="s">
        <v>14</v>
      </c>
      <c r="L586" s="893">
        <f>G586*J586</f>
        <v>5.8440000000000003</v>
      </c>
      <c r="M586" s="893" t="s">
        <v>12</v>
      </c>
      <c r="N586" s="893"/>
      <c r="O586" s="893"/>
      <c r="P586" s="1092"/>
      <c r="Q586" s="1070"/>
    </row>
    <row r="587" spans="1:20" s="519" customFormat="1" ht="35.25" customHeight="1" x14ac:dyDescent="0.35">
      <c r="A587" s="1029"/>
      <c r="B587" s="360"/>
      <c r="C587" s="1023"/>
      <c r="D587" s="895"/>
      <c r="E587" s="580"/>
      <c r="F587" s="897"/>
      <c r="G587" s="358"/>
      <c r="H587" s="410"/>
      <c r="I587" s="410"/>
      <c r="J587" s="358"/>
      <c r="K587" s="1072" t="s">
        <v>114</v>
      </c>
      <c r="L587" s="1073"/>
      <c r="M587" s="1073"/>
      <c r="N587" s="1074"/>
      <c r="O587" s="946">
        <f>L586</f>
        <v>5.8440000000000003</v>
      </c>
      <c r="P587" s="1092"/>
      <c r="Q587" s="1070"/>
    </row>
    <row r="588" spans="1:20" s="519" customFormat="1" ht="35.25" customHeight="1" x14ac:dyDescent="0.35">
      <c r="A588" s="1029"/>
      <c r="B588" s="360"/>
      <c r="C588" s="1023"/>
      <c r="D588" s="895"/>
      <c r="E588" s="581"/>
      <c r="F588" s="582"/>
      <c r="G588" s="582"/>
      <c r="H588" s="582"/>
      <c r="I588" s="582"/>
      <c r="J588" s="1144" t="s">
        <v>116</v>
      </c>
      <c r="K588" s="1241"/>
      <c r="L588" s="1241"/>
      <c r="M588" s="1241"/>
      <c r="N588" s="583"/>
      <c r="O588" s="707">
        <f>SUM(O587,O558,)</f>
        <v>1204.5989999999999</v>
      </c>
      <c r="P588" s="1093"/>
      <c r="Q588" s="1070"/>
    </row>
    <row r="589" spans="1:20" s="719" customFormat="1" ht="30" customHeight="1" x14ac:dyDescent="0.25">
      <c r="A589" s="497" t="s">
        <v>779</v>
      </c>
      <c r="B589" s="498"/>
      <c r="C589" s="764"/>
      <c r="D589" s="498"/>
      <c r="E589" s="499" t="s">
        <v>117</v>
      </c>
      <c r="F589" s="498"/>
      <c r="G589" s="498"/>
      <c r="H589" s="498"/>
      <c r="I589" s="498"/>
      <c r="J589" s="498"/>
      <c r="K589" s="498"/>
      <c r="L589" s="498"/>
      <c r="M589" s="498"/>
      <c r="N589" s="498"/>
      <c r="O589" s="498"/>
      <c r="P589" s="498"/>
      <c r="Q589" s="500"/>
      <c r="R589" s="381"/>
      <c r="S589" s="382"/>
      <c r="T589" s="383"/>
    </row>
    <row r="590" spans="1:20" s="519" customFormat="1" ht="63.75" customHeight="1" x14ac:dyDescent="0.35">
      <c r="A590" s="1220" t="s">
        <v>698</v>
      </c>
      <c r="B590" s="480"/>
      <c r="C590" s="999" t="s">
        <v>725</v>
      </c>
      <c r="D590" s="999"/>
      <c r="E590" s="1140" t="s">
        <v>724</v>
      </c>
      <c r="F590" s="1140"/>
      <c r="G590" s="1140"/>
      <c r="H590" s="1140"/>
      <c r="I590" s="1140"/>
      <c r="J590" s="1140"/>
      <c r="K590" s="1140"/>
      <c r="L590" s="1140"/>
      <c r="M590" s="1140"/>
      <c r="N590" s="1140"/>
      <c r="O590" s="1140"/>
      <c r="P590" s="1001" t="s">
        <v>883</v>
      </c>
      <c r="Q590" s="1051">
        <f>O629</f>
        <v>241.15</v>
      </c>
    </row>
    <row r="591" spans="1:20" s="519" customFormat="1" ht="35.25" customHeight="1" x14ac:dyDescent="0.35">
      <c r="A591" s="1221"/>
      <c r="B591" s="375"/>
      <c r="C591" s="1001"/>
      <c r="D591" s="1001"/>
      <c r="E591" s="1225"/>
      <c r="F591" s="1225"/>
      <c r="G591" s="1225"/>
      <c r="H591" s="1225"/>
      <c r="I591" s="1225"/>
      <c r="J591" s="1225"/>
      <c r="K591" s="1225"/>
      <c r="L591" s="1225"/>
      <c r="M591" s="1225"/>
      <c r="N591" s="1225"/>
      <c r="O591" s="1225"/>
      <c r="P591" s="1001"/>
      <c r="Q591" s="1051"/>
    </row>
    <row r="592" spans="1:20" s="519" customFormat="1" ht="35.25" customHeight="1" x14ac:dyDescent="0.35">
      <c r="A592" s="1221"/>
      <c r="B592" s="375"/>
      <c r="C592" s="1001"/>
      <c r="D592" s="1001"/>
      <c r="E592" s="671" t="s">
        <v>148</v>
      </c>
      <c r="F592" s="585" t="s">
        <v>64</v>
      </c>
      <c r="G592" s="586" t="s">
        <v>13</v>
      </c>
      <c r="H592" s="586" t="s">
        <v>32</v>
      </c>
      <c r="I592" s="516"/>
      <c r="J592" s="516"/>
      <c r="K592" s="516"/>
      <c r="L592" s="516"/>
      <c r="M592" s="516"/>
      <c r="N592" s="516"/>
      <c r="O592" s="516"/>
      <c r="P592" s="1001"/>
      <c r="Q592" s="1051"/>
    </row>
    <row r="593" spans="1:17" s="519" customFormat="1" ht="35.25" customHeight="1" x14ac:dyDescent="0.35">
      <c r="A593" s="1221"/>
      <c r="B593" s="375"/>
      <c r="C593" s="1001"/>
      <c r="D593" s="1001"/>
      <c r="E593" s="885" t="s">
        <v>118</v>
      </c>
      <c r="F593" s="885">
        <v>4.55</v>
      </c>
      <c r="G593" s="877" t="s">
        <v>13</v>
      </c>
      <c r="H593" s="877">
        <v>2.4</v>
      </c>
      <c r="I593" s="360" t="s">
        <v>14</v>
      </c>
      <c r="J593" s="880">
        <f t="shared" ref="J593:J598" si="19">F593*H593</f>
        <v>10.92</v>
      </c>
      <c r="K593" s="880"/>
      <c r="L593" s="940"/>
      <c r="M593" s="877"/>
      <c r="N593" s="877"/>
      <c r="O593" s="880"/>
      <c r="P593" s="1001"/>
      <c r="Q593" s="1051"/>
    </row>
    <row r="594" spans="1:17" s="519" customFormat="1" ht="35.25" customHeight="1" x14ac:dyDescent="0.35">
      <c r="A594" s="1221"/>
      <c r="B594" s="375"/>
      <c r="C594" s="1001"/>
      <c r="D594" s="1001"/>
      <c r="E594" s="885" t="s">
        <v>149</v>
      </c>
      <c r="F594" s="885">
        <v>2</v>
      </c>
      <c r="G594" s="877" t="s">
        <v>13</v>
      </c>
      <c r="H594" s="877">
        <v>2.1</v>
      </c>
      <c r="I594" s="360" t="s">
        <v>14</v>
      </c>
      <c r="J594" s="880">
        <f t="shared" si="19"/>
        <v>4.2</v>
      </c>
      <c r="K594" s="587"/>
      <c r="L594" s="940"/>
      <c r="M594" s="877"/>
      <c r="N594" s="877"/>
      <c r="O594" s="880"/>
      <c r="P594" s="1001"/>
      <c r="Q594" s="1051"/>
    </row>
    <row r="595" spans="1:17" s="519" customFormat="1" ht="35.25" customHeight="1" x14ac:dyDescent="0.35">
      <c r="A595" s="1221"/>
      <c r="B595" s="375"/>
      <c r="C595" s="1001"/>
      <c r="D595" s="1001"/>
      <c r="E595" s="885" t="s">
        <v>119</v>
      </c>
      <c r="F595" s="885">
        <v>0.8</v>
      </c>
      <c r="G595" s="877" t="s">
        <v>13</v>
      </c>
      <c r="H595" s="877">
        <v>2.1</v>
      </c>
      <c r="I595" s="360" t="s">
        <v>14</v>
      </c>
      <c r="J595" s="880">
        <f t="shared" si="19"/>
        <v>1.6800000000000002</v>
      </c>
      <c r="K595" s="880"/>
      <c r="L595" s="940"/>
      <c r="M595" s="877"/>
      <c r="N595" s="877"/>
      <c r="O595" s="880"/>
      <c r="P595" s="1001"/>
      <c r="Q595" s="1051"/>
    </row>
    <row r="596" spans="1:17" s="519" customFormat="1" ht="35.25" customHeight="1" x14ac:dyDescent="0.35">
      <c r="A596" s="1221"/>
      <c r="B596" s="375"/>
      <c r="C596" s="1001"/>
      <c r="D596" s="1001"/>
      <c r="E596" s="927" t="s">
        <v>123</v>
      </c>
      <c r="F596" s="885">
        <v>1</v>
      </c>
      <c r="G596" s="877" t="s">
        <v>13</v>
      </c>
      <c r="H596" s="877">
        <v>1.55</v>
      </c>
      <c r="I596" s="360" t="s">
        <v>14</v>
      </c>
      <c r="J596" s="880">
        <f t="shared" si="19"/>
        <v>1.55</v>
      </c>
      <c r="K596" s="570"/>
      <c r="L596" s="940"/>
      <c r="M596" s="877"/>
      <c r="N596" s="877"/>
      <c r="O596" s="880"/>
      <c r="P596" s="1001"/>
      <c r="Q596" s="1051"/>
    </row>
    <row r="597" spans="1:17" s="519" customFormat="1" ht="35.25" customHeight="1" x14ac:dyDescent="0.35">
      <c r="A597" s="1221"/>
      <c r="B597" s="375"/>
      <c r="C597" s="1001"/>
      <c r="D597" s="1001"/>
      <c r="E597" s="588" t="s">
        <v>490</v>
      </c>
      <c r="F597" s="885">
        <v>1.5</v>
      </c>
      <c r="G597" s="877" t="s">
        <v>13</v>
      </c>
      <c r="H597" s="877">
        <v>2.2000000000000002</v>
      </c>
      <c r="I597" s="360" t="s">
        <v>14</v>
      </c>
      <c r="J597" s="880">
        <f t="shared" si="19"/>
        <v>3.3000000000000003</v>
      </c>
      <c r="K597" s="570"/>
      <c r="L597" s="940"/>
      <c r="M597" s="877"/>
      <c r="N597" s="877"/>
      <c r="O597" s="880"/>
      <c r="P597" s="1001"/>
      <c r="Q597" s="1051"/>
    </row>
    <row r="598" spans="1:17" s="519" customFormat="1" ht="35.25" customHeight="1" x14ac:dyDescent="0.35">
      <c r="A598" s="1221"/>
      <c r="B598" s="375"/>
      <c r="C598" s="1001"/>
      <c r="D598" s="1001"/>
      <c r="E598" s="927" t="s">
        <v>176</v>
      </c>
      <c r="F598" s="885">
        <v>0.9</v>
      </c>
      <c r="G598" s="877" t="s">
        <v>13</v>
      </c>
      <c r="H598" s="877">
        <v>2.2000000000000002</v>
      </c>
      <c r="I598" s="360" t="s">
        <v>14</v>
      </c>
      <c r="J598" s="880">
        <f t="shared" si="19"/>
        <v>1.9800000000000002</v>
      </c>
      <c r="K598" s="570"/>
      <c r="L598" s="940"/>
      <c r="M598" s="877"/>
      <c r="N598" s="877"/>
      <c r="O598" s="880"/>
      <c r="P598" s="1001"/>
      <c r="Q598" s="1051"/>
    </row>
    <row r="599" spans="1:17" s="519" customFormat="1" ht="35.25" customHeight="1" x14ac:dyDescent="0.35">
      <c r="A599" s="1221"/>
      <c r="B599" s="375"/>
      <c r="C599" s="1001"/>
      <c r="D599" s="1001"/>
      <c r="E599" s="885"/>
      <c r="F599" s="885"/>
      <c r="G599" s="885"/>
      <c r="H599" s="877"/>
      <c r="I599" s="877"/>
      <c r="J599" s="360"/>
      <c r="K599" s="570"/>
      <c r="L599" s="940"/>
      <c r="M599" s="1086" t="s">
        <v>120</v>
      </c>
      <c r="N599" s="1087"/>
      <c r="O599" s="707">
        <f>SUM(J593:J598)</f>
        <v>23.630000000000003</v>
      </c>
      <c r="P599" s="1001"/>
      <c r="Q599" s="1051"/>
    </row>
    <row r="600" spans="1:17" s="519" customFormat="1" ht="35.25" customHeight="1" x14ac:dyDescent="0.35">
      <c r="A600" s="1221"/>
      <c r="B600" s="375"/>
      <c r="C600" s="1001"/>
      <c r="D600" s="1001"/>
      <c r="E600" s="920" t="s">
        <v>147</v>
      </c>
      <c r="F600" s="585" t="s">
        <v>64</v>
      </c>
      <c r="G600" s="586" t="s">
        <v>13</v>
      </c>
      <c r="H600" s="586" t="s">
        <v>32</v>
      </c>
      <c r="I600" s="586" t="s">
        <v>13</v>
      </c>
      <c r="J600" s="586" t="s">
        <v>67</v>
      </c>
      <c r="K600" s="940"/>
      <c r="L600" s="940"/>
      <c r="M600" s="880"/>
      <c r="N600" s="893"/>
      <c r="O600" s="947"/>
      <c r="P600" s="1001"/>
      <c r="Q600" s="1051"/>
    </row>
    <row r="601" spans="1:17" s="519" customFormat="1" ht="35.25" customHeight="1" x14ac:dyDescent="0.35">
      <c r="A601" s="1221"/>
      <c r="B601" s="375"/>
      <c r="C601" s="1001"/>
      <c r="D601" s="1001"/>
      <c r="E601" s="885" t="s">
        <v>143</v>
      </c>
      <c r="F601" s="885">
        <v>2.1</v>
      </c>
      <c r="G601" s="877" t="s">
        <v>13</v>
      </c>
      <c r="H601" s="877">
        <v>1.3</v>
      </c>
      <c r="I601" s="938" t="s">
        <v>13</v>
      </c>
      <c r="J601" s="880">
        <v>4</v>
      </c>
      <c r="K601" s="940" t="s">
        <v>14</v>
      </c>
      <c r="L601" s="940">
        <f>PRODUCT(F601,H601,J601)</f>
        <v>10.920000000000002</v>
      </c>
      <c r="M601" s="880" t="s">
        <v>12</v>
      </c>
      <c r="N601" s="877"/>
      <c r="O601" s="880"/>
      <c r="P601" s="1001"/>
      <c r="Q601" s="1051"/>
    </row>
    <row r="602" spans="1:17" s="519" customFormat="1" ht="35.25" customHeight="1" x14ac:dyDescent="0.35">
      <c r="A602" s="1221"/>
      <c r="B602" s="375"/>
      <c r="C602" s="1001"/>
      <c r="D602" s="1001"/>
      <c r="E602" s="885" t="s">
        <v>76</v>
      </c>
      <c r="F602" s="885">
        <v>2.1</v>
      </c>
      <c r="G602" s="877" t="s">
        <v>13</v>
      </c>
      <c r="H602" s="877">
        <v>1.3</v>
      </c>
      <c r="I602" s="938" t="s">
        <v>13</v>
      </c>
      <c r="J602" s="880">
        <v>3</v>
      </c>
      <c r="K602" s="940" t="s">
        <v>14</v>
      </c>
      <c r="L602" s="940">
        <f t="shared" ref="L602:L624" si="20">PRODUCT(F602,H602,J602)</f>
        <v>8.1900000000000013</v>
      </c>
      <c r="M602" s="880" t="s">
        <v>12</v>
      </c>
      <c r="N602" s="877"/>
      <c r="O602" s="880"/>
      <c r="P602" s="1001"/>
      <c r="Q602" s="1051"/>
    </row>
    <row r="603" spans="1:17" s="519" customFormat="1" ht="35.25" customHeight="1" x14ac:dyDescent="0.35">
      <c r="A603" s="1221"/>
      <c r="B603" s="375"/>
      <c r="C603" s="1001"/>
      <c r="D603" s="1001"/>
      <c r="E603" s="885" t="s">
        <v>77</v>
      </c>
      <c r="F603" s="885">
        <v>2.1</v>
      </c>
      <c r="G603" s="877" t="s">
        <v>13</v>
      </c>
      <c r="H603" s="877">
        <v>1.3</v>
      </c>
      <c r="I603" s="938" t="s">
        <v>13</v>
      </c>
      <c r="J603" s="880">
        <v>3</v>
      </c>
      <c r="K603" s="940" t="s">
        <v>14</v>
      </c>
      <c r="L603" s="940">
        <f t="shared" si="20"/>
        <v>8.1900000000000013</v>
      </c>
      <c r="M603" s="880" t="s">
        <v>12</v>
      </c>
      <c r="N603" s="877"/>
      <c r="O603" s="880"/>
      <c r="P603" s="1001"/>
      <c r="Q603" s="1051"/>
    </row>
    <row r="604" spans="1:17" s="519" customFormat="1" ht="35.25" customHeight="1" x14ac:dyDescent="0.35">
      <c r="A604" s="1221"/>
      <c r="B604" s="375"/>
      <c r="C604" s="1001"/>
      <c r="D604" s="1001"/>
      <c r="E604" s="927" t="s">
        <v>78</v>
      </c>
      <c r="F604" s="885">
        <v>2.1</v>
      </c>
      <c r="G604" s="877" t="s">
        <v>13</v>
      </c>
      <c r="H604" s="877">
        <v>1.3</v>
      </c>
      <c r="I604" s="938" t="s">
        <v>13</v>
      </c>
      <c r="J604" s="880">
        <v>4</v>
      </c>
      <c r="K604" s="940" t="s">
        <v>14</v>
      </c>
      <c r="L604" s="940">
        <f t="shared" si="20"/>
        <v>10.920000000000002</v>
      </c>
      <c r="M604" s="880" t="s">
        <v>12</v>
      </c>
      <c r="N604" s="877"/>
      <c r="O604" s="880"/>
      <c r="P604" s="1001"/>
      <c r="Q604" s="1051"/>
    </row>
    <row r="605" spans="1:17" s="519" customFormat="1" ht="35.25" customHeight="1" x14ac:dyDescent="0.35">
      <c r="A605" s="1221"/>
      <c r="B605" s="375"/>
      <c r="C605" s="1001"/>
      <c r="D605" s="1001"/>
      <c r="E605" s="939" t="s">
        <v>79</v>
      </c>
      <c r="F605" s="885">
        <v>2.1</v>
      </c>
      <c r="G605" s="877" t="s">
        <v>13</v>
      </c>
      <c r="H605" s="877">
        <v>1.3</v>
      </c>
      <c r="I605" s="938" t="s">
        <v>13</v>
      </c>
      <c r="J605" s="880">
        <v>4</v>
      </c>
      <c r="K605" s="940" t="s">
        <v>14</v>
      </c>
      <c r="L605" s="940">
        <f t="shared" si="20"/>
        <v>10.920000000000002</v>
      </c>
      <c r="M605" s="880" t="s">
        <v>12</v>
      </c>
      <c r="N605" s="877"/>
      <c r="O605" s="880"/>
      <c r="P605" s="1001"/>
      <c r="Q605" s="1051"/>
    </row>
    <row r="606" spans="1:17" s="519" customFormat="1" ht="35.25" customHeight="1" x14ac:dyDescent="0.35">
      <c r="A606" s="1221"/>
      <c r="B606" s="375"/>
      <c r="C606" s="1001"/>
      <c r="D606" s="1001"/>
      <c r="E606" s="927" t="s">
        <v>80</v>
      </c>
      <c r="F606" s="885">
        <v>2.1</v>
      </c>
      <c r="G606" s="877" t="s">
        <v>13</v>
      </c>
      <c r="H606" s="877">
        <v>1.3</v>
      </c>
      <c r="I606" s="938" t="s">
        <v>13</v>
      </c>
      <c r="J606" s="880">
        <v>3</v>
      </c>
      <c r="K606" s="940" t="s">
        <v>14</v>
      </c>
      <c r="L606" s="940">
        <f t="shared" si="20"/>
        <v>8.1900000000000013</v>
      </c>
      <c r="M606" s="880" t="s">
        <v>12</v>
      </c>
      <c r="N606" s="877"/>
      <c r="O606" s="880"/>
      <c r="P606" s="1001"/>
      <c r="Q606" s="1051"/>
    </row>
    <row r="607" spans="1:17" s="519" customFormat="1" ht="35.25" customHeight="1" x14ac:dyDescent="0.35">
      <c r="A607" s="1221"/>
      <c r="B607" s="375"/>
      <c r="C607" s="1001"/>
      <c r="D607" s="1001"/>
      <c r="E607" s="927" t="s">
        <v>81</v>
      </c>
      <c r="F607" s="885">
        <v>2.1</v>
      </c>
      <c r="G607" s="938" t="s">
        <v>13</v>
      </c>
      <c r="H607" s="877">
        <v>1.3</v>
      </c>
      <c r="I607" s="938" t="s">
        <v>13</v>
      </c>
      <c r="J607" s="880">
        <v>3</v>
      </c>
      <c r="K607" s="940" t="s">
        <v>14</v>
      </c>
      <c r="L607" s="940">
        <f t="shared" si="20"/>
        <v>8.1900000000000013</v>
      </c>
      <c r="M607" s="880" t="s">
        <v>12</v>
      </c>
      <c r="N607" s="877"/>
      <c r="O607" s="880"/>
      <c r="P607" s="1001"/>
      <c r="Q607" s="1051"/>
    </row>
    <row r="608" spans="1:17" s="519" customFormat="1" ht="35.25" customHeight="1" x14ac:dyDescent="0.35">
      <c r="A608" s="1221"/>
      <c r="B608" s="375"/>
      <c r="C608" s="1001"/>
      <c r="D608" s="1001"/>
      <c r="E608" s="927" t="s">
        <v>223</v>
      </c>
      <c r="F608" s="885">
        <v>1.3</v>
      </c>
      <c r="G608" s="938" t="s">
        <v>13</v>
      </c>
      <c r="H608" s="877">
        <v>1.3</v>
      </c>
      <c r="I608" s="938" t="s">
        <v>13</v>
      </c>
      <c r="J608" s="880">
        <v>3</v>
      </c>
      <c r="K608" s="940" t="s">
        <v>14</v>
      </c>
      <c r="L608" s="940">
        <f>PRODUCT(F608,H608,J608)</f>
        <v>5.07</v>
      </c>
      <c r="M608" s="880" t="s">
        <v>12</v>
      </c>
      <c r="N608" s="877"/>
      <c r="O608" s="880"/>
      <c r="P608" s="1001"/>
      <c r="Q608" s="1051"/>
    </row>
    <row r="609" spans="1:17" s="519" customFormat="1" ht="35.25" customHeight="1" x14ac:dyDescent="0.35">
      <c r="A609" s="1221"/>
      <c r="B609" s="375"/>
      <c r="C609" s="1001"/>
      <c r="D609" s="1001"/>
      <c r="E609" s="927" t="s">
        <v>96</v>
      </c>
      <c r="F609" s="885">
        <v>1.3</v>
      </c>
      <c r="G609" s="938" t="s">
        <v>13</v>
      </c>
      <c r="H609" s="877">
        <v>0.6</v>
      </c>
      <c r="I609" s="938" t="s">
        <v>13</v>
      </c>
      <c r="J609" s="880">
        <v>1</v>
      </c>
      <c r="K609" s="940" t="s">
        <v>14</v>
      </c>
      <c r="L609" s="940">
        <f t="shared" si="20"/>
        <v>0.78</v>
      </c>
      <c r="M609" s="880" t="s">
        <v>12</v>
      </c>
      <c r="N609" s="877"/>
      <c r="O609" s="880"/>
      <c r="P609" s="1001"/>
      <c r="Q609" s="1051"/>
    </row>
    <row r="610" spans="1:17" s="519" customFormat="1" ht="35.25" customHeight="1" x14ac:dyDescent="0.35">
      <c r="A610" s="1221"/>
      <c r="B610" s="375"/>
      <c r="C610" s="1001"/>
      <c r="D610" s="1001"/>
      <c r="E610" s="927" t="s">
        <v>39</v>
      </c>
      <c r="F610" s="885">
        <v>2.1</v>
      </c>
      <c r="G610" s="938" t="s">
        <v>13</v>
      </c>
      <c r="H610" s="877">
        <v>0.7</v>
      </c>
      <c r="I610" s="938" t="s">
        <v>13</v>
      </c>
      <c r="J610" s="880">
        <v>1</v>
      </c>
      <c r="K610" s="940" t="s">
        <v>14</v>
      </c>
      <c r="L610" s="940">
        <f t="shared" si="20"/>
        <v>1.47</v>
      </c>
      <c r="M610" s="880" t="s">
        <v>12</v>
      </c>
      <c r="N610" s="877"/>
      <c r="O610" s="880"/>
      <c r="P610" s="1001"/>
      <c r="Q610" s="1051"/>
    </row>
    <row r="611" spans="1:17" s="519" customFormat="1" ht="35.25" customHeight="1" x14ac:dyDescent="0.35">
      <c r="A611" s="1221"/>
      <c r="B611" s="375"/>
      <c r="C611" s="1001"/>
      <c r="D611" s="1001"/>
      <c r="E611" s="885" t="s">
        <v>40</v>
      </c>
      <c r="F611" s="885">
        <v>2.1</v>
      </c>
      <c r="G611" s="938" t="s">
        <v>13</v>
      </c>
      <c r="H611" s="877">
        <v>0.7</v>
      </c>
      <c r="I611" s="938" t="s">
        <v>13</v>
      </c>
      <c r="J611" s="880">
        <v>1</v>
      </c>
      <c r="K611" s="940" t="s">
        <v>14</v>
      </c>
      <c r="L611" s="940">
        <f t="shared" si="20"/>
        <v>1.47</v>
      </c>
      <c r="M611" s="880" t="s">
        <v>12</v>
      </c>
      <c r="N611" s="877"/>
      <c r="O611" s="880"/>
      <c r="P611" s="1001"/>
      <c r="Q611" s="1051"/>
    </row>
    <row r="612" spans="1:17" s="519" customFormat="1" ht="35.25" customHeight="1" x14ac:dyDescent="0.35">
      <c r="A612" s="1221"/>
      <c r="B612" s="375"/>
      <c r="C612" s="1001"/>
      <c r="D612" s="1001"/>
      <c r="E612" s="1089" t="s">
        <v>82</v>
      </c>
      <c r="F612" s="885">
        <v>2</v>
      </c>
      <c r="G612" s="938" t="s">
        <v>13</v>
      </c>
      <c r="H612" s="877">
        <v>0.7</v>
      </c>
      <c r="I612" s="938" t="s">
        <v>13</v>
      </c>
      <c r="J612" s="880">
        <v>1</v>
      </c>
      <c r="K612" s="940" t="s">
        <v>14</v>
      </c>
      <c r="L612" s="940">
        <f t="shared" si="20"/>
        <v>1.4</v>
      </c>
      <c r="M612" s="880" t="s">
        <v>12</v>
      </c>
      <c r="N612" s="877"/>
      <c r="O612" s="880"/>
      <c r="P612" s="1001"/>
      <c r="Q612" s="1051"/>
    </row>
    <row r="613" spans="1:17" s="519" customFormat="1" ht="35.25" customHeight="1" x14ac:dyDescent="0.35">
      <c r="A613" s="1221"/>
      <c r="B613" s="375"/>
      <c r="C613" s="1001"/>
      <c r="D613" s="1001"/>
      <c r="E613" s="1089"/>
      <c r="F613" s="885">
        <v>1.2</v>
      </c>
      <c r="G613" s="938" t="s">
        <v>13</v>
      </c>
      <c r="H613" s="877">
        <v>1.3</v>
      </c>
      <c r="I613" s="938" t="s">
        <v>13</v>
      </c>
      <c r="J613" s="880">
        <v>1</v>
      </c>
      <c r="K613" s="940" t="s">
        <v>14</v>
      </c>
      <c r="L613" s="940">
        <f t="shared" si="20"/>
        <v>1.56</v>
      </c>
      <c r="M613" s="880" t="s">
        <v>12</v>
      </c>
      <c r="N613" s="877"/>
      <c r="O613" s="880"/>
      <c r="P613" s="1001"/>
      <c r="Q613" s="1051"/>
    </row>
    <row r="614" spans="1:17" s="519" customFormat="1" ht="35.25" customHeight="1" x14ac:dyDescent="0.35">
      <c r="A614" s="1221"/>
      <c r="B614" s="375"/>
      <c r="C614" s="1001"/>
      <c r="D614" s="1001"/>
      <c r="E614" s="927" t="s">
        <v>97</v>
      </c>
      <c r="F614" s="885">
        <v>0.7</v>
      </c>
      <c r="G614" s="938" t="s">
        <v>13</v>
      </c>
      <c r="H614" s="877">
        <v>0.7</v>
      </c>
      <c r="I614" s="938" t="s">
        <v>13</v>
      </c>
      <c r="J614" s="880">
        <v>1</v>
      </c>
      <c r="K614" s="940" t="s">
        <v>14</v>
      </c>
      <c r="L614" s="940">
        <f t="shared" si="20"/>
        <v>0.48999999999999994</v>
      </c>
      <c r="M614" s="880" t="s">
        <v>12</v>
      </c>
      <c r="N614" s="877"/>
      <c r="O614" s="880"/>
      <c r="P614" s="1001"/>
      <c r="Q614" s="1051"/>
    </row>
    <row r="615" spans="1:17" s="519" customFormat="1" ht="35.25" customHeight="1" x14ac:dyDescent="0.35">
      <c r="A615" s="1221"/>
      <c r="B615" s="375"/>
      <c r="C615" s="1001"/>
      <c r="D615" s="1001"/>
      <c r="E615" s="927" t="s">
        <v>98</v>
      </c>
      <c r="F615" s="885">
        <v>0.7</v>
      </c>
      <c r="G615" s="938" t="s">
        <v>13</v>
      </c>
      <c r="H615" s="877">
        <v>0.7</v>
      </c>
      <c r="I615" s="938" t="s">
        <v>13</v>
      </c>
      <c r="J615" s="880">
        <v>1</v>
      </c>
      <c r="K615" s="940" t="s">
        <v>14</v>
      </c>
      <c r="L615" s="940">
        <f t="shared" si="20"/>
        <v>0.48999999999999994</v>
      </c>
      <c r="M615" s="880" t="s">
        <v>12</v>
      </c>
      <c r="N615" s="877"/>
      <c r="O615" s="880"/>
      <c r="P615" s="1001"/>
      <c r="Q615" s="1051"/>
    </row>
    <row r="616" spans="1:17" s="519" customFormat="1" ht="35.25" customHeight="1" x14ac:dyDescent="0.35">
      <c r="A616" s="1221"/>
      <c r="B616" s="375"/>
      <c r="C616" s="1001"/>
      <c r="D616" s="1001"/>
      <c r="E616" s="927" t="s">
        <v>144</v>
      </c>
      <c r="F616" s="885">
        <v>2.1</v>
      </c>
      <c r="G616" s="938" t="s">
        <v>13</v>
      </c>
      <c r="H616" s="877">
        <v>0.7</v>
      </c>
      <c r="I616" s="938" t="s">
        <v>13</v>
      </c>
      <c r="J616" s="880">
        <v>1</v>
      </c>
      <c r="K616" s="940" t="s">
        <v>14</v>
      </c>
      <c r="L616" s="940">
        <f t="shared" si="20"/>
        <v>1.47</v>
      </c>
      <c r="M616" s="880" t="s">
        <v>12</v>
      </c>
      <c r="N616" s="877"/>
      <c r="O616" s="880"/>
      <c r="P616" s="1001"/>
      <c r="Q616" s="1051"/>
    </row>
    <row r="617" spans="1:17" s="519" customFormat="1" ht="35.25" customHeight="1" x14ac:dyDescent="0.35">
      <c r="A617" s="1221"/>
      <c r="B617" s="375"/>
      <c r="C617" s="1001"/>
      <c r="D617" s="1001"/>
      <c r="E617" s="927" t="s">
        <v>83</v>
      </c>
      <c r="F617" s="885">
        <v>1.3</v>
      </c>
      <c r="G617" s="938" t="s">
        <v>13</v>
      </c>
      <c r="H617" s="877">
        <v>1.3</v>
      </c>
      <c r="I617" s="938" t="s">
        <v>13</v>
      </c>
      <c r="J617" s="880">
        <v>1</v>
      </c>
      <c r="K617" s="940" t="s">
        <v>14</v>
      </c>
      <c r="L617" s="940">
        <f t="shared" si="20"/>
        <v>1.6900000000000002</v>
      </c>
      <c r="M617" s="880" t="s">
        <v>12</v>
      </c>
      <c r="N617" s="877"/>
      <c r="O617" s="880"/>
      <c r="P617" s="1001"/>
      <c r="Q617" s="1051"/>
    </row>
    <row r="618" spans="1:17" s="519" customFormat="1" ht="35.25" customHeight="1" x14ac:dyDescent="0.35">
      <c r="A618" s="1221"/>
      <c r="B618" s="375"/>
      <c r="C618" s="1001"/>
      <c r="D618" s="1001"/>
      <c r="E618" s="927" t="s">
        <v>85</v>
      </c>
      <c r="F618" s="885">
        <v>2</v>
      </c>
      <c r="G618" s="938" t="s">
        <v>13</v>
      </c>
      <c r="H618" s="877">
        <v>0.6</v>
      </c>
      <c r="I618" s="938" t="s">
        <v>13</v>
      </c>
      <c r="J618" s="880">
        <v>2</v>
      </c>
      <c r="K618" s="940" t="s">
        <v>14</v>
      </c>
      <c r="L618" s="940">
        <f t="shared" si="20"/>
        <v>2.4</v>
      </c>
      <c r="M618" s="880" t="s">
        <v>12</v>
      </c>
      <c r="N618" s="877"/>
      <c r="O618" s="880"/>
      <c r="P618" s="1001"/>
      <c r="Q618" s="1051"/>
    </row>
    <row r="619" spans="1:17" s="519" customFormat="1" ht="35.25" customHeight="1" x14ac:dyDescent="0.35">
      <c r="A619" s="1221"/>
      <c r="B619" s="375"/>
      <c r="C619" s="1001"/>
      <c r="D619" s="1001"/>
      <c r="E619" s="927" t="s">
        <v>146</v>
      </c>
      <c r="F619" s="885">
        <v>1</v>
      </c>
      <c r="G619" s="938" t="s">
        <v>13</v>
      </c>
      <c r="H619" s="877">
        <v>0.6</v>
      </c>
      <c r="I619" s="938" t="s">
        <v>13</v>
      </c>
      <c r="J619" s="880">
        <v>1</v>
      </c>
      <c r="K619" s="940" t="s">
        <v>14</v>
      </c>
      <c r="L619" s="940">
        <f t="shared" si="20"/>
        <v>0.6</v>
      </c>
      <c r="M619" s="880" t="s">
        <v>12</v>
      </c>
      <c r="N619" s="877"/>
      <c r="O619" s="880"/>
      <c r="P619" s="1001"/>
      <c r="Q619" s="1051"/>
    </row>
    <row r="620" spans="1:17" s="519" customFormat="1" ht="35.25" customHeight="1" x14ac:dyDescent="0.35">
      <c r="A620" s="1221"/>
      <c r="B620" s="375"/>
      <c r="C620" s="1001"/>
      <c r="D620" s="1001"/>
      <c r="E620" s="927" t="s">
        <v>145</v>
      </c>
      <c r="F620" s="885">
        <v>2.1</v>
      </c>
      <c r="G620" s="938" t="s">
        <v>13</v>
      </c>
      <c r="H620" s="877">
        <v>0.7</v>
      </c>
      <c r="I620" s="938" t="s">
        <v>13</v>
      </c>
      <c r="J620" s="880">
        <v>1</v>
      </c>
      <c r="K620" s="940" t="s">
        <v>14</v>
      </c>
      <c r="L620" s="940">
        <f t="shared" si="20"/>
        <v>1.47</v>
      </c>
      <c r="M620" s="880" t="s">
        <v>12</v>
      </c>
      <c r="N620" s="877"/>
      <c r="O620" s="880"/>
      <c r="P620" s="1001"/>
      <c r="Q620" s="1051"/>
    </row>
    <row r="621" spans="1:17" s="519" customFormat="1" ht="35.25" customHeight="1" x14ac:dyDescent="0.35">
      <c r="A621" s="1221"/>
      <c r="B621" s="375"/>
      <c r="C621" s="1001"/>
      <c r="D621" s="1001"/>
      <c r="E621" s="927" t="s">
        <v>90</v>
      </c>
      <c r="F621" s="885">
        <v>2.1</v>
      </c>
      <c r="G621" s="938" t="s">
        <v>13</v>
      </c>
      <c r="H621" s="877">
        <v>0.7</v>
      </c>
      <c r="I621" s="938" t="s">
        <v>13</v>
      </c>
      <c r="J621" s="880">
        <v>1</v>
      </c>
      <c r="K621" s="940" t="s">
        <v>14</v>
      </c>
      <c r="L621" s="940">
        <f t="shared" si="20"/>
        <v>1.47</v>
      </c>
      <c r="M621" s="880" t="s">
        <v>12</v>
      </c>
      <c r="N621" s="877"/>
      <c r="O621" s="880"/>
      <c r="P621" s="1001"/>
      <c r="Q621" s="1051"/>
    </row>
    <row r="622" spans="1:17" s="519" customFormat="1" ht="35.25" customHeight="1" x14ac:dyDescent="0.35">
      <c r="A622" s="1221"/>
      <c r="B622" s="375"/>
      <c r="C622" s="1001"/>
      <c r="D622" s="1001"/>
      <c r="E622" s="927" t="s">
        <v>110</v>
      </c>
      <c r="F622" s="885">
        <v>0.7</v>
      </c>
      <c r="G622" s="938" t="s">
        <v>13</v>
      </c>
      <c r="H622" s="877">
        <v>0.7</v>
      </c>
      <c r="I622" s="938" t="s">
        <v>13</v>
      </c>
      <c r="J622" s="880">
        <v>1</v>
      </c>
      <c r="K622" s="940" t="s">
        <v>14</v>
      </c>
      <c r="L622" s="940">
        <f t="shared" si="20"/>
        <v>0.48999999999999994</v>
      </c>
      <c r="M622" s="880" t="s">
        <v>12</v>
      </c>
      <c r="N622" s="877"/>
      <c r="O622" s="880"/>
      <c r="P622" s="1001"/>
      <c r="Q622" s="1051"/>
    </row>
    <row r="623" spans="1:17" s="519" customFormat="1" ht="35.25" customHeight="1" x14ac:dyDescent="0.35">
      <c r="A623" s="1221"/>
      <c r="B623" s="375"/>
      <c r="C623" s="1001"/>
      <c r="D623" s="1001"/>
      <c r="E623" s="927" t="s">
        <v>88</v>
      </c>
      <c r="F623" s="885">
        <v>1</v>
      </c>
      <c r="G623" s="938" t="s">
        <v>13</v>
      </c>
      <c r="H623" s="877">
        <v>0.6</v>
      </c>
      <c r="I623" s="938" t="s">
        <v>13</v>
      </c>
      <c r="J623" s="880">
        <v>1</v>
      </c>
      <c r="K623" s="940" t="s">
        <v>14</v>
      </c>
      <c r="L623" s="940">
        <f t="shared" si="20"/>
        <v>0.6</v>
      </c>
      <c r="M623" s="880" t="s">
        <v>12</v>
      </c>
      <c r="N623" s="877"/>
      <c r="O623" s="880"/>
      <c r="P623" s="1001"/>
      <c r="Q623" s="1051"/>
    </row>
    <row r="624" spans="1:17" s="519" customFormat="1" ht="35.25" customHeight="1" x14ac:dyDescent="0.35">
      <c r="A624" s="1221"/>
      <c r="B624" s="375"/>
      <c r="C624" s="1001"/>
      <c r="D624" s="1001"/>
      <c r="E624" s="927" t="s">
        <v>87</v>
      </c>
      <c r="F624" s="885">
        <v>2.1</v>
      </c>
      <c r="G624" s="938" t="s">
        <v>13</v>
      </c>
      <c r="H624" s="877">
        <v>1.3</v>
      </c>
      <c r="I624" s="938" t="s">
        <v>13</v>
      </c>
      <c r="J624" s="880">
        <v>3</v>
      </c>
      <c r="K624" s="940" t="s">
        <v>14</v>
      </c>
      <c r="L624" s="940">
        <f t="shared" si="20"/>
        <v>8.1900000000000013</v>
      </c>
      <c r="M624" s="880" t="s">
        <v>12</v>
      </c>
      <c r="N624" s="877"/>
      <c r="O624" s="880"/>
      <c r="P624" s="1001"/>
      <c r="Q624" s="1051"/>
    </row>
    <row r="625" spans="1:34" s="519" customFormat="1" ht="35.25" customHeight="1" x14ac:dyDescent="0.35">
      <c r="A625" s="1221"/>
      <c r="B625" s="375"/>
      <c r="C625" s="1001"/>
      <c r="D625" s="1001"/>
      <c r="E625" s="885"/>
      <c r="F625" s="885"/>
      <c r="G625" s="885"/>
      <c r="H625" s="877"/>
      <c r="I625" s="877"/>
      <c r="J625" s="360"/>
      <c r="K625" s="570"/>
      <c r="L625" s="940"/>
      <c r="M625" s="1086" t="s">
        <v>120</v>
      </c>
      <c r="N625" s="1087"/>
      <c r="O625" s="707">
        <f>SUM(L601:L624)</f>
        <v>96.629999999999981</v>
      </c>
      <c r="P625" s="1001"/>
      <c r="Q625" s="1051"/>
    </row>
    <row r="626" spans="1:34" s="519" customFormat="1" ht="35.25" customHeight="1" x14ac:dyDescent="0.35">
      <c r="A626" s="1221"/>
      <c r="B626" s="375"/>
      <c r="C626" s="1001"/>
      <c r="D626" s="1001"/>
      <c r="E626" s="885"/>
      <c r="F626" s="880">
        <f>SUM(O625,O599)</f>
        <v>120.25999999999999</v>
      </c>
      <c r="G626" s="938" t="s">
        <v>13</v>
      </c>
      <c r="H626" s="880">
        <v>2</v>
      </c>
      <c r="I626" s="589" t="s">
        <v>115</v>
      </c>
      <c r="J626" s="1088" t="s">
        <v>121</v>
      </c>
      <c r="K626" s="1088"/>
      <c r="L626" s="947">
        <f>F626*H626</f>
        <v>240.51999999999998</v>
      </c>
      <c r="M626" s="942" t="s">
        <v>12</v>
      </c>
      <c r="N626" s="893"/>
      <c r="O626" s="947"/>
      <c r="P626" s="1001"/>
      <c r="Q626" s="1051"/>
    </row>
    <row r="627" spans="1:34" s="519" customFormat="1" ht="35.25" customHeight="1" x14ac:dyDescent="0.35">
      <c r="A627" s="1221"/>
      <c r="B627" s="375"/>
      <c r="C627" s="1001"/>
      <c r="D627" s="1001"/>
      <c r="E627" s="885"/>
      <c r="F627" s="880"/>
      <c r="G627" s="938"/>
      <c r="H627" s="880"/>
      <c r="I627" s="589"/>
      <c r="J627" s="947"/>
      <c r="K627" s="947"/>
      <c r="L627" s="947"/>
      <c r="M627" s="942"/>
      <c r="N627" s="893"/>
      <c r="O627" s="947"/>
      <c r="P627" s="1001"/>
      <c r="Q627" s="1051"/>
    </row>
    <row r="628" spans="1:34" s="519" customFormat="1" ht="35.25" customHeight="1" x14ac:dyDescent="0.35">
      <c r="A628" s="1221"/>
      <c r="B628" s="375"/>
      <c r="C628" s="1001"/>
      <c r="D628" s="1001"/>
      <c r="E628" s="885" t="s">
        <v>277</v>
      </c>
      <c r="F628" s="1089" t="s">
        <v>284</v>
      </c>
      <c r="G628" s="1089"/>
      <c r="H628" s="1090" t="s">
        <v>436</v>
      </c>
      <c r="I628" s="1090"/>
      <c r="J628" s="939" t="s">
        <v>14</v>
      </c>
      <c r="K628" s="1015" t="s">
        <v>437</v>
      </c>
      <c r="L628" s="1015"/>
      <c r="M628" s="880" t="s">
        <v>14</v>
      </c>
      <c r="N628" s="1071" t="s">
        <v>699</v>
      </c>
      <c r="O628" s="1071"/>
      <c r="P628" s="1001"/>
      <c r="Q628" s="1051"/>
    </row>
    <row r="629" spans="1:34" s="519" customFormat="1" ht="35.25" customHeight="1" thickBot="1" x14ac:dyDescent="0.4">
      <c r="A629" s="1222"/>
      <c r="B629" s="491"/>
      <c r="C629" s="1055"/>
      <c r="D629" s="1055"/>
      <c r="E629" s="590"/>
      <c r="F629" s="591"/>
      <c r="G629" s="591"/>
      <c r="H629" s="591"/>
      <c r="I629" s="591"/>
      <c r="J629" s="1081" t="s">
        <v>316</v>
      </c>
      <c r="K629" s="1082"/>
      <c r="L629" s="1082"/>
      <c r="M629" s="1082"/>
      <c r="N629" s="592"/>
      <c r="O629" s="593">
        <f>240.52+0.59+0.04</f>
        <v>241.15</v>
      </c>
      <c r="P629" s="1055"/>
      <c r="Q629" s="1206"/>
    </row>
    <row r="630" spans="1:34" s="129" customFormat="1" ht="35.1" customHeight="1" thickBot="1" x14ac:dyDescent="0.3">
      <c r="A630" s="951" t="s">
        <v>422</v>
      </c>
      <c r="B630" s="377"/>
      <c r="C630" s="377"/>
      <c r="D630" s="377"/>
      <c r="E630" s="1002" t="s">
        <v>205</v>
      </c>
      <c r="F630" s="1002"/>
      <c r="G630" s="1002"/>
      <c r="H630" s="1002"/>
      <c r="I630" s="1002"/>
      <c r="J630" s="1002"/>
      <c r="K630" s="1002"/>
      <c r="L630" s="1002"/>
      <c r="M630" s="1002"/>
      <c r="N630" s="1002"/>
      <c r="O630" s="1002"/>
      <c r="P630" s="594"/>
      <c r="Q630" s="378"/>
      <c r="R630" s="379"/>
      <c r="S630" s="595"/>
      <c r="T630" s="376"/>
    </row>
    <row r="631" spans="1:34" s="358" customFormat="1" ht="75" customHeight="1" x14ac:dyDescent="0.35">
      <c r="A631" s="876" t="s">
        <v>423</v>
      </c>
      <c r="B631" s="608" t="s">
        <v>206</v>
      </c>
      <c r="C631" s="609" t="s">
        <v>850</v>
      </c>
      <c r="D631" s="929"/>
      <c r="E631" s="1105" t="s">
        <v>207</v>
      </c>
      <c r="F631" s="1106"/>
      <c r="G631" s="1106"/>
      <c r="H631" s="1106"/>
      <c r="I631" s="1106"/>
      <c r="J631" s="1106"/>
      <c r="K631" s="1106"/>
      <c r="L631" s="1106"/>
      <c r="M631" s="1106"/>
      <c r="N631" s="1106"/>
      <c r="O631" s="1107"/>
      <c r="P631" s="609" t="s">
        <v>856</v>
      </c>
      <c r="Q631" s="610">
        <v>6</v>
      </c>
      <c r="R631" s="381"/>
      <c r="S631" s="382"/>
      <c r="T631" s="357"/>
    </row>
    <row r="632" spans="1:34" s="358" customFormat="1" ht="18" customHeight="1" x14ac:dyDescent="0.35">
      <c r="A632" s="611"/>
      <c r="B632" s="612"/>
      <c r="C632" s="612"/>
      <c r="D632" s="612"/>
      <c r="E632" s="612"/>
      <c r="F632" s="612"/>
      <c r="G632" s="612"/>
      <c r="H632" s="612"/>
      <c r="I632" s="612"/>
      <c r="J632" s="612"/>
      <c r="K632" s="612"/>
      <c r="L632" s="612"/>
      <c r="M632" s="612"/>
      <c r="N632" s="612"/>
      <c r="O632" s="379"/>
      <c r="P632" s="375"/>
      <c r="Q632" s="613"/>
      <c r="R632" s="614"/>
      <c r="S632" s="615"/>
      <c r="T632" s="357"/>
      <c r="AF632" s="379"/>
      <c r="AG632" s="375"/>
      <c r="AH632" s="517"/>
    </row>
    <row r="633" spans="1:34" s="358" customFormat="1" ht="30.75" customHeight="1" x14ac:dyDescent="0.35">
      <c r="A633" s="611"/>
      <c r="B633" s="612" t="s">
        <v>208</v>
      </c>
      <c r="C633" s="612"/>
      <c r="D633" s="612"/>
      <c r="E633" s="612"/>
      <c r="F633" s="612"/>
      <c r="G633" s="612"/>
      <c r="H633" s="612"/>
      <c r="I633" s="612"/>
      <c r="J633" s="612"/>
      <c r="K633" s="612"/>
      <c r="L633" s="612"/>
      <c r="M633" s="612"/>
      <c r="N633" s="612"/>
      <c r="O633" s="616"/>
      <c r="P633" s="375"/>
      <c r="Q633" s="617"/>
      <c r="R633" s="618"/>
      <c r="S633" s="619"/>
      <c r="T633" s="372"/>
      <c r="U633" s="620"/>
      <c r="V633" s="621"/>
      <c r="AF633" s="622"/>
      <c r="AG633" s="375"/>
      <c r="AH633" s="517"/>
    </row>
    <row r="634" spans="1:34" s="358" customFormat="1" ht="123" customHeight="1" thickBot="1" x14ac:dyDescent="0.4">
      <c r="A634" s="918"/>
      <c r="B634" s="1108" t="s">
        <v>209</v>
      </c>
      <c r="C634" s="1108"/>
      <c r="D634" s="1108"/>
      <c r="E634" s="1108"/>
      <c r="F634" s="1108"/>
      <c r="G634" s="1108"/>
      <c r="H634" s="1108"/>
      <c r="I634" s="1108"/>
      <c r="J634" s="1108"/>
      <c r="K634" s="1108"/>
      <c r="L634" s="1108"/>
      <c r="M634" s="1108"/>
      <c r="N634" s="1108"/>
      <c r="O634" s="1108"/>
      <c r="P634" s="1108"/>
      <c r="Q634" s="1109"/>
      <c r="R634" s="623"/>
      <c r="S634" s="624"/>
      <c r="T634" s="625"/>
      <c r="U634" s="626"/>
      <c r="V634" s="626"/>
      <c r="AG634" s="375"/>
    </row>
    <row r="635" spans="1:34" s="519" customFormat="1" ht="27.95" customHeight="1" x14ac:dyDescent="0.35"/>
    <row r="636" spans="1:34" s="519" customFormat="1" ht="27.95" customHeight="1" x14ac:dyDescent="0.35"/>
    <row r="637" spans="1:34" s="519" customFormat="1" ht="27.95" customHeight="1" x14ac:dyDescent="0.35"/>
    <row r="638" spans="1:34" s="519" customFormat="1" ht="27.95" customHeight="1" x14ac:dyDescent="0.35"/>
    <row r="639" spans="1:34" s="519" customFormat="1" ht="27.95" customHeight="1" x14ac:dyDescent="0.35"/>
    <row r="640" spans="1:34" s="519" customFormat="1" ht="27.95" customHeight="1" x14ac:dyDescent="0.35"/>
    <row r="641" s="519" customFormat="1" ht="27.95" customHeight="1" x14ac:dyDescent="0.35"/>
    <row r="642" s="519" customFormat="1" ht="27.95" customHeight="1" x14ac:dyDescent="0.35"/>
    <row r="643" s="519" customFormat="1" ht="27.95" customHeight="1" x14ac:dyDescent="0.35"/>
    <row r="644" s="519" customFormat="1" ht="27.95" customHeight="1" x14ac:dyDescent="0.35"/>
    <row r="645" s="519" customFormat="1" ht="27.95" customHeight="1" x14ac:dyDescent="0.35"/>
    <row r="646" s="519" customFormat="1" ht="27.95" customHeight="1" x14ac:dyDescent="0.35"/>
    <row r="647" s="519" customFormat="1" ht="27.95" customHeight="1" x14ac:dyDescent="0.35"/>
    <row r="648" s="519" customFormat="1" ht="27.95" customHeight="1" x14ac:dyDescent="0.35"/>
    <row r="649" s="519" customFormat="1" ht="27.95" customHeight="1" x14ac:dyDescent="0.35"/>
    <row r="650" s="519" customFormat="1" ht="27.95" customHeight="1" x14ac:dyDescent="0.35"/>
    <row r="651" s="519" customFormat="1" ht="27.95" customHeight="1" x14ac:dyDescent="0.35"/>
    <row r="652" s="519" customFormat="1" ht="27.95" customHeight="1" x14ac:dyDescent="0.35"/>
    <row r="653" ht="27.95" customHeight="1" x14ac:dyDescent="0.35"/>
    <row r="654" ht="27.95" customHeight="1" x14ac:dyDescent="0.35"/>
    <row r="655" ht="27.95" customHeight="1" x14ac:dyDescent="0.35"/>
    <row r="656" ht="27.95" customHeight="1" x14ac:dyDescent="0.35"/>
    <row r="657" ht="27.95" customHeight="1" x14ac:dyDescent="0.35"/>
    <row r="658" ht="27.95" customHeight="1" x14ac:dyDescent="0.35"/>
    <row r="659" ht="27.95" customHeight="1" x14ac:dyDescent="0.35"/>
    <row r="660" ht="27.95" customHeight="1" x14ac:dyDescent="0.35"/>
    <row r="661" ht="27.95" customHeight="1" x14ac:dyDescent="0.35"/>
    <row r="662" ht="27.95" customHeight="1" x14ac:dyDescent="0.35"/>
    <row r="663" ht="27.95" customHeight="1" x14ac:dyDescent="0.35"/>
    <row r="664" ht="27.95" customHeight="1" x14ac:dyDescent="0.35"/>
    <row r="665" ht="27.95" customHeight="1" x14ac:dyDescent="0.35"/>
    <row r="666" ht="27.95" customHeight="1" x14ac:dyDescent="0.35"/>
    <row r="667" ht="27.95" customHeight="1" x14ac:dyDescent="0.35"/>
    <row r="668" ht="27.95" customHeight="1" x14ac:dyDescent="0.35"/>
    <row r="669" ht="27.95" customHeight="1" x14ac:dyDescent="0.35"/>
    <row r="670" ht="27.95" customHeight="1" x14ac:dyDescent="0.35"/>
    <row r="671" ht="27.95" customHeight="1" x14ac:dyDescent="0.35"/>
    <row r="672" ht="27.95" customHeight="1" x14ac:dyDescent="0.35"/>
    <row r="673" ht="27.95" customHeight="1" x14ac:dyDescent="0.35"/>
    <row r="674" ht="27.95" customHeight="1" x14ac:dyDescent="0.35"/>
    <row r="675" ht="27.95" customHeight="1" x14ac:dyDescent="0.35"/>
    <row r="676" ht="27.95" customHeight="1" x14ac:dyDescent="0.35"/>
    <row r="677" ht="27.95" customHeight="1" x14ac:dyDescent="0.35"/>
    <row r="678" ht="27.95" customHeight="1" x14ac:dyDescent="0.35"/>
    <row r="679" ht="27.95" customHeight="1" x14ac:dyDescent="0.35"/>
    <row r="680" ht="27.95" customHeight="1" x14ac:dyDescent="0.35"/>
    <row r="681" ht="27.95" customHeight="1" x14ac:dyDescent="0.35"/>
    <row r="682" ht="27.95" customHeight="1" x14ac:dyDescent="0.35"/>
    <row r="683" ht="27.95" customHeight="1" x14ac:dyDescent="0.35"/>
    <row r="684" ht="27.95" customHeight="1" x14ac:dyDescent="0.35"/>
    <row r="685" ht="27.95" customHeight="1" x14ac:dyDescent="0.35"/>
    <row r="686" ht="27.95" customHeight="1" x14ac:dyDescent="0.35"/>
    <row r="687" ht="27.95" customHeight="1" x14ac:dyDescent="0.35"/>
    <row r="688" ht="27.95" customHeight="1" x14ac:dyDescent="0.35"/>
    <row r="689" ht="27.95" customHeight="1" x14ac:dyDescent="0.35"/>
    <row r="690" ht="27.95" customHeight="1" x14ac:dyDescent="0.35"/>
    <row r="691" ht="27.95" customHeight="1" x14ac:dyDescent="0.35"/>
    <row r="692" ht="27.95" customHeight="1" x14ac:dyDescent="0.35"/>
    <row r="693" ht="27.95" customHeight="1" x14ac:dyDescent="0.35"/>
    <row r="694" ht="27.95" customHeight="1" x14ac:dyDescent="0.35"/>
    <row r="695" ht="27.95" customHeight="1" x14ac:dyDescent="0.35"/>
    <row r="696" ht="27.95" customHeight="1" x14ac:dyDescent="0.35"/>
    <row r="697" ht="27.95" customHeight="1" x14ac:dyDescent="0.35"/>
    <row r="698" ht="27.95" customHeight="1" x14ac:dyDescent="0.35"/>
    <row r="699" ht="27.95" customHeight="1" x14ac:dyDescent="0.35"/>
    <row r="700" ht="27.95" customHeight="1" x14ac:dyDescent="0.35"/>
    <row r="701" ht="27.95" customHeight="1" x14ac:dyDescent="0.35"/>
    <row r="702" ht="27.95" customHeight="1" x14ac:dyDescent="0.35"/>
    <row r="703" ht="27.95" customHeight="1" x14ac:dyDescent="0.35"/>
    <row r="704" ht="27.95" customHeight="1" x14ac:dyDescent="0.35"/>
    <row r="705" ht="27.95" customHeight="1" x14ac:dyDescent="0.35"/>
    <row r="706" ht="27.95" customHeight="1" x14ac:dyDescent="0.35"/>
    <row r="707" ht="27.95" customHeight="1" x14ac:dyDescent="0.35"/>
    <row r="708" ht="27.95" customHeight="1" x14ac:dyDescent="0.35"/>
    <row r="709" ht="27.95" customHeight="1" x14ac:dyDescent="0.35"/>
    <row r="710" ht="27.95" customHeight="1" x14ac:dyDescent="0.35"/>
    <row r="711" ht="27.95" customHeight="1" x14ac:dyDescent="0.35"/>
    <row r="712" ht="27.95" customHeight="1" x14ac:dyDescent="0.35"/>
    <row r="713" ht="27.95" customHeight="1" x14ac:dyDescent="0.35"/>
    <row r="714" ht="27.95" customHeight="1" x14ac:dyDescent="0.35"/>
    <row r="715" ht="27.95" customHeight="1" x14ac:dyDescent="0.35"/>
    <row r="716" ht="27.95" customHeight="1" x14ac:dyDescent="0.35"/>
    <row r="717" ht="27.95" customHeight="1" x14ac:dyDescent="0.35"/>
    <row r="718" ht="27.95" customHeight="1" x14ac:dyDescent="0.35"/>
    <row r="719" ht="27.95" customHeight="1" x14ac:dyDescent="0.35"/>
    <row r="720" ht="27.95" customHeight="1" x14ac:dyDescent="0.35"/>
    <row r="721" ht="27.95" customHeight="1" x14ac:dyDescent="0.35"/>
    <row r="722" ht="27.95" customHeight="1" x14ac:dyDescent="0.35"/>
    <row r="723" ht="27.95" customHeight="1" x14ac:dyDescent="0.35"/>
    <row r="724" ht="27.95" customHeight="1" x14ac:dyDescent="0.35"/>
    <row r="725" ht="27.95" customHeight="1" x14ac:dyDescent="0.35"/>
    <row r="726" ht="27.95" customHeight="1" x14ac:dyDescent="0.35"/>
    <row r="727" ht="27.95" customHeight="1" x14ac:dyDescent="0.35"/>
    <row r="728" ht="27.95" customHeight="1" x14ac:dyDescent="0.35"/>
    <row r="729" ht="27.95" customHeight="1" x14ac:dyDescent="0.35"/>
    <row r="730" ht="27.95" customHeight="1" x14ac:dyDescent="0.35"/>
    <row r="731" ht="27.95" customHeight="1" x14ac:dyDescent="0.35"/>
    <row r="732" ht="27.95" customHeight="1" x14ac:dyDescent="0.35"/>
    <row r="733" ht="27.95" customHeight="1" x14ac:dyDescent="0.35"/>
    <row r="734" ht="27.95" customHeight="1" x14ac:dyDescent="0.35"/>
    <row r="735" ht="27.95" customHeight="1" x14ac:dyDescent="0.35"/>
    <row r="736" ht="27.95" customHeight="1" x14ac:dyDescent="0.35"/>
    <row r="737" ht="27.95" customHeight="1" x14ac:dyDescent="0.35"/>
    <row r="738" ht="27.95" customHeight="1" x14ac:dyDescent="0.35"/>
    <row r="739" ht="27.95" customHeight="1" x14ac:dyDescent="0.35"/>
    <row r="740" ht="27.95" customHeight="1" x14ac:dyDescent="0.35"/>
    <row r="741" ht="27.95" customHeight="1" x14ac:dyDescent="0.35"/>
    <row r="742" ht="27.95" customHeight="1" x14ac:dyDescent="0.35"/>
    <row r="743" ht="27.95" customHeight="1" x14ac:dyDescent="0.35"/>
    <row r="744" ht="27.95" customHeight="1" x14ac:dyDescent="0.35"/>
    <row r="745" ht="27.95" customHeight="1" x14ac:dyDescent="0.35"/>
    <row r="746" ht="27.95" customHeight="1" x14ac:dyDescent="0.35"/>
    <row r="747" ht="27.95" customHeight="1" x14ac:dyDescent="0.35"/>
    <row r="748" ht="27.95" customHeight="1" x14ac:dyDescent="0.35"/>
    <row r="749" ht="27.95" customHeight="1" x14ac:dyDescent="0.35"/>
    <row r="750" ht="27.95" customHeight="1" x14ac:dyDescent="0.35"/>
    <row r="751" ht="27.95" customHeight="1" x14ac:dyDescent="0.35"/>
    <row r="752" ht="27.95" customHeight="1" x14ac:dyDescent="0.35"/>
    <row r="753" ht="27.95" customHeight="1" x14ac:dyDescent="0.35"/>
    <row r="754" ht="27.95" customHeight="1" x14ac:dyDescent="0.35"/>
    <row r="755" ht="27.95" customHeight="1" x14ac:dyDescent="0.35"/>
    <row r="756" ht="27.95" customHeight="1" x14ac:dyDescent="0.35"/>
    <row r="757" ht="27.95" customHeight="1" x14ac:dyDescent="0.35"/>
    <row r="758" ht="27.95" customHeight="1" x14ac:dyDescent="0.35"/>
    <row r="759" ht="27.95" customHeight="1" x14ac:dyDescent="0.35"/>
    <row r="760" ht="27.95" customHeight="1" x14ac:dyDescent="0.35"/>
    <row r="761" ht="27.95" customHeight="1" x14ac:dyDescent="0.35"/>
    <row r="762" ht="27.95" customHeight="1" x14ac:dyDescent="0.35"/>
    <row r="763" ht="27.95" customHeight="1" x14ac:dyDescent="0.35"/>
    <row r="764" ht="27.95" customHeight="1" x14ac:dyDescent="0.35"/>
    <row r="765" ht="27.95" customHeight="1" x14ac:dyDescent="0.35"/>
    <row r="766" ht="27.95" customHeight="1" x14ac:dyDescent="0.35"/>
    <row r="767" ht="27.95" customHeight="1" x14ac:dyDescent="0.35"/>
    <row r="768" ht="27.95" customHeight="1" x14ac:dyDescent="0.35"/>
    <row r="769" ht="27.95" customHeight="1" x14ac:dyDescent="0.35"/>
    <row r="770" ht="27.95" customHeight="1" x14ac:dyDescent="0.35"/>
    <row r="771" ht="27.95" customHeight="1" x14ac:dyDescent="0.35"/>
    <row r="772" ht="27.95" customHeight="1" x14ac:dyDescent="0.35"/>
    <row r="773" ht="27.95" customHeight="1" x14ac:dyDescent="0.35"/>
    <row r="774" ht="27.95" customHeight="1" x14ac:dyDescent="0.35"/>
    <row r="775" ht="27.95" customHeight="1" x14ac:dyDescent="0.35"/>
    <row r="776" ht="27.95" customHeight="1" x14ac:dyDescent="0.35"/>
    <row r="777" ht="27.95" customHeight="1" x14ac:dyDescent="0.35"/>
    <row r="778" ht="27.95" customHeight="1" x14ac:dyDescent="0.35"/>
    <row r="779" ht="27.95" customHeight="1" x14ac:dyDescent="0.35"/>
    <row r="780" ht="27.95" customHeight="1" x14ac:dyDescent="0.35"/>
    <row r="781" ht="27.95" customHeight="1" x14ac:dyDescent="0.35"/>
    <row r="782" ht="27.95" customHeight="1" x14ac:dyDescent="0.35"/>
    <row r="783" ht="27.95" customHeight="1" x14ac:dyDescent="0.35"/>
    <row r="784" ht="27.95" customHeight="1" x14ac:dyDescent="0.35"/>
    <row r="785" ht="27.95" customHeight="1" x14ac:dyDescent="0.35"/>
    <row r="786" ht="27.95" customHeight="1" x14ac:dyDescent="0.35"/>
    <row r="787" ht="27.95" customHeight="1" x14ac:dyDescent="0.35"/>
    <row r="788" ht="27.95" customHeight="1" x14ac:dyDescent="0.35"/>
    <row r="789" ht="27.95" customHeight="1" x14ac:dyDescent="0.35"/>
    <row r="790" ht="27.95" customHeight="1" x14ac:dyDescent="0.35"/>
    <row r="791" ht="27.95" customHeight="1" x14ac:dyDescent="0.35"/>
    <row r="792" ht="27.95" customHeight="1" x14ac:dyDescent="0.35"/>
    <row r="793" ht="27.95" customHeight="1" x14ac:dyDescent="0.35"/>
    <row r="794" ht="27.95" customHeight="1" x14ac:dyDescent="0.35"/>
    <row r="795" ht="27.95" customHeight="1" x14ac:dyDescent="0.35"/>
    <row r="796" ht="27.95" customHeight="1" x14ac:dyDescent="0.35"/>
    <row r="797" ht="27.95" customHeight="1" x14ac:dyDescent="0.35"/>
    <row r="798" ht="27.95" customHeight="1" x14ac:dyDescent="0.35"/>
    <row r="799" ht="27.95" customHeight="1" x14ac:dyDescent="0.35"/>
    <row r="800" ht="27.95" customHeight="1" x14ac:dyDescent="0.35"/>
    <row r="801" ht="27.95" customHeight="1" x14ac:dyDescent="0.35"/>
    <row r="802" ht="27.95" customHeight="1" x14ac:dyDescent="0.35"/>
    <row r="803" ht="27.95" customHeight="1" x14ac:dyDescent="0.35"/>
    <row r="804" ht="27.95" customHeight="1" x14ac:dyDescent="0.35"/>
    <row r="805" ht="27.95" customHeight="1" x14ac:dyDescent="0.35"/>
    <row r="806" ht="27.95" customHeight="1" x14ac:dyDescent="0.35"/>
    <row r="807" ht="27.95" customHeight="1" x14ac:dyDescent="0.35"/>
    <row r="808" ht="27.95" customHeight="1" x14ac:dyDescent="0.35"/>
    <row r="809" ht="27.95" customHeight="1" x14ac:dyDescent="0.35"/>
    <row r="810" ht="27.95" customHeight="1" x14ac:dyDescent="0.35"/>
    <row r="811" ht="27.95" customHeight="1" x14ac:dyDescent="0.35"/>
    <row r="812" ht="27.95" customHeight="1" x14ac:dyDescent="0.35"/>
    <row r="813" ht="27.95" customHeight="1" x14ac:dyDescent="0.35"/>
    <row r="814" ht="27.95" customHeight="1" x14ac:dyDescent="0.35"/>
    <row r="815" ht="27.95" customHeight="1" x14ac:dyDescent="0.35"/>
    <row r="816" ht="27.95" customHeight="1" x14ac:dyDescent="0.35"/>
    <row r="817" ht="27.95" customHeight="1" x14ac:dyDescent="0.35"/>
    <row r="818" ht="27.95" customHeight="1" x14ac:dyDescent="0.35"/>
    <row r="819" ht="27.95" customHeight="1" x14ac:dyDescent="0.35"/>
    <row r="820" ht="27.95" customHeight="1" x14ac:dyDescent="0.35"/>
    <row r="821" ht="27.95" customHeight="1" x14ac:dyDescent="0.35"/>
    <row r="822" ht="27.95" customHeight="1" x14ac:dyDescent="0.35"/>
    <row r="823" ht="27.95" customHeight="1" x14ac:dyDescent="0.35"/>
    <row r="824" ht="27.95" customHeight="1" x14ac:dyDescent="0.35"/>
    <row r="825" ht="27.95" customHeight="1" x14ac:dyDescent="0.35"/>
    <row r="826" ht="27.95" customHeight="1" x14ac:dyDescent="0.35"/>
    <row r="827" ht="27.95" customHeight="1" x14ac:dyDescent="0.35"/>
    <row r="828" ht="27.95" customHeight="1" x14ac:dyDescent="0.35"/>
    <row r="829" ht="27.95" customHeight="1" x14ac:dyDescent="0.35"/>
    <row r="830" ht="27.95" customHeight="1" x14ac:dyDescent="0.35"/>
    <row r="831" ht="27.95" customHeight="1" x14ac:dyDescent="0.35"/>
    <row r="832" ht="27.95" customHeight="1" x14ac:dyDescent="0.35"/>
    <row r="833" ht="27.95" customHeight="1" x14ac:dyDescent="0.35"/>
    <row r="834" ht="27.95" customHeight="1" x14ac:dyDescent="0.35"/>
    <row r="835" ht="27.95" customHeight="1" x14ac:dyDescent="0.35"/>
    <row r="836" ht="27.95" customHeight="1" x14ac:dyDescent="0.35"/>
    <row r="837" ht="27.95" customHeight="1" x14ac:dyDescent="0.35"/>
    <row r="838" ht="27.95" customHeight="1" x14ac:dyDescent="0.35"/>
    <row r="839" ht="27.95" customHeight="1" x14ac:dyDescent="0.35"/>
    <row r="840" ht="27.95" customHeight="1" x14ac:dyDescent="0.35"/>
    <row r="841" ht="27.95" customHeight="1" x14ac:dyDescent="0.35"/>
    <row r="842" ht="27.95" customHeight="1" x14ac:dyDescent="0.35"/>
    <row r="843" ht="27.95" customHeight="1" x14ac:dyDescent="0.35"/>
    <row r="844" ht="27.95" customHeight="1" x14ac:dyDescent="0.35"/>
    <row r="845" ht="27.95" customHeight="1" x14ac:dyDescent="0.35"/>
    <row r="846" ht="27.95" customHeight="1" x14ac:dyDescent="0.35"/>
    <row r="847" ht="27.95" customHeight="1" x14ac:dyDescent="0.35"/>
    <row r="848" ht="27.95" customHeight="1" x14ac:dyDescent="0.35"/>
    <row r="849" ht="27.95" customHeight="1" x14ac:dyDescent="0.35"/>
    <row r="850" ht="27.95" customHeight="1" x14ac:dyDescent="0.35"/>
    <row r="851" ht="27.95" customHeight="1" x14ac:dyDescent="0.35"/>
    <row r="852" ht="27.95" customHeight="1" x14ac:dyDescent="0.35"/>
    <row r="853" ht="27.95" customHeight="1" x14ac:dyDescent="0.35"/>
    <row r="854" ht="27.95" customHeight="1" x14ac:dyDescent="0.35"/>
    <row r="855" ht="27.95" customHeight="1" x14ac:dyDescent="0.35"/>
    <row r="856" ht="27.95" customHeight="1" x14ac:dyDescent="0.35"/>
    <row r="857" ht="27.95" customHeight="1" x14ac:dyDescent="0.35"/>
    <row r="858" ht="27.95" customHeight="1" x14ac:dyDescent="0.35"/>
    <row r="859" ht="27.95" customHeight="1" x14ac:dyDescent="0.35"/>
    <row r="860" ht="27.95" customHeight="1" x14ac:dyDescent="0.35"/>
    <row r="861" ht="27.95" customHeight="1" x14ac:dyDescent="0.35"/>
    <row r="862" ht="27.95" customHeight="1" x14ac:dyDescent="0.35"/>
    <row r="863" ht="27.95" customHeight="1" x14ac:dyDescent="0.35"/>
    <row r="864" ht="27.95" customHeight="1" x14ac:dyDescent="0.35"/>
    <row r="865" ht="27.95" customHeight="1" x14ac:dyDescent="0.35"/>
    <row r="866" ht="27.95" customHeight="1" x14ac:dyDescent="0.35"/>
    <row r="867" ht="27.95" customHeight="1" x14ac:dyDescent="0.35"/>
    <row r="868" ht="27.95" customHeight="1" x14ac:dyDescent="0.35"/>
    <row r="869" ht="27.95" customHeight="1" x14ac:dyDescent="0.35"/>
    <row r="870" ht="27.95" customHeight="1" x14ac:dyDescent="0.35"/>
    <row r="871" ht="27.95" customHeight="1" x14ac:dyDescent="0.35"/>
    <row r="872" ht="27.95" customHeight="1" x14ac:dyDescent="0.35"/>
    <row r="873" ht="27.95" customHeight="1" x14ac:dyDescent="0.35"/>
    <row r="874" ht="27.95" customHeight="1" x14ac:dyDescent="0.35"/>
    <row r="875" ht="27.95" customHeight="1" x14ac:dyDescent="0.35"/>
    <row r="876" ht="27.95" customHeight="1" x14ac:dyDescent="0.35"/>
    <row r="877" ht="27.95" customHeight="1" x14ac:dyDescent="0.35"/>
    <row r="878" ht="27.95" customHeight="1" x14ac:dyDescent="0.35"/>
    <row r="879" ht="27.95" customHeight="1" x14ac:dyDescent="0.35"/>
    <row r="880" ht="27.95" customHeight="1" x14ac:dyDescent="0.35"/>
    <row r="881" ht="27.95" customHeight="1" x14ac:dyDescent="0.35"/>
    <row r="882" ht="27.95" customHeight="1" x14ac:dyDescent="0.35"/>
    <row r="883" ht="27.95" customHeight="1" x14ac:dyDescent="0.35"/>
    <row r="884" ht="27.95" customHeight="1" x14ac:dyDescent="0.35"/>
  </sheetData>
  <mergeCells count="647">
    <mergeCell ref="A329:A330"/>
    <mergeCell ref="C329:C330"/>
    <mergeCell ref="E349:O349"/>
    <mergeCell ref="E348:G348"/>
    <mergeCell ref="E315:O315"/>
    <mergeCell ref="J291:M291"/>
    <mergeCell ref="F299:H299"/>
    <mergeCell ref="J290:M290"/>
    <mergeCell ref="H288:J288"/>
    <mergeCell ref="E314:O314"/>
    <mergeCell ref="F293:L293"/>
    <mergeCell ref="C263:C291"/>
    <mergeCell ref="E263:O263"/>
    <mergeCell ref="C347:C348"/>
    <mergeCell ref="A324:A325"/>
    <mergeCell ref="C324:C325"/>
    <mergeCell ref="A315:A317"/>
    <mergeCell ref="Q292:Q312"/>
    <mergeCell ref="A321:A323"/>
    <mergeCell ref="C321:C323"/>
    <mergeCell ref="C318:C319"/>
    <mergeCell ref="D263:D291"/>
    <mergeCell ref="A327:A328"/>
    <mergeCell ref="P263:P291"/>
    <mergeCell ref="P292:P312"/>
    <mergeCell ref="A173:A174"/>
    <mergeCell ref="E192:O192"/>
    <mergeCell ref="Q184:Q185"/>
    <mergeCell ref="A186:A187"/>
    <mergeCell ref="C186:C187"/>
    <mergeCell ref="E186:O186"/>
    <mergeCell ref="P186:P187"/>
    <mergeCell ref="Q186:Q187"/>
    <mergeCell ref="Q193:Q194"/>
    <mergeCell ref="P190:P191"/>
    <mergeCell ref="Q190:Q191"/>
    <mergeCell ref="E190:O190"/>
    <mergeCell ref="D190:D191"/>
    <mergeCell ref="Q181:Q183"/>
    <mergeCell ref="C188:C189"/>
    <mergeCell ref="A184:A185"/>
    <mergeCell ref="C190:C191"/>
    <mergeCell ref="D188:D189"/>
    <mergeCell ref="A177:A179"/>
    <mergeCell ref="P177:P179"/>
    <mergeCell ref="Q177:Q179"/>
    <mergeCell ref="P203:P204"/>
    <mergeCell ref="K570:L570"/>
    <mergeCell ref="K587:N587"/>
    <mergeCell ref="J588:M588"/>
    <mergeCell ref="Q514:Q520"/>
    <mergeCell ref="Q263:Q291"/>
    <mergeCell ref="E324:O324"/>
    <mergeCell ref="P324:P325"/>
    <mergeCell ref="Q324:Q325"/>
    <mergeCell ref="E351:O351"/>
    <mergeCell ref="E375:O375"/>
    <mergeCell ref="Q358:Q359"/>
    <mergeCell ref="P372:P374"/>
    <mergeCell ref="Q372:Q374"/>
    <mergeCell ref="P356:P357"/>
    <mergeCell ref="P343:P344"/>
    <mergeCell ref="Q369:Q370"/>
    <mergeCell ref="Q351:Q352"/>
    <mergeCell ref="E369:O369"/>
    <mergeCell ref="A207:A208"/>
    <mergeCell ref="P207:P208"/>
    <mergeCell ref="C177:C179"/>
    <mergeCell ref="E177:O177"/>
    <mergeCell ref="E173:O173"/>
    <mergeCell ref="C173:C174"/>
    <mergeCell ref="C197:C200"/>
    <mergeCell ref="E159:O159"/>
    <mergeCell ref="J163:M163"/>
    <mergeCell ref="C184:C185"/>
    <mergeCell ref="D125:D127"/>
    <mergeCell ref="E125:O125"/>
    <mergeCell ref="E152:O152"/>
    <mergeCell ref="J157:M157"/>
    <mergeCell ref="C152:C157"/>
    <mergeCell ref="E158:O158"/>
    <mergeCell ref="E164:O164"/>
    <mergeCell ref="C125:C127"/>
    <mergeCell ref="E138:O138"/>
    <mergeCell ref="D372:D374"/>
    <mergeCell ref="C362:C364"/>
    <mergeCell ref="C369:C370"/>
    <mergeCell ref="C327:C328"/>
    <mergeCell ref="F328:H328"/>
    <mergeCell ref="C225:C226"/>
    <mergeCell ref="E225:O225"/>
    <mergeCell ref="P225:P226"/>
    <mergeCell ref="Q225:Q226"/>
    <mergeCell ref="Q327:Q328"/>
    <mergeCell ref="E327:O327"/>
    <mergeCell ref="D324:D325"/>
    <mergeCell ref="J261:M261"/>
    <mergeCell ref="P245:P248"/>
    <mergeCell ref="J248:M248"/>
    <mergeCell ref="J254:M254"/>
    <mergeCell ref="P365:P366"/>
    <mergeCell ref="J235:M235"/>
    <mergeCell ref="F251:H251"/>
    <mergeCell ref="D590:D629"/>
    <mergeCell ref="P590:P629"/>
    <mergeCell ref="E591:O591"/>
    <mergeCell ref="P341:P342"/>
    <mergeCell ref="A141:A147"/>
    <mergeCell ref="A148:A150"/>
    <mergeCell ref="C141:C147"/>
    <mergeCell ref="D141:D147"/>
    <mergeCell ref="C148:C150"/>
    <mergeCell ref="P141:P147"/>
    <mergeCell ref="P148:P150"/>
    <mergeCell ref="A508:A512"/>
    <mergeCell ref="C508:C512"/>
    <mergeCell ref="D508:D512"/>
    <mergeCell ref="E508:O508"/>
    <mergeCell ref="P508:P512"/>
    <mergeCell ref="A225:A226"/>
    <mergeCell ref="A514:A520"/>
    <mergeCell ref="C514:C520"/>
    <mergeCell ref="D514:D520"/>
    <mergeCell ref="A522:A588"/>
    <mergeCell ref="C522:C588"/>
    <mergeCell ref="D318:D319"/>
    <mergeCell ref="D321:D323"/>
    <mergeCell ref="A590:A629"/>
    <mergeCell ref="A503:A507"/>
    <mergeCell ref="C503:C507"/>
    <mergeCell ref="P173:P174"/>
    <mergeCell ref="Q173:Q174"/>
    <mergeCell ref="A175:A176"/>
    <mergeCell ref="C175:C176"/>
    <mergeCell ref="P175:P176"/>
    <mergeCell ref="Q175:Q176"/>
    <mergeCell ref="E175:O175"/>
    <mergeCell ref="A347:A348"/>
    <mergeCell ref="E340:O340"/>
    <mergeCell ref="E341:O341"/>
    <mergeCell ref="C343:C344"/>
    <mergeCell ref="A341:A342"/>
    <mergeCell ref="C341:C342"/>
    <mergeCell ref="A213:A215"/>
    <mergeCell ref="A367:A368"/>
    <mergeCell ref="A201:A202"/>
    <mergeCell ref="P201:P202"/>
    <mergeCell ref="Q201:Q202"/>
    <mergeCell ref="E203:O203"/>
    <mergeCell ref="C203:C204"/>
    <mergeCell ref="D203:D204"/>
    <mergeCell ref="Q590:Q629"/>
    <mergeCell ref="E513:O513"/>
    <mergeCell ref="E514:O514"/>
    <mergeCell ref="E503:O503"/>
    <mergeCell ref="P514:P520"/>
    <mergeCell ref="F482:G482"/>
    <mergeCell ref="E590:O590"/>
    <mergeCell ref="M599:N599"/>
    <mergeCell ref="E612:E613"/>
    <mergeCell ref="E522:O522"/>
    <mergeCell ref="P522:P588"/>
    <mergeCell ref="Q522:Q588"/>
    <mergeCell ref="F523:K523"/>
    <mergeCell ref="N523:O523"/>
    <mergeCell ref="F524:G524"/>
    <mergeCell ref="I524:J524"/>
    <mergeCell ref="F525:G525"/>
    <mergeCell ref="I525:J525"/>
    <mergeCell ref="L525:M525"/>
    <mergeCell ref="J558:M558"/>
    <mergeCell ref="E559:F559"/>
    <mergeCell ref="F567:K567"/>
    <mergeCell ref="F570:H570"/>
    <mergeCell ref="Q508:Q512"/>
    <mergeCell ref="Q367:Q368"/>
    <mergeCell ref="P369:P370"/>
    <mergeCell ref="P315:P317"/>
    <mergeCell ref="P367:P368"/>
    <mergeCell ref="E367:O367"/>
    <mergeCell ref="F266:K266"/>
    <mergeCell ref="E346:G346"/>
    <mergeCell ref="E362:O362"/>
    <mergeCell ref="Q503:Q507"/>
    <mergeCell ref="F459:G459"/>
    <mergeCell ref="F460:G460"/>
    <mergeCell ref="F461:G461"/>
    <mergeCell ref="F462:G462"/>
    <mergeCell ref="F468:H468"/>
    <mergeCell ref="F469:H469"/>
    <mergeCell ref="E502:O502"/>
    <mergeCell ref="F473:H473"/>
    <mergeCell ref="P376:P499"/>
    <mergeCell ref="J499:N499"/>
    <mergeCell ref="F483:G483"/>
    <mergeCell ref="J485:L485"/>
    <mergeCell ref="E344:G344"/>
    <mergeCell ref="E355:O355"/>
    <mergeCell ref="E347:O347"/>
    <mergeCell ref="A332:A339"/>
    <mergeCell ref="C332:C339"/>
    <mergeCell ref="D332:D339"/>
    <mergeCell ref="F464:H464"/>
    <mergeCell ref="E352:G352"/>
    <mergeCell ref="A345:A346"/>
    <mergeCell ref="C345:C346"/>
    <mergeCell ref="A343:A344"/>
    <mergeCell ref="A372:A374"/>
    <mergeCell ref="C372:C374"/>
    <mergeCell ref="A369:A370"/>
    <mergeCell ref="A360:A361"/>
    <mergeCell ref="A362:A364"/>
    <mergeCell ref="A365:A366"/>
    <mergeCell ref="A358:A359"/>
    <mergeCell ref="C358:C359"/>
    <mergeCell ref="D356:D357"/>
    <mergeCell ref="E342:H342"/>
    <mergeCell ref="E372:O372"/>
    <mergeCell ref="F377:L377"/>
    <mergeCell ref="E417:E418"/>
    <mergeCell ref="L421:N421"/>
    <mergeCell ref="D365:D366"/>
    <mergeCell ref="D369:D370"/>
    <mergeCell ref="F480:G480"/>
    <mergeCell ref="F465:H465"/>
    <mergeCell ref="E358:O358"/>
    <mergeCell ref="F474:H474"/>
    <mergeCell ref="F452:G452"/>
    <mergeCell ref="F453:G453"/>
    <mergeCell ref="F454:J454"/>
    <mergeCell ref="E359:I359"/>
    <mergeCell ref="J449:M449"/>
    <mergeCell ref="H370:J370"/>
    <mergeCell ref="F397:H397"/>
    <mergeCell ref="F451:G451"/>
    <mergeCell ref="F475:H475"/>
    <mergeCell ref="F477:H477"/>
    <mergeCell ref="F479:G479"/>
    <mergeCell ref="F361:K361"/>
    <mergeCell ref="E365:O365"/>
    <mergeCell ref="R24:W24"/>
    <mergeCell ref="L79:M79"/>
    <mergeCell ref="F95:H95"/>
    <mergeCell ref="J95:K95"/>
    <mergeCell ref="P347:P348"/>
    <mergeCell ref="Q347:Q348"/>
    <mergeCell ref="P321:P323"/>
    <mergeCell ref="Q321:Q323"/>
    <mergeCell ref="E318:O318"/>
    <mergeCell ref="P318:P319"/>
    <mergeCell ref="Q249:Q254"/>
    <mergeCell ref="P249:P254"/>
    <mergeCell ref="P255:P262"/>
    <mergeCell ref="Q255:Q262"/>
    <mergeCell ref="E319:G319"/>
    <mergeCell ref="E345:O345"/>
    <mergeCell ref="P345:P346"/>
    <mergeCell ref="Q345:Q346"/>
    <mergeCell ref="Q343:Q344"/>
    <mergeCell ref="P332:P339"/>
    <mergeCell ref="Q159:Q163"/>
    <mergeCell ref="F120:G120"/>
    <mergeCell ref="E165:O165"/>
    <mergeCell ref="J311:M311"/>
    <mergeCell ref="A500:A501"/>
    <mergeCell ref="C500:C501"/>
    <mergeCell ref="E500:O500"/>
    <mergeCell ref="E450:O450"/>
    <mergeCell ref="A376:A499"/>
    <mergeCell ref="C365:C366"/>
    <mergeCell ref="E343:O343"/>
    <mergeCell ref="A356:A357"/>
    <mergeCell ref="A209:A212"/>
    <mergeCell ref="C209:C212"/>
    <mergeCell ref="E209:O209"/>
    <mergeCell ref="D249:D254"/>
    <mergeCell ref="D255:D262"/>
    <mergeCell ref="F455:J455"/>
    <mergeCell ref="E354:G354"/>
    <mergeCell ref="C353:C354"/>
    <mergeCell ref="E353:O353"/>
    <mergeCell ref="A353:A354"/>
    <mergeCell ref="J312:M312"/>
    <mergeCell ref="A351:A352"/>
    <mergeCell ref="C367:C368"/>
    <mergeCell ref="D367:D368"/>
    <mergeCell ref="F476:H476"/>
    <mergeCell ref="E371:O371"/>
    <mergeCell ref="A263:A291"/>
    <mergeCell ref="A245:A248"/>
    <mergeCell ref="C245:C248"/>
    <mergeCell ref="Q165:Q172"/>
    <mergeCell ref="Q118:Q121"/>
    <mergeCell ref="A240:A244"/>
    <mergeCell ref="E227:O227"/>
    <mergeCell ref="D228:D235"/>
    <mergeCell ref="A205:A206"/>
    <mergeCell ref="E128:O128"/>
    <mergeCell ref="Q141:Q147"/>
    <mergeCell ref="Q148:Q150"/>
    <mergeCell ref="C135:C137"/>
    <mergeCell ref="C138:C140"/>
    <mergeCell ref="D135:D137"/>
    <mergeCell ref="D138:D140"/>
    <mergeCell ref="P135:P137"/>
    <mergeCell ref="P138:P140"/>
    <mergeCell ref="P205:P206"/>
    <mergeCell ref="Q205:Q206"/>
    <mergeCell ref="C205:C206"/>
    <mergeCell ref="F137:L137"/>
    <mergeCell ref="F140:L140"/>
    <mergeCell ref="E205:O205"/>
    <mergeCell ref="Q135:Q137"/>
    <mergeCell ref="Q138:Q140"/>
    <mergeCell ref="P197:P200"/>
    <mergeCell ref="C376:C499"/>
    <mergeCell ref="C356:C357"/>
    <mergeCell ref="C213:C215"/>
    <mergeCell ref="E213:O213"/>
    <mergeCell ref="A188:A189"/>
    <mergeCell ref="A219:A220"/>
    <mergeCell ref="C219:C220"/>
    <mergeCell ref="E219:O219"/>
    <mergeCell ref="A181:A183"/>
    <mergeCell ref="C181:C183"/>
    <mergeCell ref="E181:O181"/>
    <mergeCell ref="A216:A218"/>
    <mergeCell ref="C216:C218"/>
    <mergeCell ref="F182:K182"/>
    <mergeCell ref="D213:D215"/>
    <mergeCell ref="A195:A196"/>
    <mergeCell ref="A203:A204"/>
    <mergeCell ref="A190:A191"/>
    <mergeCell ref="E207:O207"/>
    <mergeCell ref="D207:D208"/>
    <mergeCell ref="C207:C208"/>
    <mergeCell ref="A165:A172"/>
    <mergeCell ref="C165:C172"/>
    <mergeCell ref="P165:P172"/>
    <mergeCell ref="C159:C163"/>
    <mergeCell ref="A135:A137"/>
    <mergeCell ref="A138:A140"/>
    <mergeCell ref="C128:C130"/>
    <mergeCell ref="D128:D130"/>
    <mergeCell ref="P128:P130"/>
    <mergeCell ref="D131:D133"/>
    <mergeCell ref="A9:Q9"/>
    <mergeCell ref="C10:N10"/>
    <mergeCell ref="E13:O13"/>
    <mergeCell ref="C70:C72"/>
    <mergeCell ref="A70:A72"/>
    <mergeCell ref="E70:O70"/>
    <mergeCell ref="P70:P72"/>
    <mergeCell ref="A64:A66"/>
    <mergeCell ref="C64:C66"/>
    <mergeCell ref="E64:O64"/>
    <mergeCell ref="P64:P66"/>
    <mergeCell ref="Q64:Q66"/>
    <mergeCell ref="D30:D63"/>
    <mergeCell ref="D67:D69"/>
    <mergeCell ref="F40:H40"/>
    <mergeCell ref="A15:A16"/>
    <mergeCell ref="B15:B16"/>
    <mergeCell ref="C15:C16"/>
    <mergeCell ref="E15:O15"/>
    <mergeCell ref="P15:P16"/>
    <mergeCell ref="Q15:Q16"/>
    <mergeCell ref="A18:A19"/>
    <mergeCell ref="C18:C19"/>
    <mergeCell ref="E18:O18"/>
    <mergeCell ref="P18:P19"/>
    <mergeCell ref="Q18:Q19"/>
    <mergeCell ref="E17:O17"/>
    <mergeCell ref="D15:D16"/>
    <mergeCell ref="D18:D19"/>
    <mergeCell ref="D20:D21"/>
    <mergeCell ref="A20:A21"/>
    <mergeCell ref="C20:C21"/>
    <mergeCell ref="E20:O20"/>
    <mergeCell ref="P20:P21"/>
    <mergeCell ref="Q20:Q21"/>
    <mergeCell ref="Q30:Q63"/>
    <mergeCell ref="F23:L23"/>
    <mergeCell ref="H60:J60"/>
    <mergeCell ref="J62:M62"/>
    <mergeCell ref="J63:M63"/>
    <mergeCell ref="A22:A29"/>
    <mergeCell ref="B22:B29"/>
    <mergeCell ref="C22:C29"/>
    <mergeCell ref="E22:O22"/>
    <mergeCell ref="P22:P29"/>
    <mergeCell ref="Q22:Q29"/>
    <mergeCell ref="J29:M29"/>
    <mergeCell ref="F31:H31"/>
    <mergeCell ref="F39:H39"/>
    <mergeCell ref="F32:H32"/>
    <mergeCell ref="F52:G52"/>
    <mergeCell ref="F53:G53"/>
    <mergeCell ref="D22:D29"/>
    <mergeCell ref="I50:J50"/>
    <mergeCell ref="A30:A63"/>
    <mergeCell ref="C30:C63"/>
    <mergeCell ref="E30:O30"/>
    <mergeCell ref="P30:P63"/>
    <mergeCell ref="E631:O631"/>
    <mergeCell ref="B634:Q634"/>
    <mergeCell ref="J244:M244"/>
    <mergeCell ref="P219:P220"/>
    <mergeCell ref="E313:O313"/>
    <mergeCell ref="A87:A108"/>
    <mergeCell ref="C87:C108"/>
    <mergeCell ref="E87:O87"/>
    <mergeCell ref="P87:P108"/>
    <mergeCell ref="F88:L88"/>
    <mergeCell ref="H105:J105"/>
    <mergeCell ref="J107:M107"/>
    <mergeCell ref="J108:M108"/>
    <mergeCell ref="E106:G106"/>
    <mergeCell ref="D87:D108"/>
    <mergeCell ref="A109:A117"/>
    <mergeCell ref="C109:C117"/>
    <mergeCell ref="E109:O109"/>
    <mergeCell ref="P109:P117"/>
    <mergeCell ref="J117:M117"/>
    <mergeCell ref="C249:C254"/>
    <mergeCell ref="A249:A254"/>
    <mergeCell ref="Q152:Q157"/>
    <mergeCell ref="E134:O134"/>
    <mergeCell ref="Q365:Q366"/>
    <mergeCell ref="E366:H366"/>
    <mergeCell ref="Q332:Q339"/>
    <mergeCell ref="Q329:Q330"/>
    <mergeCell ref="Q341:Q342"/>
    <mergeCell ref="Q315:Q317"/>
    <mergeCell ref="Q318:Q319"/>
    <mergeCell ref="P360:P361"/>
    <mergeCell ref="Q360:Q361"/>
    <mergeCell ref="P349:P350"/>
    <mergeCell ref="P362:P364"/>
    <mergeCell ref="Q362:Q364"/>
    <mergeCell ref="Q353:Q354"/>
    <mergeCell ref="P353:P354"/>
    <mergeCell ref="P351:P352"/>
    <mergeCell ref="Q356:Q357"/>
    <mergeCell ref="P358:P359"/>
    <mergeCell ref="P329:P330"/>
    <mergeCell ref="E321:O321"/>
    <mergeCell ref="P327:P328"/>
    <mergeCell ref="Q349:Q350"/>
    <mergeCell ref="E356:O356"/>
    <mergeCell ref="E357:I357"/>
    <mergeCell ref="E630:O630"/>
    <mergeCell ref="F471:H471"/>
    <mergeCell ref="J471:K471"/>
    <mergeCell ref="F472:H472"/>
    <mergeCell ref="Q376:Q499"/>
    <mergeCell ref="F387:H387"/>
    <mergeCell ref="K387:L387"/>
    <mergeCell ref="F466:H466"/>
    <mergeCell ref="F467:H467"/>
    <mergeCell ref="K498:N498"/>
    <mergeCell ref="E501:H501"/>
    <mergeCell ref="L422:N422"/>
    <mergeCell ref="Q500:Q501"/>
    <mergeCell ref="J629:M629"/>
    <mergeCell ref="E376:O376"/>
    <mergeCell ref="J496:L496"/>
    <mergeCell ref="P500:P501"/>
    <mergeCell ref="M625:N625"/>
    <mergeCell ref="J626:K626"/>
    <mergeCell ref="F628:G628"/>
    <mergeCell ref="H628:I628"/>
    <mergeCell ref="K628:L628"/>
    <mergeCell ref="N628:O628"/>
    <mergeCell ref="P503:P507"/>
    <mergeCell ref="P193:P194"/>
    <mergeCell ref="E188:O188"/>
    <mergeCell ref="C590:C629"/>
    <mergeCell ref="A349:A350"/>
    <mergeCell ref="C349:C350"/>
    <mergeCell ref="E350:G350"/>
    <mergeCell ref="P67:P69"/>
    <mergeCell ref="L256:M256"/>
    <mergeCell ref="H284:J284"/>
    <mergeCell ref="E195:O195"/>
    <mergeCell ref="E141:O141"/>
    <mergeCell ref="P184:P185"/>
    <mergeCell ref="P159:P163"/>
    <mergeCell ref="P181:P183"/>
    <mergeCell ref="D358:D359"/>
    <mergeCell ref="D360:D361"/>
    <mergeCell ref="D362:D364"/>
    <mergeCell ref="E249:O249"/>
    <mergeCell ref="A255:A262"/>
    <mergeCell ref="A292:A312"/>
    <mergeCell ref="A318:A319"/>
    <mergeCell ref="E329:O329"/>
    <mergeCell ref="F85:H85"/>
    <mergeCell ref="E135:O135"/>
    <mergeCell ref="P118:P121"/>
    <mergeCell ref="C131:C133"/>
    <mergeCell ref="E131:O131"/>
    <mergeCell ref="P131:P133"/>
    <mergeCell ref="Q131:Q133"/>
    <mergeCell ref="A122:A124"/>
    <mergeCell ref="C122:C124"/>
    <mergeCell ref="D122:D124"/>
    <mergeCell ref="E122:O122"/>
    <mergeCell ref="P122:P124"/>
    <mergeCell ref="Q122:Q124"/>
    <mergeCell ref="A125:A127"/>
    <mergeCell ref="A118:A121"/>
    <mergeCell ref="P125:P127"/>
    <mergeCell ref="Q125:Q127"/>
    <mergeCell ref="A128:A130"/>
    <mergeCell ref="Q128:Q130"/>
    <mergeCell ref="A131:A133"/>
    <mergeCell ref="I120:J120"/>
    <mergeCell ref="Q67:Q69"/>
    <mergeCell ref="A73:A77"/>
    <mergeCell ref="C73:C77"/>
    <mergeCell ref="E73:O73"/>
    <mergeCell ref="P73:P77"/>
    <mergeCell ref="Q73:Q77"/>
    <mergeCell ref="P216:P218"/>
    <mergeCell ref="D216:D218"/>
    <mergeCell ref="D73:D77"/>
    <mergeCell ref="D78:D86"/>
    <mergeCell ref="D152:D157"/>
    <mergeCell ref="D159:D163"/>
    <mergeCell ref="D165:D172"/>
    <mergeCell ref="D118:D121"/>
    <mergeCell ref="Q87:Q108"/>
    <mergeCell ref="Q109:Q117"/>
    <mergeCell ref="E151:O151"/>
    <mergeCell ref="P195:P196"/>
    <mergeCell ref="Q195:Q196"/>
    <mergeCell ref="P78:P86"/>
    <mergeCell ref="Q78:Q86"/>
    <mergeCell ref="F79:G79"/>
    <mergeCell ref="I79:J79"/>
    <mergeCell ref="E184:O184"/>
    <mergeCell ref="P240:P244"/>
    <mergeCell ref="Q197:Q200"/>
    <mergeCell ref="E240:O240"/>
    <mergeCell ref="Q228:Q235"/>
    <mergeCell ref="Q240:Q244"/>
    <mergeCell ref="Q213:Q215"/>
    <mergeCell ref="Q216:Q218"/>
    <mergeCell ref="E216:O216"/>
    <mergeCell ref="Q245:Q248"/>
    <mergeCell ref="Q219:Q220"/>
    <mergeCell ref="P228:P235"/>
    <mergeCell ref="E197:O197"/>
    <mergeCell ref="Q203:Q204"/>
    <mergeCell ref="F204:G204"/>
    <mergeCell ref="Q207:Q208"/>
    <mergeCell ref="E221:O221"/>
    <mergeCell ref="P221:P222"/>
    <mergeCell ref="Q221:Q222"/>
    <mergeCell ref="E223:O223"/>
    <mergeCell ref="P223:P224"/>
    <mergeCell ref="Q223:Q224"/>
    <mergeCell ref="A197:A200"/>
    <mergeCell ref="G199:I199"/>
    <mergeCell ref="E201:O201"/>
    <mergeCell ref="D201:D202"/>
    <mergeCell ref="C201:C202"/>
    <mergeCell ref="Q236:Q239"/>
    <mergeCell ref="E236:O236"/>
    <mergeCell ref="E228:O228"/>
    <mergeCell ref="C236:C239"/>
    <mergeCell ref="P213:P215"/>
    <mergeCell ref="P209:P212"/>
    <mergeCell ref="Q209:Q212"/>
    <mergeCell ref="P236:P239"/>
    <mergeCell ref="C228:C235"/>
    <mergeCell ref="A228:A235"/>
    <mergeCell ref="D209:D212"/>
    <mergeCell ref="D205:D206"/>
    <mergeCell ref="A221:A222"/>
    <mergeCell ref="C221:C222"/>
    <mergeCell ref="A223:A224"/>
    <mergeCell ref="C223:C224"/>
    <mergeCell ref="A236:A239"/>
    <mergeCell ref="C240:C244"/>
    <mergeCell ref="A152:A157"/>
    <mergeCell ref="P152:P157"/>
    <mergeCell ref="Q188:Q189"/>
    <mergeCell ref="P188:P189"/>
    <mergeCell ref="C360:C361"/>
    <mergeCell ref="E360:O360"/>
    <mergeCell ref="I265:J265"/>
    <mergeCell ref="F268:L268"/>
    <mergeCell ref="F265:G265"/>
    <mergeCell ref="E332:O332"/>
    <mergeCell ref="E331:O331"/>
    <mergeCell ref="C255:C262"/>
    <mergeCell ref="C292:C312"/>
    <mergeCell ref="E292:O292"/>
    <mergeCell ref="C351:C352"/>
    <mergeCell ref="D327:D328"/>
    <mergeCell ref="C315:C317"/>
    <mergeCell ref="D292:D312"/>
    <mergeCell ref="D341:D342"/>
    <mergeCell ref="D343:D344"/>
    <mergeCell ref="D345:D346"/>
    <mergeCell ref="D347:D348"/>
    <mergeCell ref="D349:D350"/>
    <mergeCell ref="A67:A69"/>
    <mergeCell ref="C67:C69"/>
    <mergeCell ref="E67:O67"/>
    <mergeCell ref="A78:A86"/>
    <mergeCell ref="F51:G51"/>
    <mergeCell ref="E76:I76"/>
    <mergeCell ref="F47:G47"/>
    <mergeCell ref="C78:C86"/>
    <mergeCell ref="C195:C196"/>
    <mergeCell ref="I47:J47"/>
    <mergeCell ref="F48:G48"/>
    <mergeCell ref="I48:J48"/>
    <mergeCell ref="F49:G49"/>
    <mergeCell ref="I49:J49"/>
    <mergeCell ref="F50:G50"/>
    <mergeCell ref="E148:O148"/>
    <mergeCell ref="F121:G121"/>
    <mergeCell ref="C118:C121"/>
    <mergeCell ref="E118:O118"/>
    <mergeCell ref="E193:O193"/>
    <mergeCell ref="E180:O180"/>
    <mergeCell ref="A193:A194"/>
    <mergeCell ref="C193:C194"/>
    <mergeCell ref="A159:A163"/>
    <mergeCell ref="E78:O78"/>
    <mergeCell ref="J86:M86"/>
    <mergeCell ref="D351:D352"/>
    <mergeCell ref="D353:D354"/>
    <mergeCell ref="E14:O14"/>
    <mergeCell ref="E255:O255"/>
    <mergeCell ref="J262:M262"/>
    <mergeCell ref="I256:J256"/>
    <mergeCell ref="F256:G256"/>
    <mergeCell ref="E245:O245"/>
    <mergeCell ref="J299:K299"/>
    <mergeCell ref="H309:J309"/>
    <mergeCell ref="F115:J115"/>
    <mergeCell ref="D109:D117"/>
  </mergeCells>
  <printOptions horizontalCentered="1"/>
  <pageMargins left="0.51181102362204722" right="0.51181102362204722" top="0.19685039370078741" bottom="0.78740157480314965" header="0.31496062992125984" footer="0.31496062992125984"/>
  <pageSetup paperSize="9" scale="39" fitToHeight="51" orientation="landscape" r:id="rId1"/>
  <headerFooter>
    <oddFooter>&amp;C&amp;"-,Itálico"Base de Cálculo atualizado por:&amp;"-,Regular" 
Luciano da Silveira Pereira
Engº Civil - CREA/RJ 1999119982
Mat. 30235&amp;R&amp;9&amp;F</oddFooter>
  </headerFooter>
  <rowBreaks count="8" manualBreakCount="8">
    <brk id="72" max="16" man="1"/>
    <brk id="157" max="16" man="1"/>
    <brk id="180" max="16" man="1"/>
    <brk id="204" max="16" man="1"/>
    <brk id="226" max="16" man="1"/>
    <brk id="254" max="16" man="1"/>
    <brk id="283" max="16" man="1"/>
    <brk id="374" max="16"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499984740745262"/>
  </sheetPr>
  <dimension ref="A1:AH993"/>
  <sheetViews>
    <sheetView showGridLines="0" view="pageBreakPreview" topLeftCell="A724" zoomScale="40" zoomScaleNormal="50" zoomScaleSheetLayoutView="40" workbookViewId="0">
      <selection activeCell="E15" sqref="E15:O15"/>
    </sheetView>
  </sheetViews>
  <sheetFormatPr defaultRowHeight="22.5" x14ac:dyDescent="0.35"/>
  <cols>
    <col min="1" max="1" width="11.28515625" style="350" customWidth="1"/>
    <col min="2" max="2" width="0.140625" style="350" hidden="1" customWidth="1"/>
    <col min="3" max="3" width="39.7109375" style="350" customWidth="1"/>
    <col min="4" max="4" width="35.5703125" style="350" customWidth="1"/>
    <col min="5" max="5" width="58.7109375" style="350" customWidth="1"/>
    <col min="6" max="6" width="24.140625" style="350" customWidth="1"/>
    <col min="7" max="7" width="11.5703125" style="350" customWidth="1"/>
    <col min="8" max="8" width="19.42578125" style="350" customWidth="1"/>
    <col min="9" max="9" width="15.85546875" style="350" customWidth="1"/>
    <col min="10" max="10" width="20.28515625" style="350" customWidth="1"/>
    <col min="11" max="11" width="11.5703125" style="350" customWidth="1"/>
    <col min="12" max="12" width="21.28515625" style="350" customWidth="1"/>
    <col min="13" max="13" width="11.7109375" style="350" customWidth="1"/>
    <col min="14" max="14" width="11.42578125" style="350" bestFit="1" customWidth="1"/>
    <col min="15" max="15" width="16.28515625" style="350" customWidth="1"/>
    <col min="16" max="16" width="14.42578125" style="350" customWidth="1"/>
    <col min="17" max="17" width="20.140625" style="350" customWidth="1"/>
    <col min="18" max="18" width="17.140625" style="350" customWidth="1"/>
    <col min="19" max="19" width="17.28515625" style="350" customWidth="1"/>
    <col min="20" max="16384" width="9.140625" style="350"/>
  </cols>
  <sheetData>
    <row r="1" spans="1:22" ht="23.25" thickBot="1" x14ac:dyDescent="0.4"/>
    <row r="2" spans="1:22" s="358" customFormat="1" ht="15" customHeight="1" x14ac:dyDescent="0.35">
      <c r="A2" s="351"/>
      <c r="B2" s="352"/>
      <c r="C2" s="352"/>
      <c r="D2" s="352"/>
      <c r="E2" s="352"/>
      <c r="F2" s="352"/>
      <c r="G2" s="352"/>
      <c r="H2" s="352"/>
      <c r="I2" s="352"/>
      <c r="J2" s="352"/>
      <c r="K2" s="352"/>
      <c r="L2" s="352"/>
      <c r="M2" s="352"/>
      <c r="N2" s="352"/>
      <c r="O2" s="353"/>
      <c r="P2" s="352"/>
      <c r="Q2" s="354"/>
      <c r="R2" s="355"/>
      <c r="S2" s="356"/>
      <c r="T2" s="357"/>
    </row>
    <row r="3" spans="1:22" s="358" customFormat="1" ht="15" customHeight="1" x14ac:dyDescent="0.35">
      <c r="A3" s="359"/>
      <c r="B3" s="360"/>
      <c r="C3" s="360"/>
      <c r="D3" s="360"/>
      <c r="E3" s="360"/>
      <c r="F3" s="360"/>
      <c r="G3" s="360"/>
      <c r="H3" s="360"/>
      <c r="I3" s="360"/>
      <c r="J3" s="360"/>
      <c r="K3" s="360"/>
      <c r="L3" s="360"/>
      <c r="M3" s="360"/>
      <c r="N3" s="360"/>
      <c r="O3" s="647"/>
      <c r="P3" s="360"/>
      <c r="Q3" s="361"/>
      <c r="R3" s="355"/>
      <c r="S3" s="356"/>
      <c r="T3" s="357"/>
    </row>
    <row r="4" spans="1:22" s="358" customFormat="1" ht="15" customHeight="1" x14ac:dyDescent="0.35">
      <c r="A4" s="359"/>
      <c r="B4" s="360"/>
      <c r="C4" s="360"/>
      <c r="D4" s="360"/>
      <c r="E4" s="360"/>
      <c r="F4" s="360"/>
      <c r="G4" s="360"/>
      <c r="H4" s="360"/>
      <c r="I4" s="360"/>
      <c r="J4" s="360"/>
      <c r="K4" s="360"/>
      <c r="L4" s="360"/>
      <c r="M4" s="360"/>
      <c r="N4" s="360"/>
      <c r="O4" s="647"/>
      <c r="P4" s="360"/>
      <c r="Q4" s="361"/>
      <c r="R4" s="355"/>
      <c r="S4" s="356"/>
      <c r="T4" s="357"/>
    </row>
    <row r="5" spans="1:22" s="358" customFormat="1" ht="15" customHeight="1" x14ac:dyDescent="0.35">
      <c r="A5" s="359"/>
      <c r="B5" s="360"/>
      <c r="C5" s="360"/>
      <c r="D5" s="360"/>
      <c r="E5" s="360"/>
      <c r="F5" s="360"/>
      <c r="G5" s="360"/>
      <c r="H5" s="360"/>
      <c r="I5" s="360"/>
      <c r="J5" s="360"/>
      <c r="K5" s="360"/>
      <c r="L5" s="360"/>
      <c r="M5" s="360"/>
      <c r="N5" s="360"/>
      <c r="O5" s="647"/>
      <c r="P5" s="360"/>
      <c r="Q5" s="361"/>
      <c r="R5" s="355"/>
      <c r="S5" s="356"/>
      <c r="T5" s="357"/>
    </row>
    <row r="6" spans="1:22" s="358" customFormat="1" ht="15" customHeight="1" x14ac:dyDescent="0.35">
      <c r="A6" s="359"/>
      <c r="B6" s="360"/>
      <c r="C6" s="360"/>
      <c r="D6" s="360"/>
      <c r="E6" s="360"/>
      <c r="F6" s="360"/>
      <c r="G6" s="360"/>
      <c r="H6" s="360"/>
      <c r="I6" s="360"/>
      <c r="J6" s="360"/>
      <c r="K6" s="360"/>
      <c r="L6" s="360"/>
      <c r="M6" s="360"/>
      <c r="N6" s="360"/>
      <c r="O6" s="647"/>
      <c r="P6" s="360"/>
      <c r="Q6" s="361"/>
      <c r="R6" s="355"/>
      <c r="S6" s="356"/>
      <c r="T6" s="357"/>
    </row>
    <row r="7" spans="1:22" s="358" customFormat="1" ht="15" customHeight="1" x14ac:dyDescent="0.35">
      <c r="A7" s="359"/>
      <c r="B7" s="360"/>
      <c r="C7" s="360"/>
      <c r="D7" s="360"/>
      <c r="E7" s="360"/>
      <c r="F7" s="360"/>
      <c r="G7" s="360"/>
      <c r="H7" s="360"/>
      <c r="I7" s="360"/>
      <c r="J7" s="360"/>
      <c r="K7" s="360"/>
      <c r="L7" s="360"/>
      <c r="M7" s="360"/>
      <c r="N7" s="360"/>
      <c r="O7" s="647"/>
      <c r="P7" s="360"/>
      <c r="Q7" s="361"/>
      <c r="R7" s="355"/>
      <c r="S7" s="356"/>
      <c r="T7" s="357"/>
    </row>
    <row r="8" spans="1:22" s="358" customFormat="1" ht="20.25" customHeight="1" x14ac:dyDescent="0.35">
      <c r="A8" s="359"/>
      <c r="B8" s="360"/>
      <c r="C8" s="360"/>
      <c r="D8" s="360"/>
      <c r="E8" s="360"/>
      <c r="F8" s="360"/>
      <c r="G8" s="360"/>
      <c r="H8" s="360"/>
      <c r="I8" s="360"/>
      <c r="J8" s="360"/>
      <c r="K8" s="360"/>
      <c r="L8" s="360"/>
      <c r="M8" s="360"/>
      <c r="N8" s="360"/>
      <c r="O8" s="647"/>
      <c r="P8" s="360"/>
      <c r="Q8" s="361"/>
      <c r="R8" s="355"/>
      <c r="S8" s="356"/>
      <c r="T8" s="357"/>
    </row>
    <row r="9" spans="1:22" s="358" customFormat="1" ht="27" customHeight="1" x14ac:dyDescent="0.35">
      <c r="A9" s="1131" t="s">
        <v>0</v>
      </c>
      <c r="B9" s="1132"/>
      <c r="C9" s="1132"/>
      <c r="D9" s="1132"/>
      <c r="E9" s="1132"/>
      <c r="F9" s="1132"/>
      <c r="G9" s="1132"/>
      <c r="H9" s="1132"/>
      <c r="I9" s="1132"/>
      <c r="J9" s="1132"/>
      <c r="K9" s="1132"/>
      <c r="L9" s="1132"/>
      <c r="M9" s="1132"/>
      <c r="N9" s="1132"/>
      <c r="O9" s="1132"/>
      <c r="P9" s="1132"/>
      <c r="Q9" s="1133"/>
      <c r="R9" s="362"/>
      <c r="S9" s="363"/>
      <c r="T9" s="357"/>
    </row>
    <row r="10" spans="1:22" s="358" customFormat="1" ht="30" customHeight="1" x14ac:dyDescent="0.35">
      <c r="A10" s="364" t="s">
        <v>1</v>
      </c>
      <c r="B10" s="365"/>
      <c r="C10" s="1134" t="s">
        <v>2</v>
      </c>
      <c r="D10" s="1134"/>
      <c r="E10" s="1134"/>
      <c r="F10" s="1134"/>
      <c r="G10" s="1134"/>
      <c r="H10" s="1134"/>
      <c r="I10" s="1134"/>
      <c r="J10" s="1134"/>
      <c r="K10" s="1134"/>
      <c r="L10" s="1134"/>
      <c r="M10" s="1134"/>
      <c r="N10" s="1134"/>
      <c r="O10" s="366"/>
      <c r="P10" s="366"/>
      <c r="Q10" s="367"/>
      <c r="R10" s="355"/>
      <c r="S10" s="356"/>
      <c r="T10" s="357"/>
    </row>
    <row r="11" spans="1:22" s="358" customFormat="1" ht="30" customHeight="1" x14ac:dyDescent="0.35">
      <c r="A11" s="364" t="s">
        <v>3</v>
      </c>
      <c r="B11" s="365"/>
      <c r="C11" s="365" t="s">
        <v>4</v>
      </c>
      <c r="D11" s="365"/>
      <c r="E11" s="365"/>
      <c r="F11" s="365"/>
      <c r="G11" s="365"/>
      <c r="H11" s="365"/>
      <c r="I11" s="365"/>
      <c r="J11" s="365"/>
      <c r="K11" s="365"/>
      <c r="L11" s="365"/>
      <c r="M11" s="360"/>
      <c r="N11" s="365"/>
      <c r="O11" s="365"/>
      <c r="P11" s="368"/>
      <c r="Q11" s="369"/>
      <c r="R11" s="370"/>
      <c r="S11" s="371"/>
      <c r="T11" s="372"/>
      <c r="U11" s="373"/>
      <c r="V11" s="374"/>
    </row>
    <row r="12" spans="1:22" s="358" customFormat="1" ht="27" customHeight="1" thickBot="1" x14ac:dyDescent="0.4">
      <c r="A12" s="364"/>
      <c r="B12" s="365"/>
      <c r="C12" s="365"/>
      <c r="D12" s="365"/>
      <c r="E12" s="365"/>
      <c r="F12" s="365"/>
      <c r="G12" s="365"/>
      <c r="H12" s="365"/>
      <c r="I12" s="365"/>
      <c r="J12" s="1257" t="s">
        <v>852</v>
      </c>
      <c r="K12" s="1257"/>
      <c r="L12" s="1257"/>
      <c r="M12" s="1257"/>
      <c r="N12" s="1257"/>
      <c r="O12" s="1257"/>
      <c r="P12" s="368"/>
      <c r="Q12" s="369"/>
      <c r="R12" s="370"/>
      <c r="S12" s="371"/>
      <c r="T12" s="372"/>
      <c r="U12" s="373"/>
      <c r="V12" s="374"/>
    </row>
    <row r="13" spans="1:22" s="129" customFormat="1" ht="35.1" customHeight="1" thickBot="1" x14ac:dyDescent="0.3">
      <c r="A13" s="755" t="s">
        <v>5</v>
      </c>
      <c r="B13" s="756"/>
      <c r="C13" s="818" t="s">
        <v>6</v>
      </c>
      <c r="D13" s="818" t="s">
        <v>550</v>
      </c>
      <c r="E13" s="1135" t="s">
        <v>7</v>
      </c>
      <c r="F13" s="1136"/>
      <c r="G13" s="1136"/>
      <c r="H13" s="1136"/>
      <c r="I13" s="1136"/>
      <c r="J13" s="1136"/>
      <c r="K13" s="1136"/>
      <c r="L13" s="1136"/>
      <c r="M13" s="1136"/>
      <c r="N13" s="1136"/>
      <c r="O13" s="1136"/>
      <c r="P13" s="855" t="s">
        <v>855</v>
      </c>
      <c r="Q13" s="820" t="s">
        <v>8</v>
      </c>
      <c r="R13" s="379"/>
      <c r="S13" s="380"/>
      <c r="T13" s="376"/>
    </row>
    <row r="14" spans="1:22" s="129" customFormat="1" ht="35.1" customHeight="1" thickBot="1" x14ac:dyDescent="0.3">
      <c r="A14" s="739" t="s">
        <v>9</v>
      </c>
      <c r="B14" s="377"/>
      <c r="C14" s="377"/>
      <c r="D14" s="377"/>
      <c r="E14" s="1002" t="s">
        <v>10</v>
      </c>
      <c r="F14" s="1002"/>
      <c r="G14" s="1002"/>
      <c r="H14" s="1002"/>
      <c r="I14" s="1002"/>
      <c r="J14" s="1002"/>
      <c r="K14" s="1002"/>
      <c r="L14" s="1002"/>
      <c r="M14" s="1002"/>
      <c r="N14" s="1002"/>
      <c r="O14" s="1002"/>
      <c r="P14" s="377"/>
      <c r="Q14" s="378"/>
      <c r="R14" s="379"/>
      <c r="S14" s="380"/>
      <c r="T14" s="376"/>
    </row>
    <row r="15" spans="1:22" s="719" customFormat="1" ht="48" customHeight="1" x14ac:dyDescent="0.25">
      <c r="A15" s="1142" t="s">
        <v>11</v>
      </c>
      <c r="B15" s="1143" t="s">
        <v>15</v>
      </c>
      <c r="C15" s="1144" t="s">
        <v>318</v>
      </c>
      <c r="D15" s="999"/>
      <c r="E15" s="1139" t="s">
        <v>16</v>
      </c>
      <c r="F15" s="1140"/>
      <c r="G15" s="1140"/>
      <c r="H15" s="1140"/>
      <c r="I15" s="1140"/>
      <c r="J15" s="1140"/>
      <c r="K15" s="1140"/>
      <c r="L15" s="1140"/>
      <c r="M15" s="1140"/>
      <c r="N15" s="1140"/>
      <c r="O15" s="1145"/>
      <c r="P15" s="1130" t="s">
        <v>883</v>
      </c>
      <c r="Q15" s="1146">
        <f>J16</f>
        <v>6</v>
      </c>
      <c r="R15" s="381"/>
      <c r="S15" s="382"/>
      <c r="T15" s="383"/>
    </row>
    <row r="16" spans="1:22" s="375" customFormat="1" ht="27.95" customHeight="1" thickBot="1" x14ac:dyDescent="0.3">
      <c r="A16" s="1142"/>
      <c r="B16" s="1143"/>
      <c r="C16" s="1144"/>
      <c r="D16" s="1000"/>
      <c r="E16" s="690" t="s">
        <v>17</v>
      </c>
      <c r="F16" s="677">
        <v>3</v>
      </c>
      <c r="G16" s="691" t="s">
        <v>13</v>
      </c>
      <c r="H16" s="677">
        <v>2</v>
      </c>
      <c r="I16" s="691" t="s">
        <v>14</v>
      </c>
      <c r="J16" s="651">
        <f>F16*H16</f>
        <v>6</v>
      </c>
      <c r="K16" s="651" t="s">
        <v>12</v>
      </c>
      <c r="L16" s="637"/>
      <c r="M16" s="637"/>
      <c r="N16" s="637"/>
      <c r="O16" s="384"/>
      <c r="P16" s="1130"/>
      <c r="Q16" s="1146"/>
      <c r="R16" s="385"/>
      <c r="S16" s="380"/>
      <c r="T16" s="386"/>
    </row>
    <row r="17" spans="1:23" s="129" customFormat="1" ht="35.1" customHeight="1" thickBot="1" x14ac:dyDescent="0.3">
      <c r="A17" s="718" t="s">
        <v>178</v>
      </c>
      <c r="B17" s="377"/>
      <c r="C17" s="377"/>
      <c r="D17" s="377"/>
      <c r="E17" s="1002" t="s">
        <v>177</v>
      </c>
      <c r="F17" s="1002"/>
      <c r="G17" s="1002"/>
      <c r="H17" s="1002"/>
      <c r="I17" s="1002"/>
      <c r="J17" s="1002"/>
      <c r="K17" s="1002"/>
      <c r="L17" s="1002"/>
      <c r="M17" s="1002"/>
      <c r="N17" s="1002"/>
      <c r="O17" s="1002"/>
      <c r="P17" s="377"/>
      <c r="Q17" s="378"/>
      <c r="R17" s="379"/>
      <c r="S17" s="380"/>
      <c r="T17" s="376"/>
    </row>
    <row r="18" spans="1:23" s="719" customFormat="1" ht="27.95" customHeight="1" x14ac:dyDescent="0.25">
      <c r="A18" s="1009" t="s">
        <v>179</v>
      </c>
      <c r="B18" s="387"/>
      <c r="C18" s="1012" t="s">
        <v>319</v>
      </c>
      <c r="D18" s="1012"/>
      <c r="E18" s="1039" t="s">
        <v>18</v>
      </c>
      <c r="F18" s="1039"/>
      <c r="G18" s="1039"/>
      <c r="H18" s="1039"/>
      <c r="I18" s="1039"/>
      <c r="J18" s="1039"/>
      <c r="K18" s="1039"/>
      <c r="L18" s="1039"/>
      <c r="M18" s="1039"/>
      <c r="N18" s="1039"/>
      <c r="O18" s="1147"/>
      <c r="P18" s="1129" t="s">
        <v>883</v>
      </c>
      <c r="Q18" s="1035">
        <f>J19</f>
        <v>42.089999999999996</v>
      </c>
      <c r="R18" s="381"/>
      <c r="S18" s="382"/>
      <c r="T18" s="383"/>
    </row>
    <row r="19" spans="1:23" s="719" customFormat="1" ht="27.95" customHeight="1" x14ac:dyDescent="0.25">
      <c r="A19" s="1010"/>
      <c r="B19" s="388"/>
      <c r="C19" s="1013"/>
      <c r="D19" s="1013"/>
      <c r="E19" s="389" t="s">
        <v>19</v>
      </c>
      <c r="F19" s="651">
        <v>9.15</v>
      </c>
      <c r="G19" s="681" t="s">
        <v>13</v>
      </c>
      <c r="H19" s="651">
        <v>4.5999999999999996</v>
      </c>
      <c r="I19" s="681" t="s">
        <v>14</v>
      </c>
      <c r="J19" s="651">
        <f>F19*H19</f>
        <v>42.089999999999996</v>
      </c>
      <c r="K19" s="651" t="s">
        <v>12</v>
      </c>
      <c r="L19" s="390"/>
      <c r="M19" s="390"/>
      <c r="N19" s="390"/>
      <c r="O19" s="391"/>
      <c r="P19" s="1130"/>
      <c r="Q19" s="1038"/>
      <c r="R19" s="381"/>
      <c r="S19" s="382"/>
      <c r="T19" s="383"/>
    </row>
    <row r="20" spans="1:23" s="719" customFormat="1" ht="27.95" customHeight="1" x14ac:dyDescent="0.25">
      <c r="A20" s="1008" t="s">
        <v>180</v>
      </c>
      <c r="B20" s="392"/>
      <c r="C20" s="1017" t="s">
        <v>320</v>
      </c>
      <c r="D20" s="1017"/>
      <c r="E20" s="1052" t="s">
        <v>20</v>
      </c>
      <c r="F20" s="1004"/>
      <c r="G20" s="1004"/>
      <c r="H20" s="1004"/>
      <c r="I20" s="1004"/>
      <c r="J20" s="1004"/>
      <c r="K20" s="1004"/>
      <c r="L20" s="1004"/>
      <c r="M20" s="1004"/>
      <c r="N20" s="1004"/>
      <c r="O20" s="1113"/>
      <c r="P20" s="1017" t="s">
        <v>856</v>
      </c>
      <c r="Q20" s="1024">
        <f>M21</f>
        <v>3</v>
      </c>
      <c r="R20" s="381"/>
      <c r="S20" s="382"/>
      <c r="T20" s="383"/>
    </row>
    <row r="21" spans="1:23" s="719" customFormat="1" ht="27.95" customHeight="1" x14ac:dyDescent="0.25">
      <c r="A21" s="1009"/>
      <c r="B21" s="392"/>
      <c r="C21" s="1037"/>
      <c r="D21" s="1018"/>
      <c r="E21" s="393" t="s">
        <v>21</v>
      </c>
      <c r="F21" s="394"/>
      <c r="G21" s="394"/>
      <c r="H21" s="394"/>
      <c r="I21" s="691"/>
      <c r="J21" s="691"/>
      <c r="K21" s="691"/>
      <c r="L21" s="691"/>
      <c r="M21" s="677">
        <v>3</v>
      </c>
      <c r="N21" s="677"/>
      <c r="O21" s="692" t="s">
        <v>22</v>
      </c>
      <c r="P21" s="1018"/>
      <c r="Q21" s="1025"/>
      <c r="R21" s="381"/>
      <c r="S21" s="382"/>
      <c r="T21" s="383"/>
    </row>
    <row r="22" spans="1:23" s="719" customFormat="1" ht="42.75" customHeight="1" x14ac:dyDescent="0.25">
      <c r="A22" s="1120" t="s">
        <v>181</v>
      </c>
      <c r="B22" s="1048" t="s">
        <v>23</v>
      </c>
      <c r="C22" s="1048" t="s">
        <v>321</v>
      </c>
      <c r="D22" s="1048"/>
      <c r="E22" s="1003" t="s">
        <v>24</v>
      </c>
      <c r="F22" s="1003"/>
      <c r="G22" s="1003"/>
      <c r="H22" s="1003"/>
      <c r="I22" s="1003"/>
      <c r="J22" s="1003"/>
      <c r="K22" s="1003"/>
      <c r="L22" s="1003"/>
      <c r="M22" s="1003"/>
      <c r="N22" s="1003"/>
      <c r="O22" s="1021"/>
      <c r="P22" s="1011" t="s">
        <v>883</v>
      </c>
      <c r="Q22" s="1024">
        <f>O29</f>
        <v>180.66</v>
      </c>
      <c r="R22" s="381"/>
      <c r="S22" s="382"/>
      <c r="T22" s="383"/>
    </row>
    <row r="23" spans="1:23" s="719" customFormat="1" ht="27.95" customHeight="1" x14ac:dyDescent="0.25">
      <c r="A23" s="1121"/>
      <c r="B23" s="1049"/>
      <c r="C23" s="1049"/>
      <c r="D23" s="1049"/>
      <c r="E23" s="395"/>
      <c r="F23" s="1016" t="s">
        <v>122</v>
      </c>
      <c r="G23" s="1016"/>
      <c r="H23" s="1016"/>
      <c r="I23" s="1016"/>
      <c r="J23" s="1016"/>
      <c r="K23" s="1016"/>
      <c r="L23" s="1016"/>
      <c r="M23" s="649"/>
      <c r="N23" s="648"/>
      <c r="O23" s="396"/>
      <c r="P23" s="1012"/>
      <c r="Q23" s="1035"/>
      <c r="R23" s="687"/>
      <c r="S23" s="687"/>
      <c r="T23" s="687"/>
      <c r="U23" s="687"/>
      <c r="V23" s="687"/>
      <c r="W23" s="687"/>
    </row>
    <row r="24" spans="1:23" s="719" customFormat="1" ht="37.5" customHeight="1" x14ac:dyDescent="0.25">
      <c r="A24" s="1121"/>
      <c r="B24" s="1049"/>
      <c r="C24" s="1049"/>
      <c r="D24" s="1049"/>
      <c r="E24" s="395" t="s">
        <v>27</v>
      </c>
      <c r="F24" s="648">
        <v>2</v>
      </c>
      <c r="G24" s="649" t="s">
        <v>25</v>
      </c>
      <c r="H24" s="648">
        <v>2</v>
      </c>
      <c r="I24" s="649" t="s">
        <v>25</v>
      </c>
      <c r="J24" s="648">
        <v>5</v>
      </c>
      <c r="K24" s="649" t="s">
        <v>25</v>
      </c>
      <c r="L24" s="648">
        <v>5</v>
      </c>
      <c r="M24" s="648" t="s">
        <v>14</v>
      </c>
      <c r="N24" s="648">
        <f>F24+H24+J24+L24</f>
        <v>14</v>
      </c>
      <c r="O24" s="396" t="s">
        <v>26</v>
      </c>
      <c r="P24" s="1012"/>
      <c r="Q24" s="1035"/>
      <c r="R24" s="1178"/>
      <c r="S24" s="1178"/>
      <c r="T24" s="1178"/>
      <c r="U24" s="1178"/>
      <c r="V24" s="1178"/>
      <c r="W24" s="1178"/>
    </row>
    <row r="25" spans="1:23" s="719" customFormat="1" ht="37.5" customHeight="1" x14ac:dyDescent="0.25">
      <c r="A25" s="1121"/>
      <c r="B25" s="1049"/>
      <c r="C25" s="1049"/>
      <c r="D25" s="1049"/>
      <c r="E25" s="395" t="s">
        <v>28</v>
      </c>
      <c r="F25" s="648">
        <v>1.2</v>
      </c>
      <c r="G25" s="649" t="s">
        <v>25</v>
      </c>
      <c r="H25" s="648">
        <v>1.2</v>
      </c>
      <c r="I25" s="649" t="s">
        <v>25</v>
      </c>
      <c r="J25" s="648">
        <v>2.4300000000000002</v>
      </c>
      <c r="K25" s="649" t="s">
        <v>25</v>
      </c>
      <c r="L25" s="648">
        <v>2.4300000000000002</v>
      </c>
      <c r="M25" s="648" t="s">
        <v>14</v>
      </c>
      <c r="N25" s="648">
        <f>F25+H25+J25+L25</f>
        <v>7.26</v>
      </c>
      <c r="O25" s="396" t="s">
        <v>26</v>
      </c>
      <c r="P25" s="1012"/>
      <c r="Q25" s="1035"/>
      <c r="R25" s="381"/>
      <c r="S25" s="382"/>
      <c r="T25" s="383"/>
    </row>
    <row r="26" spans="1:23" s="719" customFormat="1" ht="33.75" customHeight="1" x14ac:dyDescent="0.25">
      <c r="A26" s="1121"/>
      <c r="B26" s="1049"/>
      <c r="C26" s="1049"/>
      <c r="D26" s="1049"/>
      <c r="E26" s="395" t="s">
        <v>29</v>
      </c>
      <c r="F26" s="648">
        <v>1.2</v>
      </c>
      <c r="G26" s="649" t="s">
        <v>25</v>
      </c>
      <c r="H26" s="648">
        <v>1.2</v>
      </c>
      <c r="I26" s="649" t="s">
        <v>25</v>
      </c>
      <c r="J26" s="648">
        <v>2.4300000000000002</v>
      </c>
      <c r="K26" s="649" t="s">
        <v>25</v>
      </c>
      <c r="L26" s="648">
        <v>2.4300000000000002</v>
      </c>
      <c r="M26" s="648" t="s">
        <v>14</v>
      </c>
      <c r="N26" s="648">
        <f>F26+H26+J26+L26</f>
        <v>7.26</v>
      </c>
      <c r="O26" s="396" t="s">
        <v>26</v>
      </c>
      <c r="P26" s="1012"/>
      <c r="Q26" s="1035"/>
      <c r="R26" s="381"/>
      <c r="S26" s="382"/>
      <c r="T26" s="383"/>
    </row>
    <row r="27" spans="1:23" s="719" customFormat="1" ht="27.95" customHeight="1" x14ac:dyDescent="0.25">
      <c r="A27" s="1121"/>
      <c r="B27" s="1049"/>
      <c r="C27" s="1049"/>
      <c r="D27" s="1049"/>
      <c r="E27" s="395" t="s">
        <v>736</v>
      </c>
      <c r="F27" s="648">
        <v>10.85</v>
      </c>
      <c r="G27" s="649" t="s">
        <v>25</v>
      </c>
      <c r="H27" s="648">
        <v>10.85</v>
      </c>
      <c r="I27" s="649" t="s">
        <v>25</v>
      </c>
      <c r="J27" s="648">
        <v>5</v>
      </c>
      <c r="K27" s="649" t="s">
        <v>25</v>
      </c>
      <c r="L27" s="648">
        <v>5</v>
      </c>
      <c r="M27" s="648" t="s">
        <v>14</v>
      </c>
      <c r="N27" s="648">
        <f>F27+H27+J27+L27</f>
        <v>31.7</v>
      </c>
      <c r="O27" s="396" t="s">
        <v>26</v>
      </c>
      <c r="P27" s="1012"/>
      <c r="Q27" s="1035"/>
      <c r="R27" s="381"/>
      <c r="S27" s="382"/>
      <c r="T27" s="383"/>
    </row>
    <row r="28" spans="1:23" s="719" customFormat="1" ht="27.95" customHeight="1" x14ac:dyDescent="0.25">
      <c r="A28" s="1121"/>
      <c r="B28" s="1049"/>
      <c r="C28" s="1049"/>
      <c r="D28" s="1049"/>
      <c r="E28" s="641"/>
      <c r="F28" s="648"/>
      <c r="G28" s="649"/>
      <c r="H28" s="683">
        <f>SUM(N24:N27)</f>
        <v>60.22</v>
      </c>
      <c r="I28" s="683" t="s">
        <v>13</v>
      </c>
      <c r="J28" s="683">
        <v>3</v>
      </c>
      <c r="K28" s="683" t="s">
        <v>30</v>
      </c>
      <c r="L28" s="648" t="s">
        <v>14</v>
      </c>
      <c r="M28" s="683">
        <f>PRODUCT(H28,J28)</f>
        <v>180.66</v>
      </c>
      <c r="N28" s="683" t="s">
        <v>12</v>
      </c>
      <c r="O28" s="398"/>
      <c r="P28" s="1012"/>
      <c r="Q28" s="1035"/>
      <c r="R28" s="381"/>
      <c r="S28" s="382"/>
      <c r="T28" s="383"/>
    </row>
    <row r="29" spans="1:23" s="719" customFormat="1" ht="27.95" customHeight="1" x14ac:dyDescent="0.25">
      <c r="A29" s="1122"/>
      <c r="B29" s="1053"/>
      <c r="C29" s="1053"/>
      <c r="D29" s="1053"/>
      <c r="E29" s="694"/>
      <c r="F29" s="694"/>
      <c r="G29" s="694"/>
      <c r="I29" s="399"/>
      <c r="J29" s="1123" t="s">
        <v>37</v>
      </c>
      <c r="K29" s="1124"/>
      <c r="L29" s="1124"/>
      <c r="M29" s="1125"/>
      <c r="N29" s="703"/>
      <c r="O29" s="400">
        <f>M28</f>
        <v>180.66</v>
      </c>
      <c r="P29" s="1013"/>
      <c r="Q29" s="1025"/>
      <c r="R29" s="381"/>
      <c r="S29" s="382"/>
      <c r="T29" s="383"/>
    </row>
    <row r="30" spans="1:23" s="358" customFormat="1" ht="27.95" customHeight="1" x14ac:dyDescent="0.35">
      <c r="A30" s="1008" t="s">
        <v>182</v>
      </c>
      <c r="B30" s="375"/>
      <c r="C30" s="1011" t="s">
        <v>322</v>
      </c>
      <c r="D30" s="1011"/>
      <c r="E30" s="1127" t="s">
        <v>38</v>
      </c>
      <c r="F30" s="1127"/>
      <c r="G30" s="1127"/>
      <c r="H30" s="1127"/>
      <c r="I30" s="1127"/>
      <c r="J30" s="1127"/>
      <c r="K30" s="1127"/>
      <c r="L30" s="1127"/>
      <c r="M30" s="1127"/>
      <c r="N30" s="1127"/>
      <c r="O30" s="1128"/>
      <c r="P30" s="1011" t="s">
        <v>883</v>
      </c>
      <c r="Q30" s="1079">
        <f>O63</f>
        <v>156.91300000000001</v>
      </c>
      <c r="R30" s="355"/>
      <c r="S30" s="356"/>
      <c r="T30" s="357"/>
    </row>
    <row r="31" spans="1:23" s="358" customFormat="1" ht="27.95" customHeight="1" x14ac:dyDescent="0.35">
      <c r="A31" s="1009"/>
      <c r="B31" s="375"/>
      <c r="C31" s="1012"/>
      <c r="D31" s="1012"/>
      <c r="E31" s="375"/>
      <c r="F31" s="1126" t="s">
        <v>163</v>
      </c>
      <c r="G31" s="1126"/>
      <c r="H31" s="1126"/>
      <c r="I31" s="401"/>
      <c r="J31" s="401"/>
      <c r="K31" s="401"/>
      <c r="L31" s="402" t="s">
        <v>32</v>
      </c>
      <c r="M31" s="375"/>
      <c r="N31" s="375"/>
      <c r="O31" s="379"/>
      <c r="P31" s="1012"/>
      <c r="Q31" s="1116"/>
      <c r="R31" s="355"/>
      <c r="S31" s="356"/>
      <c r="T31" s="357"/>
    </row>
    <row r="32" spans="1:23" s="358" customFormat="1" ht="27.95" customHeight="1" x14ac:dyDescent="0.35">
      <c r="A32" s="1009"/>
      <c r="B32" s="375"/>
      <c r="C32" s="1012"/>
      <c r="D32" s="1012"/>
      <c r="E32" s="403" t="s">
        <v>552</v>
      </c>
      <c r="F32" s="1015" t="s">
        <v>568</v>
      </c>
      <c r="G32" s="1015"/>
      <c r="H32" s="1015"/>
      <c r="I32" s="649" t="s">
        <v>14</v>
      </c>
      <c r="J32" s="649">
        <v>15.8</v>
      </c>
      <c r="K32" s="649" t="s">
        <v>13</v>
      </c>
      <c r="L32" s="649" t="s">
        <v>161</v>
      </c>
      <c r="M32" s="649" t="s">
        <v>14</v>
      </c>
      <c r="N32" s="649">
        <v>47.4</v>
      </c>
      <c r="O32" s="648" t="s">
        <v>162</v>
      </c>
      <c r="P32" s="1012"/>
      <c r="Q32" s="1116"/>
      <c r="R32" s="355"/>
      <c r="S32" s="356"/>
      <c r="T32" s="357"/>
    </row>
    <row r="33" spans="1:20" s="358" customFormat="1" ht="27.95" customHeight="1" x14ac:dyDescent="0.35">
      <c r="A33" s="1009"/>
      <c r="B33" s="375"/>
      <c r="C33" s="1012"/>
      <c r="D33" s="1012"/>
      <c r="E33" s="403"/>
      <c r="F33" s="649"/>
      <c r="G33" s="649"/>
      <c r="H33" s="649"/>
      <c r="I33" s="649"/>
      <c r="J33" s="649"/>
      <c r="K33" s="649"/>
      <c r="L33" s="649"/>
      <c r="M33" s="638"/>
      <c r="N33" s="649"/>
      <c r="O33" s="683"/>
      <c r="P33" s="1012"/>
      <c r="Q33" s="1116"/>
      <c r="R33" s="355"/>
      <c r="S33" s="356"/>
      <c r="T33" s="357"/>
    </row>
    <row r="34" spans="1:20" s="358" customFormat="1" ht="27.95" customHeight="1" x14ac:dyDescent="0.35">
      <c r="A34" s="1009"/>
      <c r="B34" s="375"/>
      <c r="C34" s="1012"/>
      <c r="D34" s="1012"/>
      <c r="E34" s="403" t="s">
        <v>551</v>
      </c>
      <c r="F34" s="404" t="s">
        <v>64</v>
      </c>
      <c r="G34" s="638" t="s">
        <v>13</v>
      </c>
      <c r="H34" s="404" t="s">
        <v>32</v>
      </c>
      <c r="I34" s="638" t="s">
        <v>13</v>
      </c>
      <c r="J34" s="404" t="s">
        <v>33</v>
      </c>
      <c r="K34" s="649"/>
      <c r="L34" s="649"/>
      <c r="M34" s="638"/>
      <c r="N34" s="649"/>
      <c r="O34" s="683"/>
      <c r="P34" s="1012"/>
      <c r="Q34" s="1116"/>
      <c r="R34" s="355"/>
      <c r="S34" s="356"/>
      <c r="T34" s="357"/>
    </row>
    <row r="35" spans="1:20" s="358" customFormat="1" ht="27.95" customHeight="1" x14ac:dyDescent="0.35">
      <c r="A35" s="1009"/>
      <c r="B35" s="375"/>
      <c r="C35" s="1012"/>
      <c r="D35" s="1012"/>
      <c r="E35" s="403" t="s">
        <v>213</v>
      </c>
      <c r="F35" s="649">
        <v>1.1000000000000001</v>
      </c>
      <c r="G35" s="649" t="s">
        <v>13</v>
      </c>
      <c r="H35" s="649">
        <v>1.7</v>
      </c>
      <c r="I35" s="649" t="s">
        <v>13</v>
      </c>
      <c r="J35" s="649">
        <v>8</v>
      </c>
      <c r="K35" s="649" t="s">
        <v>14</v>
      </c>
      <c r="L35" s="649">
        <f>PRODUCT(F35,H35,J35)</f>
        <v>14.96</v>
      </c>
      <c r="M35" s="649" t="s">
        <v>162</v>
      </c>
      <c r="N35" s="649"/>
      <c r="O35" s="683"/>
      <c r="P35" s="1012"/>
      <c r="Q35" s="1116"/>
      <c r="R35" s="355"/>
      <c r="S35" s="356"/>
      <c r="T35" s="357"/>
    </row>
    <row r="36" spans="1:20" s="358" customFormat="1" ht="27.95" customHeight="1" x14ac:dyDescent="0.35">
      <c r="A36" s="1009"/>
      <c r="B36" s="375"/>
      <c r="C36" s="1012"/>
      <c r="D36" s="1012"/>
      <c r="E36" s="403" t="s">
        <v>157</v>
      </c>
      <c r="F36" s="649">
        <v>0.37</v>
      </c>
      <c r="G36" s="649" t="s">
        <v>13</v>
      </c>
      <c r="H36" s="649">
        <v>1.7</v>
      </c>
      <c r="I36" s="649" t="s">
        <v>13</v>
      </c>
      <c r="J36" s="649">
        <v>6</v>
      </c>
      <c r="K36" s="649" t="s">
        <v>14</v>
      </c>
      <c r="L36" s="649">
        <f>PRODUCT(F36,H36,J36)</f>
        <v>3.774</v>
      </c>
      <c r="M36" s="649" t="s">
        <v>162</v>
      </c>
      <c r="N36" s="649"/>
      <c r="O36" s="683"/>
      <c r="P36" s="1012"/>
      <c r="Q36" s="1116"/>
      <c r="R36" s="355"/>
      <c r="S36" s="356"/>
      <c r="T36" s="357"/>
    </row>
    <row r="37" spans="1:20" s="358" customFormat="1" ht="27.95" customHeight="1" x14ac:dyDescent="0.35">
      <c r="A37" s="1009"/>
      <c r="B37" s="375"/>
      <c r="C37" s="1012"/>
      <c r="D37" s="1012"/>
      <c r="E37" s="403" t="s">
        <v>158</v>
      </c>
      <c r="F37" s="649">
        <v>1.35</v>
      </c>
      <c r="G37" s="649" t="s">
        <v>13</v>
      </c>
      <c r="H37" s="649">
        <v>1.7</v>
      </c>
      <c r="I37" s="649" t="s">
        <v>13</v>
      </c>
      <c r="J37" s="649">
        <v>2</v>
      </c>
      <c r="K37" s="649" t="s">
        <v>14</v>
      </c>
      <c r="L37" s="649">
        <f>PRODUCT(F37,H37,J37)</f>
        <v>4.59</v>
      </c>
      <c r="M37" s="649" t="s">
        <v>162</v>
      </c>
      <c r="N37" s="649"/>
      <c r="O37" s="683"/>
      <c r="P37" s="1012"/>
      <c r="Q37" s="1116"/>
      <c r="R37" s="355"/>
      <c r="S37" s="356"/>
      <c r="T37" s="357"/>
    </row>
    <row r="38" spans="1:20" s="358" customFormat="1" ht="27.95" customHeight="1" x14ac:dyDescent="0.35">
      <c r="A38" s="1009"/>
      <c r="B38" s="375"/>
      <c r="C38" s="1012"/>
      <c r="D38" s="1012"/>
      <c r="E38" s="403"/>
      <c r="F38" s="649"/>
      <c r="G38" s="649"/>
      <c r="H38" s="649"/>
      <c r="I38" s="649"/>
      <c r="J38" s="649"/>
      <c r="K38" s="649"/>
      <c r="L38" s="649"/>
      <c r="M38" s="638"/>
      <c r="N38" s="649"/>
      <c r="O38" s="683"/>
      <c r="P38" s="1012"/>
      <c r="Q38" s="1116"/>
      <c r="R38" s="355"/>
      <c r="S38" s="356"/>
      <c r="T38" s="357"/>
    </row>
    <row r="39" spans="1:20" s="358" customFormat="1" ht="27.95" customHeight="1" x14ac:dyDescent="0.35">
      <c r="A39" s="1009"/>
      <c r="B39" s="375"/>
      <c r="C39" s="1012"/>
      <c r="D39" s="1012"/>
      <c r="E39" s="403"/>
      <c r="F39" s="1026" t="s">
        <v>163</v>
      </c>
      <c r="G39" s="1026"/>
      <c r="H39" s="1026"/>
      <c r="I39" s="405"/>
      <c r="J39" s="405"/>
      <c r="K39" s="405"/>
      <c r="L39" s="406" t="s">
        <v>32</v>
      </c>
      <c r="M39" s="638"/>
      <c r="N39" s="649"/>
      <c r="O39" s="683"/>
      <c r="P39" s="1012"/>
      <c r="Q39" s="1116"/>
      <c r="R39" s="355"/>
      <c r="S39" s="356"/>
      <c r="T39" s="357"/>
    </row>
    <row r="40" spans="1:20" s="358" customFormat="1" ht="27.95" customHeight="1" x14ac:dyDescent="0.35">
      <c r="A40" s="1009"/>
      <c r="B40" s="375"/>
      <c r="C40" s="1012"/>
      <c r="D40" s="1012"/>
      <c r="E40" s="403" t="s">
        <v>590</v>
      </c>
      <c r="F40" s="1015" t="s">
        <v>568</v>
      </c>
      <c r="G40" s="1015"/>
      <c r="H40" s="1015"/>
      <c r="I40" s="649" t="s">
        <v>14</v>
      </c>
      <c r="J40" s="649">
        <v>15.8</v>
      </c>
      <c r="K40" s="649" t="s">
        <v>13</v>
      </c>
      <c r="L40" s="649" t="s">
        <v>161</v>
      </c>
      <c r="M40" s="649" t="s">
        <v>14</v>
      </c>
      <c r="N40" s="649">
        <v>47.4</v>
      </c>
      <c r="O40" s="648" t="s">
        <v>162</v>
      </c>
      <c r="P40" s="1012"/>
      <c r="Q40" s="1116"/>
      <c r="R40" s="355"/>
      <c r="S40" s="356"/>
      <c r="T40" s="357"/>
    </row>
    <row r="41" spans="1:20" s="358" customFormat="1" ht="27.95" customHeight="1" x14ac:dyDescent="0.35">
      <c r="A41" s="1009"/>
      <c r="B41" s="375"/>
      <c r="C41" s="1012"/>
      <c r="D41" s="1012"/>
      <c r="E41" s="403"/>
      <c r="F41" s="649"/>
      <c r="G41" s="649"/>
      <c r="H41" s="649"/>
      <c r="I41" s="649"/>
      <c r="J41" s="649"/>
      <c r="K41" s="649"/>
      <c r="L41" s="649"/>
      <c r="M41" s="638"/>
      <c r="N41" s="649"/>
      <c r="O41" s="683"/>
      <c r="P41" s="1012"/>
      <c r="Q41" s="1116"/>
      <c r="R41" s="355"/>
      <c r="S41" s="356"/>
      <c r="T41" s="357"/>
    </row>
    <row r="42" spans="1:20" s="358" customFormat="1" ht="27.95" customHeight="1" x14ac:dyDescent="0.35">
      <c r="A42" s="1009"/>
      <c r="B42" s="375"/>
      <c r="C42" s="1012"/>
      <c r="D42" s="1012"/>
      <c r="E42" s="403"/>
      <c r="F42" s="404" t="s">
        <v>64</v>
      </c>
      <c r="G42" s="638" t="s">
        <v>13</v>
      </c>
      <c r="H42" s="404" t="s">
        <v>32</v>
      </c>
      <c r="I42" s="638" t="s">
        <v>13</v>
      </c>
      <c r="J42" s="404" t="s">
        <v>33</v>
      </c>
      <c r="K42" s="649"/>
      <c r="L42" s="649"/>
      <c r="M42" s="638"/>
      <c r="N42" s="649"/>
      <c r="O42" s="683"/>
      <c r="P42" s="1012"/>
      <c r="Q42" s="1116"/>
      <c r="R42" s="355"/>
      <c r="S42" s="356"/>
      <c r="T42" s="357"/>
    </row>
    <row r="43" spans="1:20" s="358" customFormat="1" ht="27.95" customHeight="1" x14ac:dyDescent="0.35">
      <c r="A43" s="1009"/>
      <c r="B43" s="375"/>
      <c r="C43" s="1012"/>
      <c r="D43" s="1012"/>
      <c r="E43" s="403" t="s">
        <v>214</v>
      </c>
      <c r="F43" s="649">
        <v>1.1000000000000001</v>
      </c>
      <c r="G43" s="649" t="s">
        <v>13</v>
      </c>
      <c r="H43" s="649">
        <v>1.7</v>
      </c>
      <c r="I43" s="649" t="s">
        <v>13</v>
      </c>
      <c r="J43" s="649">
        <v>8</v>
      </c>
      <c r="K43" s="649" t="s">
        <v>14</v>
      </c>
      <c r="L43" s="649">
        <f>PRODUCT(F43,H43,J43)</f>
        <v>14.96</v>
      </c>
      <c r="M43" s="649" t="s">
        <v>162</v>
      </c>
      <c r="N43" s="649"/>
      <c r="O43" s="683"/>
      <c r="P43" s="1012"/>
      <c r="Q43" s="1116"/>
      <c r="R43" s="355"/>
      <c r="S43" s="356"/>
      <c r="T43" s="357"/>
    </row>
    <row r="44" spans="1:20" s="358" customFormat="1" ht="27.95" customHeight="1" x14ac:dyDescent="0.35">
      <c r="A44" s="1009"/>
      <c r="B44" s="375"/>
      <c r="C44" s="1012"/>
      <c r="D44" s="1012"/>
      <c r="E44" s="403" t="s">
        <v>159</v>
      </c>
      <c r="F44" s="649">
        <v>0.37</v>
      </c>
      <c r="G44" s="649" t="s">
        <v>13</v>
      </c>
      <c r="H44" s="649">
        <v>1.7</v>
      </c>
      <c r="I44" s="649" t="s">
        <v>13</v>
      </c>
      <c r="J44" s="649">
        <v>6</v>
      </c>
      <c r="K44" s="649" t="s">
        <v>14</v>
      </c>
      <c r="L44" s="649">
        <f>PRODUCT(F44,H44,J44)</f>
        <v>3.774</v>
      </c>
      <c r="M44" s="649" t="s">
        <v>162</v>
      </c>
      <c r="N44" s="649"/>
      <c r="O44" s="683"/>
      <c r="P44" s="1012"/>
      <c r="Q44" s="1116"/>
      <c r="R44" s="355"/>
      <c r="S44" s="356"/>
      <c r="T44" s="357"/>
    </row>
    <row r="45" spans="1:20" s="358" customFormat="1" ht="27.95" customHeight="1" x14ac:dyDescent="0.35">
      <c r="A45" s="1009"/>
      <c r="B45" s="375"/>
      <c r="C45" s="1012"/>
      <c r="D45" s="1012"/>
      <c r="E45" s="403" t="s">
        <v>160</v>
      </c>
      <c r="F45" s="649">
        <v>1.35</v>
      </c>
      <c r="G45" s="649" t="s">
        <v>13</v>
      </c>
      <c r="H45" s="649">
        <v>1.7</v>
      </c>
      <c r="I45" s="649" t="s">
        <v>13</v>
      </c>
      <c r="J45" s="649">
        <v>2</v>
      </c>
      <c r="K45" s="649" t="s">
        <v>14</v>
      </c>
      <c r="L45" s="649">
        <f>PRODUCT(F45,H45,J45)</f>
        <v>4.59</v>
      </c>
      <c r="M45" s="649" t="s">
        <v>162</v>
      </c>
      <c r="N45" s="649"/>
      <c r="O45" s="683"/>
      <c r="P45" s="1012"/>
      <c r="Q45" s="1116"/>
      <c r="R45" s="355"/>
      <c r="S45" s="356"/>
      <c r="T45" s="357"/>
    </row>
    <row r="46" spans="1:20" s="358" customFormat="1" ht="27.95" customHeight="1" x14ac:dyDescent="0.35">
      <c r="A46" s="1009"/>
      <c r="B46" s="375"/>
      <c r="C46" s="1012"/>
      <c r="D46" s="1012"/>
      <c r="E46" s="403"/>
      <c r="F46" s="649"/>
      <c r="G46" s="649"/>
      <c r="H46" s="649"/>
      <c r="I46" s="649"/>
      <c r="J46" s="649"/>
      <c r="K46" s="649"/>
      <c r="L46" s="649"/>
      <c r="M46" s="649"/>
      <c r="N46" s="649"/>
      <c r="O46" s="683"/>
      <c r="P46" s="1012"/>
      <c r="Q46" s="1116"/>
      <c r="R46" s="355"/>
      <c r="S46" s="356"/>
      <c r="T46" s="357"/>
    </row>
    <row r="47" spans="1:20" s="358" customFormat="1" ht="31.5" customHeight="1" x14ac:dyDescent="0.35">
      <c r="A47" s="1009"/>
      <c r="B47" s="375"/>
      <c r="C47" s="1012"/>
      <c r="D47" s="1012"/>
      <c r="E47" s="407"/>
      <c r="F47" s="1016" t="s">
        <v>399</v>
      </c>
      <c r="G47" s="1016"/>
      <c r="H47" s="700"/>
      <c r="I47" s="1016" t="s">
        <v>399</v>
      </c>
      <c r="J47" s="1016"/>
      <c r="K47" s="700"/>
      <c r="L47" s="405" t="s">
        <v>399</v>
      </c>
      <c r="M47" s="405"/>
      <c r="N47" s="407"/>
      <c r="O47" s="408"/>
      <c r="P47" s="1012"/>
      <c r="Q47" s="1116"/>
      <c r="R47" s="355"/>
      <c r="S47" s="356"/>
      <c r="T47" s="357"/>
    </row>
    <row r="48" spans="1:20" s="358" customFormat="1" ht="45" customHeight="1" x14ac:dyDescent="0.35">
      <c r="A48" s="1009"/>
      <c r="B48" s="375"/>
      <c r="C48" s="1012"/>
      <c r="D48" s="1012"/>
      <c r="E48" s="395" t="s">
        <v>403</v>
      </c>
      <c r="F48" s="1014" t="s">
        <v>396</v>
      </c>
      <c r="G48" s="1014"/>
      <c r="H48" s="648" t="s">
        <v>25</v>
      </c>
      <c r="I48" s="1019" t="s">
        <v>397</v>
      </c>
      <c r="J48" s="1019"/>
      <c r="K48" s="649"/>
      <c r="L48" s="409"/>
      <c r="M48" s="648" t="s">
        <v>14</v>
      </c>
      <c r="N48" s="648">
        <f>(2.4*0.4)+(5*0.6)</f>
        <v>3.96</v>
      </c>
      <c r="O48" s="396" t="s">
        <v>26</v>
      </c>
      <c r="P48" s="1012"/>
      <c r="Q48" s="1116"/>
      <c r="R48" s="355"/>
      <c r="S48" s="356"/>
      <c r="T48" s="357"/>
    </row>
    <row r="49" spans="1:20" s="358" customFormat="1" ht="53.25" customHeight="1" x14ac:dyDescent="0.35">
      <c r="A49" s="1009"/>
      <c r="B49" s="375"/>
      <c r="C49" s="1012"/>
      <c r="D49" s="1012"/>
      <c r="E49" s="395" t="s">
        <v>404</v>
      </c>
      <c r="F49" s="1014" t="s">
        <v>396</v>
      </c>
      <c r="G49" s="1014"/>
      <c r="H49" s="648" t="s">
        <v>25</v>
      </c>
      <c r="I49" s="1019" t="s">
        <v>398</v>
      </c>
      <c r="J49" s="1019"/>
      <c r="K49" s="649"/>
      <c r="L49" s="409"/>
      <c r="M49" s="648" t="s">
        <v>14</v>
      </c>
      <c r="N49" s="648">
        <f>(2.4*0.4)+(10.85*0.6)</f>
        <v>7.47</v>
      </c>
      <c r="O49" s="396" t="s">
        <v>26</v>
      </c>
      <c r="P49" s="1012"/>
      <c r="Q49" s="1116"/>
      <c r="R49" s="355"/>
      <c r="S49" s="356"/>
      <c r="T49" s="357"/>
    </row>
    <row r="50" spans="1:20" s="358" customFormat="1" ht="45" customHeight="1" x14ac:dyDescent="0.35">
      <c r="A50" s="1009"/>
      <c r="B50" s="375"/>
      <c r="C50" s="1012"/>
      <c r="D50" s="1012"/>
      <c r="E50" s="395" t="s">
        <v>405</v>
      </c>
      <c r="F50" s="1014" t="s">
        <v>400</v>
      </c>
      <c r="G50" s="1014"/>
      <c r="H50" s="648" t="s">
        <v>25</v>
      </c>
      <c r="I50" s="1019" t="s">
        <v>401</v>
      </c>
      <c r="J50" s="1019"/>
      <c r="K50" s="649" t="s">
        <v>25</v>
      </c>
      <c r="L50" s="410" t="s">
        <v>402</v>
      </c>
      <c r="M50" s="649" t="s">
        <v>14</v>
      </c>
      <c r="N50" s="648">
        <f>(1.6*1.2)+(1.2*1)+(0.8*0.8)</f>
        <v>3.7600000000000002</v>
      </c>
      <c r="O50" s="396" t="s">
        <v>26</v>
      </c>
      <c r="P50" s="1012"/>
      <c r="Q50" s="1116"/>
      <c r="R50" s="355"/>
      <c r="S50" s="356"/>
      <c r="T50" s="357"/>
    </row>
    <row r="51" spans="1:20" s="358" customFormat="1" ht="29.25" customHeight="1" x14ac:dyDescent="0.35">
      <c r="A51" s="1009"/>
      <c r="B51" s="375"/>
      <c r="C51" s="1012"/>
      <c r="D51" s="1012"/>
      <c r="E51" s="395" t="s">
        <v>409</v>
      </c>
      <c r="F51" s="1014" t="s">
        <v>411</v>
      </c>
      <c r="G51" s="1014"/>
      <c r="H51" s="648"/>
      <c r="I51" s="649"/>
      <c r="J51" s="649"/>
      <c r="K51" s="649"/>
      <c r="L51" s="410"/>
      <c r="M51" s="649" t="s">
        <v>14</v>
      </c>
      <c r="N51" s="648">
        <f>(1.25*0.3)</f>
        <v>0.375</v>
      </c>
      <c r="O51" s="396" t="s">
        <v>26</v>
      </c>
      <c r="P51" s="1012"/>
      <c r="Q51" s="1116"/>
      <c r="R51" s="355"/>
      <c r="S51" s="356"/>
      <c r="T51" s="357"/>
    </row>
    <row r="52" spans="1:20" s="358" customFormat="1" ht="27.95" customHeight="1" x14ac:dyDescent="0.35">
      <c r="A52" s="1009"/>
      <c r="B52" s="375"/>
      <c r="C52" s="1012"/>
      <c r="D52" s="1012"/>
      <c r="E52" s="395" t="s">
        <v>410</v>
      </c>
      <c r="F52" s="1014" t="s">
        <v>412</v>
      </c>
      <c r="G52" s="1014"/>
      <c r="H52" s="648"/>
      <c r="I52" s="649"/>
      <c r="J52" s="649"/>
      <c r="K52" s="649"/>
      <c r="L52" s="410"/>
      <c r="M52" s="649" t="s">
        <v>14</v>
      </c>
      <c r="N52" s="648">
        <f>(1.3*1)</f>
        <v>1.3</v>
      </c>
      <c r="O52" s="396" t="s">
        <v>26</v>
      </c>
      <c r="P52" s="1012"/>
      <c r="Q52" s="1116"/>
      <c r="R52" s="355"/>
      <c r="S52" s="356"/>
      <c r="T52" s="357"/>
    </row>
    <row r="53" spans="1:20" s="358" customFormat="1" ht="35.25" customHeight="1" x14ac:dyDescent="0.35">
      <c r="A53" s="1009"/>
      <c r="B53" s="375"/>
      <c r="C53" s="1012"/>
      <c r="D53" s="1012"/>
      <c r="E53" s="694" t="s">
        <v>415</v>
      </c>
      <c r="F53" s="1014" t="s">
        <v>416</v>
      </c>
      <c r="G53" s="1014"/>
      <c r="H53" s="648"/>
      <c r="I53" s="649"/>
      <c r="J53" s="649"/>
      <c r="K53" s="649"/>
      <c r="L53" s="410"/>
      <c r="M53" s="649" t="s">
        <v>14</v>
      </c>
      <c r="N53" s="648">
        <f>(2*0.5)</f>
        <v>1</v>
      </c>
      <c r="O53" s="396" t="s">
        <v>26</v>
      </c>
      <c r="P53" s="1012"/>
      <c r="Q53" s="1116"/>
      <c r="R53" s="355"/>
      <c r="S53" s="356"/>
      <c r="T53" s="357"/>
    </row>
    <row r="54" spans="1:20" s="358" customFormat="1" ht="33" customHeight="1" x14ac:dyDescent="0.35">
      <c r="A54" s="1009"/>
      <c r="B54" s="375"/>
      <c r="C54" s="1012"/>
      <c r="D54" s="1012"/>
      <c r="E54" s="403"/>
      <c r="F54" s="649"/>
      <c r="G54" s="649"/>
      <c r="H54" s="649"/>
      <c r="I54" s="649"/>
      <c r="J54" s="649"/>
      <c r="K54" s="649"/>
      <c r="L54" s="635" t="s">
        <v>93</v>
      </c>
      <c r="M54" s="636" t="s">
        <v>14</v>
      </c>
      <c r="N54" s="636">
        <f>SUM(N32,L35,L36,L37,N40,L43,L44,L45,N48,N49,N50,N51,N52,N53)</f>
        <v>159.31300000000002</v>
      </c>
      <c r="O54" s="411" t="s">
        <v>12</v>
      </c>
      <c r="P54" s="1012"/>
      <c r="Q54" s="1116"/>
      <c r="R54" s="355"/>
      <c r="S54" s="356"/>
      <c r="T54" s="357"/>
    </row>
    <row r="55" spans="1:20" s="358" customFormat="1" ht="27.95" customHeight="1" x14ac:dyDescent="0.35">
      <c r="A55" s="1009"/>
      <c r="B55" s="375"/>
      <c r="C55" s="1012"/>
      <c r="D55" s="1012"/>
      <c r="E55" s="375"/>
      <c r="F55" s="375"/>
      <c r="G55" s="375"/>
      <c r="H55" s="683"/>
      <c r="I55" s="683"/>
      <c r="J55" s="683"/>
      <c r="K55" s="683"/>
      <c r="L55" s="648"/>
      <c r="M55" s="683"/>
      <c r="N55" s="683"/>
      <c r="O55" s="379"/>
      <c r="P55" s="1012"/>
      <c r="Q55" s="1116"/>
      <c r="R55" s="355"/>
      <c r="S55" s="356"/>
      <c r="T55" s="357"/>
    </row>
    <row r="56" spans="1:20" s="358" customFormat="1" ht="27.95" customHeight="1" x14ac:dyDescent="0.35">
      <c r="A56" s="1009"/>
      <c r="B56" s="375"/>
      <c r="C56" s="1012"/>
      <c r="D56" s="1012"/>
      <c r="E56" s="412" t="s">
        <v>31</v>
      </c>
      <c r="F56" s="413" t="s">
        <v>64</v>
      </c>
      <c r="G56" s="413" t="s">
        <v>13</v>
      </c>
      <c r="H56" s="413" t="s">
        <v>32</v>
      </c>
      <c r="I56" s="413" t="s">
        <v>13</v>
      </c>
      <c r="J56" s="670" t="s">
        <v>33</v>
      </c>
      <c r="K56" s="683"/>
      <c r="L56" s="683"/>
      <c r="M56" s="683"/>
      <c r="N56" s="683"/>
      <c r="O56" s="379"/>
      <c r="P56" s="1012"/>
      <c r="Q56" s="1116"/>
      <c r="R56" s="355"/>
      <c r="S56" s="356"/>
      <c r="T56" s="357"/>
    </row>
    <row r="57" spans="1:20" s="358" customFormat="1" ht="27.95" customHeight="1" x14ac:dyDescent="0.35">
      <c r="A57" s="1009"/>
      <c r="B57" s="375"/>
      <c r="C57" s="1012"/>
      <c r="D57" s="1012"/>
      <c r="E57" s="414" t="s">
        <v>39</v>
      </c>
      <c r="F57" s="648">
        <v>2</v>
      </c>
      <c r="G57" s="648" t="s">
        <v>13</v>
      </c>
      <c r="H57" s="648">
        <v>0.6</v>
      </c>
      <c r="I57" s="648" t="s">
        <v>13</v>
      </c>
      <c r="J57" s="648">
        <v>1</v>
      </c>
      <c r="K57" s="648" t="s">
        <v>14</v>
      </c>
      <c r="L57" s="648">
        <f>PRODUCT(F57,H57,J57)</f>
        <v>1.2</v>
      </c>
      <c r="M57" s="648" t="s">
        <v>12</v>
      </c>
      <c r="N57" s="683"/>
      <c r="O57" s="379"/>
      <c r="P57" s="1012"/>
      <c r="Q57" s="1116"/>
      <c r="R57" s="355"/>
      <c r="S57" s="356"/>
      <c r="T57" s="357"/>
    </row>
    <row r="58" spans="1:20" s="358" customFormat="1" ht="27.95" customHeight="1" x14ac:dyDescent="0.35">
      <c r="A58" s="1009"/>
      <c r="B58" s="375"/>
      <c r="C58" s="1012"/>
      <c r="D58" s="1012"/>
      <c r="E58" s="414" t="s">
        <v>40</v>
      </c>
      <c r="F58" s="648">
        <v>2</v>
      </c>
      <c r="G58" s="648" t="s">
        <v>13</v>
      </c>
      <c r="H58" s="648">
        <v>0.6</v>
      </c>
      <c r="I58" s="648" t="s">
        <v>13</v>
      </c>
      <c r="J58" s="648">
        <v>1</v>
      </c>
      <c r="K58" s="648" t="s">
        <v>14</v>
      </c>
      <c r="L58" s="648">
        <f>PRODUCT(F58,H58,J58)</f>
        <v>1.2</v>
      </c>
      <c r="M58" s="648" t="s">
        <v>12</v>
      </c>
      <c r="N58" s="683"/>
      <c r="O58" s="379"/>
      <c r="P58" s="1012"/>
      <c r="Q58" s="1116"/>
      <c r="R58" s="355"/>
      <c r="S58" s="356"/>
      <c r="T58" s="357"/>
    </row>
    <row r="59" spans="1:20" s="358" customFormat="1" ht="27.95" customHeight="1" x14ac:dyDescent="0.35">
      <c r="A59" s="1009"/>
      <c r="B59" s="375"/>
      <c r="C59" s="1012"/>
      <c r="D59" s="1012"/>
      <c r="E59" s="641"/>
      <c r="F59" s="648"/>
      <c r="G59" s="648"/>
      <c r="H59" s="648"/>
      <c r="I59" s="648"/>
      <c r="J59" s="648"/>
      <c r="K59" s="683"/>
      <c r="L59" s="683"/>
      <c r="M59" s="683"/>
      <c r="N59" s="683"/>
      <c r="O59" s="379"/>
      <c r="P59" s="1012"/>
      <c r="Q59" s="1116"/>
      <c r="R59" s="355"/>
      <c r="S59" s="356"/>
      <c r="T59" s="357"/>
    </row>
    <row r="60" spans="1:20" s="358" customFormat="1" ht="27.95" customHeight="1" x14ac:dyDescent="0.35">
      <c r="A60" s="1009"/>
      <c r="B60" s="375"/>
      <c r="C60" s="1012"/>
      <c r="D60" s="1012"/>
      <c r="E60" s="641"/>
      <c r="F60" s="648"/>
      <c r="G60" s="648"/>
      <c r="H60" s="1057" t="s">
        <v>35</v>
      </c>
      <c r="I60" s="1057"/>
      <c r="J60" s="1057"/>
      <c r="K60" s="683" t="s">
        <v>14</v>
      </c>
      <c r="L60" s="683">
        <f>SUM(L57:L58)</f>
        <v>2.4</v>
      </c>
      <c r="M60" s="683" t="s">
        <v>12</v>
      </c>
      <c r="N60" s="683"/>
      <c r="O60" s="379"/>
      <c r="P60" s="1012"/>
      <c r="Q60" s="1116"/>
      <c r="R60" s="355"/>
      <c r="S60" s="356"/>
      <c r="T60" s="357"/>
    </row>
    <row r="61" spans="1:20" s="358" customFormat="1" ht="27.95" customHeight="1" x14ac:dyDescent="0.35">
      <c r="A61" s="1009"/>
      <c r="B61" s="375"/>
      <c r="C61" s="1012"/>
      <c r="D61" s="1012"/>
      <c r="E61" s="375"/>
      <c r="F61" s="375"/>
      <c r="G61" s="375"/>
      <c r="H61" s="683"/>
      <c r="I61" s="683"/>
      <c r="J61" s="683"/>
      <c r="K61" s="683"/>
      <c r="L61" s="648"/>
      <c r="M61" s="683"/>
      <c r="N61" s="683"/>
      <c r="O61" s="379"/>
      <c r="P61" s="1012"/>
      <c r="Q61" s="1116"/>
      <c r="R61" s="355"/>
      <c r="S61" s="356"/>
      <c r="T61" s="357"/>
    </row>
    <row r="62" spans="1:20" s="358" customFormat="1" ht="27.95" customHeight="1" x14ac:dyDescent="0.35">
      <c r="A62" s="1009"/>
      <c r="B62" s="375"/>
      <c r="C62" s="1012"/>
      <c r="D62" s="1012"/>
      <c r="E62" s="375"/>
      <c r="F62" s="375"/>
      <c r="G62" s="375"/>
      <c r="H62" s="683"/>
      <c r="I62" s="683"/>
      <c r="J62" s="1072" t="s">
        <v>36</v>
      </c>
      <c r="K62" s="1073"/>
      <c r="L62" s="1073"/>
      <c r="M62" s="1074"/>
      <c r="N62" s="635"/>
      <c r="O62" s="411">
        <f>L60</f>
        <v>2.4</v>
      </c>
      <c r="P62" s="1012"/>
      <c r="Q62" s="1116"/>
      <c r="R62" s="355"/>
      <c r="S62" s="356"/>
      <c r="T62" s="357"/>
    </row>
    <row r="63" spans="1:20" s="358" customFormat="1" ht="27.95" customHeight="1" x14ac:dyDescent="0.35">
      <c r="A63" s="1009"/>
      <c r="B63" s="375"/>
      <c r="C63" s="1012"/>
      <c r="D63" s="1013"/>
      <c r="E63" s="375"/>
      <c r="F63" s="375"/>
      <c r="G63" s="375"/>
      <c r="H63" s="375"/>
      <c r="I63" s="375"/>
      <c r="J63" s="1117" t="s">
        <v>41</v>
      </c>
      <c r="K63" s="1118"/>
      <c r="L63" s="1118"/>
      <c r="M63" s="1119"/>
      <c r="N63" s="415"/>
      <c r="O63" s="708">
        <f>N54-L60</f>
        <v>156.91300000000001</v>
      </c>
      <c r="P63" s="1012"/>
      <c r="Q63" s="1116"/>
      <c r="R63" s="355"/>
      <c r="S63" s="356"/>
      <c r="T63" s="357"/>
    </row>
    <row r="64" spans="1:20" s="719" customFormat="1" ht="35.25" customHeight="1" x14ac:dyDescent="0.25">
      <c r="A64" s="1008" t="s">
        <v>183</v>
      </c>
      <c r="B64" s="720"/>
      <c r="C64" s="1011" t="s">
        <v>323</v>
      </c>
      <c r="D64" s="679"/>
      <c r="E64" s="1052" t="s">
        <v>42</v>
      </c>
      <c r="F64" s="1004"/>
      <c r="G64" s="1004"/>
      <c r="H64" s="1004"/>
      <c r="I64" s="1004"/>
      <c r="J64" s="1004"/>
      <c r="K64" s="1004"/>
      <c r="L64" s="1004"/>
      <c r="M64" s="1004"/>
      <c r="N64" s="1004"/>
      <c r="O64" s="1113"/>
      <c r="P64" s="1011" t="s">
        <v>883</v>
      </c>
      <c r="Q64" s="1024">
        <f>J66</f>
        <v>4.2</v>
      </c>
      <c r="R64" s="381"/>
      <c r="S64" s="382"/>
      <c r="T64" s="383"/>
    </row>
    <row r="65" spans="1:20" s="719" customFormat="1" ht="27.95" customHeight="1" x14ac:dyDescent="0.25">
      <c r="A65" s="1009"/>
      <c r="B65" s="392"/>
      <c r="C65" s="1012"/>
      <c r="D65" s="680"/>
      <c r="E65" s="416" t="s">
        <v>43</v>
      </c>
      <c r="F65" s="417" t="s">
        <v>64</v>
      </c>
      <c r="G65" s="417" t="s">
        <v>13</v>
      </c>
      <c r="H65" s="417" t="s">
        <v>32</v>
      </c>
      <c r="I65" s="634"/>
      <c r="J65" s="634"/>
      <c r="K65" s="634"/>
      <c r="L65" s="634"/>
      <c r="M65" s="634"/>
      <c r="N65" s="634"/>
      <c r="O65" s="418"/>
      <c r="P65" s="1012"/>
      <c r="Q65" s="1036"/>
      <c r="R65" s="381"/>
      <c r="S65" s="382"/>
      <c r="T65" s="383"/>
    </row>
    <row r="66" spans="1:20" s="719" customFormat="1" ht="27.95" customHeight="1" x14ac:dyDescent="0.25">
      <c r="A66" s="1010"/>
      <c r="B66" s="419"/>
      <c r="C66" s="1013"/>
      <c r="D66" s="696"/>
      <c r="E66" s="420" t="s">
        <v>406</v>
      </c>
      <c r="F66" s="421">
        <v>2</v>
      </c>
      <c r="G66" s="422" t="s">
        <v>13</v>
      </c>
      <c r="H66" s="421">
        <v>2.1</v>
      </c>
      <c r="I66" s="422" t="s">
        <v>14</v>
      </c>
      <c r="J66" s="421">
        <f>PRODUCT(F66,H66)</f>
        <v>4.2</v>
      </c>
      <c r="K66" s="423" t="s">
        <v>12</v>
      </c>
      <c r="L66" s="698"/>
      <c r="M66" s="422"/>
      <c r="N66" s="424"/>
      <c r="O66" s="425"/>
      <c r="P66" s="1013"/>
      <c r="Q66" s="1038"/>
      <c r="R66" s="381"/>
      <c r="S66" s="382"/>
      <c r="T66" s="383"/>
    </row>
    <row r="67" spans="1:20" s="719" customFormat="1" ht="30" customHeight="1" x14ac:dyDescent="0.25">
      <c r="A67" s="1008" t="s">
        <v>184</v>
      </c>
      <c r="B67" s="720"/>
      <c r="C67" s="1011" t="s">
        <v>324</v>
      </c>
      <c r="D67" s="1011"/>
      <c r="E67" s="1003" t="s">
        <v>290</v>
      </c>
      <c r="F67" s="1004"/>
      <c r="G67" s="1004"/>
      <c r="H67" s="1004"/>
      <c r="I67" s="1004"/>
      <c r="J67" s="1004"/>
      <c r="K67" s="1004"/>
      <c r="L67" s="1004"/>
      <c r="M67" s="1004"/>
      <c r="N67" s="1004"/>
      <c r="O67" s="1004"/>
      <c r="P67" s="1011" t="s">
        <v>856</v>
      </c>
      <c r="Q67" s="1024">
        <f>SUM(M68,M69)</f>
        <v>2</v>
      </c>
      <c r="R67" s="381"/>
      <c r="S67" s="382"/>
      <c r="T67" s="383"/>
    </row>
    <row r="68" spans="1:20" s="719" customFormat="1" ht="62.25" customHeight="1" x14ac:dyDescent="0.25">
      <c r="A68" s="1009"/>
      <c r="B68" s="392"/>
      <c r="C68" s="1012"/>
      <c r="D68" s="1012"/>
      <c r="E68" s="694" t="s">
        <v>291</v>
      </c>
      <c r="F68" s="662"/>
      <c r="G68" s="662"/>
      <c r="H68" s="662"/>
      <c r="I68" s="662"/>
      <c r="J68" s="662"/>
      <c r="K68" s="662"/>
      <c r="L68" s="662"/>
      <c r="M68" s="649">
        <v>1</v>
      </c>
      <c r="N68" s="649"/>
      <c r="O68" s="639" t="s">
        <v>22</v>
      </c>
      <c r="P68" s="1012"/>
      <c r="Q68" s="1035"/>
      <c r="R68" s="381"/>
      <c r="S68" s="382"/>
      <c r="T68" s="383"/>
    </row>
    <row r="69" spans="1:20" s="719" customFormat="1" ht="61.5" customHeight="1" x14ac:dyDescent="0.25">
      <c r="A69" s="1010"/>
      <c r="B69" s="419"/>
      <c r="C69" s="1013"/>
      <c r="D69" s="1013"/>
      <c r="E69" s="426" t="s">
        <v>425</v>
      </c>
      <c r="F69" s="421"/>
      <c r="G69" s="422"/>
      <c r="H69" s="421"/>
      <c r="I69" s="422"/>
      <c r="J69" s="421"/>
      <c r="K69" s="423"/>
      <c r="L69" s="698"/>
      <c r="M69" s="422">
        <v>1</v>
      </c>
      <c r="N69" s="422"/>
      <c r="O69" s="713" t="s">
        <v>22</v>
      </c>
      <c r="P69" s="1013"/>
      <c r="Q69" s="1038"/>
      <c r="R69" s="381"/>
      <c r="S69" s="382"/>
      <c r="T69" s="383"/>
    </row>
    <row r="70" spans="1:20" s="719" customFormat="1" ht="30" customHeight="1" x14ac:dyDescent="0.25">
      <c r="A70" s="1008" t="s">
        <v>185</v>
      </c>
      <c r="B70" s="392"/>
      <c r="C70" s="1011" t="s">
        <v>325</v>
      </c>
      <c r="D70" s="679"/>
      <c r="E70" s="1139" t="s">
        <v>164</v>
      </c>
      <c r="F70" s="1140"/>
      <c r="G70" s="1140"/>
      <c r="H70" s="1140"/>
      <c r="I70" s="1140"/>
      <c r="J70" s="1140"/>
      <c r="K70" s="1140"/>
      <c r="L70" s="1140"/>
      <c r="M70" s="1141"/>
      <c r="N70" s="1141"/>
      <c r="O70" s="1102"/>
      <c r="P70" s="1011" t="s">
        <v>883</v>
      </c>
      <c r="Q70" s="672"/>
      <c r="R70" s="381"/>
      <c r="S70" s="382"/>
      <c r="T70" s="383"/>
    </row>
    <row r="71" spans="1:20" s="719" customFormat="1" ht="27.95" customHeight="1" x14ac:dyDescent="0.25">
      <c r="A71" s="1009"/>
      <c r="B71" s="392"/>
      <c r="C71" s="1137"/>
      <c r="D71" s="680"/>
      <c r="E71" s="416" t="s">
        <v>165</v>
      </c>
      <c r="F71" s="417" t="s">
        <v>64</v>
      </c>
      <c r="G71" s="417" t="s">
        <v>13</v>
      </c>
      <c r="H71" s="417" t="s">
        <v>32</v>
      </c>
      <c r="I71" s="634"/>
      <c r="J71" s="634"/>
      <c r="K71" s="634"/>
      <c r="L71" s="634"/>
      <c r="M71" s="677"/>
      <c r="N71" s="427"/>
      <c r="O71" s="692"/>
      <c r="P71" s="1012"/>
      <c r="Q71" s="428">
        <f>J72</f>
        <v>5</v>
      </c>
      <c r="R71" s="381"/>
      <c r="S71" s="382"/>
      <c r="T71" s="383"/>
    </row>
    <row r="72" spans="1:20" s="719" customFormat="1" ht="27.95" customHeight="1" x14ac:dyDescent="0.25">
      <c r="A72" s="1010"/>
      <c r="B72" s="392"/>
      <c r="C72" s="1138"/>
      <c r="D72" s="696"/>
      <c r="E72" s="420" t="s">
        <v>406</v>
      </c>
      <c r="F72" s="421">
        <v>2</v>
      </c>
      <c r="G72" s="422" t="s">
        <v>13</v>
      </c>
      <c r="H72" s="421">
        <v>2.5</v>
      </c>
      <c r="I72" s="422" t="s">
        <v>14</v>
      </c>
      <c r="J72" s="421">
        <f>PRODUCT(F72,H72)</f>
        <v>5</v>
      </c>
      <c r="K72" s="423" t="s">
        <v>12</v>
      </c>
      <c r="L72" s="698"/>
      <c r="M72" s="422"/>
      <c r="N72" s="424"/>
      <c r="O72" s="425"/>
      <c r="P72" s="1013"/>
      <c r="Q72" s="672"/>
      <c r="R72" s="381"/>
      <c r="S72" s="382"/>
      <c r="T72" s="383"/>
    </row>
    <row r="73" spans="1:20" s="719" customFormat="1" ht="27.95" customHeight="1" x14ac:dyDescent="0.25">
      <c r="A73" s="1008" t="s">
        <v>186</v>
      </c>
      <c r="B73" s="720"/>
      <c r="C73" s="1011" t="s">
        <v>794</v>
      </c>
      <c r="D73" s="1011"/>
      <c r="E73" s="1039" t="s">
        <v>44</v>
      </c>
      <c r="F73" s="1039"/>
      <c r="G73" s="1039"/>
      <c r="H73" s="1039"/>
      <c r="I73" s="1039"/>
      <c r="J73" s="1039"/>
      <c r="K73" s="1039"/>
      <c r="L73" s="1039"/>
      <c r="M73" s="1039"/>
      <c r="N73" s="1039"/>
      <c r="O73" s="1039"/>
      <c r="P73" s="1011" t="s">
        <v>856</v>
      </c>
      <c r="Q73" s="1024">
        <f>M77</f>
        <v>12</v>
      </c>
      <c r="R73" s="381"/>
      <c r="S73" s="382"/>
      <c r="T73" s="383"/>
    </row>
    <row r="74" spans="1:20" s="719" customFormat="1" ht="33" customHeight="1" x14ac:dyDescent="0.25">
      <c r="A74" s="1009"/>
      <c r="B74" s="392"/>
      <c r="C74" s="1012"/>
      <c r="D74" s="1012"/>
      <c r="E74" s="429" t="s">
        <v>45</v>
      </c>
      <c r="F74" s="662"/>
      <c r="G74" s="662"/>
      <c r="H74" s="662"/>
      <c r="I74" s="662"/>
      <c r="J74" s="662"/>
      <c r="K74" s="410"/>
      <c r="L74" s="646"/>
      <c r="M74" s="649">
        <v>8</v>
      </c>
      <c r="N74" s="649"/>
      <c r="O74" s="639" t="s">
        <v>22</v>
      </c>
      <c r="P74" s="1012"/>
      <c r="Q74" s="1035"/>
      <c r="R74" s="381"/>
      <c r="S74" s="382"/>
      <c r="T74" s="383"/>
    </row>
    <row r="75" spans="1:20" s="719" customFormat="1" ht="37.5" customHeight="1" x14ac:dyDescent="0.25">
      <c r="A75" s="1009"/>
      <c r="B75" s="392"/>
      <c r="C75" s="1012"/>
      <c r="D75" s="1012"/>
      <c r="E75" s="429" t="s">
        <v>69</v>
      </c>
      <c r="F75" s="662"/>
      <c r="G75" s="662"/>
      <c r="H75" s="662"/>
      <c r="I75" s="662"/>
      <c r="J75" s="662"/>
      <c r="K75" s="410"/>
      <c r="L75" s="646"/>
      <c r="M75" s="649">
        <v>1</v>
      </c>
      <c r="N75" s="649"/>
      <c r="O75" s="639" t="s">
        <v>22</v>
      </c>
      <c r="P75" s="1012"/>
      <c r="Q75" s="1035"/>
      <c r="R75" s="381"/>
      <c r="S75" s="382"/>
      <c r="T75" s="383"/>
    </row>
    <row r="76" spans="1:20" s="719" customFormat="1" ht="41.25" customHeight="1" x14ac:dyDescent="0.25">
      <c r="A76" s="1009"/>
      <c r="B76" s="392"/>
      <c r="C76" s="1012"/>
      <c r="D76" s="1012"/>
      <c r="E76" s="1015" t="s">
        <v>46</v>
      </c>
      <c r="F76" s="1015"/>
      <c r="G76" s="1015"/>
      <c r="H76" s="1015"/>
      <c r="I76" s="1015"/>
      <c r="J76" s="662"/>
      <c r="K76" s="410"/>
      <c r="L76" s="646"/>
      <c r="M76" s="649">
        <v>3</v>
      </c>
      <c r="N76" s="649"/>
      <c r="O76" s="639" t="s">
        <v>22</v>
      </c>
      <c r="P76" s="1012"/>
      <c r="Q76" s="1035"/>
      <c r="R76" s="381"/>
      <c r="S76" s="382"/>
      <c r="T76" s="383"/>
    </row>
    <row r="77" spans="1:20" s="719" customFormat="1" ht="27.95" customHeight="1" x14ac:dyDescent="0.25">
      <c r="A77" s="1010"/>
      <c r="B77" s="419"/>
      <c r="C77" s="1013"/>
      <c r="D77" s="1013"/>
      <c r="E77" s="430"/>
      <c r="F77" s="673"/>
      <c r="G77" s="673"/>
      <c r="H77" s="673"/>
      <c r="I77" s="673"/>
      <c r="J77" s="673"/>
      <c r="K77" s="686" t="s">
        <v>47</v>
      </c>
      <c r="L77" s="697" t="s">
        <v>14</v>
      </c>
      <c r="M77" s="651">
        <f>SUM(M74:M76)</f>
        <v>12</v>
      </c>
      <c r="N77" s="651"/>
      <c r="O77" s="681" t="s">
        <v>22</v>
      </c>
      <c r="P77" s="1013"/>
      <c r="Q77" s="1038"/>
      <c r="R77" s="381"/>
      <c r="S77" s="382"/>
      <c r="T77" s="383"/>
    </row>
    <row r="78" spans="1:20" s="719" customFormat="1" ht="65.25" customHeight="1" x14ac:dyDescent="0.25">
      <c r="A78" s="1008" t="s">
        <v>187</v>
      </c>
      <c r="B78" s="392"/>
      <c r="C78" s="999" t="s">
        <v>795</v>
      </c>
      <c r="D78" s="1011"/>
      <c r="E78" s="994" t="s">
        <v>48</v>
      </c>
      <c r="F78" s="994"/>
      <c r="G78" s="994"/>
      <c r="H78" s="994"/>
      <c r="I78" s="994"/>
      <c r="J78" s="994"/>
      <c r="K78" s="994"/>
      <c r="L78" s="994"/>
      <c r="M78" s="994"/>
      <c r="N78" s="994"/>
      <c r="O78" s="995"/>
      <c r="P78" s="1011" t="s">
        <v>883</v>
      </c>
      <c r="Q78" s="1024">
        <f>O86</f>
        <v>322.95</v>
      </c>
      <c r="R78" s="381"/>
      <c r="S78" s="382"/>
      <c r="T78" s="383"/>
    </row>
    <row r="79" spans="1:20" s="719" customFormat="1" ht="27.95" customHeight="1" x14ac:dyDescent="0.25">
      <c r="A79" s="1009"/>
      <c r="B79" s="392"/>
      <c r="C79" s="1001"/>
      <c r="D79" s="1012"/>
      <c r="E79" s="431" t="s">
        <v>541</v>
      </c>
      <c r="F79" s="1041" t="s">
        <v>131</v>
      </c>
      <c r="G79" s="1041"/>
      <c r="H79" s="648" t="s">
        <v>25</v>
      </c>
      <c r="I79" s="1042" t="s">
        <v>131</v>
      </c>
      <c r="J79" s="1042"/>
      <c r="K79" s="649" t="s">
        <v>25</v>
      </c>
      <c r="L79" s="1179" t="s">
        <v>132</v>
      </c>
      <c r="M79" s="1179"/>
      <c r="N79" s="648" t="s">
        <v>14</v>
      </c>
      <c r="O79" s="432" t="s">
        <v>133</v>
      </c>
      <c r="P79" s="1012"/>
      <c r="Q79" s="1036"/>
      <c r="R79" s="381"/>
      <c r="S79" s="382"/>
      <c r="T79" s="383"/>
    </row>
    <row r="80" spans="1:20" s="719" customFormat="1" ht="27.95" customHeight="1" x14ac:dyDescent="0.25">
      <c r="A80" s="1009"/>
      <c r="B80" s="392"/>
      <c r="C80" s="1001"/>
      <c r="D80" s="1012"/>
      <c r="E80" s="637" t="s">
        <v>34</v>
      </c>
      <c r="F80" s="648">
        <v>10.85</v>
      </c>
      <c r="G80" s="649" t="s">
        <v>13</v>
      </c>
      <c r="H80" s="648">
        <v>5</v>
      </c>
      <c r="I80" s="649" t="s">
        <v>14</v>
      </c>
      <c r="J80" s="648">
        <f>PRODUCT(F80,H80)</f>
        <v>54.25</v>
      </c>
      <c r="K80" s="433" t="s">
        <v>12</v>
      </c>
      <c r="L80" s="434"/>
      <c r="M80" s="435"/>
      <c r="N80" s="435"/>
      <c r="O80" s="436"/>
      <c r="P80" s="1012"/>
      <c r="Q80" s="1036"/>
      <c r="R80" s="381"/>
      <c r="S80" s="382"/>
      <c r="T80" s="383"/>
    </row>
    <row r="81" spans="1:20" s="719" customFormat="1" ht="27.95" customHeight="1" x14ac:dyDescent="0.25">
      <c r="A81" s="1009"/>
      <c r="B81" s="392"/>
      <c r="C81" s="1001"/>
      <c r="D81" s="1012"/>
      <c r="E81" s="637" t="s">
        <v>50</v>
      </c>
      <c r="F81" s="648">
        <v>6.7</v>
      </c>
      <c r="G81" s="649" t="s">
        <v>13</v>
      </c>
      <c r="H81" s="648">
        <v>3</v>
      </c>
      <c r="I81" s="649" t="s">
        <v>14</v>
      </c>
      <c r="J81" s="648">
        <f>PRODUCT(F81,H81)</f>
        <v>20.100000000000001</v>
      </c>
      <c r="K81" s="433" t="s">
        <v>12</v>
      </c>
      <c r="L81" s="434"/>
      <c r="M81" s="435"/>
      <c r="N81" s="435"/>
      <c r="O81" s="436"/>
      <c r="P81" s="1012"/>
      <c r="Q81" s="1036"/>
      <c r="R81" s="381"/>
      <c r="S81" s="382"/>
      <c r="T81" s="383"/>
    </row>
    <row r="82" spans="1:20" s="719" customFormat="1" ht="36" customHeight="1" x14ac:dyDescent="0.25">
      <c r="A82" s="1009"/>
      <c r="B82" s="392"/>
      <c r="C82" s="1001"/>
      <c r="D82" s="1012"/>
      <c r="E82" s="637" t="s">
        <v>51</v>
      </c>
      <c r="F82" s="648" t="s">
        <v>554</v>
      </c>
      <c r="G82" s="842" t="s">
        <v>25</v>
      </c>
      <c r="H82" s="648" t="s">
        <v>555</v>
      </c>
      <c r="I82" s="649" t="s">
        <v>14</v>
      </c>
      <c r="J82" s="648">
        <v>16.12</v>
      </c>
      <c r="K82" s="437" t="s">
        <v>12</v>
      </c>
      <c r="L82" s="434"/>
      <c r="M82" s="435"/>
      <c r="N82" s="435"/>
      <c r="O82" s="436"/>
      <c r="P82" s="1012"/>
      <c r="Q82" s="1036"/>
      <c r="R82" s="381"/>
      <c r="S82" s="382"/>
      <c r="T82" s="383"/>
    </row>
    <row r="83" spans="1:20" s="719" customFormat="1" ht="36.75" customHeight="1" x14ac:dyDescent="0.25">
      <c r="A83" s="1009"/>
      <c r="B83" s="392"/>
      <c r="C83" s="1001"/>
      <c r="D83" s="1012"/>
      <c r="E83" s="637" t="s">
        <v>52</v>
      </c>
      <c r="F83" s="648">
        <v>5</v>
      </c>
      <c r="G83" s="649" t="s">
        <v>13</v>
      </c>
      <c r="H83" s="648">
        <v>7</v>
      </c>
      <c r="I83" s="649" t="s">
        <v>14</v>
      </c>
      <c r="J83" s="648">
        <f>PRODUCT(F83,H83)</f>
        <v>35</v>
      </c>
      <c r="K83" s="437" t="s">
        <v>12</v>
      </c>
      <c r="L83" s="434"/>
      <c r="M83" s="435"/>
      <c r="N83" s="435"/>
      <c r="O83" s="436"/>
      <c r="P83" s="1012"/>
      <c r="Q83" s="1036"/>
      <c r="R83" s="381"/>
      <c r="S83" s="382"/>
      <c r="T83" s="383"/>
    </row>
    <row r="84" spans="1:20" s="719" customFormat="1" ht="37.5" customHeight="1" x14ac:dyDescent="0.25">
      <c r="A84" s="1009"/>
      <c r="B84" s="392"/>
      <c r="C84" s="1001"/>
      <c r="D84" s="1012"/>
      <c r="E84" s="637" t="s">
        <v>553</v>
      </c>
      <c r="F84" s="648">
        <v>3.1</v>
      </c>
      <c r="G84" s="649" t="s">
        <v>13</v>
      </c>
      <c r="H84" s="648">
        <v>0.8</v>
      </c>
      <c r="I84" s="649" t="s">
        <v>14</v>
      </c>
      <c r="J84" s="648">
        <f>PRODUCT(F84,H84)</f>
        <v>2.4800000000000004</v>
      </c>
      <c r="K84" s="437" t="s">
        <v>12</v>
      </c>
      <c r="L84" s="434"/>
      <c r="M84" s="435"/>
      <c r="N84" s="435"/>
      <c r="O84" s="436"/>
      <c r="P84" s="1012"/>
      <c r="Q84" s="1036"/>
      <c r="R84" s="381"/>
      <c r="S84" s="382"/>
      <c r="T84" s="383"/>
    </row>
    <row r="85" spans="1:20" s="719" customFormat="1" ht="27.95" customHeight="1" x14ac:dyDescent="0.25">
      <c r="A85" s="1009"/>
      <c r="B85" s="392"/>
      <c r="C85" s="1001"/>
      <c r="D85" s="1012"/>
      <c r="E85" s="438" t="s">
        <v>735</v>
      </c>
      <c r="F85" s="1065" t="s">
        <v>734</v>
      </c>
      <c r="G85" s="1065"/>
      <c r="H85" s="1065"/>
      <c r="I85" s="649" t="s">
        <v>14</v>
      </c>
      <c r="J85" s="711">
        <v>153.75</v>
      </c>
      <c r="K85" s="711" t="s">
        <v>12</v>
      </c>
      <c r="L85" s="434"/>
      <c r="M85" s="435"/>
      <c r="N85" s="435"/>
      <c r="O85" s="436"/>
      <c r="P85" s="1012"/>
      <c r="Q85" s="1036"/>
      <c r="R85" s="381"/>
      <c r="S85" s="382"/>
      <c r="T85" s="383"/>
    </row>
    <row r="86" spans="1:20" s="719" customFormat="1" ht="27.95" customHeight="1" x14ac:dyDescent="0.25">
      <c r="A86" s="1010"/>
      <c r="B86" s="392"/>
      <c r="C86" s="1000"/>
      <c r="D86" s="1013"/>
      <c r="E86" s="439"/>
      <c r="F86" s="439"/>
      <c r="G86" s="440"/>
      <c r="H86" s="440"/>
      <c r="I86" s="441"/>
      <c r="J86" s="996" t="s">
        <v>53</v>
      </c>
      <c r="K86" s="997"/>
      <c r="L86" s="997"/>
      <c r="M86" s="998"/>
      <c r="N86" s="681"/>
      <c r="O86" s="708">
        <f>(J80+J81+J82+J83+J84+J85+41.25)</f>
        <v>322.95</v>
      </c>
      <c r="P86" s="1013"/>
      <c r="Q86" s="1038"/>
      <c r="R86" s="381"/>
      <c r="S86" s="382"/>
      <c r="T86" s="383"/>
    </row>
    <row r="87" spans="1:20" s="719" customFormat="1" ht="48.75" customHeight="1" x14ac:dyDescent="0.25">
      <c r="A87" s="1008" t="s">
        <v>188</v>
      </c>
      <c r="B87" s="392"/>
      <c r="C87" s="1017" t="s">
        <v>796</v>
      </c>
      <c r="D87" s="1017"/>
      <c r="E87" s="994" t="s">
        <v>54</v>
      </c>
      <c r="F87" s="994"/>
      <c r="G87" s="994"/>
      <c r="H87" s="994"/>
      <c r="I87" s="994"/>
      <c r="J87" s="994"/>
      <c r="K87" s="994"/>
      <c r="L87" s="994"/>
      <c r="M87" s="994"/>
      <c r="N87" s="994"/>
      <c r="O87" s="995"/>
      <c r="P87" s="1011" t="s">
        <v>883</v>
      </c>
      <c r="Q87" s="1024">
        <f>O108</f>
        <v>59.943000000000012</v>
      </c>
      <c r="R87" s="381"/>
      <c r="S87" s="382"/>
      <c r="T87" s="383"/>
    </row>
    <row r="88" spans="1:20" s="719" customFormat="1" ht="39" customHeight="1" x14ac:dyDescent="0.25">
      <c r="A88" s="1009"/>
      <c r="B88" s="392"/>
      <c r="C88" s="1037"/>
      <c r="D88" s="1037"/>
      <c r="E88" s="435"/>
      <c r="F88" s="1110" t="s">
        <v>314</v>
      </c>
      <c r="G88" s="1110"/>
      <c r="H88" s="1110"/>
      <c r="I88" s="1110"/>
      <c r="J88" s="1110"/>
      <c r="K88" s="1110"/>
      <c r="L88" s="1110"/>
      <c r="M88" s="435"/>
      <c r="N88" s="435"/>
      <c r="O88" s="436"/>
      <c r="P88" s="1012"/>
      <c r="Q88" s="1035"/>
      <c r="R88" s="381"/>
      <c r="S88" s="382"/>
      <c r="T88" s="383"/>
    </row>
    <row r="89" spans="1:20" s="719" customFormat="1" ht="57.75" customHeight="1" x14ac:dyDescent="0.25">
      <c r="A89" s="1009"/>
      <c r="B89" s="392"/>
      <c r="C89" s="1037"/>
      <c r="D89" s="1037"/>
      <c r="E89" s="395" t="s">
        <v>709</v>
      </c>
      <c r="F89" s="648">
        <v>5</v>
      </c>
      <c r="G89" s="649" t="s">
        <v>25</v>
      </c>
      <c r="H89" s="648">
        <v>7</v>
      </c>
      <c r="I89" s="649"/>
      <c r="J89" s="648"/>
      <c r="K89" s="649"/>
      <c r="L89" s="648" t="s">
        <v>14</v>
      </c>
      <c r="M89" s="648">
        <f>SUM(F89,H89)</f>
        <v>12</v>
      </c>
      <c r="N89" s="648" t="s">
        <v>26</v>
      </c>
      <c r="O89" s="396"/>
      <c r="P89" s="1058"/>
      <c r="Q89" s="1036"/>
      <c r="R89" s="381"/>
      <c r="S89" s="382"/>
      <c r="T89" s="383"/>
    </row>
    <row r="90" spans="1:20" s="719" customFormat="1" ht="37.5" customHeight="1" x14ac:dyDescent="0.25">
      <c r="A90" s="1009"/>
      <c r="B90" s="392"/>
      <c r="C90" s="1037"/>
      <c r="D90" s="1037"/>
      <c r="E90" s="395" t="s">
        <v>56</v>
      </c>
      <c r="F90" s="648">
        <v>5</v>
      </c>
      <c r="G90" s="649"/>
      <c r="H90" s="648"/>
      <c r="I90" s="649"/>
      <c r="J90" s="648"/>
      <c r="K90" s="649"/>
      <c r="L90" s="648" t="s">
        <v>14</v>
      </c>
      <c r="M90" s="648">
        <f>F90</f>
        <v>5</v>
      </c>
      <c r="N90" s="648" t="s">
        <v>26</v>
      </c>
      <c r="O90" s="396"/>
      <c r="P90" s="1058"/>
      <c r="Q90" s="1036"/>
      <c r="R90" s="381"/>
      <c r="S90" s="382"/>
      <c r="T90" s="383"/>
    </row>
    <row r="91" spans="1:20" s="719" customFormat="1" ht="27.95" customHeight="1" x14ac:dyDescent="0.25">
      <c r="A91" s="1009"/>
      <c r="B91" s="392"/>
      <c r="C91" s="1037"/>
      <c r="D91" s="1037"/>
      <c r="E91" s="395" t="s">
        <v>57</v>
      </c>
      <c r="F91" s="648">
        <v>7</v>
      </c>
      <c r="G91" s="649"/>
      <c r="H91" s="648"/>
      <c r="I91" s="649"/>
      <c r="J91" s="648"/>
      <c r="K91" s="649"/>
      <c r="L91" s="648" t="s">
        <v>14</v>
      </c>
      <c r="M91" s="648">
        <f>F91</f>
        <v>7</v>
      </c>
      <c r="N91" s="648" t="s">
        <v>26</v>
      </c>
      <c r="O91" s="396"/>
      <c r="P91" s="1058"/>
      <c r="Q91" s="1036"/>
      <c r="R91" s="381"/>
      <c r="S91" s="382"/>
      <c r="T91" s="383"/>
    </row>
    <row r="92" spans="1:20" s="719" customFormat="1" ht="27.95" customHeight="1" x14ac:dyDescent="0.25">
      <c r="A92" s="1009"/>
      <c r="B92" s="392"/>
      <c r="C92" s="1037"/>
      <c r="D92" s="1037"/>
      <c r="E92" s="395" t="s">
        <v>58</v>
      </c>
      <c r="F92" s="648">
        <v>7.6</v>
      </c>
      <c r="G92" s="649"/>
      <c r="H92" s="648"/>
      <c r="I92" s="649"/>
      <c r="J92" s="648"/>
      <c r="K92" s="649"/>
      <c r="L92" s="648" t="s">
        <v>14</v>
      </c>
      <c r="M92" s="648">
        <f>F92</f>
        <v>7.6</v>
      </c>
      <c r="N92" s="648" t="s">
        <v>26</v>
      </c>
      <c r="O92" s="396"/>
      <c r="P92" s="1058"/>
      <c r="Q92" s="1036"/>
      <c r="R92" s="381"/>
      <c r="S92" s="382"/>
      <c r="T92" s="383"/>
    </row>
    <row r="93" spans="1:20" s="719" customFormat="1" ht="33.75" customHeight="1" x14ac:dyDescent="0.25">
      <c r="A93" s="1009"/>
      <c r="B93" s="392"/>
      <c r="C93" s="1037"/>
      <c r="D93" s="1037"/>
      <c r="E93" s="395" t="s">
        <v>407</v>
      </c>
      <c r="F93" s="648">
        <v>4.3499999999999996</v>
      </c>
      <c r="G93" s="649"/>
      <c r="H93" s="648"/>
      <c r="I93" s="649"/>
      <c r="J93" s="648"/>
      <c r="K93" s="649"/>
      <c r="L93" s="648" t="s">
        <v>14</v>
      </c>
      <c r="M93" s="648">
        <f>F93</f>
        <v>4.3499999999999996</v>
      </c>
      <c r="N93" s="648" t="s">
        <v>26</v>
      </c>
      <c r="O93" s="396"/>
      <c r="P93" s="1058"/>
      <c r="Q93" s="1036"/>
      <c r="R93" s="381"/>
      <c r="S93" s="382"/>
      <c r="T93" s="383"/>
    </row>
    <row r="94" spans="1:20" s="719" customFormat="1" ht="43.5" customHeight="1" x14ac:dyDescent="0.25">
      <c r="A94" s="1009"/>
      <c r="B94" s="392"/>
      <c r="C94" s="1037"/>
      <c r="D94" s="1037"/>
      <c r="E94" s="395" t="s">
        <v>408</v>
      </c>
      <c r="F94" s="648">
        <v>5.3</v>
      </c>
      <c r="G94" s="649" t="s">
        <v>25</v>
      </c>
      <c r="H94" s="648">
        <v>5.3</v>
      </c>
      <c r="I94" s="649"/>
      <c r="J94" s="648"/>
      <c r="K94" s="649"/>
      <c r="L94" s="648" t="s">
        <v>14</v>
      </c>
      <c r="M94" s="648">
        <f>SUM(F94,H94)</f>
        <v>10.6</v>
      </c>
      <c r="N94" s="648" t="s">
        <v>26</v>
      </c>
      <c r="O94" s="396"/>
      <c r="P94" s="1058"/>
      <c r="Q94" s="1036"/>
      <c r="R94" s="381"/>
      <c r="S94" s="382"/>
      <c r="T94" s="383"/>
    </row>
    <row r="95" spans="1:20" s="719" customFormat="1" ht="48.75" customHeight="1" x14ac:dyDescent="0.25">
      <c r="A95" s="1009"/>
      <c r="B95" s="392"/>
      <c r="C95" s="1037"/>
      <c r="D95" s="1037"/>
      <c r="E95" s="395" t="s">
        <v>59</v>
      </c>
      <c r="F95" s="1071" t="s">
        <v>134</v>
      </c>
      <c r="G95" s="1071"/>
      <c r="H95" s="1071"/>
      <c r="I95" s="649"/>
      <c r="J95" s="1014" t="s">
        <v>135</v>
      </c>
      <c r="K95" s="1014"/>
      <c r="L95" s="648" t="s">
        <v>14</v>
      </c>
      <c r="M95" s="648">
        <v>6.4</v>
      </c>
      <c r="N95" s="648" t="s">
        <v>26</v>
      </c>
      <c r="O95" s="396"/>
      <c r="P95" s="1058"/>
      <c r="Q95" s="1036"/>
      <c r="R95" s="381"/>
      <c r="S95" s="382"/>
      <c r="T95" s="383"/>
    </row>
    <row r="96" spans="1:20" s="719" customFormat="1" ht="27.95" customHeight="1" x14ac:dyDescent="0.25">
      <c r="A96" s="1009"/>
      <c r="B96" s="392"/>
      <c r="C96" s="1037"/>
      <c r="D96" s="1037"/>
      <c r="E96" s="395"/>
      <c r="F96" s="648"/>
      <c r="G96" s="649"/>
      <c r="H96" s="648"/>
      <c r="I96" s="649"/>
      <c r="J96" s="648"/>
      <c r="K96" s="649"/>
      <c r="L96" s="648"/>
      <c r="M96" s="648"/>
      <c r="N96" s="683"/>
      <c r="O96" s="683"/>
      <c r="P96" s="1012"/>
      <c r="Q96" s="1036"/>
      <c r="R96" s="381"/>
      <c r="S96" s="382"/>
      <c r="T96" s="383"/>
    </row>
    <row r="97" spans="1:20" s="719" customFormat="1" ht="27.95" customHeight="1" x14ac:dyDescent="0.25">
      <c r="A97" s="1009"/>
      <c r="B97" s="392"/>
      <c r="C97" s="1037"/>
      <c r="D97" s="1037"/>
      <c r="E97" s="395"/>
      <c r="F97" s="648"/>
      <c r="G97" s="649"/>
      <c r="H97" s="683">
        <f>SUM(M89:M95)</f>
        <v>52.95</v>
      </c>
      <c r="I97" s="683" t="s">
        <v>13</v>
      </c>
      <c r="J97" s="442">
        <v>1.54</v>
      </c>
      <c r="K97" s="705" t="s">
        <v>30</v>
      </c>
      <c r="L97" s="648" t="s">
        <v>14</v>
      </c>
      <c r="M97" s="683">
        <f>PRODUCT(H97,J97)</f>
        <v>81.543000000000006</v>
      </c>
      <c r="N97" s="683" t="s">
        <v>12</v>
      </c>
      <c r="O97" s="683"/>
      <c r="P97" s="1012"/>
      <c r="Q97" s="1036"/>
      <c r="R97" s="381"/>
      <c r="S97" s="382"/>
      <c r="T97" s="383"/>
    </row>
    <row r="98" spans="1:20" s="719" customFormat="1" ht="27.95" customHeight="1" x14ac:dyDescent="0.25">
      <c r="A98" s="1009"/>
      <c r="B98" s="392"/>
      <c r="C98" s="1037"/>
      <c r="D98" s="1037"/>
      <c r="E98" s="395"/>
      <c r="F98" s="648"/>
      <c r="G98" s="649"/>
      <c r="H98" s="683"/>
      <c r="I98" s="683"/>
      <c r="J98" s="683"/>
      <c r="K98" s="683"/>
      <c r="L98" s="648"/>
      <c r="M98" s="683"/>
      <c r="N98" s="683"/>
      <c r="O98" s="683"/>
      <c r="P98" s="1012"/>
      <c r="Q98" s="1036"/>
      <c r="R98" s="381"/>
      <c r="S98" s="382"/>
      <c r="T98" s="383"/>
    </row>
    <row r="99" spans="1:20" s="719" customFormat="1" ht="27.95" customHeight="1" x14ac:dyDescent="0.25">
      <c r="A99" s="1009"/>
      <c r="B99" s="392"/>
      <c r="C99" s="1037"/>
      <c r="D99" s="1037"/>
      <c r="E99" s="412" t="s">
        <v>420</v>
      </c>
      <c r="F99" s="413" t="s">
        <v>64</v>
      </c>
      <c r="G99" s="413" t="s">
        <v>13</v>
      </c>
      <c r="H99" s="413" t="s">
        <v>32</v>
      </c>
      <c r="I99" s="413" t="s">
        <v>13</v>
      </c>
      <c r="J99" s="670" t="s">
        <v>33</v>
      </c>
      <c r="K99" s="683"/>
      <c r="L99" s="683"/>
      <c r="M99" s="683"/>
      <c r="N99" s="683"/>
      <c r="O99" s="683"/>
      <c r="P99" s="1012"/>
      <c r="Q99" s="1036"/>
      <c r="R99" s="381"/>
      <c r="S99" s="382"/>
      <c r="T99" s="383"/>
    </row>
    <row r="100" spans="1:20" s="719" customFormat="1" ht="27.95" customHeight="1" x14ac:dyDescent="0.25">
      <c r="A100" s="1009"/>
      <c r="B100" s="392"/>
      <c r="C100" s="1037"/>
      <c r="D100" s="1037"/>
      <c r="E100" s="414" t="s">
        <v>52</v>
      </c>
      <c r="F100" s="648">
        <v>2</v>
      </c>
      <c r="G100" s="648" t="s">
        <v>13</v>
      </c>
      <c r="H100" s="648">
        <v>1.2</v>
      </c>
      <c r="I100" s="648" t="s">
        <v>13</v>
      </c>
      <c r="J100" s="648">
        <v>2</v>
      </c>
      <c r="K100" s="648" t="s">
        <v>14</v>
      </c>
      <c r="L100" s="648">
        <f>PRODUCT(F100,H100,J100)</f>
        <v>4.8</v>
      </c>
      <c r="M100" s="648" t="s">
        <v>12</v>
      </c>
      <c r="N100" s="683"/>
      <c r="O100" s="683"/>
      <c r="P100" s="1012"/>
      <c r="Q100" s="1036"/>
      <c r="R100" s="381"/>
      <c r="S100" s="382"/>
      <c r="T100" s="383"/>
    </row>
    <row r="101" spans="1:20" s="719" customFormat="1" ht="27.95" customHeight="1" x14ac:dyDescent="0.25">
      <c r="A101" s="1009"/>
      <c r="B101" s="392"/>
      <c r="C101" s="1037"/>
      <c r="D101" s="1037"/>
      <c r="E101" s="414" t="s">
        <v>60</v>
      </c>
      <c r="F101" s="648">
        <v>2</v>
      </c>
      <c r="G101" s="648" t="s">
        <v>13</v>
      </c>
      <c r="H101" s="648">
        <v>1.2</v>
      </c>
      <c r="I101" s="648" t="s">
        <v>13</v>
      </c>
      <c r="J101" s="648">
        <v>2</v>
      </c>
      <c r="K101" s="648" t="s">
        <v>14</v>
      </c>
      <c r="L101" s="648">
        <f>PRODUCT(F101,H101,J101)</f>
        <v>4.8</v>
      </c>
      <c r="M101" s="648" t="s">
        <v>12</v>
      </c>
      <c r="N101" s="683"/>
      <c r="O101" s="683"/>
      <c r="P101" s="1012"/>
      <c r="Q101" s="1036"/>
      <c r="R101" s="381"/>
      <c r="S101" s="382"/>
      <c r="T101" s="383"/>
    </row>
    <row r="102" spans="1:20" s="719" customFormat="1" ht="27.95" customHeight="1" x14ac:dyDescent="0.25">
      <c r="A102" s="1009"/>
      <c r="B102" s="392"/>
      <c r="C102" s="1037"/>
      <c r="D102" s="1037"/>
      <c r="E102" s="414" t="s">
        <v>58</v>
      </c>
      <c r="F102" s="648">
        <v>2</v>
      </c>
      <c r="G102" s="648" t="s">
        <v>13</v>
      </c>
      <c r="H102" s="648">
        <v>1.2</v>
      </c>
      <c r="I102" s="648" t="s">
        <v>13</v>
      </c>
      <c r="J102" s="648">
        <v>2</v>
      </c>
      <c r="K102" s="648" t="s">
        <v>14</v>
      </c>
      <c r="L102" s="648">
        <f>PRODUCT(F102,H102,J102)</f>
        <v>4.8</v>
      </c>
      <c r="M102" s="648" t="s">
        <v>12</v>
      </c>
      <c r="N102" s="683"/>
      <c r="O102" s="683"/>
      <c r="P102" s="1012"/>
      <c r="Q102" s="1036"/>
      <c r="R102" s="381"/>
      <c r="S102" s="382"/>
      <c r="T102" s="383"/>
    </row>
    <row r="103" spans="1:20" s="719" customFormat="1" ht="27.95" customHeight="1" x14ac:dyDescent="0.25">
      <c r="A103" s="1009"/>
      <c r="B103" s="392"/>
      <c r="C103" s="1037"/>
      <c r="D103" s="1037"/>
      <c r="E103" s="395" t="s">
        <v>407</v>
      </c>
      <c r="F103" s="648">
        <v>2</v>
      </c>
      <c r="G103" s="648" t="s">
        <v>13</v>
      </c>
      <c r="H103" s="648">
        <v>1.2</v>
      </c>
      <c r="I103" s="648" t="s">
        <v>13</v>
      </c>
      <c r="J103" s="648">
        <v>1</v>
      </c>
      <c r="K103" s="648" t="s">
        <v>14</v>
      </c>
      <c r="L103" s="648">
        <f>PRODUCT(F103,H103,J103)</f>
        <v>2.4</v>
      </c>
      <c r="M103" s="648" t="s">
        <v>12</v>
      </c>
      <c r="N103" s="683"/>
      <c r="O103" s="683"/>
      <c r="P103" s="1012"/>
      <c r="Q103" s="1036"/>
      <c r="R103" s="381"/>
      <c r="S103" s="382"/>
      <c r="T103" s="383"/>
    </row>
    <row r="104" spans="1:20" s="719" customFormat="1" ht="27.95" customHeight="1" x14ac:dyDescent="0.25">
      <c r="A104" s="1009"/>
      <c r="B104" s="392"/>
      <c r="C104" s="1037"/>
      <c r="D104" s="1037"/>
      <c r="E104" s="414" t="s">
        <v>419</v>
      </c>
      <c r="F104" s="648">
        <v>2</v>
      </c>
      <c r="G104" s="648" t="s">
        <v>13</v>
      </c>
      <c r="H104" s="648">
        <v>1.2</v>
      </c>
      <c r="I104" s="648" t="s">
        <v>13</v>
      </c>
      <c r="J104" s="648">
        <v>2</v>
      </c>
      <c r="K104" s="648" t="s">
        <v>14</v>
      </c>
      <c r="L104" s="648">
        <f>PRODUCT(F104,H104,J104)</f>
        <v>4.8</v>
      </c>
      <c r="M104" s="648" t="s">
        <v>12</v>
      </c>
      <c r="N104" s="683"/>
      <c r="O104" s="683"/>
      <c r="P104" s="1012"/>
      <c r="Q104" s="1036"/>
      <c r="R104" s="381"/>
      <c r="S104" s="382"/>
      <c r="T104" s="383"/>
    </row>
    <row r="105" spans="1:20" s="719" customFormat="1" ht="27.95" customHeight="1" x14ac:dyDescent="0.25">
      <c r="A105" s="1009"/>
      <c r="B105" s="392"/>
      <c r="C105" s="1037"/>
      <c r="D105" s="1037"/>
      <c r="E105" s="641"/>
      <c r="F105" s="648"/>
      <c r="G105" s="648"/>
      <c r="H105" s="1057" t="s">
        <v>35</v>
      </c>
      <c r="I105" s="1057"/>
      <c r="J105" s="1057"/>
      <c r="K105" s="683" t="s">
        <v>14</v>
      </c>
      <c r="L105" s="683">
        <f>SUM(L100:L104)</f>
        <v>21.599999999999998</v>
      </c>
      <c r="M105" s="683" t="s">
        <v>12</v>
      </c>
      <c r="N105" s="683"/>
      <c r="O105" s="683"/>
      <c r="P105" s="1012"/>
      <c r="Q105" s="1036"/>
      <c r="R105" s="381"/>
      <c r="S105" s="382"/>
      <c r="T105" s="383"/>
    </row>
    <row r="106" spans="1:20" s="719" customFormat="1" ht="45" customHeight="1" x14ac:dyDescent="0.25">
      <c r="A106" s="1009"/>
      <c r="B106" s="392"/>
      <c r="C106" s="1037"/>
      <c r="D106" s="1037"/>
      <c r="E106" s="1111" t="s">
        <v>638</v>
      </c>
      <c r="F106" s="1112"/>
      <c r="G106" s="1112"/>
      <c r="H106" s="683"/>
      <c r="I106" s="683"/>
      <c r="J106" s="683"/>
      <c r="K106" s="683"/>
      <c r="L106" s="648"/>
      <c r="M106" s="683"/>
      <c r="N106" s="683"/>
      <c r="O106" s="683"/>
      <c r="P106" s="1012"/>
      <c r="Q106" s="1036"/>
      <c r="R106" s="381"/>
      <c r="S106" s="382"/>
      <c r="T106" s="383"/>
    </row>
    <row r="107" spans="1:20" s="719" customFormat="1" ht="27.95" customHeight="1" x14ac:dyDescent="0.25">
      <c r="A107" s="1009"/>
      <c r="B107" s="392"/>
      <c r="C107" s="1037"/>
      <c r="D107" s="1037"/>
      <c r="E107" s="395"/>
      <c r="F107" s="648"/>
      <c r="G107" s="649"/>
      <c r="H107" s="683"/>
      <c r="I107" s="683"/>
      <c r="J107" s="1072" t="s">
        <v>36</v>
      </c>
      <c r="K107" s="1073"/>
      <c r="L107" s="1073"/>
      <c r="M107" s="1074"/>
      <c r="N107" s="635"/>
      <c r="O107" s="411">
        <f>L105</f>
        <v>21.599999999999998</v>
      </c>
      <c r="P107" s="1012"/>
      <c r="Q107" s="1036"/>
      <c r="R107" s="381"/>
      <c r="S107" s="382"/>
      <c r="T107" s="383"/>
    </row>
    <row r="108" spans="1:20" s="719" customFormat="1" ht="27.95" customHeight="1" x14ac:dyDescent="0.25">
      <c r="A108" s="1010"/>
      <c r="B108" s="392"/>
      <c r="C108" s="1018"/>
      <c r="D108" s="1018"/>
      <c r="E108" s="443"/>
      <c r="F108" s="443"/>
      <c r="G108" s="443"/>
      <c r="H108" s="443"/>
      <c r="I108" s="713"/>
      <c r="J108" s="996" t="s">
        <v>61</v>
      </c>
      <c r="K108" s="997"/>
      <c r="L108" s="997"/>
      <c r="M108" s="998"/>
      <c r="N108" s="681"/>
      <c r="O108" s="708">
        <f>M97-L105</f>
        <v>59.943000000000012</v>
      </c>
      <c r="P108" s="1013"/>
      <c r="Q108" s="1038"/>
      <c r="R108" s="381"/>
      <c r="S108" s="382"/>
      <c r="T108" s="383"/>
    </row>
    <row r="109" spans="1:20" s="719" customFormat="1" ht="27.95" customHeight="1" x14ac:dyDescent="0.25">
      <c r="A109" s="1008" t="s">
        <v>298</v>
      </c>
      <c r="B109" s="444"/>
      <c r="C109" s="999" t="s">
        <v>797</v>
      </c>
      <c r="D109" s="1011"/>
      <c r="E109" s="1004" t="s">
        <v>62</v>
      </c>
      <c r="F109" s="1004"/>
      <c r="G109" s="1004"/>
      <c r="H109" s="1004"/>
      <c r="I109" s="1004"/>
      <c r="J109" s="1004"/>
      <c r="K109" s="1004"/>
      <c r="L109" s="1004"/>
      <c r="M109" s="1004"/>
      <c r="N109" s="1004"/>
      <c r="O109" s="1113"/>
      <c r="P109" s="1114" t="s">
        <v>889</v>
      </c>
      <c r="Q109" s="1024">
        <f>N117</f>
        <v>21.322780000000002</v>
      </c>
      <c r="R109" s="381"/>
      <c r="S109" s="382"/>
      <c r="T109" s="383"/>
    </row>
    <row r="110" spans="1:20" s="719" customFormat="1" ht="27.95" customHeight="1" x14ac:dyDescent="0.25">
      <c r="A110" s="1009"/>
      <c r="B110" s="444"/>
      <c r="C110" s="1001"/>
      <c r="D110" s="1012"/>
      <c r="E110" s="662"/>
      <c r="F110" s="445" t="s">
        <v>64</v>
      </c>
      <c r="G110" s="445" t="s">
        <v>13</v>
      </c>
      <c r="H110" s="445" t="s">
        <v>65</v>
      </c>
      <c r="I110" s="445" t="s">
        <v>13</v>
      </c>
      <c r="J110" s="445" t="s">
        <v>66</v>
      </c>
      <c r="K110" s="445" t="s">
        <v>13</v>
      </c>
      <c r="L110" s="445" t="s">
        <v>67</v>
      </c>
      <c r="M110" s="662"/>
      <c r="N110" s="662"/>
      <c r="O110" s="662"/>
      <c r="P110" s="1114"/>
      <c r="Q110" s="1035"/>
      <c r="R110" s="381"/>
      <c r="S110" s="382"/>
      <c r="T110" s="383"/>
    </row>
    <row r="111" spans="1:20" s="719" customFormat="1" ht="36.75" customHeight="1" x14ac:dyDescent="0.25">
      <c r="A111" s="1009"/>
      <c r="B111" s="444"/>
      <c r="C111" s="1001"/>
      <c r="D111" s="1012"/>
      <c r="E111" s="446" t="s">
        <v>556</v>
      </c>
      <c r="F111" s="447">
        <v>1</v>
      </c>
      <c r="G111" s="392" t="s">
        <v>13</v>
      </c>
      <c r="H111" s="447">
        <v>1</v>
      </c>
      <c r="I111" s="392" t="s">
        <v>13</v>
      </c>
      <c r="J111" s="447">
        <v>0.05</v>
      </c>
      <c r="K111" s="392" t="s">
        <v>13</v>
      </c>
      <c r="L111" s="447">
        <v>2</v>
      </c>
      <c r="M111" s="392" t="s">
        <v>14</v>
      </c>
      <c r="N111" s="447">
        <f>PRODUCT(F111,H111,J111,L111)</f>
        <v>0.1</v>
      </c>
      <c r="O111" s="429" t="s">
        <v>63</v>
      </c>
      <c r="P111" s="1114"/>
      <c r="Q111" s="1035"/>
      <c r="R111" s="381"/>
      <c r="S111" s="382"/>
      <c r="T111" s="383"/>
    </row>
    <row r="112" spans="1:20" s="719" customFormat="1" ht="27.95" customHeight="1" x14ac:dyDescent="0.25">
      <c r="A112" s="1009"/>
      <c r="B112" s="444"/>
      <c r="C112" s="1001"/>
      <c r="D112" s="1012"/>
      <c r="E112" s="446" t="s">
        <v>557</v>
      </c>
      <c r="F112" s="447">
        <v>0.2</v>
      </c>
      <c r="G112" s="392" t="s">
        <v>13</v>
      </c>
      <c r="H112" s="447">
        <v>0.2</v>
      </c>
      <c r="I112" s="392" t="s">
        <v>13</v>
      </c>
      <c r="J112" s="447">
        <v>0.8</v>
      </c>
      <c r="K112" s="392" t="s">
        <v>13</v>
      </c>
      <c r="L112" s="447">
        <v>2</v>
      </c>
      <c r="M112" s="392" t="s">
        <v>14</v>
      </c>
      <c r="N112" s="447">
        <f>PRODUCT(F112,H112,J112,L112)</f>
        <v>6.4000000000000015E-2</v>
      </c>
      <c r="O112" s="429" t="s">
        <v>63</v>
      </c>
      <c r="P112" s="1114"/>
      <c r="Q112" s="1035"/>
      <c r="R112" s="381"/>
      <c r="S112" s="382"/>
      <c r="T112" s="383"/>
    </row>
    <row r="113" spans="1:20" s="719" customFormat="1" ht="27.95" customHeight="1" x14ac:dyDescent="0.25">
      <c r="A113" s="1009"/>
      <c r="B113" s="444"/>
      <c r="C113" s="1001"/>
      <c r="D113" s="1012"/>
      <c r="E113" s="446" t="s">
        <v>558</v>
      </c>
      <c r="F113" s="447">
        <v>0.3</v>
      </c>
      <c r="G113" s="392" t="s">
        <v>13</v>
      </c>
      <c r="H113" s="447">
        <v>0.3</v>
      </c>
      <c r="I113" s="392" t="s">
        <v>13</v>
      </c>
      <c r="J113" s="447">
        <v>0.05</v>
      </c>
      <c r="K113" s="392" t="s">
        <v>13</v>
      </c>
      <c r="L113" s="447">
        <v>8</v>
      </c>
      <c r="M113" s="392" t="s">
        <v>14</v>
      </c>
      <c r="N113" s="447">
        <f>PRODUCT(F113,H113,J113,L113)</f>
        <v>3.5999999999999997E-2</v>
      </c>
      <c r="O113" s="429" t="s">
        <v>63</v>
      </c>
      <c r="P113" s="1114"/>
      <c r="Q113" s="1035"/>
      <c r="R113" s="381"/>
      <c r="S113" s="382"/>
      <c r="T113" s="383"/>
    </row>
    <row r="114" spans="1:20" s="719" customFormat="1" ht="27.95" customHeight="1" x14ac:dyDescent="0.25">
      <c r="A114" s="1009"/>
      <c r="B114" s="444"/>
      <c r="C114" s="1001"/>
      <c r="D114" s="1012"/>
      <c r="E114" s="446" t="s">
        <v>559</v>
      </c>
      <c r="F114" s="447">
        <v>0.2</v>
      </c>
      <c r="G114" s="392" t="s">
        <v>13</v>
      </c>
      <c r="H114" s="447">
        <v>0.2</v>
      </c>
      <c r="I114" s="392" t="s">
        <v>13</v>
      </c>
      <c r="J114" s="447">
        <v>0.4</v>
      </c>
      <c r="K114" s="392" t="s">
        <v>13</v>
      </c>
      <c r="L114" s="447">
        <v>8</v>
      </c>
      <c r="M114" s="392" t="s">
        <v>14</v>
      </c>
      <c r="N114" s="447">
        <f>PRODUCT(F114,H114,J114,L114)</f>
        <v>0.12800000000000003</v>
      </c>
      <c r="O114" s="429" t="s">
        <v>63</v>
      </c>
      <c r="P114" s="1114"/>
      <c r="Q114" s="1035"/>
      <c r="R114" s="381"/>
      <c r="S114" s="382"/>
      <c r="T114" s="383"/>
    </row>
    <row r="115" spans="1:20" s="719" customFormat="1" ht="27.95" customHeight="1" x14ac:dyDescent="0.25">
      <c r="A115" s="1009"/>
      <c r="B115" s="444"/>
      <c r="C115" s="1001"/>
      <c r="D115" s="1012"/>
      <c r="E115" s="449" t="s">
        <v>562</v>
      </c>
      <c r="F115" s="1235" t="s">
        <v>754</v>
      </c>
      <c r="G115" s="1235"/>
      <c r="H115" s="1235"/>
      <c r="I115" s="1235"/>
      <c r="J115" s="1235"/>
      <c r="M115" s="392" t="s">
        <v>14</v>
      </c>
      <c r="N115" s="447">
        <f>(17.92*9.34+10*3.02)*0.1</f>
        <v>19.757280000000002</v>
      </c>
      <c r="O115" s="429" t="s">
        <v>63</v>
      </c>
      <c r="P115" s="1114"/>
      <c r="Q115" s="1035"/>
      <c r="R115" s="381"/>
      <c r="S115" s="382"/>
      <c r="T115" s="383"/>
    </row>
    <row r="116" spans="1:20" s="719" customFormat="1" ht="27.95" customHeight="1" x14ac:dyDescent="0.25">
      <c r="A116" s="1009"/>
      <c r="B116" s="444"/>
      <c r="C116" s="1001"/>
      <c r="D116" s="1012"/>
      <c r="E116" s="446" t="s">
        <v>727</v>
      </c>
      <c r="F116" s="447">
        <v>5.5</v>
      </c>
      <c r="G116" s="392" t="s">
        <v>13</v>
      </c>
      <c r="H116" s="447">
        <v>1.5</v>
      </c>
      <c r="I116" s="392" t="s">
        <v>13</v>
      </c>
      <c r="J116" s="447">
        <v>0.15</v>
      </c>
      <c r="K116" s="392"/>
      <c r="L116" s="447"/>
      <c r="M116" s="392" t="s">
        <v>14</v>
      </c>
      <c r="N116" s="447">
        <f>PRODUCT(F116,H116,J116,L116)</f>
        <v>1.2375</v>
      </c>
      <c r="O116" s="429" t="s">
        <v>63</v>
      </c>
      <c r="P116" s="1114"/>
      <c r="Q116" s="1035"/>
      <c r="R116" s="381"/>
      <c r="S116" s="382"/>
      <c r="T116" s="383"/>
    </row>
    <row r="117" spans="1:20" s="719" customFormat="1" ht="27.95" customHeight="1" x14ac:dyDescent="0.25">
      <c r="A117" s="1010"/>
      <c r="B117" s="388"/>
      <c r="C117" s="1000"/>
      <c r="D117" s="1012"/>
      <c r="E117" s="443"/>
      <c r="F117" s="422"/>
      <c r="G117" s="713"/>
      <c r="H117" s="422"/>
      <c r="I117" s="713"/>
      <c r="J117" s="996" t="s">
        <v>68</v>
      </c>
      <c r="K117" s="997"/>
      <c r="L117" s="997"/>
      <c r="M117" s="998"/>
      <c r="N117" s="707">
        <f>SUM(N111:N116)</f>
        <v>21.322780000000002</v>
      </c>
      <c r="O117" s="753" t="s">
        <v>63</v>
      </c>
      <c r="P117" s="1114"/>
      <c r="Q117" s="1038"/>
      <c r="R117" s="381"/>
      <c r="S117" s="382"/>
      <c r="T117" s="383"/>
    </row>
    <row r="118" spans="1:20" s="719" customFormat="1" ht="41.25" customHeight="1" x14ac:dyDescent="0.25">
      <c r="A118" s="1008" t="s">
        <v>646</v>
      </c>
      <c r="B118" s="720"/>
      <c r="C118" s="1011" t="s">
        <v>798</v>
      </c>
      <c r="D118" s="1011"/>
      <c r="E118" s="1020" t="s">
        <v>651</v>
      </c>
      <c r="F118" s="1003"/>
      <c r="G118" s="1003"/>
      <c r="H118" s="1003"/>
      <c r="I118" s="1003"/>
      <c r="J118" s="1003"/>
      <c r="K118" s="1003"/>
      <c r="L118" s="1003"/>
      <c r="M118" s="1003"/>
      <c r="N118" s="1003"/>
      <c r="O118" s="1003"/>
      <c r="P118" s="1043" t="s">
        <v>898</v>
      </c>
      <c r="Q118" s="1166">
        <f>K121</f>
        <v>60</v>
      </c>
      <c r="R118" s="381"/>
      <c r="S118" s="382"/>
      <c r="T118" s="383"/>
    </row>
    <row r="119" spans="1:20" s="719" customFormat="1" ht="27.95" customHeight="1" x14ac:dyDescent="0.25">
      <c r="A119" s="1009"/>
      <c r="B119" s="392"/>
      <c r="C119" s="1012"/>
      <c r="D119" s="1012"/>
      <c r="E119" s="393"/>
      <c r="F119" s="677"/>
      <c r="G119" s="691"/>
      <c r="H119" s="677"/>
      <c r="I119" s="691"/>
      <c r="J119" s="691"/>
      <c r="K119" s="691"/>
      <c r="L119" s="691"/>
      <c r="M119" s="691"/>
      <c r="N119" s="691"/>
      <c r="O119" s="448"/>
      <c r="P119" s="1044"/>
      <c r="Q119" s="1167"/>
      <c r="R119" s="381"/>
      <c r="S119" s="382"/>
      <c r="T119" s="383"/>
    </row>
    <row r="120" spans="1:20" s="719" customFormat="1" ht="27.95" customHeight="1" x14ac:dyDescent="0.25">
      <c r="A120" s="1009"/>
      <c r="B120" s="392"/>
      <c r="C120" s="1012"/>
      <c r="D120" s="1012"/>
      <c r="E120" s="449"/>
      <c r="F120" s="1183" t="s">
        <v>657</v>
      </c>
      <c r="G120" s="1183"/>
      <c r="H120" s="649" t="s">
        <v>13</v>
      </c>
      <c r="I120" s="1239" t="s">
        <v>658</v>
      </c>
      <c r="J120" s="1239"/>
      <c r="K120" s="639"/>
      <c r="L120" s="639"/>
      <c r="M120" s="639"/>
      <c r="N120" s="639"/>
      <c r="O120" s="638"/>
      <c r="P120" s="1044"/>
      <c r="Q120" s="1167"/>
      <c r="R120" s="381"/>
      <c r="S120" s="382"/>
      <c r="T120" s="383"/>
    </row>
    <row r="121" spans="1:20" s="719" customFormat="1" ht="46.5" customHeight="1" x14ac:dyDescent="0.25">
      <c r="A121" s="1010"/>
      <c r="B121" s="392"/>
      <c r="C121" s="1013"/>
      <c r="D121" s="1013"/>
      <c r="E121" s="450" t="s">
        <v>691</v>
      </c>
      <c r="F121" s="1022">
        <v>20</v>
      </c>
      <c r="G121" s="1022"/>
      <c r="H121" s="422" t="s">
        <v>13</v>
      </c>
      <c r="I121" s="422">
        <v>3</v>
      </c>
      <c r="J121" s="713" t="s">
        <v>14</v>
      </c>
      <c r="K121" s="422">
        <f>PRODUCT(F121,I121)</f>
        <v>60</v>
      </c>
      <c r="L121" s="713" t="s">
        <v>659</v>
      </c>
      <c r="M121" s="713"/>
      <c r="N121" s="713"/>
      <c r="O121" s="451"/>
      <c r="P121" s="1045"/>
      <c r="Q121" s="1168"/>
      <c r="R121" s="381"/>
      <c r="S121" s="382"/>
      <c r="T121" s="383"/>
    </row>
    <row r="122" spans="1:20" s="719" customFormat="1" ht="35.25" customHeight="1" x14ac:dyDescent="0.25">
      <c r="A122" s="1008" t="s">
        <v>647</v>
      </c>
      <c r="B122" s="720"/>
      <c r="C122" s="1011" t="s">
        <v>799</v>
      </c>
      <c r="D122" s="1011"/>
      <c r="E122" s="1052" t="s">
        <v>652</v>
      </c>
      <c r="F122" s="1004"/>
      <c r="G122" s="1004"/>
      <c r="H122" s="1004"/>
      <c r="I122" s="1004"/>
      <c r="J122" s="1004"/>
      <c r="K122" s="1004"/>
      <c r="L122" s="1004"/>
      <c r="M122" s="1004"/>
      <c r="N122" s="1004"/>
      <c r="O122" s="1004"/>
      <c r="P122" s="1048" t="s">
        <v>899</v>
      </c>
      <c r="Q122" s="1050">
        <f>K124</f>
        <v>6</v>
      </c>
      <c r="R122" s="381"/>
      <c r="S122" s="382"/>
      <c r="T122" s="383"/>
    </row>
    <row r="123" spans="1:20" s="719" customFormat="1" ht="27.95" customHeight="1" x14ac:dyDescent="0.25">
      <c r="A123" s="1009"/>
      <c r="B123" s="392"/>
      <c r="C123" s="1012"/>
      <c r="D123" s="1012"/>
      <c r="E123" s="393"/>
      <c r="F123" s="656" t="s">
        <v>660</v>
      </c>
      <c r="G123" s="452"/>
      <c r="H123" s="453" t="s">
        <v>658</v>
      </c>
      <c r="I123" s="454"/>
      <c r="J123" s="691"/>
      <c r="K123" s="691"/>
      <c r="L123" s="691"/>
      <c r="M123" s="691"/>
      <c r="N123" s="691"/>
      <c r="O123" s="448"/>
      <c r="P123" s="1049"/>
      <c r="Q123" s="1051"/>
      <c r="R123" s="381"/>
      <c r="S123" s="382"/>
      <c r="T123" s="383"/>
    </row>
    <row r="124" spans="1:20" s="719" customFormat="1" ht="29.25" customHeight="1" x14ac:dyDescent="0.25">
      <c r="A124" s="1010"/>
      <c r="B124" s="392"/>
      <c r="C124" s="1013"/>
      <c r="D124" s="1013"/>
      <c r="E124" s="455"/>
      <c r="F124" s="456">
        <v>2</v>
      </c>
      <c r="G124" s="457" t="s">
        <v>13</v>
      </c>
      <c r="H124" s="752">
        <v>3</v>
      </c>
      <c r="I124" s="454"/>
      <c r="J124" s="713" t="s">
        <v>14</v>
      </c>
      <c r="K124" s="422">
        <f>PRODUCT(F124,H124)</f>
        <v>6</v>
      </c>
      <c r="L124" s="713" t="s">
        <v>661</v>
      </c>
      <c r="M124" s="713"/>
      <c r="N124" s="713"/>
      <c r="O124" s="451"/>
      <c r="P124" s="1053"/>
      <c r="Q124" s="1054"/>
      <c r="R124" s="381"/>
      <c r="S124" s="382"/>
      <c r="T124" s="383"/>
    </row>
    <row r="125" spans="1:20" s="719" customFormat="1" ht="44.25" customHeight="1" x14ac:dyDescent="0.25">
      <c r="A125" s="1008" t="s">
        <v>648</v>
      </c>
      <c r="B125" s="720"/>
      <c r="C125" s="1011" t="s">
        <v>800</v>
      </c>
      <c r="D125" s="1011"/>
      <c r="E125" s="1237" t="s">
        <v>653</v>
      </c>
      <c r="F125" s="1101"/>
      <c r="G125" s="1101"/>
      <c r="H125" s="1101"/>
      <c r="I125" s="1101"/>
      <c r="J125" s="1101"/>
      <c r="K125" s="1101"/>
      <c r="L125" s="1101"/>
      <c r="M125" s="1101"/>
      <c r="N125" s="1101"/>
      <c r="O125" s="1101"/>
      <c r="P125" s="1048" t="s">
        <v>883</v>
      </c>
      <c r="Q125" s="1050">
        <f>L127</f>
        <v>2</v>
      </c>
      <c r="R125" s="381"/>
      <c r="S125" s="382"/>
      <c r="T125" s="383"/>
    </row>
    <row r="126" spans="1:20" s="719" customFormat="1" ht="27.95" customHeight="1" x14ac:dyDescent="0.25">
      <c r="A126" s="1009"/>
      <c r="B126" s="392"/>
      <c r="C126" s="1012"/>
      <c r="D126" s="1012"/>
      <c r="E126" s="393"/>
      <c r="F126" s="458" t="s">
        <v>662</v>
      </c>
      <c r="G126" s="459"/>
      <c r="H126" s="458" t="s">
        <v>663</v>
      </c>
      <c r="I126" s="458"/>
      <c r="J126" s="458" t="s">
        <v>664</v>
      </c>
      <c r="K126" s="460"/>
      <c r="L126" s="460"/>
      <c r="M126" s="460"/>
      <c r="N126" s="691"/>
      <c r="O126" s="461"/>
      <c r="P126" s="1049"/>
      <c r="Q126" s="1051"/>
      <c r="R126" s="381"/>
      <c r="S126" s="382"/>
      <c r="T126" s="383"/>
    </row>
    <row r="127" spans="1:20" s="719" customFormat="1" ht="27.95" customHeight="1" x14ac:dyDescent="0.25">
      <c r="A127" s="1010"/>
      <c r="B127" s="392"/>
      <c r="C127" s="1013"/>
      <c r="D127" s="1013"/>
      <c r="E127" s="455"/>
      <c r="F127" s="462">
        <v>2</v>
      </c>
      <c r="G127" s="462" t="s">
        <v>13</v>
      </c>
      <c r="H127" s="462">
        <v>1</v>
      </c>
      <c r="I127" s="462" t="s">
        <v>13</v>
      </c>
      <c r="J127" s="657">
        <v>1</v>
      </c>
      <c r="K127" s="462" t="s">
        <v>14</v>
      </c>
      <c r="L127" s="462">
        <f>ROUND(F127*H127*J127,2)</f>
        <v>2</v>
      </c>
      <c r="M127" s="462" t="s">
        <v>12</v>
      </c>
      <c r="N127" s="713"/>
      <c r="O127" s="463"/>
      <c r="P127" s="1053"/>
      <c r="Q127" s="1054"/>
      <c r="R127" s="381"/>
      <c r="S127" s="382"/>
      <c r="T127" s="383"/>
    </row>
    <row r="128" spans="1:20" s="719" customFormat="1" ht="36.75" customHeight="1" x14ac:dyDescent="0.25">
      <c r="A128" s="1008" t="s">
        <v>649</v>
      </c>
      <c r="B128" s="720"/>
      <c r="C128" s="1011" t="s">
        <v>801</v>
      </c>
      <c r="D128" s="1011"/>
      <c r="E128" s="1046" t="s">
        <v>654</v>
      </c>
      <c r="F128" s="1047"/>
      <c r="G128" s="1047"/>
      <c r="H128" s="1047"/>
      <c r="I128" s="1047"/>
      <c r="J128" s="1047"/>
      <c r="K128" s="1047"/>
      <c r="L128" s="1047"/>
      <c r="M128" s="1047"/>
      <c r="N128" s="1047"/>
      <c r="O128" s="1047"/>
      <c r="P128" s="1048" t="s">
        <v>883</v>
      </c>
      <c r="Q128" s="1050">
        <f>J130</f>
        <v>20</v>
      </c>
      <c r="R128" s="381"/>
      <c r="S128" s="382"/>
      <c r="T128" s="383"/>
    </row>
    <row r="129" spans="1:20" s="719" customFormat="1" ht="27.95" customHeight="1" x14ac:dyDescent="0.25">
      <c r="A129" s="1009"/>
      <c r="B129" s="392"/>
      <c r="C129" s="1012"/>
      <c r="D129" s="1012"/>
      <c r="E129" s="393"/>
      <c r="F129" s="464" t="s">
        <v>665</v>
      </c>
      <c r="G129" s="459"/>
      <c r="H129" s="465" t="s">
        <v>666</v>
      </c>
      <c r="I129" s="459"/>
      <c r="J129" s="459"/>
      <c r="K129" s="459"/>
      <c r="L129" s="691"/>
      <c r="M129" s="691"/>
      <c r="N129" s="691"/>
      <c r="O129" s="461"/>
      <c r="P129" s="1049"/>
      <c r="Q129" s="1051"/>
      <c r="R129" s="381"/>
      <c r="S129" s="382"/>
      <c r="T129" s="383"/>
    </row>
    <row r="130" spans="1:20" s="719" customFormat="1" ht="41.25" customHeight="1" x14ac:dyDescent="0.25">
      <c r="A130" s="1010"/>
      <c r="B130" s="392"/>
      <c r="C130" s="1013"/>
      <c r="D130" s="1013"/>
      <c r="E130" s="450" t="s">
        <v>691</v>
      </c>
      <c r="F130" s="657">
        <v>20</v>
      </c>
      <c r="G130" s="466" t="s">
        <v>13</v>
      </c>
      <c r="H130" s="466">
        <v>1</v>
      </c>
      <c r="I130" s="466" t="s">
        <v>14</v>
      </c>
      <c r="J130" s="657">
        <f>ROUND(F130*H130,2)</f>
        <v>20</v>
      </c>
      <c r="K130" s="466" t="s">
        <v>12</v>
      </c>
      <c r="L130" s="713"/>
      <c r="M130" s="713"/>
      <c r="N130" s="713"/>
      <c r="O130" s="463"/>
      <c r="P130" s="1053"/>
      <c r="Q130" s="1054"/>
      <c r="R130" s="381"/>
      <c r="S130" s="382"/>
      <c r="T130" s="383"/>
    </row>
    <row r="131" spans="1:20" s="719" customFormat="1" ht="33.75" customHeight="1" x14ac:dyDescent="0.25">
      <c r="A131" s="1008" t="s">
        <v>650</v>
      </c>
      <c r="B131" s="720"/>
      <c r="C131" s="1011" t="s">
        <v>802</v>
      </c>
      <c r="D131" s="1011"/>
      <c r="E131" s="1046" t="s">
        <v>655</v>
      </c>
      <c r="F131" s="1047"/>
      <c r="G131" s="1047"/>
      <c r="H131" s="1047"/>
      <c r="I131" s="1047"/>
      <c r="J131" s="1047"/>
      <c r="K131" s="1047"/>
      <c r="L131" s="1047"/>
      <c r="M131" s="1047"/>
      <c r="N131" s="1047"/>
      <c r="O131" s="1047"/>
      <c r="P131" s="1048" t="s">
        <v>900</v>
      </c>
      <c r="Q131" s="1050">
        <f>J133</f>
        <v>200</v>
      </c>
      <c r="R131" s="381"/>
      <c r="S131" s="382"/>
      <c r="T131" s="383"/>
    </row>
    <row r="132" spans="1:20" s="719" customFormat="1" ht="27.95" customHeight="1" x14ac:dyDescent="0.25">
      <c r="A132" s="1009"/>
      <c r="B132" s="392"/>
      <c r="C132" s="1012"/>
      <c r="D132" s="1012"/>
      <c r="E132" s="393"/>
      <c r="F132" s="465" t="s">
        <v>667</v>
      </c>
      <c r="G132" s="467"/>
      <c r="H132" s="465" t="s">
        <v>668</v>
      </c>
      <c r="I132" s="468"/>
      <c r="J132" s="468"/>
      <c r="K132" s="468"/>
      <c r="L132" s="691"/>
      <c r="M132" s="691"/>
      <c r="N132" s="691"/>
      <c r="O132" s="461"/>
      <c r="P132" s="1049"/>
      <c r="Q132" s="1051"/>
      <c r="R132" s="381"/>
      <c r="S132" s="382"/>
      <c r="T132" s="383"/>
    </row>
    <row r="133" spans="1:20" s="719" customFormat="1" ht="27.95" customHeight="1" thickBot="1" x14ac:dyDescent="0.3">
      <c r="A133" s="1009"/>
      <c r="B133" s="392"/>
      <c r="C133" s="1012"/>
      <c r="D133" s="1012"/>
      <c r="E133" s="449"/>
      <c r="F133" s="456">
        <v>20</v>
      </c>
      <c r="G133" s="457" t="s">
        <v>13</v>
      </c>
      <c r="H133" s="456">
        <v>10</v>
      </c>
      <c r="I133" s="469" t="s">
        <v>14</v>
      </c>
      <c r="J133" s="457">
        <f>ROUND(F133*H133,2)</f>
        <v>200</v>
      </c>
      <c r="K133" s="643" t="s">
        <v>669</v>
      </c>
      <c r="L133" s="639"/>
      <c r="M133" s="639"/>
      <c r="N133" s="639"/>
      <c r="O133" s="470"/>
      <c r="P133" s="1049"/>
      <c r="Q133" s="1051"/>
      <c r="R133" s="381"/>
      <c r="S133" s="382"/>
      <c r="T133" s="383"/>
    </row>
    <row r="134" spans="1:20" s="365" customFormat="1" ht="35.1" customHeight="1" thickBot="1" x14ac:dyDescent="0.3">
      <c r="A134" s="755" t="s">
        <v>196</v>
      </c>
      <c r="B134" s="756"/>
      <c r="C134" s="756"/>
      <c r="D134" s="756"/>
      <c r="E134" s="1136" t="s">
        <v>592</v>
      </c>
      <c r="F134" s="1136"/>
      <c r="G134" s="1136"/>
      <c r="H134" s="1136"/>
      <c r="I134" s="1136"/>
      <c r="J134" s="1136"/>
      <c r="K134" s="1136"/>
      <c r="L134" s="1136"/>
      <c r="M134" s="1136"/>
      <c r="N134" s="1136"/>
      <c r="O134" s="1136"/>
      <c r="P134" s="756"/>
      <c r="Q134" s="757"/>
      <c r="R134" s="647"/>
      <c r="S134" s="489"/>
      <c r="T134" s="758"/>
    </row>
    <row r="135" spans="1:20" s="513" customFormat="1" ht="34.5" customHeight="1" x14ac:dyDescent="0.25">
      <c r="A135" s="1001" t="s">
        <v>197</v>
      </c>
      <c r="B135" s="392"/>
      <c r="C135" s="1001" t="s">
        <v>803</v>
      </c>
      <c r="D135" s="1001"/>
      <c r="E135" s="1066" t="s">
        <v>670</v>
      </c>
      <c r="F135" s="1066"/>
      <c r="G135" s="1066"/>
      <c r="H135" s="1066"/>
      <c r="I135" s="1066"/>
      <c r="J135" s="1066"/>
      <c r="K135" s="1066"/>
      <c r="L135" s="1066"/>
      <c r="M135" s="1066"/>
      <c r="N135" s="1066"/>
      <c r="O135" s="1067"/>
      <c r="P135" s="1001" t="s">
        <v>889</v>
      </c>
      <c r="Q135" s="1269">
        <f>N137</f>
        <v>19.757280000000002</v>
      </c>
      <c r="R135" s="510"/>
      <c r="S135" s="511"/>
      <c r="T135" s="512"/>
    </row>
    <row r="136" spans="1:20" s="513" customFormat="1" ht="27.75" customHeight="1" x14ac:dyDescent="0.25">
      <c r="A136" s="1001"/>
      <c r="B136" s="392"/>
      <c r="C136" s="1001"/>
      <c r="D136" s="1001"/>
      <c r="E136" s="694"/>
      <c r="F136" s="445"/>
      <c r="G136" s="445"/>
      <c r="H136" s="445"/>
      <c r="I136" s="445"/>
      <c r="J136" s="445"/>
      <c r="K136" s="445"/>
      <c r="L136" s="445"/>
      <c r="M136" s="662"/>
      <c r="N136" s="662"/>
      <c r="O136" s="662"/>
      <c r="P136" s="1001"/>
      <c r="Q136" s="1269"/>
      <c r="R136" s="510"/>
      <c r="S136" s="511"/>
      <c r="T136" s="512"/>
    </row>
    <row r="137" spans="1:20" s="513" customFormat="1" ht="27.75" customHeight="1" x14ac:dyDescent="0.25">
      <c r="A137" s="1001"/>
      <c r="B137" s="392"/>
      <c r="C137" s="1001"/>
      <c r="D137" s="1001"/>
      <c r="E137" s="449" t="s">
        <v>562</v>
      </c>
      <c r="F137" s="1236" t="s">
        <v>755</v>
      </c>
      <c r="G137" s="1236"/>
      <c r="H137" s="1236"/>
      <c r="I137" s="1236"/>
      <c r="J137" s="1236"/>
      <c r="K137" s="1236"/>
      <c r="L137" s="1236"/>
      <c r="M137" s="392" t="s">
        <v>14</v>
      </c>
      <c r="N137" s="512">
        <f>(17.92*9.34+10*3.02)*0.1</f>
        <v>19.757280000000002</v>
      </c>
      <c r="O137" s="754" t="s">
        <v>63</v>
      </c>
      <c r="P137" s="1001"/>
      <c r="Q137" s="1269"/>
      <c r="R137" s="510"/>
      <c r="S137" s="511"/>
      <c r="T137" s="512"/>
    </row>
    <row r="138" spans="1:20" s="513" customFormat="1" ht="34.5" customHeight="1" x14ac:dyDescent="0.25">
      <c r="A138" s="999" t="s">
        <v>656</v>
      </c>
      <c r="B138" s="392"/>
      <c r="C138" s="999" t="s">
        <v>804</v>
      </c>
      <c r="D138" s="999"/>
      <c r="E138" s="1020" t="s">
        <v>674</v>
      </c>
      <c r="F138" s="1003"/>
      <c r="G138" s="1003"/>
      <c r="H138" s="1003"/>
      <c r="I138" s="1003"/>
      <c r="J138" s="1003"/>
      <c r="K138" s="1003"/>
      <c r="L138" s="1003"/>
      <c r="M138" s="1003"/>
      <c r="N138" s="1003"/>
      <c r="O138" s="1021"/>
      <c r="P138" s="1180" t="str">
        <f>P135</f>
        <v>M3</v>
      </c>
      <c r="Q138" s="1268">
        <f>N140</f>
        <v>19.757280000000002</v>
      </c>
      <c r="R138" s="510"/>
      <c r="S138" s="511"/>
      <c r="T138" s="512"/>
    </row>
    <row r="139" spans="1:20" s="513" customFormat="1" ht="27.75" customHeight="1" x14ac:dyDescent="0.25">
      <c r="A139" s="1001"/>
      <c r="B139" s="392"/>
      <c r="C139" s="1001"/>
      <c r="D139" s="1001"/>
      <c r="E139" s="694"/>
      <c r="F139" s="445"/>
      <c r="G139" s="445"/>
      <c r="H139" s="445"/>
      <c r="I139" s="445"/>
      <c r="J139" s="445"/>
      <c r="K139" s="445"/>
      <c r="L139" s="445"/>
      <c r="M139" s="662"/>
      <c r="N139" s="662"/>
      <c r="O139" s="662"/>
      <c r="P139" s="1001"/>
      <c r="Q139" s="1269"/>
      <c r="R139" s="510"/>
      <c r="S139" s="511"/>
      <c r="T139" s="512"/>
    </row>
    <row r="140" spans="1:20" s="513" customFormat="1" ht="27.75" customHeight="1" x14ac:dyDescent="0.25">
      <c r="A140" s="1001"/>
      <c r="B140" s="392"/>
      <c r="C140" s="1001"/>
      <c r="D140" s="1001"/>
      <c r="E140" s="449" t="s">
        <v>562</v>
      </c>
      <c r="F140" s="1236" t="s">
        <v>755</v>
      </c>
      <c r="G140" s="1236"/>
      <c r="H140" s="1236"/>
      <c r="I140" s="1236"/>
      <c r="J140" s="1236"/>
      <c r="K140" s="1236"/>
      <c r="L140" s="1236"/>
      <c r="M140" s="392" t="s">
        <v>14</v>
      </c>
      <c r="N140" s="512">
        <f>(17.92*9.34+10*3.02)*0.1</f>
        <v>19.757280000000002</v>
      </c>
      <c r="O140" s="754" t="s">
        <v>63</v>
      </c>
      <c r="P140" s="1001"/>
      <c r="Q140" s="1269"/>
      <c r="R140" s="510"/>
      <c r="S140" s="511"/>
      <c r="T140" s="512"/>
    </row>
    <row r="141" spans="1:20" s="513" customFormat="1" ht="93" customHeight="1" x14ac:dyDescent="0.25">
      <c r="A141" s="999" t="s">
        <v>671</v>
      </c>
      <c r="B141" s="392"/>
      <c r="C141" s="999" t="s">
        <v>805</v>
      </c>
      <c r="D141" s="999"/>
      <c r="E141" s="1003" t="s">
        <v>675</v>
      </c>
      <c r="F141" s="1003"/>
      <c r="G141" s="1003"/>
      <c r="H141" s="1003"/>
      <c r="I141" s="1003"/>
      <c r="J141" s="1003"/>
      <c r="K141" s="1003"/>
      <c r="L141" s="1003"/>
      <c r="M141" s="1003"/>
      <c r="N141" s="1003"/>
      <c r="O141" s="1021"/>
      <c r="P141" s="999" t="s">
        <v>893</v>
      </c>
      <c r="Q141" s="1268">
        <f>L146</f>
        <v>66.965924999999999</v>
      </c>
      <c r="R141" s="510"/>
      <c r="S141" s="511"/>
      <c r="T141" s="512"/>
    </row>
    <row r="142" spans="1:20" s="513" customFormat="1" ht="29.25" customHeight="1" x14ac:dyDescent="0.25">
      <c r="A142" s="1001"/>
      <c r="B142" s="392"/>
      <c r="C142" s="1001"/>
      <c r="D142" s="1001"/>
      <c r="E142" s="407"/>
      <c r="F142" s="407" t="s">
        <v>762</v>
      </c>
      <c r="G142" s="407"/>
      <c r="H142" s="407" t="s">
        <v>760</v>
      </c>
      <c r="I142" s="407"/>
      <c r="J142" s="407"/>
      <c r="K142" s="407"/>
      <c r="L142" s="407" t="s">
        <v>761</v>
      </c>
      <c r="M142" s="407"/>
      <c r="N142" s="407"/>
      <c r="O142" s="407"/>
      <c r="P142" s="1001"/>
      <c r="Q142" s="1269"/>
      <c r="R142" s="510"/>
      <c r="S142" s="511"/>
      <c r="T142" s="512"/>
    </row>
    <row r="143" spans="1:20" s="513" customFormat="1" ht="35.25" customHeight="1" x14ac:dyDescent="0.25">
      <c r="A143" s="1001"/>
      <c r="B143" s="392"/>
      <c r="C143" s="1001"/>
      <c r="D143" s="1001"/>
      <c r="E143" s="694" t="s">
        <v>756</v>
      </c>
      <c r="F143" s="649">
        <v>21.32</v>
      </c>
      <c r="G143" s="600" t="s">
        <v>13</v>
      </c>
      <c r="H143" s="752">
        <v>2.4</v>
      </c>
      <c r="I143" s="649"/>
      <c r="J143" s="752"/>
      <c r="K143" s="649" t="s">
        <v>14</v>
      </c>
      <c r="L143" s="649">
        <f>F143*H143</f>
        <v>51.167999999999999</v>
      </c>
      <c r="M143" s="600" t="s">
        <v>680</v>
      </c>
      <c r="N143" s="662"/>
      <c r="O143" s="662"/>
      <c r="P143" s="1001"/>
      <c r="Q143" s="1269"/>
      <c r="R143" s="510"/>
      <c r="S143" s="511"/>
      <c r="T143" s="512"/>
    </row>
    <row r="144" spans="1:20" s="513" customFormat="1" ht="35.25" customHeight="1" x14ac:dyDescent="0.25">
      <c r="A144" s="1001"/>
      <c r="B144" s="392"/>
      <c r="C144" s="1001"/>
      <c r="D144" s="1001"/>
      <c r="E144" s="694" t="s">
        <v>757</v>
      </c>
      <c r="F144" s="649">
        <v>3.9</v>
      </c>
      <c r="G144" s="600" t="s">
        <v>13</v>
      </c>
      <c r="H144" s="752">
        <v>2.1</v>
      </c>
      <c r="I144" s="649"/>
      <c r="J144" s="752"/>
      <c r="K144" s="649" t="s">
        <v>14</v>
      </c>
      <c r="L144" s="649">
        <f>F144*H144</f>
        <v>8.19</v>
      </c>
      <c r="M144" s="600" t="s">
        <v>680</v>
      </c>
      <c r="N144" s="662"/>
      <c r="O144" s="662"/>
      <c r="P144" s="1001"/>
      <c r="Q144" s="1269"/>
      <c r="R144" s="510"/>
      <c r="S144" s="511"/>
      <c r="T144" s="512"/>
    </row>
    <row r="145" spans="1:20" s="513" customFormat="1" ht="35.25" customHeight="1" x14ac:dyDescent="0.25">
      <c r="A145" s="1001"/>
      <c r="B145" s="392"/>
      <c r="C145" s="1001"/>
      <c r="D145" s="1001"/>
      <c r="E145" s="694" t="s">
        <v>758</v>
      </c>
      <c r="F145" s="649">
        <v>563.54999999999995</v>
      </c>
      <c r="G145" s="600" t="s">
        <v>13</v>
      </c>
      <c r="H145" s="752">
        <v>13.5</v>
      </c>
      <c r="I145" s="759" t="s">
        <v>759</v>
      </c>
      <c r="J145" s="752"/>
      <c r="K145" s="649" t="s">
        <v>14</v>
      </c>
      <c r="L145" s="447">
        <f>F145*H145/1000</f>
        <v>7.6079249999999989</v>
      </c>
      <c r="M145" s="392" t="s">
        <v>680</v>
      </c>
      <c r="N145" s="662"/>
      <c r="O145" s="662"/>
      <c r="P145" s="1001"/>
      <c r="Q145" s="1269"/>
      <c r="R145" s="510"/>
      <c r="S145" s="511"/>
      <c r="T145" s="512"/>
    </row>
    <row r="146" spans="1:20" s="513" customFormat="1" ht="35.25" customHeight="1" x14ac:dyDescent="0.25">
      <c r="A146" s="1001"/>
      <c r="B146" s="392"/>
      <c r="C146" s="1001"/>
      <c r="D146" s="1001"/>
      <c r="E146" s="694"/>
      <c r="F146" s="649"/>
      <c r="G146" s="752"/>
      <c r="H146" s="752"/>
      <c r="I146" s="752"/>
      <c r="J146" s="760" t="s">
        <v>47</v>
      </c>
      <c r="K146" s="649" t="s">
        <v>14</v>
      </c>
      <c r="L146" s="761">
        <f>SUM(L143:L145)</f>
        <v>66.965924999999999</v>
      </c>
      <c r="M146" s="662" t="s">
        <v>680</v>
      </c>
      <c r="N146" s="662"/>
      <c r="O146" s="662"/>
      <c r="P146" s="1001"/>
      <c r="Q146" s="1269"/>
      <c r="R146" s="510"/>
      <c r="S146" s="511"/>
      <c r="T146" s="512"/>
    </row>
    <row r="147" spans="1:20" s="513" customFormat="1" ht="27.75" customHeight="1" x14ac:dyDescent="0.25">
      <c r="A147" s="1000"/>
      <c r="B147" s="392"/>
      <c r="C147" s="1001"/>
      <c r="D147" s="1000"/>
      <c r="E147" s="694"/>
      <c r="F147" s="649"/>
      <c r="G147" s="600"/>
      <c r="H147" s="752"/>
      <c r="I147" s="649"/>
      <c r="J147" s="752"/>
      <c r="K147" s="649"/>
      <c r="L147" s="649"/>
      <c r="M147" s="600"/>
      <c r="N147" s="447"/>
      <c r="O147" s="429"/>
      <c r="P147" s="1000"/>
      <c r="Q147" s="1270"/>
      <c r="R147" s="510"/>
      <c r="S147" s="511"/>
      <c r="T147" s="512"/>
    </row>
    <row r="148" spans="1:20" s="513" customFormat="1" ht="45.75" customHeight="1" x14ac:dyDescent="0.25">
      <c r="A148" s="999" t="s">
        <v>672</v>
      </c>
      <c r="B148" s="392"/>
      <c r="C148" s="999" t="s">
        <v>806</v>
      </c>
      <c r="D148" s="762"/>
      <c r="E148" s="1020" t="s">
        <v>676</v>
      </c>
      <c r="F148" s="1003"/>
      <c r="G148" s="1003"/>
      <c r="H148" s="1003"/>
      <c r="I148" s="1003"/>
      <c r="J148" s="1003"/>
      <c r="K148" s="1003"/>
      <c r="L148" s="1003"/>
      <c r="M148" s="1003"/>
      <c r="N148" s="1003"/>
      <c r="O148" s="1021"/>
      <c r="P148" s="1048" t="s">
        <v>901</v>
      </c>
      <c r="Q148" s="1271">
        <f>J150</f>
        <v>669.65924999999993</v>
      </c>
      <c r="R148" s="510"/>
      <c r="S148" s="511"/>
      <c r="T148" s="512"/>
    </row>
    <row r="149" spans="1:20" s="513" customFormat="1" ht="27.75" customHeight="1" x14ac:dyDescent="0.25">
      <c r="A149" s="1001"/>
      <c r="B149" s="392"/>
      <c r="C149" s="1001"/>
      <c r="D149" s="762"/>
      <c r="E149" s="694"/>
      <c r="F149" s="752" t="s">
        <v>677</v>
      </c>
      <c r="G149" s="649"/>
      <c r="H149" s="752" t="s">
        <v>678</v>
      </c>
      <c r="I149" s="445"/>
      <c r="J149" s="445"/>
      <c r="K149" s="445"/>
      <c r="L149" s="445"/>
      <c r="M149" s="662"/>
      <c r="N149" s="662"/>
      <c r="O149" s="662"/>
      <c r="P149" s="1001"/>
      <c r="Q149" s="1272"/>
      <c r="R149" s="510"/>
      <c r="S149" s="511"/>
      <c r="T149" s="512"/>
    </row>
    <row r="150" spans="1:20" s="513" customFormat="1" ht="27.75" customHeight="1" thickBot="1" x14ac:dyDescent="0.3">
      <c r="A150" s="1001"/>
      <c r="B150" s="392"/>
      <c r="C150" s="1001"/>
      <c r="D150" s="762"/>
      <c r="E150" s="694"/>
      <c r="F150" s="447">
        <f>L146</f>
        <v>66.965924999999999</v>
      </c>
      <c r="G150" s="392" t="s">
        <v>13</v>
      </c>
      <c r="H150" s="447">
        <v>10</v>
      </c>
      <c r="I150" s="392" t="s">
        <v>14</v>
      </c>
      <c r="J150" s="843">
        <f>PRODUCT(F150,H150)</f>
        <v>669.65924999999993</v>
      </c>
      <c r="K150" s="392" t="s">
        <v>679</v>
      </c>
      <c r="L150" s="447"/>
      <c r="M150" s="648"/>
      <c r="N150" s="447"/>
      <c r="O150" s="429"/>
      <c r="P150" s="1001"/>
      <c r="Q150" s="1272"/>
      <c r="R150" s="510"/>
      <c r="S150" s="511"/>
      <c r="T150" s="512"/>
    </row>
    <row r="151" spans="1:20" s="129" customFormat="1" ht="35.1" customHeight="1" thickBot="1" x14ac:dyDescent="0.3">
      <c r="A151" s="718" t="s">
        <v>166</v>
      </c>
      <c r="B151" s="377"/>
      <c r="C151" s="377"/>
      <c r="D151" s="377"/>
      <c r="E151" s="1002" t="s">
        <v>248</v>
      </c>
      <c r="F151" s="1002"/>
      <c r="G151" s="1002"/>
      <c r="H151" s="1002"/>
      <c r="I151" s="1002"/>
      <c r="J151" s="1002"/>
      <c r="K151" s="1002"/>
      <c r="L151" s="1002"/>
      <c r="M151" s="1002"/>
      <c r="N151" s="1002"/>
      <c r="O151" s="1002"/>
      <c r="P151" s="377"/>
      <c r="Q151" s="378"/>
      <c r="R151" s="379"/>
      <c r="S151" s="380"/>
      <c r="T151" s="376"/>
    </row>
    <row r="152" spans="1:20" s="719" customFormat="1" ht="34.5" customHeight="1" x14ac:dyDescent="0.25">
      <c r="A152" s="1009" t="s">
        <v>167</v>
      </c>
      <c r="B152" s="392"/>
      <c r="C152" s="1012" t="s">
        <v>808</v>
      </c>
      <c r="D152" s="1040"/>
      <c r="E152" s="1066" t="s">
        <v>254</v>
      </c>
      <c r="F152" s="1066"/>
      <c r="G152" s="1066"/>
      <c r="H152" s="1066"/>
      <c r="I152" s="1066"/>
      <c r="J152" s="1066"/>
      <c r="K152" s="1066"/>
      <c r="L152" s="1066"/>
      <c r="M152" s="1066"/>
      <c r="N152" s="1066"/>
      <c r="O152" s="1067"/>
      <c r="P152" s="1012" t="s">
        <v>889</v>
      </c>
      <c r="Q152" s="1035">
        <f>O157</f>
        <v>0.14750000000000002</v>
      </c>
      <c r="R152" s="381"/>
      <c r="S152" s="382"/>
      <c r="T152" s="383"/>
    </row>
    <row r="153" spans="1:20" s="719" customFormat="1" ht="27.75" customHeight="1" x14ac:dyDescent="0.25">
      <c r="A153" s="1009"/>
      <c r="B153" s="392"/>
      <c r="C153" s="1012"/>
      <c r="D153" s="1012"/>
      <c r="E153" s="407"/>
      <c r="F153" s="445" t="s">
        <v>64</v>
      </c>
      <c r="G153" s="445" t="s">
        <v>13</v>
      </c>
      <c r="H153" s="445" t="s">
        <v>65</v>
      </c>
      <c r="I153" s="445" t="s">
        <v>13</v>
      </c>
      <c r="J153" s="445" t="s">
        <v>66</v>
      </c>
      <c r="K153" s="445" t="s">
        <v>13</v>
      </c>
      <c r="L153" s="445" t="s">
        <v>67</v>
      </c>
      <c r="M153" s="662"/>
      <c r="N153" s="662"/>
      <c r="O153" s="662"/>
      <c r="P153" s="1012"/>
      <c r="Q153" s="1035"/>
      <c r="R153" s="381"/>
      <c r="S153" s="382"/>
      <c r="T153" s="383"/>
    </row>
    <row r="154" spans="1:20" s="719" customFormat="1" ht="27.75" customHeight="1" x14ac:dyDescent="0.25">
      <c r="A154" s="1009"/>
      <c r="B154" s="392"/>
      <c r="C154" s="1012"/>
      <c r="D154" s="1012"/>
      <c r="E154" s="694" t="s">
        <v>251</v>
      </c>
      <c r="F154" s="447">
        <v>1.5</v>
      </c>
      <c r="G154" s="392" t="s">
        <v>13</v>
      </c>
      <c r="H154" s="447">
        <v>0.1</v>
      </c>
      <c r="I154" s="392" t="s">
        <v>13</v>
      </c>
      <c r="J154" s="447">
        <v>0.15</v>
      </c>
      <c r="K154" s="392" t="s">
        <v>13</v>
      </c>
      <c r="L154" s="447">
        <v>1</v>
      </c>
      <c r="M154" s="392" t="s">
        <v>14</v>
      </c>
      <c r="N154" s="447">
        <f>PRODUCT(F154,H154,J154,L154)</f>
        <v>2.2500000000000003E-2</v>
      </c>
      <c r="O154" s="429" t="s">
        <v>63</v>
      </c>
      <c r="P154" s="1012"/>
      <c r="Q154" s="1035"/>
      <c r="R154" s="381"/>
      <c r="S154" s="382"/>
      <c r="T154" s="383"/>
    </row>
    <row r="155" spans="1:20" s="719" customFormat="1" ht="30" customHeight="1" x14ac:dyDescent="0.25">
      <c r="A155" s="1009"/>
      <c r="B155" s="392"/>
      <c r="C155" s="1012"/>
      <c r="D155" s="1012"/>
      <c r="E155" s="446" t="s">
        <v>252</v>
      </c>
      <c r="F155" s="447">
        <v>1.5</v>
      </c>
      <c r="G155" s="392" t="s">
        <v>13</v>
      </c>
      <c r="H155" s="447">
        <v>1</v>
      </c>
      <c r="I155" s="392" t="s">
        <v>13</v>
      </c>
      <c r="J155" s="447">
        <v>0.05</v>
      </c>
      <c r="K155" s="392" t="s">
        <v>13</v>
      </c>
      <c r="L155" s="447">
        <v>1</v>
      </c>
      <c r="M155" s="392" t="s">
        <v>14</v>
      </c>
      <c r="N155" s="447">
        <f>PRODUCT(F155,H155,J155,L155)</f>
        <v>7.5000000000000011E-2</v>
      </c>
      <c r="O155" s="429" t="s">
        <v>63</v>
      </c>
      <c r="P155" s="1012"/>
      <c r="Q155" s="1035"/>
      <c r="R155" s="381"/>
      <c r="S155" s="382"/>
      <c r="T155" s="383"/>
    </row>
    <row r="156" spans="1:20" s="719" customFormat="1" ht="30" customHeight="1" x14ac:dyDescent="0.25">
      <c r="A156" s="1009"/>
      <c r="B156" s="392"/>
      <c r="C156" s="1012"/>
      <c r="D156" s="1012"/>
      <c r="E156" s="446" t="s">
        <v>253</v>
      </c>
      <c r="F156" s="447">
        <v>1</v>
      </c>
      <c r="G156" s="392" t="s">
        <v>13</v>
      </c>
      <c r="H156" s="447">
        <v>1</v>
      </c>
      <c r="I156" s="392" t="s">
        <v>13</v>
      </c>
      <c r="J156" s="447">
        <v>0.05</v>
      </c>
      <c r="K156" s="392" t="s">
        <v>13</v>
      </c>
      <c r="L156" s="447">
        <v>1</v>
      </c>
      <c r="M156" s="392" t="s">
        <v>14</v>
      </c>
      <c r="N156" s="447">
        <f>PRODUCT(F156,H156,J156,L156)</f>
        <v>0.05</v>
      </c>
      <c r="O156" s="429" t="s">
        <v>63</v>
      </c>
      <c r="P156" s="1012"/>
      <c r="Q156" s="1035"/>
      <c r="R156" s="381"/>
      <c r="S156" s="382"/>
      <c r="T156" s="383"/>
    </row>
    <row r="157" spans="1:20" s="719" customFormat="1" ht="30" customHeight="1" x14ac:dyDescent="0.25">
      <c r="A157" s="1009"/>
      <c r="B157" s="392"/>
      <c r="C157" s="1012"/>
      <c r="D157" s="1012"/>
      <c r="E157" s="446"/>
      <c r="F157" s="447"/>
      <c r="G157" s="392"/>
      <c r="H157" s="447"/>
      <c r="I157" s="392"/>
      <c r="J157" s="1094" t="s">
        <v>250</v>
      </c>
      <c r="K157" s="1095"/>
      <c r="L157" s="1095"/>
      <c r="M157" s="1238"/>
      <c r="N157" s="691"/>
      <c r="O157" s="461">
        <f>SUM(N154:N156)</f>
        <v>0.14750000000000002</v>
      </c>
      <c r="P157" s="1012"/>
      <c r="Q157" s="1035"/>
      <c r="R157" s="381"/>
      <c r="S157" s="382"/>
      <c r="T157" s="383"/>
    </row>
    <row r="158" spans="1:20" s="513" customFormat="1" ht="55.5" customHeight="1" x14ac:dyDescent="0.25">
      <c r="A158" s="1153" t="s">
        <v>681</v>
      </c>
      <c r="B158" s="392"/>
      <c r="C158" s="999" t="s">
        <v>807</v>
      </c>
      <c r="D158" s="763"/>
      <c r="E158" s="1020" t="s">
        <v>682</v>
      </c>
      <c r="F158" s="1003"/>
      <c r="G158" s="1003"/>
      <c r="H158" s="1003"/>
      <c r="I158" s="1003"/>
      <c r="J158" s="1003"/>
      <c r="K158" s="1003"/>
      <c r="L158" s="1003"/>
      <c r="M158" s="1003"/>
      <c r="N158" s="1003"/>
      <c r="O158" s="1021"/>
      <c r="P158" s="999" t="str">
        <f>K159</f>
        <v>m²</v>
      </c>
      <c r="Q158" s="1050">
        <f>O161</f>
        <v>0.39</v>
      </c>
      <c r="R158" s="510"/>
      <c r="S158" s="511"/>
      <c r="T158" s="512"/>
    </row>
    <row r="159" spans="1:20" s="513" customFormat="1" ht="30" customHeight="1" x14ac:dyDescent="0.25">
      <c r="A159" s="1029"/>
      <c r="B159" s="392"/>
      <c r="C159" s="1001"/>
      <c r="D159" s="762"/>
      <c r="E159" s="1258" t="s">
        <v>684</v>
      </c>
      <c r="F159" s="1259"/>
      <c r="G159" s="1259"/>
      <c r="H159" s="1259"/>
      <c r="I159" s="1259"/>
      <c r="J159" s="665">
        <v>0.16</v>
      </c>
      <c r="K159" s="665" t="s">
        <v>12</v>
      </c>
      <c r="L159" s="445"/>
      <c r="M159" s="662"/>
      <c r="N159" s="662"/>
      <c r="O159" s="662"/>
      <c r="P159" s="1001"/>
      <c r="Q159" s="1051"/>
      <c r="R159" s="510"/>
      <c r="S159" s="511"/>
      <c r="T159" s="512"/>
    </row>
    <row r="160" spans="1:20" s="513" customFormat="1" ht="30" customHeight="1" x14ac:dyDescent="0.25">
      <c r="A160" s="1029"/>
      <c r="B160" s="392"/>
      <c r="C160" s="1001"/>
      <c r="D160" s="762"/>
      <c r="E160" s="1260" t="s">
        <v>685</v>
      </c>
      <c r="F160" s="1261"/>
      <c r="G160" s="1261"/>
      <c r="H160" s="1261"/>
      <c r="I160" s="1261"/>
      <c r="J160" s="665">
        <v>0.23</v>
      </c>
      <c r="K160" s="665" t="s">
        <v>12</v>
      </c>
      <c r="L160" s="447"/>
      <c r="M160" s="392"/>
      <c r="N160" s="447"/>
      <c r="O160" s="429"/>
      <c r="P160" s="1001"/>
      <c r="Q160" s="1051"/>
      <c r="R160" s="510"/>
      <c r="S160" s="511"/>
      <c r="T160" s="512"/>
    </row>
    <row r="161" spans="1:20" s="513" customFormat="1" ht="30" customHeight="1" thickBot="1" x14ac:dyDescent="0.3">
      <c r="A161" s="1029"/>
      <c r="B161" s="392"/>
      <c r="C161" s="1001"/>
      <c r="D161" s="762"/>
      <c r="E161" s="446"/>
      <c r="F161" s="447"/>
      <c r="G161" s="392"/>
      <c r="H161" s="447"/>
      <c r="I161" s="392"/>
      <c r="J161" s="1094" t="s">
        <v>683</v>
      </c>
      <c r="K161" s="1095"/>
      <c r="L161" s="1095"/>
      <c r="M161" s="1238"/>
      <c r="N161" s="691"/>
      <c r="O161" s="461">
        <f>SUM(J159,J160)</f>
        <v>0.39</v>
      </c>
      <c r="P161" s="1001"/>
      <c r="Q161" s="1051"/>
      <c r="R161" s="510"/>
      <c r="S161" s="511"/>
      <c r="T161" s="512"/>
    </row>
    <row r="162" spans="1:20" s="129" customFormat="1" ht="35.1" customHeight="1" thickBot="1" x14ac:dyDescent="0.3">
      <c r="A162" s="718" t="s">
        <v>249</v>
      </c>
      <c r="B162" s="377"/>
      <c r="C162" s="377"/>
      <c r="D162" s="377"/>
      <c r="E162" s="1002" t="s">
        <v>189</v>
      </c>
      <c r="F162" s="1002"/>
      <c r="G162" s="1002"/>
      <c r="H162" s="1002"/>
      <c r="I162" s="1002"/>
      <c r="J162" s="1002"/>
      <c r="K162" s="1002"/>
      <c r="L162" s="1002"/>
      <c r="M162" s="1002"/>
      <c r="N162" s="1002"/>
      <c r="O162" s="1002"/>
      <c r="P162" s="377"/>
      <c r="Q162" s="378"/>
      <c r="R162" s="379"/>
      <c r="S162" s="380"/>
      <c r="T162" s="376"/>
    </row>
    <row r="163" spans="1:20" s="719" customFormat="1" ht="60" customHeight="1" x14ac:dyDescent="0.25">
      <c r="A163" s="1009" t="s">
        <v>226</v>
      </c>
      <c r="B163" s="392"/>
      <c r="C163" s="1012" t="s">
        <v>809</v>
      </c>
      <c r="D163" s="1040"/>
      <c r="E163" s="1066" t="s">
        <v>192</v>
      </c>
      <c r="F163" s="1066"/>
      <c r="G163" s="1066"/>
      <c r="H163" s="1066"/>
      <c r="I163" s="1066"/>
      <c r="J163" s="1066"/>
      <c r="K163" s="1066"/>
      <c r="L163" s="1066"/>
      <c r="M163" s="1066"/>
      <c r="N163" s="1066"/>
      <c r="O163" s="1067"/>
      <c r="P163" s="1012" t="s">
        <v>883</v>
      </c>
      <c r="Q163" s="1035">
        <f>O169</f>
        <v>41</v>
      </c>
      <c r="R163" s="381"/>
      <c r="S163" s="382"/>
      <c r="T163" s="383"/>
    </row>
    <row r="164" spans="1:20" s="719" customFormat="1" ht="27.75" customHeight="1" x14ac:dyDescent="0.25">
      <c r="A164" s="1009"/>
      <c r="B164" s="392"/>
      <c r="C164" s="1012"/>
      <c r="D164" s="1012"/>
      <c r="E164" s="407"/>
      <c r="F164" s="700" t="s">
        <v>64</v>
      </c>
      <c r="G164" s="700" t="s">
        <v>13</v>
      </c>
      <c r="H164" s="700" t="s">
        <v>32</v>
      </c>
      <c r="I164" s="407"/>
      <c r="J164" s="407"/>
      <c r="K164" s="407"/>
      <c r="L164" s="407"/>
      <c r="M164" s="407"/>
      <c r="N164" s="407"/>
      <c r="O164" s="407"/>
      <c r="P164" s="1012"/>
      <c r="Q164" s="1035"/>
      <c r="R164" s="381"/>
      <c r="S164" s="382"/>
      <c r="T164" s="383"/>
    </row>
    <row r="165" spans="1:20" s="719" customFormat="1" ht="30" customHeight="1" x14ac:dyDescent="0.25">
      <c r="A165" s="1009"/>
      <c r="B165" s="392"/>
      <c r="C165" s="1012"/>
      <c r="D165" s="1012"/>
      <c r="E165" s="395" t="s">
        <v>193</v>
      </c>
      <c r="F165" s="447">
        <v>2</v>
      </c>
      <c r="G165" s="392" t="s">
        <v>13</v>
      </c>
      <c r="H165" s="447">
        <v>3</v>
      </c>
      <c r="I165" s="639" t="s">
        <v>14</v>
      </c>
      <c r="J165" s="649">
        <f>PRODUCT(F165,H165)</f>
        <v>6</v>
      </c>
      <c r="K165" s="433" t="s">
        <v>12</v>
      </c>
      <c r="L165" s="639"/>
      <c r="M165" s="646"/>
      <c r="N165" s="646"/>
      <c r="O165" s="646"/>
      <c r="P165" s="1012"/>
      <c r="Q165" s="1036"/>
      <c r="R165" s="381"/>
      <c r="S165" s="382"/>
      <c r="T165" s="383"/>
    </row>
    <row r="166" spans="1:20" s="719" customFormat="1" ht="30" customHeight="1" x14ac:dyDescent="0.25">
      <c r="A166" s="1009"/>
      <c r="B166" s="392"/>
      <c r="C166" s="1012"/>
      <c r="D166" s="1012"/>
      <c r="E166" s="446" t="s">
        <v>194</v>
      </c>
      <c r="F166" s="447">
        <v>2</v>
      </c>
      <c r="G166" s="392" t="s">
        <v>13</v>
      </c>
      <c r="H166" s="447">
        <v>3</v>
      </c>
      <c r="I166" s="639" t="s">
        <v>14</v>
      </c>
      <c r="J166" s="649">
        <f>PRODUCT(F166,H166)</f>
        <v>6</v>
      </c>
      <c r="K166" s="433" t="s">
        <v>12</v>
      </c>
      <c r="L166" s="639"/>
      <c r="M166" s="646"/>
      <c r="N166" s="646"/>
      <c r="O166" s="646"/>
      <c r="P166" s="1012"/>
      <c r="Q166" s="1036"/>
      <c r="R166" s="381"/>
      <c r="S166" s="382"/>
      <c r="T166" s="383"/>
    </row>
    <row r="167" spans="1:20" s="719" customFormat="1" ht="46.5" customHeight="1" x14ac:dyDescent="0.25">
      <c r="A167" s="1009"/>
      <c r="B167" s="392"/>
      <c r="C167" s="1012"/>
      <c r="D167" s="1012"/>
      <c r="E167" s="395" t="s">
        <v>570</v>
      </c>
      <c r="F167" s="447">
        <v>18</v>
      </c>
      <c r="G167" s="392" t="s">
        <v>13</v>
      </c>
      <c r="H167" s="447">
        <v>1</v>
      </c>
      <c r="I167" s="639" t="s">
        <v>14</v>
      </c>
      <c r="J167" s="649">
        <f>PRODUCT(F167,H167)</f>
        <v>18</v>
      </c>
      <c r="K167" s="433" t="s">
        <v>12</v>
      </c>
      <c r="L167" s="639"/>
      <c r="M167" s="646"/>
      <c r="N167" s="646"/>
      <c r="O167" s="646"/>
      <c r="P167" s="1012"/>
      <c r="Q167" s="1036"/>
      <c r="R167" s="381"/>
      <c r="S167" s="382"/>
      <c r="T167" s="383"/>
    </row>
    <row r="168" spans="1:20" s="719" customFormat="1" ht="30" customHeight="1" x14ac:dyDescent="0.25">
      <c r="A168" s="1009"/>
      <c r="B168" s="392"/>
      <c r="C168" s="1012"/>
      <c r="D168" s="1012"/>
      <c r="E168" s="446" t="s">
        <v>571</v>
      </c>
      <c r="F168" s="447">
        <v>11</v>
      </c>
      <c r="G168" s="392" t="s">
        <v>13</v>
      </c>
      <c r="H168" s="447">
        <v>1</v>
      </c>
      <c r="I168" s="639" t="s">
        <v>14</v>
      </c>
      <c r="J168" s="649">
        <f>PRODUCT(F168,H168)</f>
        <v>11</v>
      </c>
      <c r="K168" s="433" t="s">
        <v>12</v>
      </c>
      <c r="L168" s="639"/>
      <c r="M168" s="646"/>
      <c r="N168" s="646"/>
      <c r="O168" s="646"/>
      <c r="P168" s="1012"/>
      <c r="Q168" s="1036"/>
      <c r="R168" s="381"/>
      <c r="S168" s="382"/>
      <c r="T168" s="383"/>
    </row>
    <row r="169" spans="1:20" s="719" customFormat="1" ht="30" customHeight="1" thickBot="1" x14ac:dyDescent="0.3">
      <c r="A169" s="1152"/>
      <c r="B169" s="392"/>
      <c r="C169" s="1028"/>
      <c r="D169" s="1028"/>
      <c r="E169" s="446"/>
      <c r="F169" s="446"/>
      <c r="G169" s="446"/>
      <c r="H169" s="446"/>
      <c r="I169" s="639"/>
      <c r="J169" s="996" t="s">
        <v>195</v>
      </c>
      <c r="K169" s="997"/>
      <c r="L169" s="997"/>
      <c r="M169" s="998"/>
      <c r="N169" s="681"/>
      <c r="O169" s="708">
        <f>SUM(J165:J168)</f>
        <v>41</v>
      </c>
      <c r="P169" s="1028"/>
      <c r="Q169" s="1182"/>
      <c r="R169" s="381"/>
      <c r="S169" s="382"/>
      <c r="T169" s="383"/>
    </row>
    <row r="170" spans="1:20" s="129" customFormat="1" ht="35.1" customHeight="1" thickBot="1" x14ac:dyDescent="0.3">
      <c r="A170" s="718" t="s">
        <v>386</v>
      </c>
      <c r="B170" s="377"/>
      <c r="C170" s="377"/>
      <c r="D170" s="377"/>
      <c r="E170" s="1002" t="s">
        <v>190</v>
      </c>
      <c r="F170" s="1002"/>
      <c r="G170" s="1002"/>
      <c r="H170" s="1002"/>
      <c r="I170" s="1002"/>
      <c r="J170" s="1002"/>
      <c r="K170" s="1002"/>
      <c r="L170" s="1002"/>
      <c r="M170" s="1002"/>
      <c r="N170" s="1002"/>
      <c r="O170" s="1002"/>
      <c r="P170" s="377"/>
      <c r="Q170" s="378"/>
      <c r="R170" s="379"/>
      <c r="S170" s="380"/>
      <c r="T170" s="376"/>
    </row>
    <row r="171" spans="1:20" s="719" customFormat="1" ht="40.5" customHeight="1" x14ac:dyDescent="0.25">
      <c r="A171" s="1009" t="s">
        <v>199</v>
      </c>
      <c r="B171" s="392"/>
      <c r="C171" s="1012" t="s">
        <v>810</v>
      </c>
      <c r="D171" s="1012"/>
      <c r="E171" s="1148" t="s">
        <v>222</v>
      </c>
      <c r="F171" s="1039"/>
      <c r="G171" s="1039"/>
      <c r="H171" s="1039"/>
      <c r="I171" s="1039"/>
      <c r="J171" s="1039"/>
      <c r="K171" s="1039"/>
      <c r="L171" s="1039"/>
      <c r="M171" s="1039"/>
      <c r="N171" s="1039"/>
      <c r="O171" s="1039"/>
      <c r="P171" s="1012" t="s">
        <v>856</v>
      </c>
      <c r="Q171" s="1035">
        <f>M178</f>
        <v>53</v>
      </c>
      <c r="R171" s="381"/>
      <c r="S171" s="382"/>
      <c r="T171" s="383"/>
    </row>
    <row r="172" spans="1:20" s="719" customFormat="1" ht="27.95" customHeight="1" x14ac:dyDescent="0.25">
      <c r="A172" s="1009"/>
      <c r="B172" s="392"/>
      <c r="C172" s="1012"/>
      <c r="D172" s="1012"/>
      <c r="E172" s="429" t="s">
        <v>34</v>
      </c>
      <c r="F172" s="662"/>
      <c r="G172" s="662"/>
      <c r="H172" s="662"/>
      <c r="I172" s="662"/>
      <c r="J172" s="662"/>
      <c r="K172" s="662"/>
      <c r="L172" s="662"/>
      <c r="M172" s="649">
        <v>6</v>
      </c>
      <c r="N172" s="649"/>
      <c r="O172" s="639" t="s">
        <v>22</v>
      </c>
      <c r="P172" s="1012"/>
      <c r="Q172" s="1035"/>
      <c r="R172" s="381"/>
      <c r="S172" s="382"/>
      <c r="T172" s="383"/>
    </row>
    <row r="173" spans="1:20" s="719" customFormat="1" ht="27.95" customHeight="1" x14ac:dyDescent="0.25">
      <c r="A173" s="1009"/>
      <c r="B173" s="392"/>
      <c r="C173" s="1012"/>
      <c r="D173" s="1012"/>
      <c r="E173" s="429" t="s">
        <v>714</v>
      </c>
      <c r="F173" s="662"/>
      <c r="G173" s="662"/>
      <c r="H173" s="662"/>
      <c r="I173" s="662"/>
      <c r="J173" s="662"/>
      <c r="K173" s="662"/>
      <c r="L173" s="662"/>
      <c r="M173" s="649">
        <v>36</v>
      </c>
      <c r="N173" s="649"/>
      <c r="O173" s="639" t="s">
        <v>22</v>
      </c>
      <c r="P173" s="1012"/>
      <c r="Q173" s="1035"/>
      <c r="R173" s="381"/>
      <c r="S173" s="382"/>
      <c r="T173" s="383"/>
    </row>
    <row r="174" spans="1:20" s="719" customFormat="1" ht="27.95" customHeight="1" x14ac:dyDescent="0.25">
      <c r="A174" s="1009"/>
      <c r="B174" s="392"/>
      <c r="C174" s="1012"/>
      <c r="D174" s="1012"/>
      <c r="E174" s="429" t="s">
        <v>780</v>
      </c>
      <c r="F174" s="662"/>
      <c r="G174" s="662"/>
      <c r="H174" s="662"/>
      <c r="I174" s="662"/>
      <c r="J174" s="662"/>
      <c r="K174" s="662"/>
      <c r="L174" s="662"/>
      <c r="M174" s="649">
        <v>2</v>
      </c>
      <c r="N174" s="649"/>
      <c r="O174" s="639" t="s">
        <v>22</v>
      </c>
      <c r="P174" s="1012"/>
      <c r="Q174" s="1035"/>
      <c r="R174" s="381"/>
      <c r="S174" s="382"/>
      <c r="T174" s="383"/>
    </row>
    <row r="175" spans="1:20" s="719" customFormat="1" ht="27.95" customHeight="1" x14ac:dyDescent="0.25">
      <c r="A175" s="1009"/>
      <c r="B175" s="392"/>
      <c r="C175" s="1012"/>
      <c r="D175" s="1012"/>
      <c r="E175" s="429" t="s">
        <v>781</v>
      </c>
      <c r="F175" s="662"/>
      <c r="G175" s="662"/>
      <c r="H175" s="662"/>
      <c r="I175" s="662"/>
      <c r="J175" s="662"/>
      <c r="K175" s="662"/>
      <c r="L175" s="662"/>
      <c r="M175" s="649">
        <v>6</v>
      </c>
      <c r="N175" s="649"/>
      <c r="O175" s="639" t="s">
        <v>22</v>
      </c>
      <c r="P175" s="1012"/>
      <c r="Q175" s="1035"/>
      <c r="R175" s="381"/>
      <c r="S175" s="382"/>
      <c r="T175" s="383"/>
    </row>
    <row r="176" spans="1:20" s="719" customFormat="1" ht="27.95" customHeight="1" x14ac:dyDescent="0.25">
      <c r="A176" s="1009"/>
      <c r="B176" s="419"/>
      <c r="C176" s="1012"/>
      <c r="D176" s="1012"/>
      <c r="E176" s="429" t="s">
        <v>224</v>
      </c>
      <c r="F176" s="662"/>
      <c r="G176" s="662"/>
      <c r="H176" s="662"/>
      <c r="I176" s="662"/>
      <c r="J176" s="662"/>
      <c r="K176" s="410"/>
      <c r="L176" s="646"/>
      <c r="M176" s="649">
        <v>1</v>
      </c>
      <c r="N176" s="649"/>
      <c r="O176" s="639" t="s">
        <v>22</v>
      </c>
      <c r="P176" s="1012"/>
      <c r="Q176" s="1035"/>
      <c r="R176" s="381"/>
      <c r="S176" s="382"/>
      <c r="T176" s="383"/>
    </row>
    <row r="177" spans="1:20" s="719" customFormat="1" ht="27.95" customHeight="1" x14ac:dyDescent="0.25">
      <c r="A177" s="1009"/>
      <c r="B177" s="419"/>
      <c r="C177" s="1012"/>
      <c r="D177" s="1012"/>
      <c r="E177" s="429" t="s">
        <v>85</v>
      </c>
      <c r="F177" s="662"/>
      <c r="G177" s="662"/>
      <c r="H177" s="662"/>
      <c r="I177" s="662"/>
      <c r="J177" s="662"/>
      <c r="K177" s="410"/>
      <c r="L177" s="646"/>
      <c r="M177" s="649">
        <v>2</v>
      </c>
      <c r="N177" s="649"/>
      <c r="O177" s="639"/>
      <c r="P177" s="1012"/>
      <c r="Q177" s="1035"/>
      <c r="R177" s="381"/>
      <c r="S177" s="382"/>
      <c r="T177" s="383"/>
    </row>
    <row r="178" spans="1:20" s="719" customFormat="1" ht="27.95" customHeight="1" x14ac:dyDescent="0.25">
      <c r="A178" s="1010"/>
      <c r="B178" s="419"/>
      <c r="C178" s="1013"/>
      <c r="D178" s="1013"/>
      <c r="E178" s="429"/>
      <c r="F178" s="662"/>
      <c r="G178" s="662"/>
      <c r="H178" s="662"/>
      <c r="I178" s="662"/>
      <c r="J178" s="662"/>
      <c r="K178" s="410"/>
      <c r="L178" s="646" t="s">
        <v>47</v>
      </c>
      <c r="M178" s="649">
        <f>SUM(M172:M177)</f>
        <v>53</v>
      </c>
      <c r="N178" s="649"/>
      <c r="O178" s="639" t="s">
        <v>22</v>
      </c>
      <c r="P178" s="1013"/>
      <c r="Q178" s="1025"/>
      <c r="R178" s="381"/>
      <c r="S178" s="382"/>
      <c r="T178" s="383"/>
    </row>
    <row r="179" spans="1:20" s="719" customFormat="1" ht="46.5" customHeight="1" x14ac:dyDescent="0.25">
      <c r="A179" s="1008" t="s">
        <v>200</v>
      </c>
      <c r="B179" s="392"/>
      <c r="C179" s="1011" t="s">
        <v>811</v>
      </c>
      <c r="D179" s="679"/>
      <c r="E179" s="1020" t="s">
        <v>228</v>
      </c>
      <c r="F179" s="1003"/>
      <c r="G179" s="1003"/>
      <c r="H179" s="1003"/>
      <c r="I179" s="1003"/>
      <c r="J179" s="1003"/>
      <c r="K179" s="1003"/>
      <c r="L179" s="1003"/>
      <c r="M179" s="1003"/>
      <c r="N179" s="1003"/>
      <c r="O179" s="1021"/>
      <c r="P179" s="1011" t="s">
        <v>856</v>
      </c>
      <c r="Q179" s="1024">
        <f>M180</f>
        <v>8</v>
      </c>
      <c r="R179" s="381"/>
      <c r="S179" s="382"/>
      <c r="T179" s="383"/>
    </row>
    <row r="180" spans="1:20" s="719" customFormat="1" ht="36.75" customHeight="1" x14ac:dyDescent="0.25">
      <c r="A180" s="1010"/>
      <c r="B180" s="392"/>
      <c r="C180" s="1013"/>
      <c r="D180" s="696"/>
      <c r="E180" s="472" t="s">
        <v>225</v>
      </c>
      <c r="F180" s="659"/>
      <c r="G180" s="659"/>
      <c r="H180" s="659"/>
      <c r="I180" s="659"/>
      <c r="J180" s="659"/>
      <c r="K180" s="473"/>
      <c r="L180" s="390"/>
      <c r="M180" s="651">
        <v>8</v>
      </c>
      <c r="N180" s="651"/>
      <c r="O180" s="682" t="s">
        <v>22</v>
      </c>
      <c r="P180" s="1013"/>
      <c r="Q180" s="1025"/>
      <c r="R180" s="381"/>
      <c r="S180" s="382"/>
      <c r="T180" s="383"/>
    </row>
    <row r="181" spans="1:20" s="719" customFormat="1" ht="27.95" customHeight="1" x14ac:dyDescent="0.25">
      <c r="A181" s="1008" t="s">
        <v>216</v>
      </c>
      <c r="B181" s="392"/>
      <c r="C181" s="1011" t="s">
        <v>812</v>
      </c>
      <c r="D181" s="679"/>
      <c r="E181" s="1020" t="s">
        <v>227</v>
      </c>
      <c r="F181" s="1003"/>
      <c r="G181" s="1003"/>
      <c r="H181" s="1003"/>
      <c r="I181" s="1003"/>
      <c r="J181" s="1003"/>
      <c r="K181" s="1003"/>
      <c r="L181" s="1003"/>
      <c r="M181" s="1003"/>
      <c r="N181" s="1003"/>
      <c r="O181" s="1021"/>
      <c r="P181" s="1011" t="s">
        <v>856</v>
      </c>
      <c r="Q181" s="1024">
        <f>M182</f>
        <v>49</v>
      </c>
      <c r="R181" s="381"/>
      <c r="S181" s="382"/>
      <c r="T181" s="383"/>
    </row>
    <row r="182" spans="1:20" s="719" customFormat="1" ht="27.95" customHeight="1" x14ac:dyDescent="0.25">
      <c r="A182" s="1009"/>
      <c r="B182" s="392"/>
      <c r="C182" s="1012"/>
      <c r="D182" s="680"/>
      <c r="E182" s="472" t="s">
        <v>225</v>
      </c>
      <c r="F182" s="659"/>
      <c r="G182" s="659"/>
      <c r="H182" s="659"/>
      <c r="I182" s="659"/>
      <c r="J182" s="659"/>
      <c r="K182" s="473"/>
      <c r="L182" s="390"/>
      <c r="M182" s="651">
        <v>49</v>
      </c>
      <c r="N182" s="651"/>
      <c r="O182" s="682" t="s">
        <v>22</v>
      </c>
      <c r="P182" s="1013"/>
      <c r="Q182" s="1036"/>
      <c r="R182" s="381"/>
      <c r="S182" s="382"/>
      <c r="T182" s="383"/>
    </row>
    <row r="183" spans="1:20" s="719" customFormat="1" ht="51.75" customHeight="1" x14ac:dyDescent="0.25">
      <c r="A183" s="1008" t="s">
        <v>217</v>
      </c>
      <c r="B183" s="720"/>
      <c r="C183" s="1011" t="s">
        <v>813</v>
      </c>
      <c r="D183" s="679"/>
      <c r="E183" s="1157" t="s">
        <v>270</v>
      </c>
      <c r="F183" s="1158"/>
      <c r="G183" s="1158"/>
      <c r="H183" s="1158"/>
      <c r="I183" s="1158"/>
      <c r="J183" s="1158"/>
      <c r="K183" s="1158"/>
      <c r="L183" s="1158"/>
      <c r="M183" s="1158"/>
      <c r="N183" s="1158"/>
      <c r="O183" s="1159"/>
      <c r="P183" s="1011" t="s">
        <v>856</v>
      </c>
      <c r="Q183" s="1024">
        <f>SUM(M184:M185)</f>
        <v>4</v>
      </c>
      <c r="R183" s="381"/>
      <c r="S183" s="382"/>
      <c r="T183" s="383"/>
    </row>
    <row r="184" spans="1:20" s="719" customFormat="1" ht="28.5" customHeight="1" x14ac:dyDescent="0.25">
      <c r="A184" s="1009"/>
      <c r="B184" s="392"/>
      <c r="C184" s="1012"/>
      <c r="D184" s="680"/>
      <c r="E184" s="474" t="s">
        <v>542</v>
      </c>
      <c r="F184" s="717"/>
      <c r="G184" s="717"/>
      <c r="H184" s="717"/>
      <c r="I184" s="717"/>
      <c r="J184" s="717"/>
      <c r="K184" s="717"/>
      <c r="L184" s="717"/>
      <c r="M184" s="677">
        <v>1</v>
      </c>
      <c r="N184" s="677"/>
      <c r="O184" s="692" t="s">
        <v>22</v>
      </c>
      <c r="P184" s="1012"/>
      <c r="Q184" s="1035"/>
      <c r="R184" s="381"/>
      <c r="S184" s="382"/>
      <c r="T184" s="383"/>
    </row>
    <row r="185" spans="1:20" s="719" customFormat="1" ht="27.95" customHeight="1" x14ac:dyDescent="0.25">
      <c r="A185" s="1010"/>
      <c r="B185" s="419"/>
      <c r="C185" s="1013"/>
      <c r="D185" s="696"/>
      <c r="E185" s="475" t="s">
        <v>223</v>
      </c>
      <c r="F185" s="673"/>
      <c r="G185" s="673"/>
      <c r="H185" s="673"/>
      <c r="I185" s="673"/>
      <c r="J185" s="673"/>
      <c r="K185" s="424"/>
      <c r="L185" s="471"/>
      <c r="M185" s="422">
        <v>3</v>
      </c>
      <c r="N185" s="422"/>
      <c r="O185" s="425" t="s">
        <v>22</v>
      </c>
      <c r="P185" s="1013"/>
      <c r="Q185" s="1038"/>
      <c r="R185" s="381"/>
      <c r="S185" s="382"/>
      <c r="T185" s="383"/>
    </row>
    <row r="186" spans="1:20" s="358" customFormat="1" ht="104.25" customHeight="1" x14ac:dyDescent="0.35">
      <c r="A186" s="699" t="s">
        <v>220</v>
      </c>
      <c r="B186" s="476"/>
      <c r="C186" s="685" t="s">
        <v>814</v>
      </c>
      <c r="D186" s="675"/>
      <c r="E186" s="1149" t="s">
        <v>269</v>
      </c>
      <c r="F186" s="1150"/>
      <c r="G186" s="1150"/>
      <c r="H186" s="1150"/>
      <c r="I186" s="1150"/>
      <c r="J186" s="1150"/>
      <c r="K186" s="1150"/>
      <c r="L186" s="1150"/>
      <c r="M186" s="1150"/>
      <c r="N186" s="1150"/>
      <c r="O186" s="1151"/>
      <c r="P186" s="685" t="s">
        <v>856</v>
      </c>
      <c r="Q186" s="477">
        <v>1</v>
      </c>
      <c r="S186" s="478"/>
      <c r="T186" s="479"/>
    </row>
    <row r="187" spans="1:20" s="719" customFormat="1" ht="45" customHeight="1" x14ac:dyDescent="0.25">
      <c r="A187" s="1008" t="s">
        <v>391</v>
      </c>
      <c r="B187" s="720"/>
      <c r="C187" s="1011" t="s">
        <v>815</v>
      </c>
      <c r="D187" s="480"/>
      <c r="E187" s="1157" t="s">
        <v>279</v>
      </c>
      <c r="F187" s="1158"/>
      <c r="G187" s="1158"/>
      <c r="H187" s="1158"/>
      <c r="I187" s="1158"/>
      <c r="J187" s="1158"/>
      <c r="K187" s="1158"/>
      <c r="L187" s="1158"/>
      <c r="M187" s="1158"/>
      <c r="N187" s="1158"/>
      <c r="O187" s="1159"/>
      <c r="P187" s="1011" t="s">
        <v>895</v>
      </c>
      <c r="Q187" s="1024">
        <f>M188</f>
        <v>44</v>
      </c>
      <c r="R187" s="381"/>
      <c r="S187" s="382"/>
      <c r="T187" s="383"/>
    </row>
    <row r="188" spans="1:20" s="719" customFormat="1" ht="33" customHeight="1" x14ac:dyDescent="0.25">
      <c r="A188" s="1009"/>
      <c r="B188" s="392"/>
      <c r="C188" s="1012"/>
      <c r="D188" s="680"/>
      <c r="E188" s="474" t="s">
        <v>280</v>
      </c>
      <c r="F188" s="1160" t="s">
        <v>281</v>
      </c>
      <c r="G188" s="1160"/>
      <c r="H188" s="1160"/>
      <c r="I188" s="1160"/>
      <c r="J188" s="1160"/>
      <c r="K188" s="1160"/>
      <c r="L188" s="481" t="s">
        <v>14</v>
      </c>
      <c r="M188" s="677">
        <f>11+11+22</f>
        <v>44</v>
      </c>
      <c r="N188" s="677"/>
      <c r="O188" s="692" t="s">
        <v>22</v>
      </c>
      <c r="P188" s="1058"/>
      <c r="Q188" s="1035"/>
      <c r="R188" s="381"/>
      <c r="S188" s="382"/>
      <c r="T188" s="383"/>
    </row>
    <row r="189" spans="1:20" s="719" customFormat="1" ht="27" customHeight="1" x14ac:dyDescent="0.25">
      <c r="A189" s="1010"/>
      <c r="B189" s="392"/>
      <c r="C189" s="1013"/>
      <c r="D189" s="696"/>
      <c r="E189" s="475" t="s">
        <v>278</v>
      </c>
      <c r="F189" s="716"/>
      <c r="G189" s="716"/>
      <c r="H189" s="716"/>
      <c r="I189" s="716"/>
      <c r="J189" s="716"/>
      <c r="K189" s="716"/>
      <c r="L189" s="716"/>
      <c r="M189" s="716"/>
      <c r="N189" s="716"/>
      <c r="O189" s="482"/>
      <c r="P189" s="1059"/>
      <c r="Q189" s="1025"/>
      <c r="R189" s="381"/>
      <c r="S189" s="382"/>
      <c r="T189" s="383"/>
    </row>
    <row r="190" spans="1:20" s="719" customFormat="1" ht="47.25" customHeight="1" x14ac:dyDescent="0.25">
      <c r="A190" s="1008" t="s">
        <v>393</v>
      </c>
      <c r="B190" s="392"/>
      <c r="C190" s="1011" t="s">
        <v>816</v>
      </c>
      <c r="D190" s="679"/>
      <c r="E190" s="1020" t="s">
        <v>295</v>
      </c>
      <c r="F190" s="1003"/>
      <c r="G190" s="1003"/>
      <c r="H190" s="1003"/>
      <c r="I190" s="1003"/>
      <c r="J190" s="1003"/>
      <c r="K190" s="1003"/>
      <c r="L190" s="1003"/>
      <c r="M190" s="1003"/>
      <c r="N190" s="1003"/>
      <c r="O190" s="1021"/>
      <c r="P190" s="1011" t="s">
        <v>856</v>
      </c>
      <c r="Q190" s="1024">
        <f>M191</f>
        <v>1</v>
      </c>
      <c r="R190" s="381"/>
      <c r="S190" s="382"/>
      <c r="T190" s="383"/>
    </row>
    <row r="191" spans="1:20" s="719" customFormat="1" ht="27.95" customHeight="1" x14ac:dyDescent="0.25">
      <c r="A191" s="1010"/>
      <c r="B191" s="392"/>
      <c r="C191" s="1013"/>
      <c r="D191" s="696"/>
      <c r="E191" s="472" t="s">
        <v>426</v>
      </c>
      <c r="F191" s="659"/>
      <c r="G191" s="659"/>
      <c r="H191" s="659"/>
      <c r="I191" s="659"/>
      <c r="J191" s="659"/>
      <c r="K191" s="473"/>
      <c r="L191" s="390"/>
      <c r="M191" s="651">
        <v>1</v>
      </c>
      <c r="N191" s="651"/>
      <c r="O191" s="682" t="s">
        <v>22</v>
      </c>
      <c r="P191" s="1013"/>
      <c r="Q191" s="1025"/>
      <c r="R191" s="381"/>
      <c r="S191" s="382"/>
      <c r="T191" s="383"/>
    </row>
    <row r="192" spans="1:20" s="719" customFormat="1" ht="30" customHeight="1" x14ac:dyDescent="0.25">
      <c r="A192" s="1008" t="s">
        <v>593</v>
      </c>
      <c r="B192" s="392"/>
      <c r="C192" s="1011" t="s">
        <v>817</v>
      </c>
      <c r="D192" s="679"/>
      <c r="E192" s="1020" t="s">
        <v>296</v>
      </c>
      <c r="F192" s="1003"/>
      <c r="G192" s="1003"/>
      <c r="H192" s="1003"/>
      <c r="I192" s="1003"/>
      <c r="J192" s="1003"/>
      <c r="K192" s="1003"/>
      <c r="L192" s="1003"/>
      <c r="M192" s="1003"/>
      <c r="N192" s="1003"/>
      <c r="O192" s="1021"/>
      <c r="P192" s="1011" t="s">
        <v>856</v>
      </c>
      <c r="Q192" s="1024">
        <f>M193</f>
        <v>1</v>
      </c>
      <c r="R192" s="381"/>
      <c r="S192" s="382"/>
      <c r="T192" s="383"/>
    </row>
    <row r="193" spans="1:20" s="719" customFormat="1" ht="27.95" customHeight="1" x14ac:dyDescent="0.25">
      <c r="A193" s="1010"/>
      <c r="B193" s="392"/>
      <c r="C193" s="1013"/>
      <c r="D193" s="696"/>
      <c r="E193" s="472" t="s">
        <v>426</v>
      </c>
      <c r="F193" s="659"/>
      <c r="G193" s="659"/>
      <c r="H193" s="659"/>
      <c r="I193" s="659"/>
      <c r="J193" s="659"/>
      <c r="K193" s="473"/>
      <c r="L193" s="390"/>
      <c r="M193" s="651">
        <v>1</v>
      </c>
      <c r="N193" s="651"/>
      <c r="O193" s="682" t="s">
        <v>22</v>
      </c>
      <c r="P193" s="1013"/>
      <c r="Q193" s="1025"/>
      <c r="R193" s="381"/>
      <c r="S193" s="382"/>
      <c r="T193" s="383"/>
    </row>
    <row r="194" spans="1:20" s="719" customFormat="1" ht="30" customHeight="1" x14ac:dyDescent="0.25">
      <c r="A194" s="1008" t="s">
        <v>594</v>
      </c>
      <c r="B194" s="392"/>
      <c r="C194" s="1011" t="s">
        <v>818</v>
      </c>
      <c r="D194" s="679"/>
      <c r="E194" s="1020" t="s">
        <v>297</v>
      </c>
      <c r="F194" s="1003"/>
      <c r="G194" s="1003"/>
      <c r="H194" s="1003"/>
      <c r="I194" s="1003"/>
      <c r="J194" s="1003"/>
      <c r="K194" s="1003"/>
      <c r="L194" s="1003"/>
      <c r="M194" s="1003"/>
      <c r="N194" s="1003"/>
      <c r="O194" s="1021"/>
      <c r="P194" s="1011" t="s">
        <v>856</v>
      </c>
      <c r="Q194" s="1024">
        <f>M195</f>
        <v>1</v>
      </c>
      <c r="R194" s="381"/>
      <c r="S194" s="382"/>
      <c r="T194" s="383"/>
    </row>
    <row r="195" spans="1:20" s="719" customFormat="1" ht="27.95" customHeight="1" x14ac:dyDescent="0.25">
      <c r="A195" s="1010"/>
      <c r="B195" s="392"/>
      <c r="C195" s="1013"/>
      <c r="D195" s="696"/>
      <c r="E195" s="472" t="s">
        <v>426</v>
      </c>
      <c r="F195" s="659"/>
      <c r="G195" s="659"/>
      <c r="H195" s="659"/>
      <c r="I195" s="659"/>
      <c r="J195" s="659"/>
      <c r="K195" s="473"/>
      <c r="L195" s="390"/>
      <c r="M195" s="651">
        <v>1</v>
      </c>
      <c r="N195" s="651"/>
      <c r="O195" s="682" t="s">
        <v>22</v>
      </c>
      <c r="P195" s="1013"/>
      <c r="Q195" s="1025"/>
      <c r="R195" s="381"/>
      <c r="S195" s="382"/>
      <c r="T195" s="383"/>
    </row>
    <row r="196" spans="1:20" s="719" customFormat="1" ht="27.95" customHeight="1" x14ac:dyDescent="0.25">
      <c r="A196" s="1008" t="s">
        <v>785</v>
      </c>
      <c r="B196" s="392"/>
      <c r="C196" s="1011"/>
      <c r="D196" s="1011" t="s">
        <v>783</v>
      </c>
      <c r="E196" s="1020" t="s">
        <v>782</v>
      </c>
      <c r="F196" s="1003"/>
      <c r="G196" s="1003"/>
      <c r="H196" s="1003"/>
      <c r="I196" s="1003"/>
      <c r="J196" s="1003"/>
      <c r="K196" s="1003"/>
      <c r="L196" s="1003"/>
      <c r="M196" s="1003"/>
      <c r="N196" s="1003"/>
      <c r="O196" s="1021"/>
      <c r="P196" s="1011" t="s">
        <v>856</v>
      </c>
      <c r="Q196" s="1024">
        <f>M197</f>
        <v>8</v>
      </c>
      <c r="R196" s="381"/>
      <c r="S196" s="382"/>
      <c r="T196" s="383"/>
    </row>
    <row r="197" spans="1:20" s="719" customFormat="1" ht="27.95" customHeight="1" thickBot="1" x14ac:dyDescent="0.3">
      <c r="A197" s="1010"/>
      <c r="B197" s="392"/>
      <c r="C197" s="1013"/>
      <c r="D197" s="1013"/>
      <c r="E197" s="429" t="s">
        <v>784</v>
      </c>
      <c r="F197" s="662"/>
      <c r="G197" s="662"/>
      <c r="H197" s="662"/>
      <c r="I197" s="662"/>
      <c r="J197" s="662"/>
      <c r="K197" s="410"/>
      <c r="L197" s="646"/>
      <c r="M197" s="649">
        <v>8</v>
      </c>
      <c r="N197" s="649"/>
      <c r="O197" s="639" t="s">
        <v>22</v>
      </c>
      <c r="P197" s="1013"/>
      <c r="Q197" s="1025"/>
      <c r="R197" s="381"/>
      <c r="S197" s="382"/>
      <c r="T197" s="383"/>
    </row>
    <row r="198" spans="1:20" s="129" customFormat="1" ht="35.1" customHeight="1" thickBot="1" x14ac:dyDescent="0.3">
      <c r="A198" s="718" t="s">
        <v>299</v>
      </c>
      <c r="B198" s="377"/>
      <c r="C198" s="377"/>
      <c r="D198" s="377"/>
      <c r="E198" s="1002" t="s">
        <v>317</v>
      </c>
      <c r="F198" s="1002"/>
      <c r="G198" s="1002"/>
      <c r="H198" s="1002"/>
      <c r="I198" s="1002"/>
      <c r="J198" s="1002"/>
      <c r="K198" s="1002"/>
      <c r="L198" s="1002"/>
      <c r="M198" s="1002"/>
      <c r="N198" s="1002"/>
      <c r="O198" s="1002"/>
      <c r="P198" s="377"/>
      <c r="Q198" s="378"/>
      <c r="R198" s="379"/>
      <c r="S198" s="380"/>
      <c r="T198" s="376"/>
    </row>
    <row r="199" spans="1:20" s="719" customFormat="1" ht="62.25" customHeight="1" x14ac:dyDescent="0.25">
      <c r="A199" s="1009" t="s">
        <v>300</v>
      </c>
      <c r="B199" s="392"/>
      <c r="C199" s="1037" t="s">
        <v>576</v>
      </c>
      <c r="D199" s="483"/>
      <c r="E199" s="1148" t="s">
        <v>560</v>
      </c>
      <c r="F199" s="1066"/>
      <c r="G199" s="1066"/>
      <c r="H199" s="1066"/>
      <c r="I199" s="1066"/>
      <c r="J199" s="1066"/>
      <c r="K199" s="1066"/>
      <c r="L199" s="1066"/>
      <c r="M199" s="1066"/>
      <c r="N199" s="1066"/>
      <c r="O199" s="1067"/>
      <c r="P199" s="1037" t="s">
        <v>856</v>
      </c>
      <c r="Q199" s="1035">
        <f>M200</f>
        <v>3</v>
      </c>
      <c r="R199" s="381"/>
      <c r="S199" s="382"/>
      <c r="T199" s="383"/>
    </row>
    <row r="200" spans="1:20" s="719" customFormat="1" ht="27.95" customHeight="1" x14ac:dyDescent="0.25">
      <c r="A200" s="1009"/>
      <c r="B200" s="392"/>
      <c r="C200" s="1037"/>
      <c r="D200" s="483"/>
      <c r="E200" s="484" t="s">
        <v>39</v>
      </c>
      <c r="F200" s="389"/>
      <c r="G200" s="389"/>
      <c r="H200" s="389"/>
      <c r="I200" s="681"/>
      <c r="J200" s="681"/>
      <c r="K200" s="681"/>
      <c r="L200" s="681"/>
      <c r="M200" s="651">
        <v>3</v>
      </c>
      <c r="N200" s="651"/>
      <c r="O200" s="682" t="s">
        <v>22</v>
      </c>
      <c r="P200" s="1037"/>
      <c r="Q200" s="1035"/>
      <c r="R200" s="381"/>
      <c r="S200" s="382"/>
      <c r="T200" s="383"/>
    </row>
    <row r="201" spans="1:20" s="719" customFormat="1" ht="71.25" customHeight="1" x14ac:dyDescent="0.25">
      <c r="A201" s="1008" t="s">
        <v>301</v>
      </c>
      <c r="B201" s="720"/>
      <c r="C201" s="1017" t="s">
        <v>819</v>
      </c>
      <c r="D201" s="485"/>
      <c r="E201" s="1020" t="s">
        <v>229</v>
      </c>
      <c r="F201" s="1003"/>
      <c r="G201" s="1003"/>
      <c r="H201" s="1003"/>
      <c r="I201" s="1003"/>
      <c r="J201" s="1003"/>
      <c r="K201" s="1003"/>
      <c r="L201" s="1003"/>
      <c r="M201" s="1003"/>
      <c r="N201" s="1003"/>
      <c r="O201" s="1021"/>
      <c r="P201" s="1017" t="s">
        <v>856</v>
      </c>
      <c r="Q201" s="1024">
        <f>M202</f>
        <v>3</v>
      </c>
      <c r="R201" s="381"/>
      <c r="S201" s="382"/>
      <c r="T201" s="383"/>
    </row>
    <row r="202" spans="1:20" s="719" customFormat="1" ht="27.95" customHeight="1" x14ac:dyDescent="0.25">
      <c r="A202" s="1010"/>
      <c r="B202" s="419"/>
      <c r="C202" s="1018"/>
      <c r="D202" s="486"/>
      <c r="E202" s="484" t="s">
        <v>39</v>
      </c>
      <c r="F202" s="389"/>
      <c r="G202" s="389"/>
      <c r="H202" s="389"/>
      <c r="I202" s="681"/>
      <c r="J202" s="681"/>
      <c r="K202" s="681"/>
      <c r="L202" s="681"/>
      <c r="M202" s="651">
        <v>3</v>
      </c>
      <c r="N202" s="651"/>
      <c r="O202" s="682" t="s">
        <v>22</v>
      </c>
      <c r="P202" s="1018"/>
      <c r="Q202" s="1025"/>
      <c r="R202" s="381"/>
      <c r="S202" s="382"/>
      <c r="T202" s="383"/>
    </row>
    <row r="203" spans="1:20" s="719" customFormat="1" ht="25.5" customHeight="1" x14ac:dyDescent="0.25">
      <c r="A203" s="1029" t="s">
        <v>302</v>
      </c>
      <c r="B203" s="392"/>
      <c r="C203" s="1037" t="s">
        <v>820</v>
      </c>
      <c r="D203" s="483"/>
      <c r="E203" s="1148" t="s">
        <v>268</v>
      </c>
      <c r="F203" s="1066"/>
      <c r="G203" s="1066"/>
      <c r="H203" s="1066"/>
      <c r="I203" s="1066"/>
      <c r="J203" s="1066"/>
      <c r="K203" s="1066"/>
      <c r="L203" s="1066"/>
      <c r="M203" s="1066"/>
      <c r="N203" s="1066"/>
      <c r="O203" s="1067"/>
      <c r="P203" s="1017" t="s">
        <v>895</v>
      </c>
      <c r="Q203" s="1024">
        <f>M206</f>
        <v>76.83</v>
      </c>
      <c r="R203" s="381"/>
      <c r="S203" s="382"/>
      <c r="T203" s="383"/>
    </row>
    <row r="204" spans="1:20" s="719" customFormat="1" ht="40.5" customHeight="1" x14ac:dyDescent="0.25">
      <c r="A204" s="1029"/>
      <c r="B204" s="392"/>
      <c r="C204" s="1037"/>
      <c r="D204" s="483"/>
      <c r="E204" s="393" t="s">
        <v>489</v>
      </c>
      <c r="F204" s="394"/>
      <c r="G204" s="394"/>
      <c r="H204" s="394"/>
      <c r="I204" s="691"/>
      <c r="J204" s="691"/>
      <c r="K204" s="691"/>
      <c r="L204" s="691"/>
      <c r="M204" s="677">
        <v>60</v>
      </c>
      <c r="N204" s="677"/>
      <c r="O204" s="692" t="s">
        <v>26</v>
      </c>
      <c r="P204" s="1037"/>
      <c r="Q204" s="1035"/>
      <c r="R204" s="381"/>
      <c r="S204" s="382"/>
      <c r="T204" s="383"/>
    </row>
    <row r="205" spans="1:20" s="719" customFormat="1" ht="25.5" customHeight="1" x14ac:dyDescent="0.25">
      <c r="A205" s="1029"/>
      <c r="B205" s="392"/>
      <c r="C205" s="1037"/>
      <c r="D205" s="483"/>
      <c r="E205" s="628" t="s">
        <v>740</v>
      </c>
      <c r="F205" s="407"/>
      <c r="G205" s="1030" t="s">
        <v>741</v>
      </c>
      <c r="H205" s="1030"/>
      <c r="I205" s="1030"/>
      <c r="J205" s="407"/>
      <c r="K205" s="407"/>
      <c r="L205" s="407"/>
      <c r="M205" s="489">
        <f>(9.34+7.49)</f>
        <v>16.829999999999998</v>
      </c>
      <c r="N205" s="407"/>
      <c r="O205" s="746" t="s">
        <v>26</v>
      </c>
      <c r="P205" s="1037"/>
      <c r="Q205" s="1035"/>
      <c r="R205" s="381"/>
      <c r="S205" s="382"/>
      <c r="T205" s="383"/>
    </row>
    <row r="206" spans="1:20" s="719" customFormat="1" ht="30.75" customHeight="1" x14ac:dyDescent="0.25">
      <c r="A206" s="1029"/>
      <c r="B206" s="392"/>
      <c r="C206" s="1037"/>
      <c r="D206" s="483"/>
      <c r="E206" s="747"/>
      <c r="L206" s="719" t="s">
        <v>47</v>
      </c>
      <c r="M206" s="383">
        <f>SUM(M204:M205)</f>
        <v>76.83</v>
      </c>
      <c r="O206" s="719" t="s">
        <v>26</v>
      </c>
      <c r="P206" s="1037"/>
      <c r="Q206" s="1035"/>
      <c r="R206" s="381"/>
      <c r="S206" s="382"/>
      <c r="T206" s="383"/>
    </row>
    <row r="207" spans="1:20" s="719" customFormat="1" ht="43.5" customHeight="1" x14ac:dyDescent="0.25">
      <c r="A207" s="1017" t="s">
        <v>303</v>
      </c>
      <c r="B207" s="748"/>
      <c r="C207" s="1017"/>
      <c r="D207" s="1034">
        <v>83623</v>
      </c>
      <c r="E207" s="1031" t="s">
        <v>742</v>
      </c>
      <c r="F207" s="1032"/>
      <c r="G207" s="1032"/>
      <c r="H207" s="1032"/>
      <c r="I207" s="1032"/>
      <c r="J207" s="1032"/>
      <c r="K207" s="1032"/>
      <c r="L207" s="1032"/>
      <c r="M207" s="1032"/>
      <c r="N207" s="1032"/>
      <c r="O207" s="1033"/>
      <c r="P207" s="1017" t="s">
        <v>895</v>
      </c>
      <c r="Q207" s="1262">
        <f>M208</f>
        <v>76.83</v>
      </c>
      <c r="R207" s="381"/>
      <c r="S207" s="382"/>
      <c r="T207" s="383"/>
    </row>
    <row r="208" spans="1:20" s="719" customFormat="1" ht="43.5" customHeight="1" x14ac:dyDescent="0.25">
      <c r="A208" s="1018"/>
      <c r="B208" s="720"/>
      <c r="C208" s="1018"/>
      <c r="D208" s="1034"/>
      <c r="E208" s="712" t="s">
        <v>743</v>
      </c>
      <c r="F208" s="504"/>
      <c r="G208" s="504"/>
      <c r="H208" s="504"/>
      <c r="I208" s="504"/>
      <c r="J208" s="504"/>
      <c r="K208" s="504"/>
      <c r="L208" s="504" t="s">
        <v>47</v>
      </c>
      <c r="M208" s="750">
        <f>M206</f>
        <v>76.83</v>
      </c>
      <c r="N208" s="504"/>
      <c r="O208" s="749" t="s">
        <v>26</v>
      </c>
      <c r="P208" s="1018"/>
      <c r="Q208" s="1263"/>
      <c r="R208" s="381"/>
      <c r="S208" s="382"/>
      <c r="T208" s="383"/>
    </row>
    <row r="209" spans="1:20" s="719" customFormat="1" ht="57" customHeight="1" x14ac:dyDescent="0.25">
      <c r="A209" s="1017" t="s">
        <v>304</v>
      </c>
      <c r="B209" s="720"/>
      <c r="C209" s="1017" t="s">
        <v>821</v>
      </c>
      <c r="D209" s="1017"/>
      <c r="E209" s="1163" t="s">
        <v>745</v>
      </c>
      <c r="F209" s="1164"/>
      <c r="G209" s="1164"/>
      <c r="H209" s="1164"/>
      <c r="I209" s="1164"/>
      <c r="J209" s="1164"/>
      <c r="K209" s="1164"/>
      <c r="L209" s="1164"/>
      <c r="M209" s="1164"/>
      <c r="N209" s="1164"/>
      <c r="O209" s="1165"/>
      <c r="P209" s="1017" t="s">
        <v>883</v>
      </c>
      <c r="Q209" s="1262">
        <f>M210</f>
        <v>0.66</v>
      </c>
      <c r="R209" s="381"/>
      <c r="S209" s="382"/>
      <c r="T209" s="383"/>
    </row>
    <row r="210" spans="1:20" s="719" customFormat="1" ht="43.5" customHeight="1" x14ac:dyDescent="0.25">
      <c r="A210" s="1018"/>
      <c r="B210" s="720"/>
      <c r="C210" s="1018"/>
      <c r="D210" s="1018"/>
      <c r="E210" s="712" t="s">
        <v>746</v>
      </c>
      <c r="F210" s="1240" t="s">
        <v>747</v>
      </c>
      <c r="G210" s="1240"/>
      <c r="H210" s="504"/>
      <c r="I210" s="504"/>
      <c r="J210" s="504"/>
      <c r="K210" s="504"/>
      <c r="L210" s="504" t="s">
        <v>47</v>
      </c>
      <c r="M210" s="750">
        <v>0.66</v>
      </c>
      <c r="N210" s="504"/>
      <c r="O210" s="749" t="s">
        <v>12</v>
      </c>
      <c r="P210" s="1018"/>
      <c r="Q210" s="1263"/>
      <c r="R210" s="381"/>
      <c r="S210" s="382"/>
      <c r="T210" s="383"/>
    </row>
    <row r="211" spans="1:20" s="719" customFormat="1" ht="54.75" customHeight="1" x14ac:dyDescent="0.25">
      <c r="A211" s="1017" t="s">
        <v>305</v>
      </c>
      <c r="B211" s="720"/>
      <c r="C211" s="1017"/>
      <c r="D211" s="1034">
        <v>86937</v>
      </c>
      <c r="E211" s="1163" t="s">
        <v>748</v>
      </c>
      <c r="F211" s="1164"/>
      <c r="G211" s="1164"/>
      <c r="H211" s="1164"/>
      <c r="I211" s="1164"/>
      <c r="J211" s="1164"/>
      <c r="K211" s="1164"/>
      <c r="L211" s="1164"/>
      <c r="M211" s="1164"/>
      <c r="N211" s="1164"/>
      <c r="O211" s="1165"/>
      <c r="P211" s="1017" t="s">
        <v>856</v>
      </c>
      <c r="Q211" s="1262">
        <f>M212</f>
        <v>3</v>
      </c>
      <c r="R211" s="381"/>
      <c r="S211" s="382"/>
      <c r="T211" s="383"/>
    </row>
    <row r="212" spans="1:20" s="719" customFormat="1" ht="43.5" customHeight="1" x14ac:dyDescent="0.25">
      <c r="A212" s="1018"/>
      <c r="B212" s="720"/>
      <c r="C212" s="1018"/>
      <c r="D212" s="1034"/>
      <c r="E212" s="712" t="s">
        <v>746</v>
      </c>
      <c r="F212" s="504"/>
      <c r="G212" s="504"/>
      <c r="H212" s="504"/>
      <c r="I212" s="504"/>
      <c r="J212" s="504"/>
      <c r="K212" s="504"/>
      <c r="L212" s="504" t="s">
        <v>47</v>
      </c>
      <c r="M212" s="750">
        <v>3</v>
      </c>
      <c r="N212" s="504"/>
      <c r="O212" s="749" t="s">
        <v>22</v>
      </c>
      <c r="P212" s="1018"/>
      <c r="Q212" s="1263"/>
      <c r="R212" s="381"/>
      <c r="S212" s="382"/>
      <c r="T212" s="383"/>
    </row>
    <row r="213" spans="1:20" s="719" customFormat="1" ht="57" customHeight="1" x14ac:dyDescent="0.25">
      <c r="A213" s="1264" t="s">
        <v>306</v>
      </c>
      <c r="B213" s="720"/>
      <c r="C213" s="1017" t="s">
        <v>822</v>
      </c>
      <c r="D213" s="1017"/>
      <c r="E213" s="1163" t="s">
        <v>749</v>
      </c>
      <c r="F213" s="1164"/>
      <c r="G213" s="1164"/>
      <c r="H213" s="1164"/>
      <c r="I213" s="1164"/>
      <c r="J213" s="1164"/>
      <c r="K213" s="1164"/>
      <c r="L213" s="1164"/>
      <c r="M213" s="1164"/>
      <c r="N213" s="1164"/>
      <c r="O213" s="1165"/>
      <c r="P213" s="1017"/>
      <c r="Q213" s="1262"/>
      <c r="R213" s="381"/>
      <c r="S213" s="382"/>
      <c r="T213" s="383"/>
    </row>
    <row r="214" spans="1:20" s="719" customFormat="1" ht="43.5" customHeight="1" x14ac:dyDescent="0.25">
      <c r="A214" s="1265"/>
      <c r="B214" s="720"/>
      <c r="C214" s="1018"/>
      <c r="D214" s="1018"/>
      <c r="E214" s="712" t="s">
        <v>751</v>
      </c>
      <c r="F214" s="712" t="s">
        <v>752</v>
      </c>
      <c r="G214" s="504"/>
      <c r="H214" s="504"/>
      <c r="I214" s="504"/>
      <c r="J214" s="504"/>
      <c r="K214" s="504"/>
      <c r="L214" s="504" t="s">
        <v>47</v>
      </c>
      <c r="M214" s="750">
        <v>4</v>
      </c>
      <c r="N214" s="504"/>
      <c r="O214" s="749" t="s">
        <v>26</v>
      </c>
      <c r="P214" s="1018"/>
      <c r="Q214" s="1263"/>
      <c r="R214" s="381"/>
      <c r="S214" s="382"/>
      <c r="T214" s="383"/>
    </row>
    <row r="215" spans="1:20" s="719" customFormat="1" ht="30" customHeight="1" x14ac:dyDescent="0.25">
      <c r="A215" s="1008" t="s">
        <v>763</v>
      </c>
      <c r="B215" s="720"/>
      <c r="C215" s="1011" t="s">
        <v>823</v>
      </c>
      <c r="D215" s="1011"/>
      <c r="E215" s="1003" t="s">
        <v>294</v>
      </c>
      <c r="F215" s="1003"/>
      <c r="G215" s="1003"/>
      <c r="H215" s="1003"/>
      <c r="I215" s="1003"/>
      <c r="J215" s="1003"/>
      <c r="K215" s="1003"/>
      <c r="L215" s="1003"/>
      <c r="M215" s="1003"/>
      <c r="N215" s="1003"/>
      <c r="O215" s="1021"/>
      <c r="P215" s="1017" t="s">
        <v>856</v>
      </c>
      <c r="Q215" s="1024">
        <f>M216+M217+M218</f>
        <v>6</v>
      </c>
      <c r="R215" s="381"/>
      <c r="S215" s="382"/>
      <c r="T215" s="383"/>
    </row>
    <row r="216" spans="1:20" s="719" customFormat="1" ht="30" customHeight="1" x14ac:dyDescent="0.25">
      <c r="A216" s="1009"/>
      <c r="B216" s="392"/>
      <c r="C216" s="1012"/>
      <c r="D216" s="1012"/>
      <c r="E216" s="694" t="s">
        <v>34</v>
      </c>
      <c r="F216" s="407"/>
      <c r="G216" s="407"/>
      <c r="H216" s="407"/>
      <c r="I216" s="407"/>
      <c r="J216" s="407"/>
      <c r="K216" s="407"/>
      <c r="L216" s="407"/>
      <c r="M216" s="489">
        <v>3</v>
      </c>
      <c r="N216" s="751"/>
      <c r="O216" s="751" t="s">
        <v>22</v>
      </c>
      <c r="P216" s="1037"/>
      <c r="Q216" s="1035"/>
      <c r="R216" s="381"/>
      <c r="S216" s="382"/>
      <c r="T216" s="383"/>
    </row>
    <row r="217" spans="1:20" s="719" customFormat="1" ht="30" customHeight="1" x14ac:dyDescent="0.25">
      <c r="A217" s="1009"/>
      <c r="B217" s="392"/>
      <c r="C217" s="1012"/>
      <c r="D217" s="1012"/>
      <c r="E217" s="694" t="s">
        <v>39</v>
      </c>
      <c r="F217" s="407"/>
      <c r="G217" s="407"/>
      <c r="H217" s="407"/>
      <c r="I217" s="407"/>
      <c r="J217" s="407"/>
      <c r="K217" s="407"/>
      <c r="L217" s="407"/>
      <c r="M217" s="649">
        <v>1</v>
      </c>
      <c r="N217" s="649"/>
      <c r="O217" s="639" t="s">
        <v>22</v>
      </c>
      <c r="P217" s="1037"/>
      <c r="Q217" s="1035"/>
      <c r="R217" s="381"/>
      <c r="S217" s="382"/>
      <c r="T217" s="383"/>
    </row>
    <row r="218" spans="1:20" s="719" customFormat="1" ht="30" customHeight="1" x14ac:dyDescent="0.25">
      <c r="A218" s="1010"/>
      <c r="B218" s="419"/>
      <c r="C218" s="1013"/>
      <c r="D218" s="1013"/>
      <c r="E218" s="446" t="s">
        <v>40</v>
      </c>
      <c r="F218" s="446"/>
      <c r="G218" s="446"/>
      <c r="H218" s="446"/>
      <c r="I218" s="639"/>
      <c r="J218" s="639"/>
      <c r="K218" s="639"/>
      <c r="L218" s="639"/>
      <c r="M218" s="649">
        <v>2</v>
      </c>
      <c r="N218" s="649"/>
      <c r="O218" s="639" t="s">
        <v>22</v>
      </c>
      <c r="P218" s="1018"/>
      <c r="Q218" s="1038"/>
      <c r="R218" s="381"/>
      <c r="S218" s="382"/>
      <c r="T218" s="383"/>
    </row>
    <row r="219" spans="1:20" s="719" customFormat="1" ht="30" customHeight="1" x14ac:dyDescent="0.25">
      <c r="A219" s="1008" t="s">
        <v>764</v>
      </c>
      <c r="B219" s="720"/>
      <c r="C219" s="1011" t="s">
        <v>824</v>
      </c>
      <c r="D219" s="1011"/>
      <c r="E219" s="1020" t="s">
        <v>392</v>
      </c>
      <c r="F219" s="1003"/>
      <c r="G219" s="1003"/>
      <c r="H219" s="1003"/>
      <c r="I219" s="1003"/>
      <c r="J219" s="1003"/>
      <c r="K219" s="1003"/>
      <c r="L219" s="1003"/>
      <c r="M219" s="1003"/>
      <c r="N219" s="1003"/>
      <c r="O219" s="1021"/>
      <c r="P219" s="1017" t="s">
        <v>856</v>
      </c>
      <c r="Q219" s="1024">
        <f>SUM(M220,M221)</f>
        <v>3</v>
      </c>
      <c r="R219" s="381"/>
      <c r="S219" s="382"/>
      <c r="T219" s="383"/>
    </row>
    <row r="220" spans="1:20" s="719" customFormat="1" ht="30" customHeight="1" x14ac:dyDescent="0.25">
      <c r="A220" s="1009"/>
      <c r="B220" s="392"/>
      <c r="C220" s="1012"/>
      <c r="D220" s="1012"/>
      <c r="E220" s="694" t="s">
        <v>39</v>
      </c>
      <c r="F220" s="407"/>
      <c r="G220" s="407"/>
      <c r="H220" s="407"/>
      <c r="I220" s="407"/>
      <c r="J220" s="407"/>
      <c r="K220" s="407"/>
      <c r="L220" s="407"/>
      <c r="M220" s="649">
        <v>1</v>
      </c>
      <c r="N220" s="649"/>
      <c r="O220" s="639" t="s">
        <v>22</v>
      </c>
      <c r="P220" s="1037"/>
      <c r="Q220" s="1035"/>
      <c r="R220" s="381"/>
      <c r="S220" s="382"/>
      <c r="T220" s="383"/>
    </row>
    <row r="221" spans="1:20" s="719" customFormat="1" ht="30" customHeight="1" x14ac:dyDescent="0.25">
      <c r="A221" s="1010"/>
      <c r="B221" s="419"/>
      <c r="C221" s="1013"/>
      <c r="D221" s="1013"/>
      <c r="E221" s="446" t="s">
        <v>40</v>
      </c>
      <c r="F221" s="446"/>
      <c r="G221" s="446"/>
      <c r="H221" s="446"/>
      <c r="I221" s="639"/>
      <c r="J221" s="639"/>
      <c r="K221" s="639"/>
      <c r="L221" s="639"/>
      <c r="M221" s="649">
        <v>2</v>
      </c>
      <c r="N221" s="649"/>
      <c r="O221" s="639" t="s">
        <v>22</v>
      </c>
      <c r="P221" s="1018"/>
      <c r="Q221" s="1038"/>
      <c r="R221" s="381"/>
      <c r="S221" s="382"/>
      <c r="T221" s="383"/>
    </row>
    <row r="222" spans="1:20" s="719" customFormat="1" ht="30" customHeight="1" x14ac:dyDescent="0.25">
      <c r="A222" s="1008" t="s">
        <v>765</v>
      </c>
      <c r="B222" s="720"/>
      <c r="C222" s="1011" t="s">
        <v>825</v>
      </c>
      <c r="D222" s="1011"/>
      <c r="E222" s="1020" t="s">
        <v>274</v>
      </c>
      <c r="F222" s="1003"/>
      <c r="G222" s="1003"/>
      <c r="H222" s="1003"/>
      <c r="I222" s="1003"/>
      <c r="J222" s="1003"/>
      <c r="K222" s="1003"/>
      <c r="L222" s="1003"/>
      <c r="M222" s="1003"/>
      <c r="N222" s="1003"/>
      <c r="O222" s="1021"/>
      <c r="P222" s="1017" t="s">
        <v>856</v>
      </c>
      <c r="Q222" s="1024">
        <f>SUM(M223:M224)</f>
        <v>2</v>
      </c>
      <c r="R222" s="381"/>
      <c r="S222" s="382"/>
      <c r="T222" s="383"/>
    </row>
    <row r="223" spans="1:20" s="719" customFormat="1" ht="30" customHeight="1" x14ac:dyDescent="0.25">
      <c r="A223" s="1009"/>
      <c r="B223" s="392"/>
      <c r="C223" s="1012"/>
      <c r="D223" s="1012"/>
      <c r="E223" s="694" t="s">
        <v>275</v>
      </c>
      <c r="F223" s="407"/>
      <c r="G223" s="407"/>
      <c r="H223" s="407"/>
      <c r="I223" s="407"/>
      <c r="J223" s="407"/>
      <c r="K223" s="407"/>
      <c r="L223" s="407"/>
      <c r="M223" s="649">
        <v>1</v>
      </c>
      <c r="N223" s="649"/>
      <c r="O223" s="639" t="s">
        <v>22</v>
      </c>
      <c r="P223" s="1037"/>
      <c r="Q223" s="1035"/>
      <c r="R223" s="381"/>
      <c r="S223" s="382"/>
      <c r="T223" s="383"/>
    </row>
    <row r="224" spans="1:20" s="719" customFormat="1" ht="30" customHeight="1" x14ac:dyDescent="0.25">
      <c r="A224" s="1009"/>
      <c r="B224" s="392"/>
      <c r="C224" s="1012"/>
      <c r="D224" s="1013"/>
      <c r="E224" s="446" t="s">
        <v>276</v>
      </c>
      <c r="F224" s="407"/>
      <c r="G224" s="407"/>
      <c r="H224" s="407"/>
      <c r="I224" s="407"/>
      <c r="J224" s="407"/>
      <c r="K224" s="407"/>
      <c r="L224" s="407"/>
      <c r="M224" s="649">
        <v>1</v>
      </c>
      <c r="N224" s="649"/>
      <c r="O224" s="639" t="s">
        <v>22</v>
      </c>
      <c r="P224" s="1037"/>
      <c r="Q224" s="1035"/>
      <c r="R224" s="381"/>
      <c r="S224" s="382"/>
      <c r="T224" s="383"/>
    </row>
    <row r="225" spans="1:20" s="719" customFormat="1" ht="51" customHeight="1" x14ac:dyDescent="0.25">
      <c r="A225" s="1008" t="s">
        <v>766</v>
      </c>
      <c r="B225" s="720"/>
      <c r="C225" s="1011" t="s">
        <v>826</v>
      </c>
      <c r="D225" s="679"/>
      <c r="E225" s="1020" t="s">
        <v>263</v>
      </c>
      <c r="F225" s="1003"/>
      <c r="G225" s="1003"/>
      <c r="H225" s="1003"/>
      <c r="I225" s="1003"/>
      <c r="J225" s="1003"/>
      <c r="K225" s="1003"/>
      <c r="L225" s="1003"/>
      <c r="M225" s="1003"/>
      <c r="N225" s="1003"/>
      <c r="O225" s="1021"/>
      <c r="P225" s="1017" t="s">
        <v>856</v>
      </c>
      <c r="Q225" s="1024">
        <f>M226</f>
        <v>3</v>
      </c>
      <c r="R225" s="381"/>
      <c r="S225" s="382"/>
      <c r="T225" s="383"/>
    </row>
    <row r="226" spans="1:20" s="719" customFormat="1" ht="30" customHeight="1" x14ac:dyDescent="0.25">
      <c r="A226" s="1010"/>
      <c r="B226" s="419"/>
      <c r="C226" s="1013"/>
      <c r="D226" s="696"/>
      <c r="E226" s="484" t="s">
        <v>561</v>
      </c>
      <c r="F226" s="389"/>
      <c r="G226" s="389"/>
      <c r="H226" s="389"/>
      <c r="I226" s="681"/>
      <c r="J226" s="681"/>
      <c r="K226" s="681"/>
      <c r="L226" s="681"/>
      <c r="M226" s="651">
        <v>3</v>
      </c>
      <c r="N226" s="651"/>
      <c r="O226" s="682" t="s">
        <v>22</v>
      </c>
      <c r="P226" s="1018"/>
      <c r="Q226" s="1038"/>
      <c r="R226" s="381"/>
      <c r="S226" s="382"/>
      <c r="T226" s="383"/>
    </row>
    <row r="227" spans="1:20" s="782" customFormat="1" ht="62.25" customHeight="1" x14ac:dyDescent="0.25">
      <c r="A227" s="1008" t="s">
        <v>866</v>
      </c>
      <c r="B227" s="781"/>
      <c r="C227" s="1011" t="s">
        <v>861</v>
      </c>
      <c r="D227" s="780"/>
      <c r="E227" s="1020" t="s">
        <v>860</v>
      </c>
      <c r="F227" s="1003"/>
      <c r="G227" s="1003"/>
      <c r="H227" s="1003"/>
      <c r="I227" s="1003"/>
      <c r="J227" s="1003"/>
      <c r="K227" s="1003"/>
      <c r="L227" s="1003"/>
      <c r="M227" s="1003"/>
      <c r="N227" s="1003"/>
      <c r="O227" s="1021"/>
      <c r="P227" s="1017" t="s">
        <v>856</v>
      </c>
      <c r="Q227" s="1262">
        <f>M228</f>
        <v>2</v>
      </c>
      <c r="R227" s="381"/>
      <c r="S227" s="382"/>
      <c r="T227" s="383"/>
    </row>
    <row r="228" spans="1:20" s="782" customFormat="1" ht="48.75" customHeight="1" x14ac:dyDescent="0.25">
      <c r="A228" s="1010"/>
      <c r="B228" s="419"/>
      <c r="C228" s="1013"/>
      <c r="D228" s="779"/>
      <c r="E228" s="776" t="s">
        <v>874</v>
      </c>
      <c r="F228" s="777"/>
      <c r="G228" s="777"/>
      <c r="H228" s="777"/>
      <c r="I228" s="777"/>
      <c r="J228" s="777"/>
      <c r="K228" s="777"/>
      <c r="L228" s="777"/>
      <c r="M228" s="561">
        <v>2</v>
      </c>
      <c r="N228" s="777"/>
      <c r="O228" s="778" t="s">
        <v>22</v>
      </c>
      <c r="P228" s="1018"/>
      <c r="Q228" s="1013"/>
      <c r="R228" s="381"/>
      <c r="S228" s="382"/>
      <c r="T228" s="383"/>
    </row>
    <row r="229" spans="1:20" s="782" customFormat="1" ht="71.25" customHeight="1" x14ac:dyDescent="0.25">
      <c r="A229" s="1008" t="s">
        <v>867</v>
      </c>
      <c r="B229" s="781"/>
      <c r="C229" s="1011" t="s">
        <v>863</v>
      </c>
      <c r="D229" s="780"/>
      <c r="E229" s="1020" t="s">
        <v>862</v>
      </c>
      <c r="F229" s="1003"/>
      <c r="G229" s="1003"/>
      <c r="H229" s="1003"/>
      <c r="I229" s="1003"/>
      <c r="J229" s="1003"/>
      <c r="K229" s="1003"/>
      <c r="L229" s="1003"/>
      <c r="M229" s="1003"/>
      <c r="N229" s="1003"/>
      <c r="O229" s="1021"/>
      <c r="P229" s="1017" t="s">
        <v>856</v>
      </c>
      <c r="Q229" s="1262">
        <f>M230</f>
        <v>2</v>
      </c>
      <c r="R229" s="381"/>
      <c r="S229" s="382"/>
      <c r="T229" s="383"/>
    </row>
    <row r="230" spans="1:20" s="782" customFormat="1" ht="45" customHeight="1" x14ac:dyDescent="0.25">
      <c r="A230" s="1010"/>
      <c r="B230" s="419"/>
      <c r="C230" s="1013"/>
      <c r="D230" s="779"/>
      <c r="E230" s="776" t="s">
        <v>874</v>
      </c>
      <c r="F230" s="777"/>
      <c r="G230" s="777"/>
      <c r="H230" s="777"/>
      <c r="I230" s="777"/>
      <c r="J230" s="777"/>
      <c r="K230" s="777"/>
      <c r="L230" s="777"/>
      <c r="M230" s="561">
        <v>2</v>
      </c>
      <c r="N230" s="777"/>
      <c r="O230" s="778" t="s">
        <v>22</v>
      </c>
      <c r="P230" s="1018"/>
      <c r="Q230" s="1013"/>
      <c r="R230" s="381"/>
      <c r="S230" s="382"/>
      <c r="T230" s="383"/>
    </row>
    <row r="231" spans="1:20" s="782" customFormat="1" ht="107.25" customHeight="1" x14ac:dyDescent="0.25">
      <c r="A231" s="1008" t="s">
        <v>868</v>
      </c>
      <c r="B231" s="781"/>
      <c r="C231" s="1011" t="s">
        <v>865</v>
      </c>
      <c r="D231" s="780"/>
      <c r="E231" s="1020" t="s">
        <v>864</v>
      </c>
      <c r="F231" s="1003"/>
      <c r="G231" s="1003"/>
      <c r="H231" s="1003"/>
      <c r="I231" s="1003"/>
      <c r="J231" s="1003"/>
      <c r="K231" s="1003"/>
      <c r="L231" s="1003"/>
      <c r="M231" s="1003"/>
      <c r="N231" s="1003"/>
      <c r="O231" s="1021"/>
      <c r="P231" s="1017" t="s">
        <v>856</v>
      </c>
      <c r="Q231" s="1262">
        <f>M232</f>
        <v>2</v>
      </c>
      <c r="R231" s="381"/>
      <c r="S231" s="382"/>
      <c r="T231" s="383"/>
    </row>
    <row r="232" spans="1:20" s="782" customFormat="1" ht="45" customHeight="1" thickBot="1" x14ac:dyDescent="0.3">
      <c r="A232" s="1010"/>
      <c r="B232" s="419"/>
      <c r="C232" s="1013"/>
      <c r="D232" s="779"/>
      <c r="E232" s="776" t="s">
        <v>874</v>
      </c>
      <c r="F232" s="777"/>
      <c r="G232" s="777"/>
      <c r="H232" s="777"/>
      <c r="I232" s="777"/>
      <c r="J232" s="777"/>
      <c r="K232" s="777"/>
      <c r="L232" s="777"/>
      <c r="M232" s="561">
        <v>2</v>
      </c>
      <c r="N232" s="777"/>
      <c r="O232" s="778" t="s">
        <v>22</v>
      </c>
      <c r="P232" s="1018"/>
      <c r="Q232" s="1013"/>
      <c r="R232" s="381"/>
      <c r="S232" s="382"/>
      <c r="T232" s="383"/>
    </row>
    <row r="233" spans="1:20" s="129" customFormat="1" ht="35.1" customHeight="1" thickBot="1" x14ac:dyDescent="0.3">
      <c r="A233" s="718" t="s">
        <v>307</v>
      </c>
      <c r="B233" s="377"/>
      <c r="C233" s="377"/>
      <c r="D233" s="377"/>
      <c r="E233" s="1002" t="s">
        <v>191</v>
      </c>
      <c r="F233" s="1002"/>
      <c r="G233" s="1002"/>
      <c r="H233" s="1002"/>
      <c r="I233" s="1002"/>
      <c r="J233" s="1002"/>
      <c r="K233" s="1002"/>
      <c r="L233" s="1002"/>
      <c r="M233" s="1002"/>
      <c r="N233" s="1002"/>
      <c r="O233" s="1002"/>
      <c r="P233" s="377"/>
      <c r="Q233" s="378"/>
      <c r="R233" s="379"/>
      <c r="S233" s="380"/>
      <c r="T233" s="376"/>
    </row>
    <row r="234" spans="1:20" s="719" customFormat="1" ht="37.5" customHeight="1" x14ac:dyDescent="0.25">
      <c r="A234" s="1008" t="s">
        <v>595</v>
      </c>
      <c r="B234" s="720"/>
      <c r="C234" s="1011" t="s">
        <v>827</v>
      </c>
      <c r="D234" s="1040"/>
      <c r="E234" s="1003" t="s">
        <v>255</v>
      </c>
      <c r="F234" s="1003"/>
      <c r="G234" s="1003"/>
      <c r="H234" s="1003"/>
      <c r="I234" s="1003"/>
      <c r="J234" s="1003"/>
      <c r="K234" s="1003"/>
      <c r="L234" s="1003"/>
      <c r="M234" s="1003"/>
      <c r="N234" s="1003"/>
      <c r="O234" s="1003"/>
      <c r="P234" s="1011" t="s">
        <v>883</v>
      </c>
      <c r="Q234" s="1024">
        <f>O243</f>
        <v>132.69999999999999</v>
      </c>
      <c r="R234" s="381"/>
      <c r="S234" s="382"/>
      <c r="T234" s="383"/>
    </row>
    <row r="235" spans="1:20" s="719" customFormat="1" ht="37.5" customHeight="1" x14ac:dyDescent="0.25">
      <c r="A235" s="1009"/>
      <c r="B235" s="392"/>
      <c r="C235" s="1012"/>
      <c r="D235" s="1012"/>
      <c r="E235" s="407"/>
      <c r="F235" s="700" t="s">
        <v>64</v>
      </c>
      <c r="G235" s="700" t="s">
        <v>13</v>
      </c>
      <c r="H235" s="700" t="s">
        <v>32</v>
      </c>
      <c r="I235" s="700" t="s">
        <v>13</v>
      </c>
      <c r="J235" s="700" t="s">
        <v>111</v>
      </c>
      <c r="K235" s="407"/>
      <c r="L235" s="407"/>
      <c r="M235" s="407"/>
      <c r="N235" s="407"/>
      <c r="O235" s="407"/>
      <c r="P235" s="1012"/>
      <c r="Q235" s="1035"/>
      <c r="R235" s="381"/>
      <c r="S235" s="382"/>
      <c r="T235" s="383"/>
    </row>
    <row r="236" spans="1:20" s="719" customFormat="1" ht="27.75" customHeight="1" x14ac:dyDescent="0.25">
      <c r="A236" s="1009"/>
      <c r="B236" s="392"/>
      <c r="C236" s="1012"/>
      <c r="D236" s="1012"/>
      <c r="E236" s="694" t="s">
        <v>639</v>
      </c>
      <c r="F236" s="447">
        <v>2</v>
      </c>
      <c r="G236" s="392" t="s">
        <v>13</v>
      </c>
      <c r="H236" s="447">
        <v>3.3</v>
      </c>
      <c r="I236" s="639" t="s">
        <v>13</v>
      </c>
      <c r="J236" s="649">
        <v>2</v>
      </c>
      <c r="K236" s="639" t="s">
        <v>14</v>
      </c>
      <c r="L236" s="649">
        <f t="shared" ref="L236:L242" si="0">PRODUCT(F236,H236,J236)</f>
        <v>13.2</v>
      </c>
      <c r="M236" s="648" t="s">
        <v>12</v>
      </c>
      <c r="N236" s="407"/>
      <c r="O236" s="407"/>
      <c r="P236" s="1012"/>
      <c r="Q236" s="1035"/>
      <c r="R236" s="381"/>
      <c r="S236" s="382"/>
      <c r="T236" s="383"/>
    </row>
    <row r="237" spans="1:20" s="719" customFormat="1" ht="29.25" customHeight="1" x14ac:dyDescent="0.25">
      <c r="A237" s="1009"/>
      <c r="B237" s="392"/>
      <c r="C237" s="1012"/>
      <c r="D237" s="1012"/>
      <c r="E237" s="694" t="s">
        <v>640</v>
      </c>
      <c r="F237" s="447">
        <v>2</v>
      </c>
      <c r="G237" s="392" t="s">
        <v>13</v>
      </c>
      <c r="H237" s="447">
        <v>3</v>
      </c>
      <c r="I237" s="639" t="s">
        <v>13</v>
      </c>
      <c r="J237" s="649">
        <v>2</v>
      </c>
      <c r="K237" s="639" t="s">
        <v>14</v>
      </c>
      <c r="L237" s="649">
        <f t="shared" si="0"/>
        <v>12</v>
      </c>
      <c r="M237" s="648" t="s">
        <v>12</v>
      </c>
      <c r="N237" s="407"/>
      <c r="O237" s="407"/>
      <c r="P237" s="1012"/>
      <c r="Q237" s="1035"/>
      <c r="R237" s="381"/>
      <c r="S237" s="382"/>
      <c r="T237" s="383"/>
    </row>
    <row r="238" spans="1:20" s="719" customFormat="1" ht="33.75" customHeight="1" x14ac:dyDescent="0.25">
      <c r="A238" s="1009"/>
      <c r="B238" s="392"/>
      <c r="C238" s="1012"/>
      <c r="D238" s="1012"/>
      <c r="E238" s="694" t="s">
        <v>641</v>
      </c>
      <c r="F238" s="447">
        <v>5</v>
      </c>
      <c r="G238" s="392" t="s">
        <v>13</v>
      </c>
      <c r="H238" s="447">
        <v>3</v>
      </c>
      <c r="I238" s="639" t="s">
        <v>13</v>
      </c>
      <c r="J238" s="649">
        <v>2</v>
      </c>
      <c r="K238" s="639" t="s">
        <v>14</v>
      </c>
      <c r="L238" s="649">
        <f t="shared" si="0"/>
        <v>30</v>
      </c>
      <c r="M238" s="433" t="s">
        <v>12</v>
      </c>
      <c r="N238" s="407"/>
      <c r="O238" s="407"/>
      <c r="P238" s="1012"/>
      <c r="Q238" s="1035"/>
      <c r="R238" s="381"/>
      <c r="S238" s="382"/>
      <c r="T238" s="383"/>
    </row>
    <row r="239" spans="1:20" s="719" customFormat="1" ht="50.25" customHeight="1" x14ac:dyDescent="0.25">
      <c r="A239" s="1009"/>
      <c r="B239" s="392"/>
      <c r="C239" s="1012"/>
      <c r="D239" s="1012"/>
      <c r="E239" s="395" t="s">
        <v>570</v>
      </c>
      <c r="F239" s="447">
        <v>18</v>
      </c>
      <c r="G239" s="392" t="s">
        <v>13</v>
      </c>
      <c r="H239" s="447">
        <v>1</v>
      </c>
      <c r="I239" s="639" t="s">
        <v>13</v>
      </c>
      <c r="J239" s="649">
        <v>2</v>
      </c>
      <c r="K239" s="649" t="s">
        <v>14</v>
      </c>
      <c r="L239" s="649">
        <f t="shared" si="0"/>
        <v>36</v>
      </c>
      <c r="M239" s="648" t="s">
        <v>12</v>
      </c>
      <c r="N239" s="407"/>
      <c r="O239" s="407"/>
      <c r="P239" s="1012"/>
      <c r="Q239" s="1035"/>
      <c r="R239" s="381"/>
      <c r="S239" s="382"/>
      <c r="T239" s="383"/>
    </row>
    <row r="240" spans="1:20" s="719" customFormat="1" ht="27.75" customHeight="1" x14ac:dyDescent="0.25">
      <c r="A240" s="1009"/>
      <c r="B240" s="392"/>
      <c r="C240" s="1012"/>
      <c r="D240" s="1012"/>
      <c r="E240" s="446" t="s">
        <v>571</v>
      </c>
      <c r="F240" s="447">
        <v>11</v>
      </c>
      <c r="G240" s="392" t="s">
        <v>13</v>
      </c>
      <c r="H240" s="447">
        <v>1</v>
      </c>
      <c r="I240" s="639" t="s">
        <v>13</v>
      </c>
      <c r="J240" s="649">
        <v>2</v>
      </c>
      <c r="K240" s="649" t="s">
        <v>14</v>
      </c>
      <c r="L240" s="649">
        <f t="shared" si="0"/>
        <v>22</v>
      </c>
      <c r="M240" s="648" t="s">
        <v>12</v>
      </c>
      <c r="N240" s="407"/>
      <c r="O240" s="407"/>
      <c r="P240" s="1012"/>
      <c r="Q240" s="1035"/>
      <c r="R240" s="381"/>
      <c r="S240" s="382"/>
      <c r="T240" s="383"/>
    </row>
    <row r="241" spans="1:20" s="719" customFormat="1" ht="27.75" customHeight="1" x14ac:dyDescent="0.25">
      <c r="A241" s="1009"/>
      <c r="B241" s="392"/>
      <c r="C241" s="1012"/>
      <c r="D241" s="1012"/>
      <c r="E241" s="694" t="s">
        <v>413</v>
      </c>
      <c r="F241" s="649">
        <v>5.0999999999999996</v>
      </c>
      <c r="G241" s="648" t="s">
        <v>13</v>
      </c>
      <c r="H241" s="648">
        <v>3</v>
      </c>
      <c r="I241" s="639" t="s">
        <v>13</v>
      </c>
      <c r="J241" s="649">
        <v>1</v>
      </c>
      <c r="K241" s="649" t="s">
        <v>14</v>
      </c>
      <c r="L241" s="649">
        <f t="shared" si="0"/>
        <v>15.299999999999999</v>
      </c>
      <c r="M241" s="648" t="s">
        <v>12</v>
      </c>
      <c r="N241" s="407"/>
      <c r="O241" s="407"/>
      <c r="P241" s="1012"/>
      <c r="Q241" s="1035"/>
      <c r="R241" s="381"/>
      <c r="S241" s="382"/>
      <c r="T241" s="383"/>
    </row>
    <row r="242" spans="1:20" s="719" customFormat="1" ht="45" customHeight="1" x14ac:dyDescent="0.25">
      <c r="A242" s="1009"/>
      <c r="B242" s="392"/>
      <c r="C242" s="1012"/>
      <c r="D242" s="1012"/>
      <c r="E242" s="694" t="s">
        <v>543</v>
      </c>
      <c r="F242" s="649">
        <v>2</v>
      </c>
      <c r="G242" s="648" t="s">
        <v>13</v>
      </c>
      <c r="H242" s="648">
        <v>2.1</v>
      </c>
      <c r="I242" s="639" t="s">
        <v>13</v>
      </c>
      <c r="J242" s="649">
        <v>1</v>
      </c>
      <c r="K242" s="649" t="s">
        <v>14</v>
      </c>
      <c r="L242" s="649">
        <f t="shared" si="0"/>
        <v>4.2</v>
      </c>
      <c r="M242" s="648" t="s">
        <v>12</v>
      </c>
      <c r="N242" s="407"/>
      <c r="O242" s="407"/>
      <c r="P242" s="1012"/>
      <c r="Q242" s="1035"/>
      <c r="R242" s="381"/>
      <c r="S242" s="382"/>
      <c r="T242" s="383"/>
    </row>
    <row r="243" spans="1:20" s="719" customFormat="1" ht="30" customHeight="1" x14ac:dyDescent="0.25">
      <c r="A243" s="1010"/>
      <c r="B243" s="419"/>
      <c r="C243" s="1013"/>
      <c r="D243" s="1013"/>
      <c r="E243" s="443"/>
      <c r="F243" s="487"/>
      <c r="G243" s="419"/>
      <c r="H243" s="487"/>
      <c r="I243" s="713"/>
      <c r="J243" s="996" t="s">
        <v>219</v>
      </c>
      <c r="K243" s="997"/>
      <c r="L243" s="997"/>
      <c r="M243" s="998"/>
      <c r="N243" s="681"/>
      <c r="O243" s="707">
        <f>SUM(L236:L242)</f>
        <v>132.69999999999999</v>
      </c>
      <c r="P243" s="1013"/>
      <c r="Q243" s="1038"/>
      <c r="R243" s="381"/>
      <c r="S243" s="382"/>
      <c r="T243" s="383"/>
    </row>
    <row r="244" spans="1:20" s="719" customFormat="1" ht="49.5" customHeight="1" x14ac:dyDescent="0.25">
      <c r="A244" s="1008" t="s">
        <v>596</v>
      </c>
      <c r="B244" s="392"/>
      <c r="C244" s="999" t="s">
        <v>828</v>
      </c>
      <c r="D244" s="679"/>
      <c r="E244" s="1020" t="s">
        <v>257</v>
      </c>
      <c r="F244" s="1003"/>
      <c r="G244" s="1003"/>
      <c r="H244" s="1003"/>
      <c r="I244" s="1003"/>
      <c r="J244" s="1003"/>
      <c r="K244" s="1003"/>
      <c r="L244" s="1003"/>
      <c r="M244" s="1003"/>
      <c r="N244" s="1003"/>
      <c r="O244" s="1021"/>
      <c r="P244" s="1011" t="s">
        <v>889</v>
      </c>
      <c r="Q244" s="1024">
        <f>N246+N247</f>
        <v>20.997500000000002</v>
      </c>
      <c r="R244" s="381"/>
      <c r="S244" s="382"/>
      <c r="T244" s="383"/>
    </row>
    <row r="245" spans="1:20" s="719" customFormat="1" ht="28.5" customHeight="1" x14ac:dyDescent="0.25">
      <c r="A245" s="1009"/>
      <c r="B245" s="392"/>
      <c r="C245" s="1023"/>
      <c r="D245" s="680"/>
      <c r="E245" s="488"/>
      <c r="F245" s="445" t="s">
        <v>642</v>
      </c>
      <c r="G245" s="445" t="s">
        <v>25</v>
      </c>
      <c r="H245" s="445" t="s">
        <v>643</v>
      </c>
      <c r="I245" s="445" t="s">
        <v>13</v>
      </c>
      <c r="J245" s="445" t="s">
        <v>66</v>
      </c>
      <c r="K245" s="407"/>
      <c r="L245" s="407"/>
      <c r="M245" s="407"/>
      <c r="N245" s="407"/>
      <c r="O245" s="408"/>
      <c r="P245" s="1012"/>
      <c r="Q245" s="1035"/>
      <c r="R245" s="381"/>
      <c r="S245" s="382"/>
      <c r="T245" s="383"/>
    </row>
    <row r="246" spans="1:20" s="719" customFormat="1" ht="28.5" customHeight="1" x14ac:dyDescent="0.25">
      <c r="A246" s="1009"/>
      <c r="B246" s="392"/>
      <c r="C246" s="1023"/>
      <c r="D246" s="680"/>
      <c r="E246" s="693" t="s">
        <v>729</v>
      </c>
      <c r="F246" s="447">
        <v>5.5</v>
      </c>
      <c r="G246" s="392" t="s">
        <v>13</v>
      </c>
      <c r="H246" s="447">
        <v>1.5</v>
      </c>
      <c r="I246" s="392" t="s">
        <v>13</v>
      </c>
      <c r="J246" s="447">
        <v>0.15</v>
      </c>
      <c r="K246" s="392"/>
      <c r="L246" s="447"/>
      <c r="M246" s="392" t="s">
        <v>14</v>
      </c>
      <c r="N246" s="447">
        <f>PRODUCT(F246,H246,J246,L246)</f>
        <v>1.2375</v>
      </c>
      <c r="O246" s="429" t="s">
        <v>63</v>
      </c>
      <c r="P246" s="1012"/>
      <c r="Q246" s="1035"/>
      <c r="R246" s="381"/>
      <c r="S246" s="382"/>
      <c r="T246" s="383"/>
    </row>
    <row r="247" spans="1:20" s="719" customFormat="1" ht="30" customHeight="1" x14ac:dyDescent="0.25">
      <c r="A247" s="1009"/>
      <c r="B247" s="392"/>
      <c r="C247" s="1023"/>
      <c r="D247" s="680"/>
      <c r="E247" s="449" t="s">
        <v>562</v>
      </c>
      <c r="F247" s="447" t="s">
        <v>728</v>
      </c>
      <c r="G247" s="392" t="s">
        <v>25</v>
      </c>
      <c r="H247" s="447" t="s">
        <v>753</v>
      </c>
      <c r="I247" s="392" t="s">
        <v>13</v>
      </c>
      <c r="J247" s="447">
        <v>0.1</v>
      </c>
      <c r="M247" s="392" t="s">
        <v>14</v>
      </c>
      <c r="N247" s="447">
        <f>197.6*0.1</f>
        <v>19.760000000000002</v>
      </c>
      <c r="O247" s="429" t="s">
        <v>63</v>
      </c>
      <c r="P247" s="1013"/>
      <c r="Q247" s="1036"/>
      <c r="R247" s="381"/>
      <c r="S247" s="382"/>
      <c r="T247" s="383"/>
    </row>
    <row r="248" spans="1:20" s="719" customFormat="1" ht="39" customHeight="1" x14ac:dyDescent="0.25">
      <c r="A248" s="1008" t="s">
        <v>597</v>
      </c>
      <c r="B248" s="392"/>
      <c r="C248" s="999" t="s">
        <v>829</v>
      </c>
      <c r="D248" s="679"/>
      <c r="E248" s="1020" t="s">
        <v>259</v>
      </c>
      <c r="F248" s="1003"/>
      <c r="G248" s="1003"/>
      <c r="H248" s="1003"/>
      <c r="I248" s="1003"/>
      <c r="J248" s="1003"/>
      <c r="K248" s="1003"/>
      <c r="L248" s="1003"/>
      <c r="M248" s="1003"/>
      <c r="N248" s="1003"/>
      <c r="O248" s="1021"/>
      <c r="P248" s="1011" t="s">
        <v>883</v>
      </c>
      <c r="Q248" s="1024">
        <f>O252</f>
        <v>240.8228</v>
      </c>
      <c r="R248" s="381"/>
      <c r="S248" s="382"/>
      <c r="T248" s="383"/>
    </row>
    <row r="249" spans="1:20" s="719" customFormat="1" ht="28.5" customHeight="1" x14ac:dyDescent="0.25">
      <c r="A249" s="1009"/>
      <c r="B249" s="392"/>
      <c r="C249" s="1023"/>
      <c r="D249" s="680"/>
      <c r="E249" s="693" t="s">
        <v>256</v>
      </c>
      <c r="F249" s="649">
        <v>5</v>
      </c>
      <c r="G249" s="648" t="s">
        <v>13</v>
      </c>
      <c r="H249" s="648">
        <v>7</v>
      </c>
      <c r="L249" s="407"/>
      <c r="M249" s="649" t="s">
        <v>14</v>
      </c>
      <c r="N249" s="649">
        <f>PRODUCT(F249,H249)</f>
        <v>35</v>
      </c>
      <c r="O249" s="641" t="s">
        <v>12</v>
      </c>
      <c r="P249" s="1012"/>
      <c r="Q249" s="1035"/>
      <c r="R249" s="381"/>
      <c r="S249" s="382"/>
      <c r="T249" s="383"/>
    </row>
    <row r="250" spans="1:20" s="719" customFormat="1" ht="28.5" customHeight="1" x14ac:dyDescent="0.25">
      <c r="A250" s="1009"/>
      <c r="B250" s="392"/>
      <c r="C250" s="1023"/>
      <c r="D250" s="680"/>
      <c r="E250" s="449" t="s">
        <v>562</v>
      </c>
      <c r="F250" s="447" t="s">
        <v>728</v>
      </c>
      <c r="G250" s="392" t="s">
        <v>25</v>
      </c>
      <c r="H250" s="447" t="s">
        <v>753</v>
      </c>
      <c r="I250" s="392"/>
      <c r="J250" s="447"/>
      <c r="M250" s="392" t="s">
        <v>14</v>
      </c>
      <c r="N250" s="447">
        <f>(17.92*9.34)+(10*3.02)</f>
        <v>197.5728</v>
      </c>
      <c r="O250" s="429" t="s">
        <v>12</v>
      </c>
      <c r="P250" s="1012"/>
      <c r="Q250" s="1035"/>
      <c r="R250" s="381"/>
      <c r="S250" s="382"/>
      <c r="T250" s="383"/>
    </row>
    <row r="251" spans="1:20" s="719" customFormat="1" ht="28.5" customHeight="1" x14ac:dyDescent="0.25">
      <c r="A251" s="1009"/>
      <c r="B251" s="392"/>
      <c r="C251" s="1023"/>
      <c r="D251" s="680"/>
      <c r="E251" s="693" t="s">
        <v>729</v>
      </c>
      <c r="F251" s="447">
        <v>5.5</v>
      </c>
      <c r="G251" s="392" t="s">
        <v>13</v>
      </c>
      <c r="H251" s="447">
        <v>1.5</v>
      </c>
      <c r="I251" s="392"/>
      <c r="J251" s="447"/>
      <c r="K251" s="392"/>
      <c r="L251" s="447"/>
      <c r="M251" s="662" t="s">
        <v>14</v>
      </c>
      <c r="N251" s="447">
        <f>PRODUCT(F251,H251,J251,L251)</f>
        <v>8.25</v>
      </c>
      <c r="O251" s="429" t="s">
        <v>12</v>
      </c>
      <c r="P251" s="1012"/>
      <c r="Q251" s="1035"/>
      <c r="R251" s="381"/>
      <c r="S251" s="382"/>
      <c r="T251" s="383"/>
    </row>
    <row r="252" spans="1:20" s="719" customFormat="1" ht="30" customHeight="1" x14ac:dyDescent="0.25">
      <c r="A252" s="1009"/>
      <c r="B252" s="392"/>
      <c r="C252" s="1023"/>
      <c r="D252" s="680"/>
      <c r="E252" s="449"/>
      <c r="F252" s="447"/>
      <c r="G252" s="392"/>
      <c r="H252" s="447"/>
      <c r="I252" s="639"/>
      <c r="J252" s="996" t="s">
        <v>260</v>
      </c>
      <c r="K252" s="997"/>
      <c r="L252" s="997"/>
      <c r="M252" s="998"/>
      <c r="N252" s="681"/>
      <c r="O252" s="707">
        <f>SUM(N249,N250+N251)</f>
        <v>240.8228</v>
      </c>
      <c r="P252" s="1013"/>
      <c r="Q252" s="1036"/>
      <c r="R252" s="381"/>
      <c r="S252" s="382"/>
      <c r="T252" s="383"/>
    </row>
    <row r="253" spans="1:20" s="719" customFormat="1" ht="39" customHeight="1" x14ac:dyDescent="0.25">
      <c r="A253" s="1008" t="s">
        <v>598</v>
      </c>
      <c r="B253" s="392"/>
      <c r="C253" s="999" t="s">
        <v>830</v>
      </c>
      <c r="D253" s="679"/>
      <c r="E253" s="1020" t="s">
        <v>272</v>
      </c>
      <c r="F253" s="1003"/>
      <c r="G253" s="1003"/>
      <c r="H253" s="1003"/>
      <c r="I253" s="1003"/>
      <c r="J253" s="1003"/>
      <c r="K253" s="1003"/>
      <c r="L253" s="1003"/>
      <c r="M253" s="1003"/>
      <c r="N253" s="1003"/>
      <c r="O253" s="1021"/>
      <c r="P253" s="1011" t="s">
        <v>883</v>
      </c>
      <c r="Q253" s="1024">
        <f>O256</f>
        <v>19.5</v>
      </c>
      <c r="R253" s="381"/>
      <c r="S253" s="382"/>
      <c r="T253" s="383"/>
    </row>
    <row r="254" spans="1:20" s="719" customFormat="1" ht="30" customHeight="1" x14ac:dyDescent="0.25">
      <c r="A254" s="1009"/>
      <c r="B254" s="392"/>
      <c r="C254" s="1023"/>
      <c r="D254" s="680"/>
      <c r="E254" s="693" t="s">
        <v>413</v>
      </c>
      <c r="F254" s="649">
        <v>5.0999999999999996</v>
      </c>
      <c r="G254" s="648" t="s">
        <v>13</v>
      </c>
      <c r="H254" s="648">
        <v>3</v>
      </c>
      <c r="I254" s="649" t="s">
        <v>14</v>
      </c>
      <c r="J254" s="649">
        <f>PRODUCT(F254,H254)</f>
        <v>15.299999999999999</v>
      </c>
      <c r="K254" s="648" t="s">
        <v>12</v>
      </c>
      <c r="L254" s="407"/>
      <c r="M254" s="407"/>
      <c r="N254" s="407"/>
      <c r="O254" s="408"/>
      <c r="P254" s="1012"/>
      <c r="Q254" s="1035"/>
      <c r="R254" s="381"/>
      <c r="S254" s="382"/>
      <c r="T254" s="383"/>
    </row>
    <row r="255" spans="1:20" s="719" customFormat="1" ht="42" customHeight="1" x14ac:dyDescent="0.25">
      <c r="A255" s="1009"/>
      <c r="B255" s="392"/>
      <c r="C255" s="1023"/>
      <c r="D255" s="680"/>
      <c r="E255" s="693" t="s">
        <v>414</v>
      </c>
      <c r="F255" s="649">
        <v>2</v>
      </c>
      <c r="G255" s="648" t="s">
        <v>13</v>
      </c>
      <c r="H255" s="648">
        <v>2.1</v>
      </c>
      <c r="I255" s="649" t="s">
        <v>14</v>
      </c>
      <c r="J255" s="649">
        <f>PRODUCT(F255,H255)</f>
        <v>4.2</v>
      </c>
      <c r="K255" s="648" t="s">
        <v>12</v>
      </c>
      <c r="L255" s="407"/>
      <c r="M255" s="407"/>
      <c r="N255" s="407"/>
      <c r="O255" s="408"/>
      <c r="P255" s="1012"/>
      <c r="Q255" s="1035"/>
      <c r="R255" s="381"/>
      <c r="S255" s="382"/>
      <c r="T255" s="383"/>
    </row>
    <row r="256" spans="1:20" s="719" customFormat="1" ht="33" customHeight="1" x14ac:dyDescent="0.25">
      <c r="A256" s="1009"/>
      <c r="B256" s="392"/>
      <c r="C256" s="1023"/>
      <c r="D256" s="680"/>
      <c r="E256" s="449"/>
      <c r="F256" s="447"/>
      <c r="G256" s="392"/>
      <c r="H256" s="447"/>
      <c r="I256" s="639"/>
      <c r="J256" s="996" t="s">
        <v>273</v>
      </c>
      <c r="K256" s="997"/>
      <c r="L256" s="997"/>
      <c r="M256" s="998"/>
      <c r="N256" s="681"/>
      <c r="O256" s="707">
        <f>SUM(J254:J255)</f>
        <v>19.5</v>
      </c>
      <c r="P256" s="1013"/>
      <c r="Q256" s="1036"/>
      <c r="R256" s="381"/>
      <c r="S256" s="382"/>
      <c r="T256" s="383"/>
    </row>
    <row r="257" spans="1:20" s="719" customFormat="1" ht="54" customHeight="1" x14ac:dyDescent="0.25">
      <c r="A257" s="1008" t="s">
        <v>599</v>
      </c>
      <c r="B257" s="720"/>
      <c r="C257" s="999" t="s">
        <v>831</v>
      </c>
      <c r="D257" s="1011"/>
      <c r="E257" s="1062" t="s">
        <v>198</v>
      </c>
      <c r="F257" s="1062"/>
      <c r="G257" s="1062"/>
      <c r="H257" s="1062"/>
      <c r="I257" s="1062"/>
      <c r="J257" s="1062"/>
      <c r="K257" s="1062"/>
      <c r="L257" s="1062"/>
      <c r="M257" s="1062"/>
      <c r="N257" s="1062"/>
      <c r="O257" s="1062"/>
      <c r="P257" s="1011" t="s">
        <v>883</v>
      </c>
      <c r="Q257" s="1024">
        <f>O262</f>
        <v>226.6</v>
      </c>
      <c r="R257" s="381"/>
      <c r="S257" s="382"/>
      <c r="T257" s="383"/>
    </row>
    <row r="258" spans="1:20" s="719" customFormat="1" ht="27.75" customHeight="1" x14ac:dyDescent="0.25">
      <c r="A258" s="1009"/>
      <c r="B258" s="392"/>
      <c r="C258" s="1001"/>
      <c r="D258" s="1012"/>
      <c r="E258" s="694" t="s">
        <v>39</v>
      </c>
      <c r="F258" s="447" t="s">
        <v>554</v>
      </c>
      <c r="G258" s="841" t="s">
        <v>25</v>
      </c>
      <c r="H258" s="447" t="s">
        <v>555</v>
      </c>
      <c r="I258" s="639" t="s">
        <v>14</v>
      </c>
      <c r="J258" s="649">
        <v>16.12</v>
      </c>
      <c r="K258" s="648" t="s">
        <v>12</v>
      </c>
      <c r="L258" s="407"/>
      <c r="M258" s="407"/>
      <c r="N258" s="407"/>
      <c r="O258" s="407"/>
      <c r="P258" s="1012"/>
      <c r="Q258" s="1035"/>
      <c r="R258" s="381"/>
      <c r="S258" s="382"/>
      <c r="T258" s="383"/>
    </row>
    <row r="259" spans="1:20" s="719" customFormat="1" ht="27.75" customHeight="1" x14ac:dyDescent="0.25">
      <c r="A259" s="1009"/>
      <c r="B259" s="392"/>
      <c r="C259" s="1001"/>
      <c r="D259" s="1012"/>
      <c r="E259" s="694" t="s">
        <v>218</v>
      </c>
      <c r="F259" s="1235" t="s">
        <v>734</v>
      </c>
      <c r="G259" s="1235"/>
      <c r="H259" s="1235"/>
      <c r="I259" s="639" t="s">
        <v>14</v>
      </c>
      <c r="J259" s="649">
        <v>153.75</v>
      </c>
      <c r="K259" s="648" t="s">
        <v>12</v>
      </c>
      <c r="L259" s="407"/>
      <c r="M259" s="407"/>
      <c r="N259" s="407"/>
      <c r="O259" s="407"/>
      <c r="P259" s="1012"/>
      <c r="Q259" s="1035"/>
      <c r="R259" s="381"/>
      <c r="S259" s="382"/>
      <c r="T259" s="383"/>
    </row>
    <row r="260" spans="1:20" s="719" customFormat="1" ht="27.75" customHeight="1" x14ac:dyDescent="0.25">
      <c r="A260" s="1009"/>
      <c r="B260" s="392"/>
      <c r="C260" s="1001"/>
      <c r="D260" s="1012"/>
      <c r="E260" s="637" t="s">
        <v>553</v>
      </c>
      <c r="F260" s="447">
        <v>3.1</v>
      </c>
      <c r="G260" s="392" t="s">
        <v>13</v>
      </c>
      <c r="H260" s="447">
        <v>0.8</v>
      </c>
      <c r="I260" s="639" t="s">
        <v>14</v>
      </c>
      <c r="J260" s="649">
        <f>PRODUCT(F260,H260)</f>
        <v>2.4800000000000004</v>
      </c>
      <c r="K260" s="639" t="s">
        <v>12</v>
      </c>
      <c r="L260" s="407"/>
      <c r="M260" s="407"/>
      <c r="N260" s="407"/>
      <c r="O260" s="407"/>
      <c r="P260" s="1012"/>
      <c r="Q260" s="1035"/>
      <c r="R260" s="381"/>
      <c r="S260" s="382"/>
      <c r="T260" s="383"/>
    </row>
    <row r="261" spans="1:20" s="719" customFormat="1" ht="27.75" customHeight="1" x14ac:dyDescent="0.25">
      <c r="A261" s="1009"/>
      <c r="B261" s="392"/>
      <c r="C261" s="1001"/>
      <c r="D261" s="1012"/>
      <c r="E261" s="637" t="s">
        <v>737</v>
      </c>
      <c r="F261" s="447">
        <v>10.85</v>
      </c>
      <c r="G261" s="392" t="s">
        <v>13</v>
      </c>
      <c r="H261" s="447">
        <v>5</v>
      </c>
      <c r="I261" s="639" t="s">
        <v>14</v>
      </c>
      <c r="J261" s="649">
        <f>PRODUCT(F261,H261)</f>
        <v>54.25</v>
      </c>
      <c r="K261" s="639" t="s">
        <v>12</v>
      </c>
      <c r="L261" s="407"/>
      <c r="M261" s="407"/>
      <c r="N261" s="407"/>
      <c r="O261" s="407"/>
      <c r="P261" s="1012"/>
      <c r="Q261" s="1035"/>
      <c r="R261" s="381"/>
      <c r="S261" s="382"/>
      <c r="T261" s="383"/>
    </row>
    <row r="262" spans="1:20" s="719" customFormat="1" ht="30" customHeight="1" x14ac:dyDescent="0.25">
      <c r="A262" s="1010"/>
      <c r="B262" s="419"/>
      <c r="C262" s="1000"/>
      <c r="D262" s="1013"/>
      <c r="E262" s="443"/>
      <c r="F262" s="487"/>
      <c r="G262" s="419"/>
      <c r="H262" s="487"/>
      <c r="I262" s="713"/>
      <c r="J262" s="996" t="s">
        <v>219</v>
      </c>
      <c r="K262" s="997"/>
      <c r="L262" s="997"/>
      <c r="M262" s="998"/>
      <c r="N262" s="681"/>
      <c r="O262" s="707">
        <f>SUM(J258:J261)</f>
        <v>226.6</v>
      </c>
      <c r="P262" s="1013"/>
      <c r="Q262" s="1038"/>
      <c r="R262" s="381"/>
      <c r="S262" s="382"/>
      <c r="T262" s="383"/>
    </row>
    <row r="263" spans="1:20" s="719" customFormat="1" ht="35.25" customHeight="1" x14ac:dyDescent="0.25">
      <c r="A263" s="1008" t="s">
        <v>600</v>
      </c>
      <c r="B263" s="392"/>
      <c r="C263" s="1011"/>
      <c r="D263" s="1011">
        <v>84191</v>
      </c>
      <c r="E263" s="1003" t="s">
        <v>537</v>
      </c>
      <c r="F263" s="1004"/>
      <c r="G263" s="1004"/>
      <c r="H263" s="1004"/>
      <c r="I263" s="1004"/>
      <c r="J263" s="1004"/>
      <c r="K263" s="1004"/>
      <c r="L263" s="1004"/>
      <c r="M263" s="1004"/>
      <c r="N263" s="1004"/>
      <c r="O263" s="1004"/>
      <c r="P263" s="1011" t="s">
        <v>883</v>
      </c>
      <c r="Q263" s="1024">
        <f>O269</f>
        <v>192.69</v>
      </c>
      <c r="R263" s="381"/>
      <c r="S263" s="382"/>
      <c r="T263" s="383"/>
    </row>
    <row r="264" spans="1:20" s="719" customFormat="1" ht="30" customHeight="1" x14ac:dyDescent="0.25">
      <c r="A264" s="1009"/>
      <c r="B264" s="392"/>
      <c r="C264" s="1012"/>
      <c r="D264" s="1012"/>
      <c r="E264" s="394" t="s">
        <v>541</v>
      </c>
      <c r="F264" s="1007" t="s">
        <v>203</v>
      </c>
      <c r="G264" s="1007"/>
      <c r="H264" s="714" t="s">
        <v>25</v>
      </c>
      <c r="I264" s="1006" t="s">
        <v>203</v>
      </c>
      <c r="J264" s="1006"/>
      <c r="K264" s="710" t="s">
        <v>25</v>
      </c>
      <c r="L264" s="1006" t="s">
        <v>204</v>
      </c>
      <c r="M264" s="1006"/>
      <c r="N264" s="431" t="s">
        <v>14</v>
      </c>
      <c r="O264" s="490">
        <v>41.25</v>
      </c>
      <c r="P264" s="1012"/>
      <c r="Q264" s="1036"/>
      <c r="R264" s="381"/>
      <c r="S264" s="382"/>
      <c r="T264" s="383"/>
    </row>
    <row r="265" spans="1:20" s="719" customFormat="1" ht="30" customHeight="1" x14ac:dyDescent="0.25">
      <c r="A265" s="1009"/>
      <c r="B265" s="392"/>
      <c r="C265" s="1012"/>
      <c r="D265" s="1012"/>
      <c r="E265" s="446" t="s">
        <v>34</v>
      </c>
      <c r="F265" s="399">
        <v>10.85</v>
      </c>
      <c r="G265" s="399"/>
      <c r="H265" s="399" t="s">
        <v>13</v>
      </c>
      <c r="I265" s="649">
        <v>5</v>
      </c>
      <c r="J265" s="649"/>
      <c r="K265" s="649" t="s">
        <v>14</v>
      </c>
      <c r="L265" s="649">
        <f>PRODUCT(F265,I265)</f>
        <v>54.25</v>
      </c>
      <c r="M265" s="410"/>
      <c r="N265" s="410"/>
      <c r="O265" s="410"/>
      <c r="P265" s="1012"/>
      <c r="Q265" s="1036"/>
      <c r="R265" s="381"/>
      <c r="S265" s="382"/>
      <c r="T265" s="383"/>
    </row>
    <row r="266" spans="1:20" s="719" customFormat="1" ht="30" customHeight="1" x14ac:dyDescent="0.25">
      <c r="A266" s="1009"/>
      <c r="B266" s="392"/>
      <c r="C266" s="1012"/>
      <c r="D266" s="1012"/>
      <c r="E266" s="446" t="s">
        <v>201</v>
      </c>
      <c r="F266" s="399">
        <v>5</v>
      </c>
      <c r="G266" s="399"/>
      <c r="H266" s="399" t="s">
        <v>13</v>
      </c>
      <c r="I266" s="649">
        <v>7</v>
      </c>
      <c r="J266" s="649"/>
      <c r="K266" s="649" t="s">
        <v>14</v>
      </c>
      <c r="L266" s="649">
        <f>PRODUCT(F266,I266)</f>
        <v>35</v>
      </c>
      <c r="M266" s="410"/>
      <c r="N266" s="410"/>
      <c r="O266" s="410"/>
      <c r="P266" s="1012"/>
      <c r="Q266" s="1036"/>
      <c r="R266" s="381"/>
      <c r="S266" s="382"/>
      <c r="T266" s="383"/>
    </row>
    <row r="267" spans="1:20" s="719" customFormat="1" ht="30" customHeight="1" x14ac:dyDescent="0.25">
      <c r="A267" s="1009"/>
      <c r="B267" s="392"/>
      <c r="C267" s="1012"/>
      <c r="D267" s="1012"/>
      <c r="E267" s="446" t="s">
        <v>50</v>
      </c>
      <c r="F267" s="399">
        <v>6.7</v>
      </c>
      <c r="G267" s="399"/>
      <c r="H267" s="399" t="s">
        <v>13</v>
      </c>
      <c r="I267" s="649">
        <v>3</v>
      </c>
      <c r="J267" s="649"/>
      <c r="K267" s="649" t="s">
        <v>14</v>
      </c>
      <c r="L267" s="649">
        <f>PRODUCT(F267,I267)</f>
        <v>20.100000000000001</v>
      </c>
      <c r="M267" s="410"/>
      <c r="N267" s="410"/>
      <c r="O267" s="410"/>
      <c r="P267" s="1012"/>
      <c r="Q267" s="1036"/>
      <c r="R267" s="381"/>
      <c r="S267" s="382"/>
      <c r="T267" s="383"/>
    </row>
    <row r="268" spans="1:20" s="719" customFormat="1" ht="30" customHeight="1" x14ac:dyDescent="0.25">
      <c r="A268" s="1009"/>
      <c r="B268" s="392"/>
      <c r="C268" s="1012"/>
      <c r="D268" s="1012"/>
      <c r="E268" s="446" t="s">
        <v>539</v>
      </c>
      <c r="F268" s="399">
        <v>9.15</v>
      </c>
      <c r="G268" s="399"/>
      <c r="H268" s="399" t="s">
        <v>13</v>
      </c>
      <c r="I268" s="649">
        <v>4.5999999999999996</v>
      </c>
      <c r="J268" s="649"/>
      <c r="K268" s="649" t="s">
        <v>14</v>
      </c>
      <c r="L268" s="649">
        <f>PRODUCT(F268,I268)</f>
        <v>42.089999999999996</v>
      </c>
      <c r="M268" s="410"/>
      <c r="N268" s="410"/>
      <c r="O268" s="410"/>
      <c r="P268" s="1012"/>
      <c r="Q268" s="1036"/>
      <c r="R268" s="381"/>
      <c r="S268" s="382"/>
      <c r="T268" s="383"/>
    </row>
    <row r="269" spans="1:20" s="719" customFormat="1" ht="30" customHeight="1" x14ac:dyDescent="0.25">
      <c r="A269" s="1009"/>
      <c r="B269" s="392"/>
      <c r="C269" s="1012"/>
      <c r="D269" s="1012"/>
      <c r="E269" s="446"/>
      <c r="F269" s="399"/>
      <c r="G269" s="399"/>
      <c r="H269" s="399"/>
      <c r="I269" s="649"/>
      <c r="J269" s="996" t="s">
        <v>202</v>
      </c>
      <c r="K269" s="997"/>
      <c r="L269" s="997"/>
      <c r="M269" s="998"/>
      <c r="N269" s="681"/>
      <c r="O269" s="707">
        <f>SUM(O264,L265,L266,L267,L268)</f>
        <v>192.69</v>
      </c>
      <c r="P269" s="1012"/>
      <c r="Q269" s="1036"/>
      <c r="R269" s="381"/>
      <c r="S269" s="382"/>
      <c r="T269" s="383"/>
    </row>
    <row r="270" spans="1:20" s="719" customFormat="1" ht="30" customHeight="1" x14ac:dyDescent="0.25">
      <c r="A270" s="1010"/>
      <c r="B270" s="392"/>
      <c r="C270" s="1013"/>
      <c r="D270" s="1013"/>
      <c r="E270" s="443" t="s">
        <v>538</v>
      </c>
      <c r="F270" s="443"/>
      <c r="G270" s="443"/>
      <c r="H270" s="443"/>
      <c r="I270" s="713"/>
      <c r="J270" s="1005"/>
      <c r="K270" s="1005"/>
      <c r="L270" s="1005"/>
      <c r="M270" s="1005"/>
      <c r="N270" s="713"/>
      <c r="O270" s="451"/>
      <c r="P270" s="1013"/>
      <c r="Q270" s="1038"/>
      <c r="R270" s="381"/>
      <c r="S270" s="382"/>
      <c r="T270" s="383"/>
    </row>
    <row r="271" spans="1:20" s="358" customFormat="1" ht="57" customHeight="1" x14ac:dyDescent="0.35">
      <c r="A271" s="1008" t="s">
        <v>601</v>
      </c>
      <c r="B271" s="375"/>
      <c r="C271" s="1011" t="s">
        <v>832</v>
      </c>
      <c r="D271" s="1011"/>
      <c r="E271" s="1193" t="s">
        <v>563</v>
      </c>
      <c r="F271" s="1193"/>
      <c r="G271" s="1193"/>
      <c r="H271" s="1193"/>
      <c r="I271" s="1193"/>
      <c r="J271" s="1193"/>
      <c r="K271" s="1193"/>
      <c r="L271" s="1193"/>
      <c r="M271" s="1193"/>
      <c r="N271" s="1193"/>
      <c r="O271" s="1255"/>
      <c r="P271" s="1249" t="s">
        <v>883</v>
      </c>
      <c r="Q271" s="1079">
        <f>O299</f>
        <v>319.70799999999997</v>
      </c>
      <c r="R271" s="355"/>
      <c r="S271" s="356"/>
      <c r="T271" s="357"/>
    </row>
    <row r="272" spans="1:20" s="358" customFormat="1" ht="27.95" customHeight="1" x14ac:dyDescent="0.35">
      <c r="A272" s="1009"/>
      <c r="B272" s="375"/>
      <c r="C272" s="1012"/>
      <c r="D272" s="1012"/>
      <c r="E272" s="375"/>
      <c r="F272" s="375"/>
      <c r="G272" s="375"/>
      <c r="H272" s="375"/>
      <c r="I272" s="375"/>
      <c r="J272" s="375"/>
      <c r="K272" s="375"/>
      <c r="L272" s="375"/>
      <c r="M272" s="375"/>
      <c r="N272" s="375"/>
      <c r="O272" s="379"/>
      <c r="P272" s="1137"/>
      <c r="Q272" s="1116"/>
      <c r="R272" s="355"/>
      <c r="S272" s="356"/>
      <c r="T272" s="357"/>
    </row>
    <row r="273" spans="1:20" s="358" customFormat="1" ht="27.95" customHeight="1" x14ac:dyDescent="0.35">
      <c r="A273" s="1009"/>
      <c r="B273" s="375"/>
      <c r="C273" s="1012"/>
      <c r="D273" s="1012"/>
      <c r="E273" s="375"/>
      <c r="F273" s="1016"/>
      <c r="G273" s="1016"/>
      <c r="H273" s="700"/>
      <c r="I273" s="1016"/>
      <c r="J273" s="1016"/>
      <c r="K273" s="700"/>
      <c r="L273" s="405"/>
      <c r="M273" s="375"/>
      <c r="N273" s="375"/>
      <c r="O273" s="379"/>
      <c r="P273" s="1137"/>
      <c r="Q273" s="1116"/>
      <c r="R273" s="355"/>
      <c r="S273" s="356"/>
      <c r="T273" s="357"/>
    </row>
    <row r="274" spans="1:20" s="358" customFormat="1" ht="27.95" customHeight="1" x14ac:dyDescent="0.35">
      <c r="A274" s="1009"/>
      <c r="B274" s="375"/>
      <c r="C274" s="1012"/>
      <c r="D274" s="1012"/>
      <c r="E274" s="395" t="s">
        <v>738</v>
      </c>
      <c r="F274" s="1071" t="s">
        <v>739</v>
      </c>
      <c r="G274" s="1071"/>
      <c r="H274" s="1071"/>
      <c r="I274" s="1071"/>
      <c r="J274" s="1071"/>
      <c r="K274" s="1071"/>
      <c r="L274" s="409"/>
      <c r="M274" s="648" t="s">
        <v>14</v>
      </c>
      <c r="N274" s="648">
        <f>31.7*3</f>
        <v>95.1</v>
      </c>
      <c r="O274" s="396" t="s">
        <v>26</v>
      </c>
      <c r="P274" s="1137"/>
      <c r="Q274" s="1116"/>
      <c r="R274" s="355"/>
      <c r="S274" s="356"/>
      <c r="T274" s="357"/>
    </row>
    <row r="275" spans="1:20" s="358" customFormat="1" ht="27.95" customHeight="1" x14ac:dyDescent="0.35">
      <c r="A275" s="1009"/>
      <c r="B275" s="375"/>
      <c r="C275" s="1012"/>
      <c r="D275" s="1012"/>
      <c r="E275" s="395"/>
      <c r="F275" s="648"/>
      <c r="G275" s="648"/>
      <c r="H275" s="648"/>
      <c r="I275" s="649"/>
      <c r="J275" s="649"/>
      <c r="K275" s="649"/>
      <c r="L275" s="638" t="s">
        <v>47</v>
      </c>
      <c r="M275" s="638" t="s">
        <v>14</v>
      </c>
      <c r="N275" s="683">
        <f>SUM(N274:N274)</f>
        <v>95.1</v>
      </c>
      <c r="O275" s="398" t="s">
        <v>26</v>
      </c>
      <c r="P275" s="1137"/>
      <c r="Q275" s="1116"/>
      <c r="R275" s="355"/>
      <c r="S275" s="356"/>
      <c r="T275" s="357"/>
    </row>
    <row r="276" spans="1:20" s="358" customFormat="1" ht="27.95" customHeight="1" x14ac:dyDescent="0.35">
      <c r="A276" s="1009"/>
      <c r="B276" s="375"/>
      <c r="C276" s="1012"/>
      <c r="D276" s="1012"/>
      <c r="E276" s="395"/>
      <c r="F276" s="1026" t="s">
        <v>122</v>
      </c>
      <c r="G276" s="1026"/>
      <c r="H276" s="1026"/>
      <c r="I276" s="1026"/>
      <c r="J276" s="1026"/>
      <c r="K276" s="1026"/>
      <c r="L276" s="1026"/>
      <c r="M276" s="649"/>
      <c r="N276" s="648"/>
      <c r="O276" s="648"/>
      <c r="P276" s="1137"/>
      <c r="Q276" s="1116"/>
      <c r="R276" s="355"/>
      <c r="S276" s="356"/>
      <c r="T276" s="357"/>
    </row>
    <row r="277" spans="1:20" s="358" customFormat="1" ht="27.95" customHeight="1" x14ac:dyDescent="0.35">
      <c r="A277" s="1009"/>
      <c r="B277" s="375"/>
      <c r="C277" s="1012"/>
      <c r="D277" s="1012"/>
      <c r="E277" s="403" t="s">
        <v>39</v>
      </c>
      <c r="F277" s="649">
        <v>3.5</v>
      </c>
      <c r="G277" s="649" t="s">
        <v>25</v>
      </c>
      <c r="H277" s="649">
        <v>5</v>
      </c>
      <c r="I277" s="649" t="s">
        <v>25</v>
      </c>
      <c r="J277" s="649">
        <v>2.2999999999999998</v>
      </c>
      <c r="K277" s="649" t="s">
        <v>25</v>
      </c>
      <c r="L277" s="649">
        <v>5</v>
      </c>
      <c r="M277" s="638" t="s">
        <v>14</v>
      </c>
      <c r="N277" s="649">
        <f>SUM(F277,H277,J277,L277)</f>
        <v>15.8</v>
      </c>
      <c r="O277" s="683" t="s">
        <v>26</v>
      </c>
      <c r="P277" s="1137"/>
      <c r="Q277" s="1116"/>
      <c r="R277" s="355"/>
      <c r="S277" s="356"/>
      <c r="T277" s="357"/>
    </row>
    <row r="278" spans="1:20" s="358" customFormat="1" ht="27.95" customHeight="1" x14ac:dyDescent="0.35">
      <c r="A278" s="1009"/>
      <c r="B278" s="375"/>
      <c r="C278" s="1012"/>
      <c r="D278" s="1012"/>
      <c r="E278" s="403" t="s">
        <v>40</v>
      </c>
      <c r="F278" s="649">
        <v>3.5</v>
      </c>
      <c r="G278" s="649" t="s">
        <v>25</v>
      </c>
      <c r="H278" s="649">
        <v>5</v>
      </c>
      <c r="I278" s="649" t="s">
        <v>25</v>
      </c>
      <c r="J278" s="649">
        <v>2.2999999999999998</v>
      </c>
      <c r="K278" s="649" t="s">
        <v>25</v>
      </c>
      <c r="L278" s="649">
        <v>5</v>
      </c>
      <c r="M278" s="638" t="s">
        <v>14</v>
      </c>
      <c r="N278" s="649">
        <f>SUM(F278,H278,J278,L278)</f>
        <v>15.8</v>
      </c>
      <c r="O278" s="683" t="s">
        <v>26</v>
      </c>
      <c r="P278" s="1137"/>
      <c r="Q278" s="1116"/>
      <c r="R278" s="355"/>
      <c r="S278" s="356"/>
      <c r="T278" s="357"/>
    </row>
    <row r="279" spans="1:20" s="358" customFormat="1" ht="27.95" customHeight="1" x14ac:dyDescent="0.35">
      <c r="A279" s="1009"/>
      <c r="B279" s="375"/>
      <c r="C279" s="1012"/>
      <c r="D279" s="1012"/>
      <c r="E279" s="403" t="s">
        <v>96</v>
      </c>
      <c r="F279" s="649">
        <v>2</v>
      </c>
      <c r="G279" s="649" t="s">
        <v>25</v>
      </c>
      <c r="H279" s="649">
        <v>2</v>
      </c>
      <c r="I279" s="649" t="s">
        <v>25</v>
      </c>
      <c r="J279" s="649">
        <v>5</v>
      </c>
      <c r="K279" s="649" t="s">
        <v>25</v>
      </c>
      <c r="L279" s="649">
        <v>5</v>
      </c>
      <c r="M279" s="638" t="s">
        <v>14</v>
      </c>
      <c r="N279" s="649">
        <f>SUM(F279,H279,J279,L279)</f>
        <v>14</v>
      </c>
      <c r="O279" s="683" t="s">
        <v>26</v>
      </c>
      <c r="P279" s="1137"/>
      <c r="Q279" s="1116"/>
      <c r="R279" s="355"/>
      <c r="S279" s="356"/>
      <c r="T279" s="357"/>
    </row>
    <row r="280" spans="1:20" s="358" customFormat="1" ht="27.95" customHeight="1" x14ac:dyDescent="0.35">
      <c r="A280" s="1009"/>
      <c r="B280" s="375"/>
      <c r="C280" s="1012"/>
      <c r="D280" s="1012"/>
      <c r="E280" s="403" t="s">
        <v>210</v>
      </c>
      <c r="F280" s="649">
        <v>1.2</v>
      </c>
      <c r="G280" s="649" t="s">
        <v>25</v>
      </c>
      <c r="H280" s="649">
        <v>1.2</v>
      </c>
      <c r="I280" s="649" t="s">
        <v>25</v>
      </c>
      <c r="J280" s="649">
        <v>2.4300000000000002</v>
      </c>
      <c r="K280" s="649" t="s">
        <v>25</v>
      </c>
      <c r="L280" s="649">
        <v>2.4300000000000002</v>
      </c>
      <c r="M280" s="638" t="s">
        <v>14</v>
      </c>
      <c r="N280" s="649">
        <f>SUM(F280,H280,J280,L280)</f>
        <v>7.26</v>
      </c>
      <c r="O280" s="683" t="s">
        <v>26</v>
      </c>
      <c r="P280" s="1137"/>
      <c r="Q280" s="1116"/>
      <c r="R280" s="355"/>
      <c r="S280" s="356"/>
      <c r="T280" s="357"/>
    </row>
    <row r="281" spans="1:20" s="358" customFormat="1" ht="27.95" customHeight="1" x14ac:dyDescent="0.35">
      <c r="A281" s="1009"/>
      <c r="B281" s="375"/>
      <c r="C281" s="1012"/>
      <c r="D281" s="1012"/>
      <c r="E281" s="403" t="s">
        <v>211</v>
      </c>
      <c r="F281" s="649">
        <v>1.2</v>
      </c>
      <c r="G281" s="649" t="s">
        <v>25</v>
      </c>
      <c r="H281" s="649">
        <v>1.2</v>
      </c>
      <c r="I281" s="649" t="s">
        <v>25</v>
      </c>
      <c r="J281" s="649">
        <v>2.4300000000000002</v>
      </c>
      <c r="K281" s="649" t="s">
        <v>25</v>
      </c>
      <c r="L281" s="649">
        <v>2.4300000000000002</v>
      </c>
      <c r="M281" s="638" t="s">
        <v>14</v>
      </c>
      <c r="N281" s="649">
        <f>SUM(F281,H281,J281,L281)</f>
        <v>7.26</v>
      </c>
      <c r="O281" s="683" t="s">
        <v>26</v>
      </c>
      <c r="P281" s="1137"/>
      <c r="Q281" s="1116"/>
      <c r="R281" s="355"/>
      <c r="S281" s="356"/>
      <c r="T281" s="357"/>
    </row>
    <row r="282" spans="1:20" s="358" customFormat="1" ht="27.95" customHeight="1" x14ac:dyDescent="0.35">
      <c r="A282" s="1009"/>
      <c r="B282" s="375"/>
      <c r="C282" s="1012"/>
      <c r="D282" s="1012"/>
      <c r="E282" s="375"/>
      <c r="F282" s="375"/>
      <c r="G282" s="375"/>
      <c r="H282" s="683">
        <f>SUM(N277:N281)</f>
        <v>60.12</v>
      </c>
      <c r="I282" s="683" t="s">
        <v>13</v>
      </c>
      <c r="J282" s="683">
        <v>3</v>
      </c>
      <c r="K282" s="683" t="s">
        <v>30</v>
      </c>
      <c r="L282" s="648" t="s">
        <v>14</v>
      </c>
      <c r="M282" s="683">
        <f>PRODUCT(H282,J282)</f>
        <v>180.35999999999999</v>
      </c>
      <c r="N282" s="683" t="s">
        <v>12</v>
      </c>
      <c r="O282" s="379"/>
      <c r="P282" s="1137"/>
      <c r="Q282" s="1116"/>
      <c r="R282" s="355"/>
      <c r="S282" s="356"/>
      <c r="T282" s="357"/>
    </row>
    <row r="283" spans="1:20" s="358" customFormat="1" ht="27.95" customHeight="1" x14ac:dyDescent="0.35">
      <c r="A283" s="1009"/>
      <c r="B283" s="375"/>
      <c r="C283" s="1012"/>
      <c r="D283" s="1012"/>
      <c r="E283" s="375"/>
      <c r="F283" s="375"/>
      <c r="G283" s="375"/>
      <c r="H283" s="375"/>
      <c r="I283" s="375"/>
      <c r="J283" s="375"/>
      <c r="K283" s="375"/>
      <c r="L283" s="375"/>
      <c r="M283" s="375"/>
      <c r="N283" s="375"/>
      <c r="O283" s="379"/>
      <c r="P283" s="1137"/>
      <c r="Q283" s="1116"/>
      <c r="R283" s="355"/>
      <c r="S283" s="356"/>
      <c r="T283" s="357"/>
    </row>
    <row r="284" spans="1:20" s="358" customFormat="1" ht="27.95" customHeight="1" x14ac:dyDescent="0.35">
      <c r="A284" s="1009"/>
      <c r="B284" s="375"/>
      <c r="C284" s="1012"/>
      <c r="D284" s="1012"/>
      <c r="E284" s="403"/>
      <c r="F284" s="404" t="s">
        <v>64</v>
      </c>
      <c r="G284" s="638" t="s">
        <v>13</v>
      </c>
      <c r="H284" s="404" t="s">
        <v>32</v>
      </c>
      <c r="I284" s="638" t="s">
        <v>13</v>
      </c>
      <c r="J284" s="404" t="s">
        <v>33</v>
      </c>
      <c r="K284" s="649"/>
      <c r="L284" s="649"/>
      <c r="M284" s="638"/>
      <c r="N284" s="375"/>
      <c r="O284" s="379"/>
      <c r="P284" s="1137"/>
      <c r="Q284" s="1116"/>
      <c r="R284" s="355"/>
      <c r="S284" s="356"/>
      <c r="T284" s="357"/>
    </row>
    <row r="285" spans="1:20" s="358" customFormat="1" ht="27.95" customHeight="1" x14ac:dyDescent="0.35">
      <c r="A285" s="1009"/>
      <c r="B285" s="375"/>
      <c r="C285" s="1012"/>
      <c r="D285" s="1012"/>
      <c r="E285" s="403" t="s">
        <v>212</v>
      </c>
      <c r="F285" s="649">
        <v>1.1000000000000001</v>
      </c>
      <c r="G285" s="649" t="s">
        <v>13</v>
      </c>
      <c r="H285" s="649">
        <v>1.7</v>
      </c>
      <c r="I285" s="649" t="s">
        <v>13</v>
      </c>
      <c r="J285" s="649">
        <v>8</v>
      </c>
      <c r="K285" s="649" t="s">
        <v>14</v>
      </c>
      <c r="L285" s="649">
        <f t="shared" ref="L285:L290" si="1">PRODUCT(F285,H285,J285)</f>
        <v>14.96</v>
      </c>
      <c r="M285" s="649" t="s">
        <v>162</v>
      </c>
      <c r="N285" s="375"/>
      <c r="O285" s="379"/>
      <c r="P285" s="1137"/>
      <c r="Q285" s="1116"/>
      <c r="R285" s="355"/>
      <c r="S285" s="356"/>
      <c r="T285" s="357"/>
    </row>
    <row r="286" spans="1:20" s="358" customFormat="1" ht="27.95" customHeight="1" x14ac:dyDescent="0.35">
      <c r="A286" s="1009"/>
      <c r="B286" s="375"/>
      <c r="C286" s="1012"/>
      <c r="D286" s="1012"/>
      <c r="E286" s="403" t="s">
        <v>157</v>
      </c>
      <c r="F286" s="649">
        <v>0.37</v>
      </c>
      <c r="G286" s="649" t="s">
        <v>13</v>
      </c>
      <c r="H286" s="649">
        <v>1.7</v>
      </c>
      <c r="I286" s="649" t="s">
        <v>13</v>
      </c>
      <c r="J286" s="649">
        <v>6</v>
      </c>
      <c r="K286" s="649" t="s">
        <v>14</v>
      </c>
      <c r="L286" s="649">
        <f t="shared" si="1"/>
        <v>3.774</v>
      </c>
      <c r="M286" s="649" t="s">
        <v>162</v>
      </c>
      <c r="N286" s="375"/>
      <c r="O286" s="379"/>
      <c r="P286" s="1137"/>
      <c r="Q286" s="1116"/>
      <c r="R286" s="355"/>
      <c r="S286" s="356"/>
      <c r="T286" s="357"/>
    </row>
    <row r="287" spans="1:20" s="358" customFormat="1" ht="27.95" customHeight="1" x14ac:dyDescent="0.35">
      <c r="A287" s="1009"/>
      <c r="B287" s="375"/>
      <c r="C287" s="1012"/>
      <c r="D287" s="1012"/>
      <c r="E287" s="403" t="s">
        <v>158</v>
      </c>
      <c r="F287" s="649">
        <v>1.35</v>
      </c>
      <c r="G287" s="649" t="s">
        <v>13</v>
      </c>
      <c r="H287" s="649">
        <v>1.7</v>
      </c>
      <c r="I287" s="649" t="s">
        <v>13</v>
      </c>
      <c r="J287" s="649">
        <v>2</v>
      </c>
      <c r="K287" s="649" t="s">
        <v>14</v>
      </c>
      <c r="L287" s="649">
        <f t="shared" si="1"/>
        <v>4.59</v>
      </c>
      <c r="M287" s="649" t="s">
        <v>162</v>
      </c>
      <c r="N287" s="375"/>
      <c r="O287" s="379"/>
      <c r="P287" s="1137"/>
      <c r="Q287" s="1116"/>
      <c r="R287" s="355"/>
      <c r="S287" s="356"/>
      <c r="T287" s="357"/>
    </row>
    <row r="288" spans="1:20" s="358" customFormat="1" ht="27.95" customHeight="1" x14ac:dyDescent="0.35">
      <c r="A288" s="1009"/>
      <c r="B288" s="375"/>
      <c r="C288" s="1012"/>
      <c r="D288" s="1012"/>
      <c r="E288" s="403" t="s">
        <v>214</v>
      </c>
      <c r="F288" s="649">
        <v>1.1000000000000001</v>
      </c>
      <c r="G288" s="649" t="s">
        <v>13</v>
      </c>
      <c r="H288" s="649">
        <v>1.7</v>
      </c>
      <c r="I288" s="649" t="s">
        <v>13</v>
      </c>
      <c r="J288" s="649">
        <v>8</v>
      </c>
      <c r="K288" s="649" t="s">
        <v>14</v>
      </c>
      <c r="L288" s="649">
        <f t="shared" si="1"/>
        <v>14.96</v>
      </c>
      <c r="M288" s="649" t="s">
        <v>162</v>
      </c>
      <c r="N288" s="375"/>
      <c r="O288" s="379"/>
      <c r="P288" s="1137"/>
      <c r="Q288" s="1116"/>
      <c r="R288" s="355"/>
      <c r="S288" s="356"/>
      <c r="T288" s="357"/>
    </row>
    <row r="289" spans="1:20" s="358" customFormat="1" ht="27.95" customHeight="1" x14ac:dyDescent="0.35">
      <c r="A289" s="1009"/>
      <c r="B289" s="375"/>
      <c r="C289" s="1012"/>
      <c r="D289" s="1012"/>
      <c r="E289" s="403" t="s">
        <v>215</v>
      </c>
      <c r="F289" s="649">
        <v>0.37</v>
      </c>
      <c r="G289" s="649" t="s">
        <v>13</v>
      </c>
      <c r="H289" s="649">
        <v>1.7</v>
      </c>
      <c r="I289" s="649" t="s">
        <v>13</v>
      </c>
      <c r="J289" s="649">
        <v>6</v>
      </c>
      <c r="K289" s="649" t="s">
        <v>14</v>
      </c>
      <c r="L289" s="649">
        <f t="shared" si="1"/>
        <v>3.774</v>
      </c>
      <c r="M289" s="649" t="s">
        <v>162</v>
      </c>
      <c r="N289" s="375"/>
      <c r="O289" s="379"/>
      <c r="P289" s="1137"/>
      <c r="Q289" s="1116"/>
      <c r="R289" s="355"/>
      <c r="S289" s="356"/>
      <c r="T289" s="357"/>
    </row>
    <row r="290" spans="1:20" s="358" customFormat="1" ht="27.95" customHeight="1" x14ac:dyDescent="0.35">
      <c r="A290" s="1009"/>
      <c r="B290" s="375"/>
      <c r="C290" s="1012"/>
      <c r="D290" s="1012"/>
      <c r="E290" s="403" t="s">
        <v>160</v>
      </c>
      <c r="F290" s="649">
        <v>1.35</v>
      </c>
      <c r="G290" s="649" t="s">
        <v>13</v>
      </c>
      <c r="H290" s="649">
        <v>1.7</v>
      </c>
      <c r="I290" s="649" t="s">
        <v>13</v>
      </c>
      <c r="J290" s="649">
        <v>2</v>
      </c>
      <c r="K290" s="649" t="s">
        <v>14</v>
      </c>
      <c r="L290" s="649">
        <f t="shared" si="1"/>
        <v>4.59</v>
      </c>
      <c r="M290" s="649" t="s">
        <v>162</v>
      </c>
      <c r="N290" s="375"/>
      <c r="O290" s="379"/>
      <c r="P290" s="1137"/>
      <c r="Q290" s="1116"/>
      <c r="R290" s="355"/>
      <c r="S290" s="356"/>
      <c r="T290" s="357"/>
    </row>
    <row r="291" spans="1:20" s="358" customFormat="1" ht="27.95" customHeight="1" x14ac:dyDescent="0.35">
      <c r="A291" s="1009"/>
      <c r="B291" s="375"/>
      <c r="C291" s="1012"/>
      <c r="D291" s="1012"/>
      <c r="E291" s="375"/>
      <c r="F291" s="375"/>
      <c r="G291" s="375"/>
      <c r="H291" s="375"/>
      <c r="I291" s="375"/>
      <c r="J291" s="719" t="s">
        <v>47</v>
      </c>
      <c r="K291" s="719" t="s">
        <v>14</v>
      </c>
      <c r="L291" s="383">
        <f>SUM(L285:L290)</f>
        <v>46.64800000000001</v>
      </c>
      <c r="M291" s="638" t="s">
        <v>162</v>
      </c>
      <c r="N291" s="375"/>
      <c r="O291" s="379"/>
      <c r="P291" s="1137"/>
      <c r="Q291" s="1116"/>
      <c r="R291" s="355"/>
      <c r="S291" s="356"/>
      <c r="T291" s="357"/>
    </row>
    <row r="292" spans="1:20" s="358" customFormat="1" ht="27.95" customHeight="1" x14ac:dyDescent="0.35">
      <c r="A292" s="1009"/>
      <c r="B292" s="375"/>
      <c r="C292" s="1012"/>
      <c r="D292" s="1012"/>
      <c r="E292" s="375"/>
      <c r="F292" s="375"/>
      <c r="G292" s="375"/>
      <c r="H292" s="1057" t="s">
        <v>418</v>
      </c>
      <c r="I292" s="1057"/>
      <c r="J292" s="1057"/>
      <c r="K292" s="683" t="s">
        <v>14</v>
      </c>
      <c r="L292" s="683">
        <f>SUM(M282,L291,N275)</f>
        <v>322.10799999999995</v>
      </c>
      <c r="M292" s="683" t="s">
        <v>12</v>
      </c>
      <c r="N292" s="375"/>
      <c r="O292" s="379"/>
      <c r="P292" s="1137"/>
      <c r="Q292" s="1116"/>
      <c r="R292" s="355"/>
      <c r="S292" s="356"/>
      <c r="T292" s="357"/>
    </row>
    <row r="293" spans="1:20" s="358" customFormat="1" ht="27.95" customHeight="1" x14ac:dyDescent="0.35">
      <c r="A293" s="1009"/>
      <c r="B293" s="375"/>
      <c r="C293" s="1012"/>
      <c r="D293" s="1012"/>
      <c r="E293" s="412" t="s">
        <v>31</v>
      </c>
      <c r="F293" s="413" t="s">
        <v>64</v>
      </c>
      <c r="G293" s="413" t="s">
        <v>13</v>
      </c>
      <c r="H293" s="413" t="s">
        <v>32</v>
      </c>
      <c r="I293" s="413" t="s">
        <v>13</v>
      </c>
      <c r="J293" s="670" t="s">
        <v>33</v>
      </c>
      <c r="K293" s="683"/>
      <c r="L293" s="683"/>
      <c r="M293" s="683"/>
      <c r="N293" s="683"/>
      <c r="O293" s="683"/>
      <c r="P293" s="1137"/>
      <c r="Q293" s="1116"/>
      <c r="R293" s="355"/>
      <c r="S293" s="356"/>
      <c r="T293" s="357"/>
    </row>
    <row r="294" spans="1:20" s="358" customFormat="1" ht="27.95" customHeight="1" x14ac:dyDescent="0.35">
      <c r="A294" s="1009"/>
      <c r="B294" s="375"/>
      <c r="C294" s="1012"/>
      <c r="D294" s="1012"/>
      <c r="E294" s="414" t="s">
        <v>40</v>
      </c>
      <c r="F294" s="648">
        <v>2</v>
      </c>
      <c r="G294" s="648" t="s">
        <v>13</v>
      </c>
      <c r="H294" s="648">
        <v>0.6</v>
      </c>
      <c r="I294" s="648" t="s">
        <v>13</v>
      </c>
      <c r="J294" s="648">
        <v>1</v>
      </c>
      <c r="K294" s="648" t="s">
        <v>14</v>
      </c>
      <c r="L294" s="648">
        <f>PRODUCT(F294,H294,J294)</f>
        <v>1.2</v>
      </c>
      <c r="M294" s="648" t="s">
        <v>12</v>
      </c>
      <c r="N294" s="683"/>
      <c r="O294" s="683"/>
      <c r="P294" s="1137"/>
      <c r="Q294" s="1116"/>
      <c r="R294" s="355"/>
      <c r="S294" s="356"/>
      <c r="T294" s="357"/>
    </row>
    <row r="295" spans="1:20" s="358" customFormat="1" ht="27.95" customHeight="1" x14ac:dyDescent="0.35">
      <c r="A295" s="1009"/>
      <c r="B295" s="375"/>
      <c r="C295" s="1012"/>
      <c r="D295" s="1012"/>
      <c r="E295" s="414" t="s">
        <v>39</v>
      </c>
      <c r="F295" s="648">
        <v>2</v>
      </c>
      <c r="G295" s="648" t="s">
        <v>13</v>
      </c>
      <c r="H295" s="648">
        <v>0.6</v>
      </c>
      <c r="I295" s="648" t="s">
        <v>13</v>
      </c>
      <c r="J295" s="648">
        <v>1</v>
      </c>
      <c r="K295" s="648" t="s">
        <v>14</v>
      </c>
      <c r="L295" s="648">
        <f>PRODUCT(F295,H295,J295)</f>
        <v>1.2</v>
      </c>
      <c r="M295" s="648" t="s">
        <v>12</v>
      </c>
      <c r="N295" s="683"/>
      <c r="O295" s="683"/>
      <c r="P295" s="1137"/>
      <c r="Q295" s="1116"/>
      <c r="R295" s="355"/>
      <c r="S295" s="356"/>
      <c r="T295" s="357"/>
    </row>
    <row r="296" spans="1:20" s="358" customFormat="1" ht="27.95" customHeight="1" x14ac:dyDescent="0.35">
      <c r="A296" s="1009"/>
      <c r="B296" s="375"/>
      <c r="C296" s="1012"/>
      <c r="D296" s="1012"/>
      <c r="E296" s="641"/>
      <c r="F296" s="648"/>
      <c r="G296" s="648"/>
      <c r="H296" s="1057" t="s">
        <v>35</v>
      </c>
      <c r="I296" s="1057"/>
      <c r="J296" s="1057"/>
      <c r="K296" s="683" t="s">
        <v>14</v>
      </c>
      <c r="L296" s="683">
        <f>SUM(L294:L295)</f>
        <v>2.4</v>
      </c>
      <c r="M296" s="683" t="s">
        <v>12</v>
      </c>
      <c r="N296" s="683"/>
      <c r="O296" s="683"/>
      <c r="P296" s="1137"/>
      <c r="Q296" s="1116"/>
      <c r="R296" s="355"/>
      <c r="S296" s="356"/>
      <c r="T296" s="357"/>
    </row>
    <row r="297" spans="1:20" s="358" customFormat="1" ht="27.95" customHeight="1" x14ac:dyDescent="0.35">
      <c r="A297" s="1009"/>
      <c r="B297" s="375"/>
      <c r="C297" s="1012"/>
      <c r="D297" s="1012"/>
      <c r="E297" s="395"/>
      <c r="F297" s="648"/>
      <c r="G297" s="649"/>
      <c r="H297" s="683"/>
      <c r="I297" s="683"/>
      <c r="J297" s="683"/>
      <c r="K297" s="683"/>
      <c r="L297" s="648"/>
      <c r="M297" s="683"/>
      <c r="N297" s="683"/>
      <c r="O297" s="683"/>
      <c r="P297" s="1137"/>
      <c r="Q297" s="1116"/>
      <c r="R297" s="355"/>
      <c r="S297" s="356"/>
      <c r="T297" s="357"/>
    </row>
    <row r="298" spans="1:20" s="358" customFormat="1" ht="27.95" customHeight="1" x14ac:dyDescent="0.35">
      <c r="A298" s="1009"/>
      <c r="B298" s="375"/>
      <c r="C298" s="1012"/>
      <c r="D298" s="1012"/>
      <c r="E298" s="395"/>
      <c r="F298" s="648"/>
      <c r="G298" s="649"/>
      <c r="H298" s="683"/>
      <c r="I298" s="683"/>
      <c r="J298" s="1072" t="s">
        <v>36</v>
      </c>
      <c r="K298" s="1073"/>
      <c r="L298" s="1073"/>
      <c r="M298" s="1074"/>
      <c r="N298" s="635"/>
      <c r="O298" s="411">
        <f>L296</f>
        <v>2.4</v>
      </c>
      <c r="P298" s="1137"/>
      <c r="Q298" s="1116"/>
      <c r="R298" s="355"/>
      <c r="S298" s="356"/>
      <c r="T298" s="357"/>
    </row>
    <row r="299" spans="1:20" s="358" customFormat="1" ht="27.95" customHeight="1" thickBot="1" x14ac:dyDescent="0.4">
      <c r="A299" s="1010"/>
      <c r="B299" s="491"/>
      <c r="C299" s="1013"/>
      <c r="D299" s="1013"/>
      <c r="E299" s="375"/>
      <c r="F299" s="375"/>
      <c r="G299" s="375"/>
      <c r="H299" s="375"/>
      <c r="I299" s="375"/>
      <c r="J299" s="1252" t="s">
        <v>417</v>
      </c>
      <c r="K299" s="1240"/>
      <c r="L299" s="1240"/>
      <c r="M299" s="1253"/>
      <c r="N299" s="492"/>
      <c r="O299" s="448">
        <f>L292-L296</f>
        <v>319.70799999999997</v>
      </c>
      <c r="P299" s="1137"/>
      <c r="Q299" s="1080"/>
      <c r="R299" s="355"/>
      <c r="S299" s="356"/>
      <c r="T299" s="357"/>
    </row>
    <row r="300" spans="1:20" s="719" customFormat="1" ht="36" customHeight="1" x14ac:dyDescent="0.25">
      <c r="A300" s="1008" t="s">
        <v>602</v>
      </c>
      <c r="B300" s="392"/>
      <c r="C300" s="1011" t="s">
        <v>577</v>
      </c>
      <c r="D300" s="1011"/>
      <c r="E300" s="1003" t="s">
        <v>564</v>
      </c>
      <c r="F300" s="1003"/>
      <c r="G300" s="1003"/>
      <c r="H300" s="1003"/>
      <c r="I300" s="1003"/>
      <c r="J300" s="1003"/>
      <c r="K300" s="1003"/>
      <c r="L300" s="1003"/>
      <c r="M300" s="1003"/>
      <c r="N300" s="1003"/>
      <c r="O300" s="1021"/>
      <c r="P300" s="1011" t="s">
        <v>883</v>
      </c>
      <c r="Q300" s="1024">
        <f>O320</f>
        <v>43.619000000000014</v>
      </c>
      <c r="R300" s="381"/>
      <c r="S300" s="382"/>
      <c r="T300" s="383"/>
    </row>
    <row r="301" spans="1:20" s="719" customFormat="1" ht="30" customHeight="1" x14ac:dyDescent="0.25">
      <c r="A301" s="1009"/>
      <c r="B301" s="392"/>
      <c r="C301" s="1012"/>
      <c r="D301" s="1012"/>
      <c r="E301" s="435"/>
      <c r="F301" s="1110" t="s">
        <v>221</v>
      </c>
      <c r="G301" s="1110"/>
      <c r="H301" s="1110"/>
      <c r="I301" s="1110"/>
      <c r="J301" s="1110"/>
      <c r="K301" s="1110"/>
      <c r="L301" s="1110"/>
      <c r="M301" s="435"/>
      <c r="N301" s="435"/>
      <c r="O301" s="436"/>
      <c r="P301" s="1012"/>
      <c r="Q301" s="1036"/>
      <c r="R301" s="381"/>
      <c r="S301" s="382"/>
      <c r="T301" s="383"/>
    </row>
    <row r="302" spans="1:20" s="719" customFormat="1" ht="39.75" customHeight="1" x14ac:dyDescent="0.25">
      <c r="A302" s="1009"/>
      <c r="B302" s="392"/>
      <c r="C302" s="1012"/>
      <c r="D302" s="1012"/>
      <c r="E302" s="395" t="s">
        <v>55</v>
      </c>
      <c r="F302" s="648">
        <v>5</v>
      </c>
      <c r="G302" s="649" t="s">
        <v>25</v>
      </c>
      <c r="H302" s="648">
        <v>7</v>
      </c>
      <c r="I302" s="649"/>
      <c r="J302" s="648"/>
      <c r="K302" s="649"/>
      <c r="L302" s="648" t="s">
        <v>14</v>
      </c>
      <c r="M302" s="648">
        <f>SUM(F302,H302)</f>
        <v>12</v>
      </c>
      <c r="N302" s="648" t="s">
        <v>26</v>
      </c>
      <c r="O302" s="396"/>
      <c r="P302" s="1012"/>
      <c r="Q302" s="1036"/>
      <c r="R302" s="381"/>
      <c r="S302" s="382"/>
      <c r="T302" s="383"/>
    </row>
    <row r="303" spans="1:20" s="719" customFormat="1" ht="30" customHeight="1" x14ac:dyDescent="0.25">
      <c r="A303" s="1009"/>
      <c r="B303" s="392"/>
      <c r="C303" s="1012"/>
      <c r="D303" s="1012"/>
      <c r="E303" s="395" t="s">
        <v>56</v>
      </c>
      <c r="F303" s="648">
        <v>5</v>
      </c>
      <c r="G303" s="649"/>
      <c r="H303" s="648"/>
      <c r="I303" s="649"/>
      <c r="J303" s="648"/>
      <c r="K303" s="649"/>
      <c r="L303" s="648" t="s">
        <v>14</v>
      </c>
      <c r="M303" s="648">
        <f>F303</f>
        <v>5</v>
      </c>
      <c r="N303" s="648" t="s">
        <v>26</v>
      </c>
      <c r="O303" s="396"/>
      <c r="P303" s="1012"/>
      <c r="Q303" s="1036"/>
      <c r="R303" s="381"/>
      <c r="S303" s="382"/>
      <c r="T303" s="383"/>
    </row>
    <row r="304" spans="1:20" s="719" customFormat="1" ht="30" customHeight="1" x14ac:dyDescent="0.25">
      <c r="A304" s="1009"/>
      <c r="B304" s="392"/>
      <c r="C304" s="1012"/>
      <c r="D304" s="1012"/>
      <c r="E304" s="395" t="s">
        <v>57</v>
      </c>
      <c r="F304" s="648">
        <v>7</v>
      </c>
      <c r="G304" s="649"/>
      <c r="H304" s="648"/>
      <c r="I304" s="649"/>
      <c r="J304" s="648"/>
      <c r="K304" s="649"/>
      <c r="L304" s="648" t="s">
        <v>14</v>
      </c>
      <c r="M304" s="648">
        <f>F304</f>
        <v>7</v>
      </c>
      <c r="N304" s="648" t="s">
        <v>26</v>
      </c>
      <c r="O304" s="396"/>
      <c r="P304" s="1012"/>
      <c r="Q304" s="1036"/>
      <c r="R304" s="381"/>
      <c r="S304" s="382"/>
      <c r="T304" s="383"/>
    </row>
    <row r="305" spans="1:20" s="719" customFormat="1" ht="30" customHeight="1" x14ac:dyDescent="0.25">
      <c r="A305" s="1009"/>
      <c r="B305" s="392"/>
      <c r="C305" s="1012"/>
      <c r="D305" s="1012"/>
      <c r="E305" s="395" t="s">
        <v>58</v>
      </c>
      <c r="F305" s="648">
        <v>7.6</v>
      </c>
      <c r="G305" s="649"/>
      <c r="H305" s="648"/>
      <c r="I305" s="649"/>
      <c r="J305" s="648"/>
      <c r="K305" s="649"/>
      <c r="L305" s="648" t="s">
        <v>14</v>
      </c>
      <c r="M305" s="648">
        <f>F305</f>
        <v>7.6</v>
      </c>
      <c r="N305" s="648" t="s">
        <v>26</v>
      </c>
      <c r="O305" s="396"/>
      <c r="P305" s="1012"/>
      <c r="Q305" s="1036"/>
      <c r="R305" s="381"/>
      <c r="S305" s="382"/>
      <c r="T305" s="383"/>
    </row>
    <row r="306" spans="1:20" s="719" customFormat="1" ht="30" customHeight="1" x14ac:dyDescent="0.25">
      <c r="A306" s="1009"/>
      <c r="B306" s="392"/>
      <c r="C306" s="1012"/>
      <c r="D306" s="1012"/>
      <c r="E306" s="395" t="s">
        <v>407</v>
      </c>
      <c r="F306" s="648">
        <v>4.3499999999999996</v>
      </c>
      <c r="G306" s="649"/>
      <c r="H306" s="648"/>
      <c r="I306" s="649"/>
      <c r="J306" s="648"/>
      <c r="K306" s="649"/>
      <c r="L306" s="648" t="s">
        <v>14</v>
      </c>
      <c r="M306" s="648">
        <f>F306</f>
        <v>4.3499999999999996</v>
      </c>
      <c r="N306" s="648" t="s">
        <v>26</v>
      </c>
      <c r="O306" s="396"/>
      <c r="P306" s="1012"/>
      <c r="Q306" s="1036"/>
      <c r="R306" s="381"/>
      <c r="S306" s="382"/>
      <c r="T306" s="383"/>
    </row>
    <row r="307" spans="1:20" s="719" customFormat="1" ht="42.75" customHeight="1" x14ac:dyDescent="0.25">
      <c r="A307" s="1009"/>
      <c r="B307" s="392"/>
      <c r="C307" s="1012"/>
      <c r="D307" s="1012"/>
      <c r="E307" s="395" t="s">
        <v>59</v>
      </c>
      <c r="F307" s="1071" t="s">
        <v>134</v>
      </c>
      <c r="G307" s="1071"/>
      <c r="H307" s="1071"/>
      <c r="I307" s="649"/>
      <c r="J307" s="1014" t="s">
        <v>135</v>
      </c>
      <c r="K307" s="1014"/>
      <c r="L307" s="648" t="s">
        <v>14</v>
      </c>
      <c r="M307" s="648">
        <v>6.4</v>
      </c>
      <c r="N307" s="648" t="s">
        <v>26</v>
      </c>
      <c r="O307" s="396"/>
      <c r="P307" s="1012"/>
      <c r="Q307" s="1036"/>
      <c r="R307" s="381"/>
      <c r="S307" s="382"/>
      <c r="T307" s="383"/>
    </row>
    <row r="308" spans="1:20" s="719" customFormat="1" ht="28.5" customHeight="1" x14ac:dyDescent="0.25">
      <c r="A308" s="1009"/>
      <c r="B308" s="392"/>
      <c r="C308" s="1012"/>
      <c r="D308" s="1012"/>
      <c r="E308" s="395"/>
      <c r="F308" s="648"/>
      <c r="G308" s="649"/>
      <c r="H308" s="648"/>
      <c r="I308" s="649"/>
      <c r="J308" s="648"/>
      <c r="K308" s="649"/>
      <c r="L308" s="648"/>
      <c r="M308" s="648"/>
      <c r="N308" s="683"/>
      <c r="O308" s="683"/>
      <c r="P308" s="1012"/>
      <c r="Q308" s="1036"/>
      <c r="R308" s="381"/>
      <c r="S308" s="382"/>
      <c r="T308" s="383"/>
    </row>
    <row r="309" spans="1:20" s="719" customFormat="1" ht="30" customHeight="1" x14ac:dyDescent="0.25">
      <c r="A309" s="1009"/>
      <c r="B309" s="392"/>
      <c r="C309" s="1012"/>
      <c r="D309" s="1012"/>
      <c r="E309" s="395"/>
      <c r="F309" s="648"/>
      <c r="G309" s="649"/>
      <c r="H309" s="683">
        <f>SUM(M302:M307)</f>
        <v>42.35</v>
      </c>
      <c r="I309" s="683" t="s">
        <v>13</v>
      </c>
      <c r="J309" s="683">
        <v>1.54</v>
      </c>
      <c r="K309" s="683" t="s">
        <v>30</v>
      </c>
      <c r="L309" s="648" t="s">
        <v>14</v>
      </c>
      <c r="M309" s="683">
        <f>PRODUCT(H309,J309)</f>
        <v>65.219000000000008</v>
      </c>
      <c r="N309" s="683" t="s">
        <v>12</v>
      </c>
      <c r="O309" s="683"/>
      <c r="P309" s="1012"/>
      <c r="Q309" s="1036"/>
      <c r="R309" s="381"/>
      <c r="S309" s="382"/>
      <c r="T309" s="383"/>
    </row>
    <row r="310" spans="1:20" s="719" customFormat="1" ht="30" customHeight="1" x14ac:dyDescent="0.25">
      <c r="A310" s="1009"/>
      <c r="B310" s="392"/>
      <c r="C310" s="1012"/>
      <c r="D310" s="1012"/>
      <c r="E310" s="395"/>
      <c r="F310" s="648"/>
      <c r="G310" s="649"/>
      <c r="H310" s="683"/>
      <c r="I310" s="683"/>
      <c r="J310" s="683"/>
      <c r="K310" s="683"/>
      <c r="L310" s="648"/>
      <c r="M310" s="683"/>
      <c r="N310" s="683"/>
      <c r="O310" s="683"/>
      <c r="P310" s="1012"/>
      <c r="Q310" s="1036"/>
      <c r="R310" s="381"/>
      <c r="S310" s="382"/>
      <c r="T310" s="383"/>
    </row>
    <row r="311" spans="1:20" s="719" customFormat="1" ht="30" customHeight="1" x14ac:dyDescent="0.25">
      <c r="A311" s="1009"/>
      <c r="B311" s="392"/>
      <c r="C311" s="1012"/>
      <c r="D311" s="1012"/>
      <c r="E311" s="412" t="s">
        <v>31</v>
      </c>
      <c r="F311" s="413" t="s">
        <v>64</v>
      </c>
      <c r="G311" s="413" t="s">
        <v>13</v>
      </c>
      <c r="H311" s="413" t="s">
        <v>32</v>
      </c>
      <c r="I311" s="413" t="s">
        <v>13</v>
      </c>
      <c r="J311" s="670" t="s">
        <v>67</v>
      </c>
      <c r="K311" s="683"/>
      <c r="L311" s="683"/>
      <c r="M311" s="683"/>
      <c r="N311" s="683"/>
      <c r="O311" s="683"/>
      <c r="P311" s="1012"/>
      <c r="Q311" s="1036"/>
      <c r="R311" s="381"/>
      <c r="S311" s="382"/>
      <c r="T311" s="383"/>
    </row>
    <row r="312" spans="1:20" s="719" customFormat="1" ht="30" customHeight="1" x14ac:dyDescent="0.25">
      <c r="A312" s="1009"/>
      <c r="B312" s="392"/>
      <c r="C312" s="1012"/>
      <c r="D312" s="1012"/>
      <c r="E312" s="414" t="s">
        <v>52</v>
      </c>
      <c r="F312" s="648">
        <v>2</v>
      </c>
      <c r="G312" s="648" t="s">
        <v>13</v>
      </c>
      <c r="H312" s="648">
        <v>1.2</v>
      </c>
      <c r="I312" s="648" t="s">
        <v>13</v>
      </c>
      <c r="J312" s="648">
        <v>2</v>
      </c>
      <c r="K312" s="648" t="s">
        <v>14</v>
      </c>
      <c r="L312" s="648">
        <f>PRODUCT(F312,H312,J312)</f>
        <v>4.8</v>
      </c>
      <c r="M312" s="648" t="s">
        <v>12</v>
      </c>
      <c r="N312" s="683"/>
      <c r="O312" s="683"/>
      <c r="P312" s="1012"/>
      <c r="Q312" s="1036"/>
      <c r="R312" s="381"/>
      <c r="S312" s="382"/>
      <c r="T312" s="383"/>
    </row>
    <row r="313" spans="1:20" s="719" customFormat="1" ht="30" customHeight="1" x14ac:dyDescent="0.25">
      <c r="A313" s="1009"/>
      <c r="B313" s="392"/>
      <c r="C313" s="1012"/>
      <c r="D313" s="1012"/>
      <c r="E313" s="414" t="s">
        <v>60</v>
      </c>
      <c r="F313" s="648">
        <v>2</v>
      </c>
      <c r="G313" s="648" t="s">
        <v>13</v>
      </c>
      <c r="H313" s="648">
        <v>1.2</v>
      </c>
      <c r="I313" s="648" t="s">
        <v>13</v>
      </c>
      <c r="J313" s="648">
        <v>2</v>
      </c>
      <c r="K313" s="648" t="s">
        <v>14</v>
      </c>
      <c r="L313" s="648">
        <f>PRODUCT(F313,H313,J313)</f>
        <v>4.8</v>
      </c>
      <c r="M313" s="648" t="s">
        <v>12</v>
      </c>
      <c r="N313" s="683"/>
      <c r="O313" s="683"/>
      <c r="P313" s="1012"/>
      <c r="Q313" s="1036"/>
      <c r="R313" s="381"/>
      <c r="S313" s="382"/>
      <c r="T313" s="383"/>
    </row>
    <row r="314" spans="1:20" s="719" customFormat="1" ht="30" customHeight="1" x14ac:dyDescent="0.25">
      <c r="A314" s="1009"/>
      <c r="B314" s="392"/>
      <c r="C314" s="1012"/>
      <c r="D314" s="1012"/>
      <c r="E314" s="414" t="s">
        <v>58</v>
      </c>
      <c r="F314" s="648">
        <v>2</v>
      </c>
      <c r="G314" s="648" t="s">
        <v>13</v>
      </c>
      <c r="H314" s="648">
        <v>1.2</v>
      </c>
      <c r="I314" s="648" t="s">
        <v>13</v>
      </c>
      <c r="J314" s="648">
        <v>2</v>
      </c>
      <c r="K314" s="648" t="s">
        <v>14</v>
      </c>
      <c r="L314" s="648">
        <f>PRODUCT(F314,H314,J314)</f>
        <v>4.8</v>
      </c>
      <c r="M314" s="648" t="s">
        <v>12</v>
      </c>
      <c r="N314" s="683"/>
      <c r="O314" s="683"/>
      <c r="P314" s="1012"/>
      <c r="Q314" s="1036"/>
      <c r="R314" s="381"/>
      <c r="S314" s="382"/>
      <c r="T314" s="383"/>
    </row>
    <row r="315" spans="1:20" s="719" customFormat="1" ht="30" customHeight="1" x14ac:dyDescent="0.25">
      <c r="A315" s="1009"/>
      <c r="B315" s="392"/>
      <c r="C315" s="1012"/>
      <c r="D315" s="1012"/>
      <c r="E315" s="395" t="s">
        <v>407</v>
      </c>
      <c r="F315" s="648">
        <v>2</v>
      </c>
      <c r="G315" s="648" t="s">
        <v>13</v>
      </c>
      <c r="H315" s="648">
        <v>1.2</v>
      </c>
      <c r="I315" s="648" t="s">
        <v>13</v>
      </c>
      <c r="J315" s="648">
        <v>1</v>
      </c>
      <c r="K315" s="648" t="s">
        <v>14</v>
      </c>
      <c r="L315" s="648">
        <f>PRODUCT(F315,H315,J315)</f>
        <v>2.4</v>
      </c>
      <c r="M315" s="648" t="s">
        <v>12</v>
      </c>
      <c r="N315" s="683"/>
      <c r="O315" s="683"/>
      <c r="P315" s="1012"/>
      <c r="Q315" s="1036"/>
      <c r="R315" s="381"/>
      <c r="S315" s="382"/>
      <c r="T315" s="383"/>
    </row>
    <row r="316" spans="1:20" s="719" customFormat="1" ht="30" customHeight="1" x14ac:dyDescent="0.25">
      <c r="A316" s="1009"/>
      <c r="B316" s="392"/>
      <c r="C316" s="1012"/>
      <c r="D316" s="1012"/>
      <c r="E316" s="414" t="s">
        <v>419</v>
      </c>
      <c r="F316" s="648">
        <v>2</v>
      </c>
      <c r="G316" s="648" t="s">
        <v>13</v>
      </c>
      <c r="H316" s="648">
        <v>1.2</v>
      </c>
      <c r="I316" s="648" t="s">
        <v>13</v>
      </c>
      <c r="J316" s="648">
        <v>2</v>
      </c>
      <c r="K316" s="648" t="s">
        <v>14</v>
      </c>
      <c r="L316" s="648">
        <f>PRODUCT(F316,H316,J316)</f>
        <v>4.8</v>
      </c>
      <c r="M316" s="648" t="s">
        <v>12</v>
      </c>
      <c r="N316" s="683"/>
      <c r="O316" s="683"/>
      <c r="P316" s="1012"/>
      <c r="Q316" s="1036"/>
      <c r="R316" s="381"/>
      <c r="S316" s="382"/>
      <c r="T316" s="383"/>
    </row>
    <row r="317" spans="1:20" s="719" customFormat="1" ht="30" customHeight="1" x14ac:dyDescent="0.25">
      <c r="A317" s="1009"/>
      <c r="B317" s="392"/>
      <c r="C317" s="1012"/>
      <c r="D317" s="1012"/>
      <c r="E317" s="641"/>
      <c r="F317" s="648"/>
      <c r="G317" s="648"/>
      <c r="H317" s="1057" t="s">
        <v>35</v>
      </c>
      <c r="I317" s="1057"/>
      <c r="J317" s="1057"/>
      <c r="K317" s="683" t="s">
        <v>14</v>
      </c>
      <c r="L317" s="683">
        <f>SUM(L312:L316)</f>
        <v>21.599999999999998</v>
      </c>
      <c r="M317" s="683" t="s">
        <v>12</v>
      </c>
      <c r="N317" s="683"/>
      <c r="O317" s="683"/>
      <c r="P317" s="1012"/>
      <c r="Q317" s="1036"/>
      <c r="R317" s="381"/>
      <c r="S317" s="382"/>
      <c r="T317" s="383"/>
    </row>
    <row r="318" spans="1:20" s="719" customFormat="1" ht="30" customHeight="1" x14ac:dyDescent="0.25">
      <c r="A318" s="1009"/>
      <c r="B318" s="392"/>
      <c r="C318" s="1012"/>
      <c r="D318" s="1012"/>
      <c r="E318" s="395"/>
      <c r="F318" s="648"/>
      <c r="G318" s="649"/>
      <c r="H318" s="683"/>
      <c r="I318" s="683"/>
      <c r="J318" s="683"/>
      <c r="K318" s="683"/>
      <c r="L318" s="648"/>
      <c r="M318" s="683"/>
      <c r="N318" s="683"/>
      <c r="O318" s="683"/>
      <c r="P318" s="1012"/>
      <c r="Q318" s="1036"/>
      <c r="R318" s="381"/>
      <c r="S318" s="382"/>
      <c r="T318" s="383"/>
    </row>
    <row r="319" spans="1:20" s="719" customFormat="1" ht="30" customHeight="1" x14ac:dyDescent="0.25">
      <c r="A319" s="1009"/>
      <c r="B319" s="392"/>
      <c r="C319" s="1012"/>
      <c r="D319" s="1012"/>
      <c r="E319" s="395"/>
      <c r="F319" s="648"/>
      <c r="G319" s="649"/>
      <c r="H319" s="683"/>
      <c r="I319" s="683"/>
      <c r="J319" s="1072" t="s">
        <v>36</v>
      </c>
      <c r="K319" s="1073"/>
      <c r="L319" s="1073"/>
      <c r="M319" s="1074"/>
      <c r="N319" s="635"/>
      <c r="O319" s="411">
        <f>L317</f>
        <v>21.599999999999998</v>
      </c>
      <c r="P319" s="1012"/>
      <c r="Q319" s="1036"/>
      <c r="R319" s="381"/>
      <c r="S319" s="382"/>
      <c r="T319" s="383"/>
    </row>
    <row r="320" spans="1:20" s="719" customFormat="1" ht="30" customHeight="1" thickBot="1" x14ac:dyDescent="0.3">
      <c r="A320" s="1010"/>
      <c r="B320" s="392"/>
      <c r="C320" s="1013"/>
      <c r="D320" s="1028"/>
      <c r="E320" s="443"/>
      <c r="F320" s="443"/>
      <c r="G320" s="443"/>
      <c r="H320" s="443"/>
      <c r="I320" s="713"/>
      <c r="J320" s="996" t="s">
        <v>61</v>
      </c>
      <c r="K320" s="997"/>
      <c r="L320" s="997"/>
      <c r="M320" s="998"/>
      <c r="N320" s="681"/>
      <c r="O320" s="708">
        <f>M309-L317</f>
        <v>43.619000000000014</v>
      </c>
      <c r="P320" s="1012"/>
      <c r="Q320" s="1036"/>
      <c r="R320" s="381"/>
      <c r="S320" s="382"/>
      <c r="T320" s="383"/>
    </row>
    <row r="321" spans="1:20" s="129" customFormat="1" ht="35.1" customHeight="1" thickBot="1" x14ac:dyDescent="0.3">
      <c r="A321" s="718" t="s">
        <v>308</v>
      </c>
      <c r="B321" s="377"/>
      <c r="C321" s="377"/>
      <c r="D321" s="377"/>
      <c r="E321" s="1002" t="s">
        <v>243</v>
      </c>
      <c r="F321" s="1002"/>
      <c r="G321" s="1002"/>
      <c r="H321" s="1002"/>
      <c r="I321" s="1002"/>
      <c r="J321" s="1002"/>
      <c r="K321" s="1002"/>
      <c r="L321" s="1002"/>
      <c r="M321" s="1002"/>
      <c r="N321" s="1002"/>
      <c r="O321" s="1002"/>
      <c r="P321" s="377"/>
      <c r="Q321" s="378"/>
      <c r="R321" s="379"/>
      <c r="S321" s="380"/>
      <c r="T321" s="376"/>
    </row>
    <row r="322" spans="1:20" s="719" customFormat="1" ht="30" customHeight="1" x14ac:dyDescent="0.25">
      <c r="A322" s="493" t="s">
        <v>767</v>
      </c>
      <c r="B322" s="494"/>
      <c r="C322" s="494"/>
      <c r="D322" s="494"/>
      <c r="E322" s="1254" t="s">
        <v>242</v>
      </c>
      <c r="F322" s="1254"/>
      <c r="G322" s="1254"/>
      <c r="H322" s="1254"/>
      <c r="I322" s="1254"/>
      <c r="J322" s="1254"/>
      <c r="K322" s="1254"/>
      <c r="L322" s="1254"/>
      <c r="M322" s="1254"/>
      <c r="N322" s="1254"/>
      <c r="O322" s="1254"/>
      <c r="P322" s="494"/>
      <c r="Q322" s="495"/>
      <c r="R322" s="381"/>
      <c r="S322" s="382"/>
      <c r="T322" s="383"/>
    </row>
    <row r="323" spans="1:20" s="719" customFormat="1" ht="47.25" customHeight="1" x14ac:dyDescent="0.25">
      <c r="A323" s="1008" t="s">
        <v>603</v>
      </c>
      <c r="B323" s="392"/>
      <c r="C323" s="999" t="s">
        <v>833</v>
      </c>
      <c r="D323" s="679"/>
      <c r="E323" s="1237" t="s">
        <v>230</v>
      </c>
      <c r="F323" s="1101"/>
      <c r="G323" s="1101"/>
      <c r="H323" s="1101"/>
      <c r="I323" s="1101"/>
      <c r="J323" s="1101"/>
      <c r="K323" s="1101"/>
      <c r="L323" s="1101"/>
      <c r="M323" s="1101"/>
      <c r="N323" s="1101"/>
      <c r="O323" s="1251"/>
      <c r="P323" s="1011" t="s">
        <v>883</v>
      </c>
      <c r="Q323" s="1024">
        <f>M325</f>
        <v>8.4000000000000021</v>
      </c>
      <c r="R323" s="381"/>
      <c r="S323" s="382"/>
      <c r="T323" s="383"/>
    </row>
    <row r="324" spans="1:20" s="719" customFormat="1" ht="30" customHeight="1" x14ac:dyDescent="0.25">
      <c r="A324" s="1009"/>
      <c r="B324" s="392"/>
      <c r="C324" s="1001"/>
      <c r="D324" s="680"/>
      <c r="E324" s="660"/>
      <c r="F324" s="632" t="s">
        <v>65</v>
      </c>
      <c r="G324" s="632"/>
      <c r="H324" s="632" t="s">
        <v>32</v>
      </c>
      <c r="I324" s="632"/>
      <c r="J324" s="632" t="s">
        <v>67</v>
      </c>
      <c r="K324" s="661"/>
      <c r="L324" s="661"/>
      <c r="M324" s="661"/>
      <c r="N324" s="661"/>
      <c r="O324" s="684"/>
      <c r="P324" s="1058"/>
      <c r="Q324" s="1035"/>
      <c r="R324" s="381"/>
      <c r="S324" s="382"/>
      <c r="T324" s="383"/>
    </row>
    <row r="325" spans="1:20" s="719" customFormat="1" ht="30" customHeight="1" x14ac:dyDescent="0.25">
      <c r="A325" s="1010"/>
      <c r="B325" s="392"/>
      <c r="C325" s="1001"/>
      <c r="D325" s="680"/>
      <c r="E325" s="455" t="s">
        <v>715</v>
      </c>
      <c r="F325" s="487">
        <v>0.8</v>
      </c>
      <c r="G325" s="419" t="s">
        <v>13</v>
      </c>
      <c r="H325" s="487">
        <v>1.5</v>
      </c>
      <c r="I325" s="419" t="s">
        <v>13</v>
      </c>
      <c r="J325" s="631">
        <v>7</v>
      </c>
      <c r="K325" s="421"/>
      <c r="L325" s="713" t="s">
        <v>14</v>
      </c>
      <c r="M325" s="422">
        <f>F325*H325*J325</f>
        <v>8.4000000000000021</v>
      </c>
      <c r="N325" s="421" t="s">
        <v>12</v>
      </c>
      <c r="O325" s="630"/>
      <c r="P325" s="1058"/>
      <c r="Q325" s="1038"/>
      <c r="R325" s="381"/>
      <c r="S325" s="382"/>
      <c r="T325" s="383"/>
    </row>
    <row r="326" spans="1:20" s="719" customFormat="1" ht="49.5" customHeight="1" x14ac:dyDescent="0.25">
      <c r="A326" s="1063" t="s">
        <v>604</v>
      </c>
      <c r="B326" s="392"/>
      <c r="C326" s="999" t="s">
        <v>834</v>
      </c>
      <c r="D326" s="1011"/>
      <c r="E326" s="1066" t="s">
        <v>716</v>
      </c>
      <c r="F326" s="1066"/>
      <c r="G326" s="1066"/>
      <c r="H326" s="1066"/>
      <c r="I326" s="1066"/>
      <c r="J326" s="1066"/>
      <c r="K326" s="1066"/>
      <c r="L326" s="1066"/>
      <c r="M326" s="1066"/>
      <c r="N326" s="1066"/>
      <c r="O326" s="1067"/>
      <c r="P326" s="1011" t="s">
        <v>856</v>
      </c>
      <c r="Q326" s="1024">
        <f>M327</f>
        <v>8</v>
      </c>
      <c r="R326" s="381"/>
      <c r="S326" s="382"/>
      <c r="T326" s="383"/>
    </row>
    <row r="327" spans="1:20" s="719" customFormat="1" ht="30" customHeight="1" x14ac:dyDescent="0.3">
      <c r="A327" s="1064"/>
      <c r="B327" s="392"/>
      <c r="C327" s="1001"/>
      <c r="D327" s="1013"/>
      <c r="E327" s="1056" t="s">
        <v>717</v>
      </c>
      <c r="F327" s="1056"/>
      <c r="G327" s="1056"/>
      <c r="H327" s="637"/>
      <c r="I327" s="496"/>
      <c r="J327" s="496"/>
      <c r="K327" s="640"/>
      <c r="L327" s="637"/>
      <c r="M327" s="640">
        <v>8</v>
      </c>
      <c r="N327" s="640"/>
      <c r="O327" s="637" t="s">
        <v>22</v>
      </c>
      <c r="P327" s="1012"/>
      <c r="Q327" s="1038"/>
      <c r="R327" s="381"/>
      <c r="S327" s="382"/>
      <c r="T327" s="383"/>
    </row>
    <row r="328" spans="1:20" s="719" customFormat="1" ht="30" customHeight="1" x14ac:dyDescent="0.25">
      <c r="A328" s="497" t="s">
        <v>768</v>
      </c>
      <c r="B328" s="498"/>
      <c r="C328" s="764"/>
      <c r="D328" s="498"/>
      <c r="E328" s="499" t="s">
        <v>241</v>
      </c>
      <c r="F328" s="498"/>
      <c r="G328" s="498"/>
      <c r="H328" s="498"/>
      <c r="I328" s="498"/>
      <c r="J328" s="498"/>
      <c r="K328" s="498"/>
      <c r="L328" s="498"/>
      <c r="M328" s="498"/>
      <c r="N328" s="498"/>
      <c r="O328" s="498"/>
      <c r="P328" s="498"/>
      <c r="Q328" s="500"/>
      <c r="R328" s="381"/>
      <c r="S328" s="382"/>
      <c r="T328" s="383"/>
    </row>
    <row r="329" spans="1:20" s="513" customFormat="1" ht="48.75" customHeight="1" x14ac:dyDescent="0.25">
      <c r="A329" s="1153" t="s">
        <v>605</v>
      </c>
      <c r="B329" s="392"/>
      <c r="C329" s="999" t="s">
        <v>835</v>
      </c>
      <c r="D329" s="999"/>
      <c r="E329" s="1003" t="s">
        <v>244</v>
      </c>
      <c r="F329" s="1101"/>
      <c r="G329" s="1101"/>
      <c r="H329" s="1101"/>
      <c r="I329" s="1101"/>
      <c r="J329" s="1101"/>
      <c r="K329" s="1101"/>
      <c r="L329" s="1003"/>
      <c r="M329" s="1003"/>
      <c r="N329" s="1003"/>
      <c r="O329" s="1021"/>
      <c r="P329" s="1180" t="str">
        <f>K331</f>
        <v>m²</v>
      </c>
      <c r="Q329" s="1050">
        <f>SUM(J330,J331)</f>
        <v>3.84</v>
      </c>
      <c r="R329" s="510"/>
      <c r="S329" s="511"/>
      <c r="T329" s="512"/>
    </row>
    <row r="330" spans="1:20" s="513" customFormat="1" ht="30" customHeight="1" x14ac:dyDescent="0.25">
      <c r="A330" s="1029"/>
      <c r="B330" s="392"/>
      <c r="C330" s="1001"/>
      <c r="D330" s="1001"/>
      <c r="E330" s="633" t="s">
        <v>424</v>
      </c>
      <c r="F330" s="704">
        <v>2</v>
      </c>
      <c r="G330" s="720" t="s">
        <v>13</v>
      </c>
      <c r="H330" s="704">
        <v>1.2</v>
      </c>
      <c r="I330" s="691" t="s">
        <v>14</v>
      </c>
      <c r="J330" s="677">
        <f>PRODUCT(F330,H330)</f>
        <v>2.4</v>
      </c>
      <c r="K330" s="688" t="s">
        <v>12</v>
      </c>
      <c r="L330" s="661"/>
      <c r="M330" s="661"/>
      <c r="N330" s="661"/>
      <c r="O330" s="684"/>
      <c r="P330" s="1181"/>
      <c r="Q330" s="1051"/>
      <c r="R330" s="510"/>
      <c r="S330" s="511"/>
      <c r="T330" s="512"/>
    </row>
    <row r="331" spans="1:20" s="513" customFormat="1" ht="30" customHeight="1" x14ac:dyDescent="0.25">
      <c r="A331" s="1029"/>
      <c r="B331" s="392"/>
      <c r="C331" s="1000"/>
      <c r="D331" s="1000"/>
      <c r="E331" s="455" t="s">
        <v>718</v>
      </c>
      <c r="F331" s="487">
        <v>1.2</v>
      </c>
      <c r="G331" s="419" t="s">
        <v>13</v>
      </c>
      <c r="H331" s="487">
        <v>1.2</v>
      </c>
      <c r="I331" s="713" t="s">
        <v>14</v>
      </c>
      <c r="J331" s="422">
        <f>PRODUCT(F331,H331)</f>
        <v>1.44</v>
      </c>
      <c r="K331" s="421" t="s">
        <v>12</v>
      </c>
      <c r="L331" s="713"/>
      <c r="M331" s="501"/>
      <c r="N331" s="501"/>
      <c r="O331" s="502"/>
      <c r="P331" s="1001"/>
      <c r="Q331" s="1096"/>
      <c r="R331" s="510"/>
      <c r="S331" s="511"/>
      <c r="T331" s="512"/>
    </row>
    <row r="332" spans="1:20" s="719" customFormat="1" ht="48.75" customHeight="1" x14ac:dyDescent="0.25">
      <c r="A332" s="1008" t="s">
        <v>606</v>
      </c>
      <c r="B332" s="392"/>
      <c r="C332" s="999" t="s">
        <v>836</v>
      </c>
      <c r="D332" s="1011"/>
      <c r="E332" s="1003" t="s">
        <v>293</v>
      </c>
      <c r="F332" s="1101"/>
      <c r="G332" s="1101"/>
      <c r="H332" s="1101"/>
      <c r="I332" s="1101"/>
      <c r="J332" s="1101"/>
      <c r="K332" s="1101"/>
      <c r="L332" s="1003"/>
      <c r="M332" s="1003"/>
      <c r="N332" s="1003"/>
      <c r="O332" s="1021"/>
      <c r="P332" s="1100" t="s">
        <v>883</v>
      </c>
      <c r="Q332" s="1024">
        <f>J333</f>
        <v>1.2</v>
      </c>
      <c r="R332" s="381"/>
      <c r="S332" s="382"/>
      <c r="T332" s="383"/>
    </row>
    <row r="333" spans="1:20" s="719" customFormat="1" ht="30" customHeight="1" x14ac:dyDescent="0.25">
      <c r="A333" s="1009"/>
      <c r="B333" s="392"/>
      <c r="C333" s="1001"/>
      <c r="D333" s="1013"/>
      <c r="E333" s="503" t="s">
        <v>292</v>
      </c>
      <c r="F333" s="704">
        <v>2</v>
      </c>
      <c r="G333" s="720" t="s">
        <v>13</v>
      </c>
      <c r="H333" s="704">
        <v>0.6</v>
      </c>
      <c r="I333" s="691" t="s">
        <v>14</v>
      </c>
      <c r="J333" s="677">
        <f>PRODUCT(F333,H333)</f>
        <v>1.2</v>
      </c>
      <c r="K333" s="688" t="s">
        <v>12</v>
      </c>
      <c r="L333" s="661"/>
      <c r="M333" s="661"/>
      <c r="N333" s="661"/>
      <c r="O333" s="684"/>
      <c r="P333" s="1243"/>
      <c r="Q333" s="1035"/>
      <c r="R333" s="381"/>
      <c r="S333" s="382"/>
      <c r="T333" s="383"/>
    </row>
    <row r="334" spans="1:20" s="719" customFormat="1" ht="30" customHeight="1" x14ac:dyDescent="0.25">
      <c r="A334" s="497" t="s">
        <v>769</v>
      </c>
      <c r="B334" s="498"/>
      <c r="C334" s="764"/>
      <c r="D334" s="498"/>
      <c r="E334" s="499" t="s">
        <v>245</v>
      </c>
      <c r="F334" s="498"/>
      <c r="G334" s="498"/>
      <c r="H334" s="498"/>
      <c r="I334" s="498"/>
      <c r="J334" s="498"/>
      <c r="K334" s="498"/>
      <c r="L334" s="498"/>
      <c r="M334" s="498"/>
      <c r="N334" s="498"/>
      <c r="O334" s="498"/>
      <c r="P334" s="498"/>
      <c r="Q334" s="500"/>
      <c r="R334" s="381"/>
      <c r="S334" s="382"/>
      <c r="T334" s="383"/>
    </row>
    <row r="335" spans="1:20" s="719" customFormat="1" ht="43.5" customHeight="1" x14ac:dyDescent="0.25">
      <c r="A335" s="1266" t="s">
        <v>607</v>
      </c>
      <c r="B335" s="129"/>
      <c r="C335" s="999" t="s">
        <v>837</v>
      </c>
      <c r="D335" s="1011"/>
      <c r="E335" s="1003" t="s">
        <v>730</v>
      </c>
      <c r="F335" s="1101"/>
      <c r="G335" s="1101"/>
      <c r="H335" s="1101"/>
      <c r="I335" s="1101"/>
      <c r="J335" s="1101"/>
      <c r="K335" s="1101"/>
      <c r="L335" s="1003"/>
      <c r="M335" s="1003"/>
      <c r="N335" s="1003"/>
      <c r="O335" s="1021"/>
      <c r="P335" s="1011" t="s">
        <v>895</v>
      </c>
      <c r="Q335" s="1011">
        <f>J336</f>
        <v>22.35</v>
      </c>
      <c r="R335" s="381"/>
      <c r="S335" s="382"/>
      <c r="T335" s="383"/>
    </row>
    <row r="336" spans="1:20" s="719" customFormat="1" ht="37.5" customHeight="1" x14ac:dyDescent="0.25">
      <c r="A336" s="1267"/>
      <c r="B336" s="129"/>
      <c r="C336" s="1000"/>
      <c r="D336" s="1013"/>
      <c r="E336" s="393" t="s">
        <v>732</v>
      </c>
      <c r="F336" s="1233" t="s">
        <v>733</v>
      </c>
      <c r="G336" s="1233"/>
      <c r="H336" s="1233"/>
      <c r="I336" s="674"/>
      <c r="J336" s="745">
        <v>22.35</v>
      </c>
      <c r="K336" s="674" t="s">
        <v>26</v>
      </c>
      <c r="L336" s="674"/>
      <c r="M336" s="674"/>
      <c r="N336" s="674"/>
      <c r="O336" s="678"/>
      <c r="P336" s="1013"/>
      <c r="Q336" s="1013"/>
      <c r="R336" s="381"/>
      <c r="S336" s="382"/>
      <c r="T336" s="383"/>
    </row>
    <row r="337" spans="1:20" s="719" customFormat="1" ht="42.75" customHeight="1" x14ac:dyDescent="0.25">
      <c r="A337" s="1008" t="s">
        <v>770</v>
      </c>
      <c r="B337" s="392"/>
      <c r="C337" s="1011" t="s">
        <v>838</v>
      </c>
      <c r="D337" s="679"/>
      <c r="E337" s="1020" t="s">
        <v>246</v>
      </c>
      <c r="F337" s="1003"/>
      <c r="G337" s="1003"/>
      <c r="H337" s="1003"/>
      <c r="I337" s="1003"/>
      <c r="J337" s="1003"/>
      <c r="K337" s="1003"/>
      <c r="L337" s="1003"/>
      <c r="M337" s="1003"/>
      <c r="N337" s="1003"/>
      <c r="O337" s="1021"/>
      <c r="P337" s="1100" t="str">
        <f>K338</f>
        <v>m²</v>
      </c>
      <c r="Q337" s="1024">
        <f>J338</f>
        <v>1.6900000000000002</v>
      </c>
      <c r="R337" s="381"/>
      <c r="S337" s="382"/>
      <c r="T337" s="383"/>
    </row>
    <row r="338" spans="1:20" s="719" customFormat="1" ht="30" customHeight="1" x14ac:dyDescent="0.25">
      <c r="A338" s="1009"/>
      <c r="B338" s="392"/>
      <c r="C338" s="1012"/>
      <c r="D338" s="680"/>
      <c r="E338" s="393" t="s">
        <v>247</v>
      </c>
      <c r="F338" s="447">
        <v>1.3</v>
      </c>
      <c r="G338" s="392" t="s">
        <v>13</v>
      </c>
      <c r="H338" s="447">
        <v>1.3</v>
      </c>
      <c r="I338" s="639" t="s">
        <v>14</v>
      </c>
      <c r="J338" s="649">
        <f>PRODUCT(F338,H338)</f>
        <v>1.6900000000000002</v>
      </c>
      <c r="K338" s="648" t="s">
        <v>12</v>
      </c>
      <c r="L338" s="691"/>
      <c r="M338" s="640"/>
      <c r="N338" s="640"/>
      <c r="O338" s="637"/>
      <c r="P338" s="1012"/>
      <c r="Q338" s="1036"/>
      <c r="R338" s="381"/>
      <c r="S338" s="382"/>
      <c r="T338" s="383"/>
    </row>
    <row r="339" spans="1:20" s="719" customFormat="1" ht="28.5" customHeight="1" x14ac:dyDescent="0.25">
      <c r="A339" s="497" t="s">
        <v>771</v>
      </c>
      <c r="B339" s="498"/>
      <c r="C339" s="504"/>
      <c r="D339" s="504"/>
      <c r="E339" s="1027" t="s">
        <v>239</v>
      </c>
      <c r="F339" s="1027"/>
      <c r="G339" s="1027"/>
      <c r="H339" s="1027"/>
      <c r="I339" s="1027"/>
      <c r="J339" s="1027"/>
      <c r="K339" s="1027"/>
      <c r="L339" s="1027"/>
      <c r="M339" s="1027"/>
      <c r="N339" s="1027"/>
      <c r="O339" s="1027"/>
      <c r="P339" s="498"/>
      <c r="Q339" s="500"/>
      <c r="R339" s="381"/>
      <c r="S339" s="382"/>
      <c r="T339" s="383"/>
    </row>
    <row r="340" spans="1:20" s="719" customFormat="1" ht="42" customHeight="1" x14ac:dyDescent="0.25">
      <c r="A340" s="1063" t="s">
        <v>608</v>
      </c>
      <c r="B340" s="392"/>
      <c r="C340" s="1011" t="s">
        <v>839</v>
      </c>
      <c r="D340" s="1011"/>
      <c r="E340" s="1003" t="s">
        <v>288</v>
      </c>
      <c r="F340" s="1003"/>
      <c r="G340" s="1003"/>
      <c r="H340" s="1003"/>
      <c r="I340" s="1003"/>
      <c r="J340" s="1003"/>
      <c r="K340" s="1003"/>
      <c r="L340" s="1003"/>
      <c r="M340" s="1003"/>
      <c r="N340" s="1003"/>
      <c r="O340" s="1003"/>
      <c r="P340" s="1011" t="s">
        <v>883</v>
      </c>
      <c r="Q340" s="1024">
        <f>SUM(L342:L347)</f>
        <v>6.839999999999999</v>
      </c>
      <c r="R340" s="381"/>
      <c r="S340" s="382"/>
      <c r="T340" s="383"/>
    </row>
    <row r="341" spans="1:20" s="719" customFormat="1" ht="42" customHeight="1" x14ac:dyDescent="0.25">
      <c r="A341" s="1189"/>
      <c r="B341" s="392"/>
      <c r="C341" s="1012"/>
      <c r="D341" s="1012"/>
      <c r="E341" s="505" t="s">
        <v>289</v>
      </c>
      <c r="F341" s="700" t="s">
        <v>430</v>
      </c>
      <c r="G341" s="445" t="s">
        <v>13</v>
      </c>
      <c r="H341" s="700" t="s">
        <v>32</v>
      </c>
      <c r="I341" s="445" t="s">
        <v>13</v>
      </c>
      <c r="J341" s="700" t="s">
        <v>33</v>
      </c>
      <c r="K341" s="700"/>
      <c r="L341" s="407"/>
      <c r="M341" s="407"/>
      <c r="N341" s="407"/>
      <c r="O341" s="407"/>
      <c r="P341" s="1012"/>
      <c r="Q341" s="1035"/>
      <c r="R341" s="381"/>
      <c r="S341" s="382"/>
      <c r="T341" s="383"/>
    </row>
    <row r="342" spans="1:20" s="719" customFormat="1" ht="27" customHeight="1" x14ac:dyDescent="0.25">
      <c r="A342" s="1189"/>
      <c r="B342" s="392"/>
      <c r="C342" s="1012"/>
      <c r="D342" s="1012"/>
      <c r="E342" s="694" t="s">
        <v>427</v>
      </c>
      <c r="F342" s="447">
        <v>1.2</v>
      </c>
      <c r="G342" s="392" t="s">
        <v>13</v>
      </c>
      <c r="H342" s="447">
        <v>0.5</v>
      </c>
      <c r="I342" s="392" t="s">
        <v>13</v>
      </c>
      <c r="J342" s="649">
        <v>2</v>
      </c>
      <c r="K342" s="648" t="s">
        <v>14</v>
      </c>
      <c r="L342" s="489">
        <f>PRODUCT(F342,H342,J342)</f>
        <v>1.2</v>
      </c>
      <c r="M342" s="641" t="s">
        <v>12</v>
      </c>
      <c r="N342" s="407"/>
      <c r="O342" s="407"/>
      <c r="P342" s="1012"/>
      <c r="Q342" s="1035"/>
      <c r="R342" s="381"/>
      <c r="S342" s="382"/>
      <c r="T342" s="383"/>
    </row>
    <row r="343" spans="1:20" s="719" customFormat="1" ht="27" customHeight="1" x14ac:dyDescent="0.25">
      <c r="A343" s="1189"/>
      <c r="B343" s="392"/>
      <c r="C343" s="1012"/>
      <c r="D343" s="1012"/>
      <c r="E343" s="694" t="s">
        <v>429</v>
      </c>
      <c r="F343" s="447">
        <v>1.2</v>
      </c>
      <c r="G343" s="392" t="s">
        <v>13</v>
      </c>
      <c r="H343" s="447">
        <v>0.5</v>
      </c>
      <c r="I343" s="392" t="s">
        <v>13</v>
      </c>
      <c r="J343" s="649">
        <v>1</v>
      </c>
      <c r="K343" s="648" t="s">
        <v>14</v>
      </c>
      <c r="L343" s="489">
        <f>PRODUCT(F343,H343,J343)</f>
        <v>0.6</v>
      </c>
      <c r="M343" s="641" t="s">
        <v>12</v>
      </c>
      <c r="N343" s="407"/>
      <c r="O343" s="407"/>
      <c r="P343" s="1012"/>
      <c r="Q343" s="1035"/>
      <c r="R343" s="381"/>
      <c r="S343" s="382"/>
      <c r="T343" s="383"/>
    </row>
    <row r="344" spans="1:20" s="719" customFormat="1" ht="27" customHeight="1" x14ac:dyDescent="0.25">
      <c r="A344" s="1189"/>
      <c r="B344" s="392"/>
      <c r="C344" s="1012"/>
      <c r="D344" s="1012"/>
      <c r="E344" s="694" t="s">
        <v>424</v>
      </c>
      <c r="F344" s="447">
        <v>2</v>
      </c>
      <c r="G344" s="392" t="s">
        <v>13</v>
      </c>
      <c r="H344" s="447">
        <v>1.2</v>
      </c>
      <c r="I344" s="392" t="s">
        <v>13</v>
      </c>
      <c r="J344" s="649">
        <v>1</v>
      </c>
      <c r="K344" s="648" t="s">
        <v>14</v>
      </c>
      <c r="L344" s="489">
        <f>PRODUCT(F344,H344,J344)</f>
        <v>2.4</v>
      </c>
      <c r="M344" s="641" t="s">
        <v>12</v>
      </c>
      <c r="N344" s="407"/>
      <c r="O344" s="407"/>
      <c r="P344" s="1012"/>
      <c r="Q344" s="1035"/>
      <c r="R344" s="381"/>
      <c r="S344" s="382"/>
      <c r="T344" s="383"/>
    </row>
    <row r="345" spans="1:20" s="719" customFormat="1" ht="27" customHeight="1" x14ac:dyDescent="0.25">
      <c r="A345" s="1189"/>
      <c r="B345" s="392"/>
      <c r="C345" s="1012"/>
      <c r="D345" s="1012"/>
      <c r="E345" s="446" t="s">
        <v>223</v>
      </c>
      <c r="F345" s="447">
        <v>1.2</v>
      </c>
      <c r="G345" s="392" t="s">
        <v>13</v>
      </c>
      <c r="H345" s="447">
        <v>1.2</v>
      </c>
      <c r="I345" s="392" t="s">
        <v>13</v>
      </c>
      <c r="J345" s="649">
        <v>1</v>
      </c>
      <c r="K345" s="648" t="s">
        <v>14</v>
      </c>
      <c r="L345" s="489">
        <f>PRODUCT(F345,H345,J345)</f>
        <v>1.44</v>
      </c>
      <c r="M345" s="641" t="s">
        <v>12</v>
      </c>
      <c r="N345" s="407"/>
      <c r="O345" s="407"/>
      <c r="P345" s="1012"/>
      <c r="Q345" s="1035"/>
      <c r="R345" s="381"/>
      <c r="S345" s="382"/>
      <c r="T345" s="383"/>
    </row>
    <row r="346" spans="1:20" s="719" customFormat="1" ht="27" customHeight="1" x14ac:dyDescent="0.25">
      <c r="A346" s="1189"/>
      <c r="B346" s="392"/>
      <c r="C346" s="1012"/>
      <c r="D346" s="1012"/>
      <c r="E346" s="694" t="s">
        <v>428</v>
      </c>
      <c r="F346" s="447">
        <v>1.2</v>
      </c>
      <c r="G346" s="392" t="s">
        <v>13</v>
      </c>
      <c r="H346" s="447">
        <v>0.5</v>
      </c>
      <c r="I346" s="392" t="s">
        <v>13</v>
      </c>
      <c r="J346" s="649">
        <v>2</v>
      </c>
      <c r="K346" s="648" t="s">
        <v>14</v>
      </c>
      <c r="L346" s="489">
        <f>PRODUCT(F346,H346,J346)</f>
        <v>1.2</v>
      </c>
      <c r="M346" s="641" t="s">
        <v>12</v>
      </c>
      <c r="N346" s="407"/>
      <c r="O346" s="407"/>
      <c r="P346" s="1012"/>
      <c r="Q346" s="1035"/>
      <c r="R346" s="381"/>
      <c r="S346" s="382"/>
      <c r="T346" s="383"/>
    </row>
    <row r="347" spans="1:20" s="719" customFormat="1" ht="31.5" customHeight="1" x14ac:dyDescent="0.25">
      <c r="A347" s="1189"/>
      <c r="B347" s="392"/>
      <c r="C347" s="1012"/>
      <c r="D347" s="1013"/>
      <c r="E347" s="694"/>
      <c r="F347" s="447"/>
      <c r="G347" s="392"/>
      <c r="H347" s="447"/>
      <c r="I347" s="392"/>
      <c r="J347" s="649"/>
      <c r="K347" s="648"/>
      <c r="L347" s="506" t="s">
        <v>47</v>
      </c>
      <c r="M347" s="688" t="s">
        <v>14</v>
      </c>
      <c r="N347" s="507">
        <f>SUM(L342:L346)</f>
        <v>6.839999999999999</v>
      </c>
      <c r="O347" s="508" t="s">
        <v>12</v>
      </c>
      <c r="P347" s="1012"/>
      <c r="Q347" s="1035"/>
      <c r="R347" s="381"/>
      <c r="S347" s="382"/>
      <c r="T347" s="383"/>
    </row>
    <row r="348" spans="1:20" s="719" customFormat="1" ht="30" customHeight="1" x14ac:dyDescent="0.25">
      <c r="A348" s="509" t="s">
        <v>772</v>
      </c>
      <c r="B348" s="498"/>
      <c r="C348" s="498"/>
      <c r="D348" s="498"/>
      <c r="E348" s="1027" t="s">
        <v>240</v>
      </c>
      <c r="F348" s="1027"/>
      <c r="G348" s="1027"/>
      <c r="H348" s="1027"/>
      <c r="I348" s="1027"/>
      <c r="J348" s="1027"/>
      <c r="K348" s="1027"/>
      <c r="L348" s="1027"/>
      <c r="M348" s="1027"/>
      <c r="N348" s="1027"/>
      <c r="O348" s="1027"/>
      <c r="P348" s="498"/>
      <c r="Q348" s="500"/>
      <c r="R348" s="381"/>
      <c r="S348" s="382"/>
      <c r="T348" s="383"/>
    </row>
    <row r="349" spans="1:20" s="358" customFormat="1" ht="50.25" customHeight="1" x14ac:dyDescent="0.35">
      <c r="A349" s="1009" t="s">
        <v>609</v>
      </c>
      <c r="B349" s="392"/>
      <c r="C349" s="1001" t="s">
        <v>840</v>
      </c>
      <c r="D349" s="1011"/>
      <c r="E349" s="1141" t="s">
        <v>786</v>
      </c>
      <c r="F349" s="1141"/>
      <c r="G349" s="1141"/>
      <c r="H349" s="1141"/>
      <c r="I349" s="1141"/>
      <c r="J349" s="1141"/>
      <c r="K349" s="1141"/>
      <c r="L349" s="1141"/>
      <c r="M349" s="1141"/>
      <c r="N349" s="1141"/>
      <c r="O349" s="1141"/>
      <c r="P349" s="1012" t="s">
        <v>856</v>
      </c>
      <c r="Q349" s="1035">
        <f>M350</f>
        <v>10</v>
      </c>
      <c r="S349" s="478"/>
      <c r="T349" s="479"/>
    </row>
    <row r="350" spans="1:20" s="719" customFormat="1" ht="28.5" customHeight="1" x14ac:dyDescent="0.3">
      <c r="A350" s="1009"/>
      <c r="B350" s="392"/>
      <c r="C350" s="1001"/>
      <c r="D350" s="1013"/>
      <c r="E350" s="1191" t="s">
        <v>789</v>
      </c>
      <c r="F350" s="1192"/>
      <c r="G350" s="1192"/>
      <c r="H350" s="1192"/>
      <c r="I350" s="496"/>
      <c r="J350" s="496"/>
      <c r="K350" s="640"/>
      <c r="L350" s="637"/>
      <c r="M350" s="640">
        <v>10</v>
      </c>
      <c r="N350" s="640"/>
      <c r="O350" s="637" t="s">
        <v>22</v>
      </c>
      <c r="P350" s="1012"/>
      <c r="Q350" s="1035"/>
      <c r="R350" s="381"/>
      <c r="S350" s="382"/>
      <c r="T350" s="383"/>
    </row>
    <row r="351" spans="1:20" s="719" customFormat="1" ht="73.5" customHeight="1" x14ac:dyDescent="0.25">
      <c r="A351" s="1008" t="s">
        <v>610</v>
      </c>
      <c r="B351" s="392"/>
      <c r="C351" s="1011" t="s">
        <v>841</v>
      </c>
      <c r="D351" s="1011"/>
      <c r="E351" s="1003" t="s">
        <v>238</v>
      </c>
      <c r="F351" s="1003"/>
      <c r="G351" s="1003"/>
      <c r="H351" s="1003"/>
      <c r="I351" s="1003"/>
      <c r="J351" s="1003"/>
      <c r="K351" s="1003"/>
      <c r="L351" s="1003"/>
      <c r="M351" s="1003"/>
      <c r="N351" s="1003"/>
      <c r="O351" s="1021"/>
      <c r="P351" s="1011" t="s">
        <v>856</v>
      </c>
      <c r="Q351" s="1024">
        <f>M352</f>
        <v>1</v>
      </c>
      <c r="R351" s="381"/>
      <c r="S351" s="382"/>
      <c r="T351" s="383"/>
    </row>
    <row r="352" spans="1:20" s="719" customFormat="1" ht="30" customHeight="1" x14ac:dyDescent="0.3">
      <c r="A352" s="1009"/>
      <c r="B352" s="392"/>
      <c r="C352" s="1012"/>
      <c r="D352" s="1013"/>
      <c r="E352" s="1056" t="s">
        <v>237</v>
      </c>
      <c r="F352" s="1056"/>
      <c r="G352" s="1056"/>
      <c r="H352" s="637"/>
      <c r="I352" s="496"/>
      <c r="J352" s="496"/>
      <c r="K352" s="640"/>
      <c r="L352" s="637"/>
      <c r="M352" s="640">
        <v>1</v>
      </c>
      <c r="N352" s="640"/>
      <c r="O352" s="637" t="s">
        <v>22</v>
      </c>
      <c r="P352" s="1012"/>
      <c r="Q352" s="1036"/>
      <c r="R352" s="381"/>
      <c r="S352" s="382"/>
      <c r="T352" s="383"/>
    </row>
    <row r="353" spans="1:20" s="719" customFormat="1" ht="63" customHeight="1" x14ac:dyDescent="0.25">
      <c r="A353" s="1008" t="s">
        <v>611</v>
      </c>
      <c r="B353" s="392"/>
      <c r="C353" s="1011" t="s">
        <v>842</v>
      </c>
      <c r="D353" s="1011"/>
      <c r="E353" s="1003" t="s">
        <v>235</v>
      </c>
      <c r="F353" s="1003"/>
      <c r="G353" s="1003"/>
      <c r="H353" s="1003"/>
      <c r="I353" s="1003"/>
      <c r="J353" s="1003"/>
      <c r="K353" s="1003"/>
      <c r="L353" s="1003"/>
      <c r="M353" s="1003"/>
      <c r="N353" s="1003"/>
      <c r="O353" s="1021"/>
      <c r="P353" s="1011" t="s">
        <v>856</v>
      </c>
      <c r="Q353" s="1024">
        <f>M354</f>
        <v>1</v>
      </c>
      <c r="R353" s="381"/>
      <c r="S353" s="382"/>
      <c r="T353" s="383"/>
    </row>
    <row r="354" spans="1:20" s="719" customFormat="1" ht="30" customHeight="1" x14ac:dyDescent="0.3">
      <c r="A354" s="1009"/>
      <c r="B354" s="392"/>
      <c r="C354" s="1012"/>
      <c r="D354" s="1013"/>
      <c r="E354" s="1056" t="s">
        <v>236</v>
      </c>
      <c r="F354" s="1056"/>
      <c r="G354" s="1056"/>
      <c r="H354" s="637"/>
      <c r="I354" s="496"/>
      <c r="J354" s="496"/>
      <c r="K354" s="640"/>
      <c r="L354" s="637"/>
      <c r="M354" s="640">
        <v>1</v>
      </c>
      <c r="N354" s="640"/>
      <c r="O354" s="637" t="s">
        <v>22</v>
      </c>
      <c r="P354" s="1012"/>
      <c r="Q354" s="1036"/>
      <c r="R354" s="381"/>
      <c r="S354" s="382"/>
      <c r="T354" s="383"/>
    </row>
    <row r="355" spans="1:20" s="719" customFormat="1" ht="49.5" customHeight="1" x14ac:dyDescent="0.25">
      <c r="A355" s="1008" t="s">
        <v>612</v>
      </c>
      <c r="B355" s="392"/>
      <c r="C355" s="1011" t="s">
        <v>843</v>
      </c>
      <c r="D355" s="1011"/>
      <c r="E355" s="1203" t="s">
        <v>231</v>
      </c>
      <c r="F355" s="1204"/>
      <c r="G355" s="1204"/>
      <c r="H355" s="1204"/>
      <c r="I355" s="1204"/>
      <c r="J355" s="1204"/>
      <c r="K355" s="1204"/>
      <c r="L355" s="1204"/>
      <c r="M355" s="1204"/>
      <c r="N355" s="1204"/>
      <c r="O355" s="1205"/>
      <c r="P355" s="1011" t="s">
        <v>856</v>
      </c>
      <c r="Q355" s="1024">
        <f>M356</f>
        <v>3</v>
      </c>
      <c r="R355" s="381"/>
      <c r="S355" s="382"/>
      <c r="T355" s="383"/>
    </row>
    <row r="356" spans="1:20" s="719" customFormat="1" ht="30" customHeight="1" x14ac:dyDescent="0.3">
      <c r="A356" s="1009"/>
      <c r="B356" s="392"/>
      <c r="C356" s="1012"/>
      <c r="D356" s="1013"/>
      <c r="E356" s="1056" t="s">
        <v>233</v>
      </c>
      <c r="F356" s="1056"/>
      <c r="G356" s="1056"/>
      <c r="H356" s="637"/>
      <c r="I356" s="496"/>
      <c r="J356" s="496"/>
      <c r="K356" s="640"/>
      <c r="L356" s="637"/>
      <c r="M356" s="640">
        <v>3</v>
      </c>
      <c r="N356" s="640"/>
      <c r="O356" s="637" t="s">
        <v>22</v>
      </c>
      <c r="P356" s="1012"/>
      <c r="Q356" s="1036"/>
      <c r="R356" s="381"/>
      <c r="S356" s="382"/>
      <c r="T356" s="383"/>
    </row>
    <row r="357" spans="1:20" s="719" customFormat="1" ht="30" customHeight="1" x14ac:dyDescent="0.25">
      <c r="A357" s="1008" t="s">
        <v>613</v>
      </c>
      <c r="B357" s="392"/>
      <c r="C357" s="1011" t="s">
        <v>844</v>
      </c>
      <c r="D357" s="1011"/>
      <c r="E357" s="1250" t="s">
        <v>232</v>
      </c>
      <c r="F357" s="1250"/>
      <c r="G357" s="1250"/>
      <c r="H357" s="1250"/>
      <c r="I357" s="1250"/>
      <c r="J357" s="1250"/>
      <c r="K357" s="1250"/>
      <c r="L357" s="1250"/>
      <c r="M357" s="1250"/>
      <c r="N357" s="1250"/>
      <c r="O357" s="1250"/>
      <c r="P357" s="1011" t="s">
        <v>856</v>
      </c>
      <c r="Q357" s="1024">
        <f>M358</f>
        <v>3</v>
      </c>
      <c r="R357" s="381"/>
      <c r="S357" s="382"/>
      <c r="T357" s="383"/>
    </row>
    <row r="358" spans="1:20" s="719" customFormat="1" ht="30" customHeight="1" x14ac:dyDescent="0.3">
      <c r="A358" s="1009"/>
      <c r="B358" s="392"/>
      <c r="C358" s="1012"/>
      <c r="D358" s="1013"/>
      <c r="E358" s="1056" t="s">
        <v>234</v>
      </c>
      <c r="F358" s="1056"/>
      <c r="G358" s="1056"/>
      <c r="H358" s="637"/>
      <c r="I358" s="496"/>
      <c r="J358" s="496"/>
      <c r="K358" s="640"/>
      <c r="L358" s="637"/>
      <c r="M358" s="640">
        <v>3</v>
      </c>
      <c r="N358" s="640"/>
      <c r="O358" s="637" t="s">
        <v>22</v>
      </c>
      <c r="P358" s="1012"/>
      <c r="Q358" s="1036"/>
      <c r="R358" s="381"/>
      <c r="S358" s="382"/>
      <c r="T358" s="383"/>
    </row>
    <row r="359" spans="1:20" s="513" customFormat="1" ht="36.75" customHeight="1" x14ac:dyDescent="0.25">
      <c r="A359" s="1153" t="s">
        <v>614</v>
      </c>
      <c r="B359" s="392"/>
      <c r="C359" s="999" t="s">
        <v>578</v>
      </c>
      <c r="D359" s="999"/>
      <c r="E359" s="1169" t="s">
        <v>565</v>
      </c>
      <c r="F359" s="1127"/>
      <c r="G359" s="1127"/>
      <c r="H359" s="1127"/>
      <c r="I359" s="1127"/>
      <c r="J359" s="1127"/>
      <c r="K359" s="1127"/>
      <c r="L359" s="1127"/>
      <c r="M359" s="1127"/>
      <c r="N359" s="1127"/>
      <c r="O359" s="1128"/>
      <c r="P359" s="999" t="s">
        <v>856</v>
      </c>
      <c r="Q359" s="1050">
        <f>M360</f>
        <v>1</v>
      </c>
      <c r="R359" s="510"/>
      <c r="S359" s="511"/>
      <c r="T359" s="512"/>
    </row>
    <row r="360" spans="1:20" s="513" customFormat="1" ht="30" customHeight="1" x14ac:dyDescent="0.3">
      <c r="A360" s="1029"/>
      <c r="B360" s="392"/>
      <c r="C360" s="1001"/>
      <c r="D360" s="1000"/>
      <c r="E360" s="1176" t="s">
        <v>535</v>
      </c>
      <c r="F360" s="1176"/>
      <c r="G360" s="1176"/>
      <c r="H360" s="637"/>
      <c r="I360" s="496"/>
      <c r="J360" s="496"/>
      <c r="K360" s="640"/>
      <c r="L360" s="637"/>
      <c r="M360" s="640">
        <v>1</v>
      </c>
      <c r="N360" s="640"/>
      <c r="O360" s="637" t="s">
        <v>22</v>
      </c>
      <c r="P360" s="1001"/>
      <c r="Q360" s="1096"/>
      <c r="R360" s="510"/>
      <c r="S360" s="511"/>
      <c r="T360" s="512"/>
    </row>
    <row r="361" spans="1:20" s="513" customFormat="1" ht="30" customHeight="1" x14ac:dyDescent="0.25">
      <c r="A361" s="1153" t="s">
        <v>615</v>
      </c>
      <c r="B361" s="392"/>
      <c r="C361" s="999" t="s">
        <v>579</v>
      </c>
      <c r="D361" s="999"/>
      <c r="E361" s="1128" t="s">
        <v>566</v>
      </c>
      <c r="F361" s="1177"/>
      <c r="G361" s="1177"/>
      <c r="H361" s="1177"/>
      <c r="I361" s="1177"/>
      <c r="J361" s="1177"/>
      <c r="K361" s="1177"/>
      <c r="L361" s="1177"/>
      <c r="M361" s="1177"/>
      <c r="N361" s="1177"/>
      <c r="O361" s="1177"/>
      <c r="P361" s="999" t="s">
        <v>856</v>
      </c>
      <c r="Q361" s="1050">
        <f>M362</f>
        <v>2</v>
      </c>
      <c r="R361" s="510"/>
      <c r="S361" s="511"/>
      <c r="T361" s="512"/>
    </row>
    <row r="362" spans="1:20" s="513" customFormat="1" ht="30" customHeight="1" thickBot="1" x14ac:dyDescent="0.35">
      <c r="A362" s="1029"/>
      <c r="B362" s="392"/>
      <c r="C362" s="1001"/>
      <c r="D362" s="1001"/>
      <c r="E362" s="1176" t="s">
        <v>536</v>
      </c>
      <c r="F362" s="1176"/>
      <c r="G362" s="1176"/>
      <c r="H362" s="637"/>
      <c r="I362" s="496"/>
      <c r="J362" s="496"/>
      <c r="K362" s="640"/>
      <c r="L362" s="637"/>
      <c r="M362" s="640">
        <v>2</v>
      </c>
      <c r="N362" s="640"/>
      <c r="O362" s="637" t="s">
        <v>22</v>
      </c>
      <c r="P362" s="1001"/>
      <c r="Q362" s="1096"/>
      <c r="R362" s="510"/>
      <c r="S362" s="511"/>
      <c r="T362" s="512"/>
    </row>
    <row r="363" spans="1:20" s="129" customFormat="1" ht="35.1" customHeight="1" thickBot="1" x14ac:dyDescent="0.3">
      <c r="A363" s="718" t="s">
        <v>309</v>
      </c>
      <c r="B363" s="377"/>
      <c r="C363" s="377"/>
      <c r="D363" s="377"/>
      <c r="E363" s="1002" t="s">
        <v>264</v>
      </c>
      <c r="F363" s="1002"/>
      <c r="G363" s="1002"/>
      <c r="H363" s="1002"/>
      <c r="I363" s="1002"/>
      <c r="J363" s="1002"/>
      <c r="K363" s="1002"/>
      <c r="L363" s="1002"/>
      <c r="M363" s="1002"/>
      <c r="N363" s="1002"/>
      <c r="O363" s="1002"/>
      <c r="P363" s="377"/>
      <c r="Q363" s="378"/>
      <c r="R363" s="379"/>
      <c r="S363" s="380"/>
      <c r="T363" s="376"/>
    </row>
    <row r="364" spans="1:20" s="358" customFormat="1" ht="30" customHeight="1" x14ac:dyDescent="0.35">
      <c r="A364" s="1174" t="s">
        <v>310</v>
      </c>
      <c r="B364" s="514"/>
      <c r="C364" s="1061" t="s">
        <v>580</v>
      </c>
      <c r="D364" s="1190"/>
      <c r="E364" s="1102" t="s">
        <v>567</v>
      </c>
      <c r="F364" s="1103"/>
      <c r="G364" s="1103"/>
      <c r="H364" s="1103"/>
      <c r="I364" s="1103"/>
      <c r="J364" s="1103"/>
      <c r="K364" s="1103"/>
      <c r="L364" s="1103"/>
      <c r="M364" s="1103"/>
      <c r="N364" s="1104"/>
      <c r="O364" s="1104"/>
      <c r="P364" s="1245" t="s">
        <v>897</v>
      </c>
      <c r="Q364" s="1097">
        <v>40</v>
      </c>
      <c r="S364" s="478"/>
      <c r="T364" s="479"/>
    </row>
    <row r="365" spans="1:20" s="358" customFormat="1" ht="30" customHeight="1" x14ac:dyDescent="0.35">
      <c r="A365" s="1175"/>
      <c r="B365" s="515"/>
      <c r="C365" s="1156"/>
      <c r="D365" s="1061"/>
      <c r="E365" s="1089" t="s">
        <v>282</v>
      </c>
      <c r="F365" s="1089"/>
      <c r="G365" s="1089"/>
      <c r="H365" s="1089"/>
      <c r="I365" s="1089"/>
      <c r="J365" s="516"/>
      <c r="K365" s="516"/>
      <c r="L365" s="516"/>
      <c r="M365" s="640">
        <v>40</v>
      </c>
      <c r="N365" s="516"/>
      <c r="O365" s="637" t="s">
        <v>30</v>
      </c>
      <c r="P365" s="1246"/>
      <c r="Q365" s="1098"/>
      <c r="S365" s="478"/>
      <c r="T365" s="479"/>
    </row>
    <row r="366" spans="1:20" s="358" customFormat="1" ht="30" customHeight="1" x14ac:dyDescent="0.35">
      <c r="A366" s="1174" t="s">
        <v>311</v>
      </c>
      <c r="B366" s="514"/>
      <c r="C366" s="1061" t="s">
        <v>845</v>
      </c>
      <c r="D366" s="1060"/>
      <c r="E366" s="1145" t="s">
        <v>283</v>
      </c>
      <c r="F366" s="1184"/>
      <c r="G366" s="1184"/>
      <c r="H366" s="1184"/>
      <c r="I366" s="1184"/>
      <c r="J366" s="1184"/>
      <c r="K366" s="1184"/>
      <c r="L366" s="1184"/>
      <c r="M366" s="1184"/>
      <c r="N366" s="1139"/>
      <c r="O366" s="1184"/>
      <c r="P366" s="1099" t="s">
        <v>883</v>
      </c>
      <c r="Q366" s="1097">
        <f>M367</f>
        <v>20</v>
      </c>
      <c r="S366" s="478"/>
      <c r="T366" s="479"/>
    </row>
    <row r="367" spans="1:20" s="358" customFormat="1" ht="30" customHeight="1" x14ac:dyDescent="0.35">
      <c r="A367" s="1175"/>
      <c r="B367" s="515"/>
      <c r="C367" s="1156"/>
      <c r="D367" s="1061"/>
      <c r="E367" s="1089" t="s">
        <v>548</v>
      </c>
      <c r="F367" s="1089"/>
      <c r="G367" s="1089"/>
      <c r="H367" s="1089"/>
      <c r="I367" s="1089"/>
      <c r="J367" s="516"/>
      <c r="K367" s="516"/>
      <c r="L367" s="516"/>
      <c r="M367" s="640">
        <v>20</v>
      </c>
      <c r="N367" s="516"/>
      <c r="O367" s="637" t="s">
        <v>12</v>
      </c>
      <c r="P367" s="1099"/>
      <c r="Q367" s="1098"/>
      <c r="S367" s="478"/>
      <c r="T367" s="479"/>
    </row>
    <row r="368" spans="1:20" s="719" customFormat="1" ht="30" customHeight="1" x14ac:dyDescent="0.25">
      <c r="A368" s="1008" t="s">
        <v>616</v>
      </c>
      <c r="B368" s="720"/>
      <c r="C368" s="1011" t="s">
        <v>581</v>
      </c>
      <c r="D368" s="1011"/>
      <c r="E368" s="1003" t="s">
        <v>575</v>
      </c>
      <c r="F368" s="1003"/>
      <c r="G368" s="1003"/>
      <c r="H368" s="1003"/>
      <c r="I368" s="1003"/>
      <c r="J368" s="1003"/>
      <c r="K368" s="1003"/>
      <c r="L368" s="1003"/>
      <c r="M368" s="1003"/>
      <c r="N368" s="1003"/>
      <c r="O368" s="1021"/>
      <c r="P368" s="1011" t="s">
        <v>897</v>
      </c>
      <c r="Q368" s="1035">
        <f>M369</f>
        <v>24</v>
      </c>
      <c r="R368" s="381"/>
      <c r="S368" s="382"/>
      <c r="T368" s="383"/>
    </row>
    <row r="369" spans="1:34" s="719" customFormat="1" ht="44.25" customHeight="1" x14ac:dyDescent="0.25">
      <c r="A369" s="1009"/>
      <c r="B369" s="392"/>
      <c r="C369" s="1012"/>
      <c r="D369" s="1013"/>
      <c r="E369" s="637" t="s">
        <v>574</v>
      </c>
      <c r="F369" s="1095"/>
      <c r="G369" s="1095"/>
      <c r="H369" s="1095"/>
      <c r="I369" s="1095"/>
      <c r="J369" s="1095"/>
      <c r="K369" s="1095"/>
      <c r="L369" s="691"/>
      <c r="M369" s="640">
        <v>24</v>
      </c>
      <c r="N369" s="646"/>
      <c r="O369" s="637" t="s">
        <v>30</v>
      </c>
      <c r="P369" s="1012"/>
      <c r="Q369" s="1036"/>
      <c r="R369" s="381"/>
      <c r="S369" s="382"/>
      <c r="T369" s="383"/>
    </row>
    <row r="370" spans="1:34" s="719" customFormat="1" ht="30" customHeight="1" x14ac:dyDescent="0.25">
      <c r="A370" s="1008" t="s">
        <v>617</v>
      </c>
      <c r="B370" s="720"/>
      <c r="C370" s="1011" t="s">
        <v>846</v>
      </c>
      <c r="D370" s="1011"/>
      <c r="E370" s="1003" t="s">
        <v>265</v>
      </c>
      <c r="F370" s="1003"/>
      <c r="G370" s="1003"/>
      <c r="H370" s="1003"/>
      <c r="I370" s="1003"/>
      <c r="J370" s="1003"/>
      <c r="K370" s="1003"/>
      <c r="L370" s="1003"/>
      <c r="M370" s="1003"/>
      <c r="N370" s="1003"/>
      <c r="O370" s="1021"/>
      <c r="P370" s="1011" t="s">
        <v>895</v>
      </c>
      <c r="Q370" s="1024">
        <f>M371</f>
        <v>24</v>
      </c>
      <c r="R370" s="381"/>
      <c r="S370" s="382"/>
      <c r="T370" s="383"/>
    </row>
    <row r="371" spans="1:34" s="719" customFormat="1" ht="30" customHeight="1" x14ac:dyDescent="0.25">
      <c r="A371" s="1009"/>
      <c r="B371" s="392"/>
      <c r="C371" s="1012"/>
      <c r="D371" s="1012"/>
      <c r="E371" s="637" t="s">
        <v>266</v>
      </c>
      <c r="F371" s="639"/>
      <c r="G371" s="649"/>
      <c r="H371" s="639"/>
      <c r="I371" s="639"/>
      <c r="J371" s="639"/>
      <c r="K371" s="639"/>
      <c r="L371" s="639"/>
      <c r="M371" s="640">
        <v>24</v>
      </c>
      <c r="N371" s="646"/>
      <c r="O371" s="637" t="s">
        <v>26</v>
      </c>
      <c r="P371" s="1012"/>
      <c r="Q371" s="1036"/>
      <c r="R371" s="381"/>
      <c r="S371" s="382"/>
      <c r="T371" s="383"/>
    </row>
    <row r="372" spans="1:34" s="719" customFormat="1" ht="30" customHeight="1" x14ac:dyDescent="0.25">
      <c r="A372" s="1010"/>
      <c r="B372" s="419"/>
      <c r="C372" s="1013"/>
      <c r="D372" s="1013"/>
      <c r="E372" s="443" t="s">
        <v>431</v>
      </c>
      <c r="F372" s="443"/>
      <c r="G372" s="443"/>
      <c r="H372" s="443"/>
      <c r="I372" s="713"/>
      <c r="J372" s="713"/>
      <c r="K372" s="713"/>
      <c r="L372" s="713"/>
      <c r="M372" s="471"/>
      <c r="N372" s="471"/>
      <c r="O372" s="471"/>
      <c r="P372" s="1013"/>
      <c r="Q372" s="1038"/>
      <c r="R372" s="381"/>
      <c r="S372" s="382"/>
      <c r="T372" s="383"/>
    </row>
    <row r="373" spans="1:34" s="719" customFormat="1" ht="30" customHeight="1" x14ac:dyDescent="0.25">
      <c r="A373" s="1008" t="s">
        <v>618</v>
      </c>
      <c r="B373" s="720"/>
      <c r="C373" s="999" t="s">
        <v>884</v>
      </c>
      <c r="D373" s="1011"/>
      <c r="E373" s="1003" t="s">
        <v>719</v>
      </c>
      <c r="F373" s="1003"/>
      <c r="G373" s="1003"/>
      <c r="H373" s="1003"/>
      <c r="I373" s="1003"/>
      <c r="J373" s="1003"/>
      <c r="K373" s="1003"/>
      <c r="L373" s="1003"/>
      <c r="M373" s="1003"/>
      <c r="N373" s="1003"/>
      <c r="O373" s="1021"/>
      <c r="P373" s="1011" t="s">
        <v>895</v>
      </c>
      <c r="Q373" s="1024">
        <f>M374</f>
        <v>146.10000000000002</v>
      </c>
      <c r="R373" s="381"/>
      <c r="S373" s="382"/>
      <c r="T373" s="383"/>
    </row>
    <row r="374" spans="1:34" s="719" customFormat="1" ht="39" customHeight="1" x14ac:dyDescent="0.25">
      <c r="A374" s="1009"/>
      <c r="B374" s="392"/>
      <c r="C374" s="1001"/>
      <c r="D374" s="1012"/>
      <c r="E374" s="1094" t="s">
        <v>720</v>
      </c>
      <c r="F374" s="1095"/>
      <c r="G374" s="1095"/>
      <c r="H374" s="1095"/>
      <c r="I374" s="639"/>
      <c r="J374" s="639"/>
      <c r="K374" s="639"/>
      <c r="L374" s="639"/>
      <c r="M374" s="640">
        <f>79.9+66.2</f>
        <v>146.10000000000002</v>
      </c>
      <c r="N374" s="646"/>
      <c r="O374" s="637" t="s">
        <v>26</v>
      </c>
      <c r="P374" s="1012"/>
      <c r="Q374" s="1036"/>
      <c r="R374" s="381"/>
      <c r="S374" s="382"/>
      <c r="T374" s="383"/>
    </row>
    <row r="375" spans="1:34" s="858" customFormat="1" ht="39" customHeight="1" x14ac:dyDescent="0.25">
      <c r="A375" s="1011" t="s">
        <v>619</v>
      </c>
      <c r="B375" s="392"/>
      <c r="C375" s="1114" t="s">
        <v>886</v>
      </c>
      <c r="D375" s="1143"/>
      <c r="E375" s="1003" t="s">
        <v>885</v>
      </c>
      <c r="F375" s="1003"/>
      <c r="G375" s="1003"/>
      <c r="H375" s="1003"/>
      <c r="I375" s="1003"/>
      <c r="J375" s="1003"/>
      <c r="K375" s="1003"/>
      <c r="L375" s="1003"/>
      <c r="M375" s="1003"/>
      <c r="N375" s="1003"/>
      <c r="O375" s="1021"/>
      <c r="P375" s="1143" t="s">
        <v>895</v>
      </c>
      <c r="Q375" s="1273">
        <f>M376</f>
        <v>10.4</v>
      </c>
      <c r="R375" s="381"/>
      <c r="S375" s="382"/>
      <c r="T375" s="383"/>
    </row>
    <row r="376" spans="1:34" s="858" customFormat="1" ht="39" customHeight="1" x14ac:dyDescent="0.25">
      <c r="A376" s="1013"/>
      <c r="B376" s="392"/>
      <c r="C376" s="1114"/>
      <c r="D376" s="1143"/>
      <c r="E376" s="850" t="s">
        <v>888</v>
      </c>
      <c r="F376" s="850"/>
      <c r="G376" s="850"/>
      <c r="H376" s="850"/>
      <c r="I376" s="852"/>
      <c r="J376" s="852"/>
      <c r="K376" s="852"/>
      <c r="L376" s="852"/>
      <c r="M376" s="853">
        <v>10.4</v>
      </c>
      <c r="N376" s="854"/>
      <c r="O376" s="851" t="s">
        <v>26</v>
      </c>
      <c r="P376" s="1143"/>
      <c r="Q376" s="1143"/>
      <c r="R376" s="381"/>
      <c r="S376" s="382"/>
      <c r="T376" s="383"/>
    </row>
    <row r="377" spans="1:34" s="719" customFormat="1" ht="44.25" customHeight="1" x14ac:dyDescent="0.25">
      <c r="A377" s="1008" t="s">
        <v>619</v>
      </c>
      <c r="B377" s="392"/>
      <c r="C377" s="999" t="s">
        <v>847</v>
      </c>
      <c r="D377" s="1011"/>
      <c r="E377" s="1003" t="s">
        <v>267</v>
      </c>
      <c r="F377" s="1004"/>
      <c r="G377" s="1004"/>
      <c r="H377" s="1004"/>
      <c r="I377" s="1004"/>
      <c r="J377" s="1004"/>
      <c r="K377" s="1004"/>
      <c r="L377" s="1004"/>
      <c r="M377" s="1004"/>
      <c r="N377" s="1004"/>
      <c r="O377" s="1113"/>
      <c r="P377" s="1011" t="s">
        <v>895</v>
      </c>
      <c r="Q377" s="1024">
        <f>M378</f>
        <v>53.2</v>
      </c>
      <c r="R377" s="381"/>
      <c r="S377" s="382"/>
      <c r="T377" s="383"/>
    </row>
    <row r="378" spans="1:34" s="719" customFormat="1" ht="41.25" customHeight="1" thickBot="1" x14ac:dyDescent="0.3">
      <c r="A378" s="1009"/>
      <c r="B378" s="392"/>
      <c r="C378" s="1001"/>
      <c r="D378" s="1012"/>
      <c r="E378" s="446" t="s">
        <v>569</v>
      </c>
      <c r="F378" s="446"/>
      <c r="G378" s="446"/>
      <c r="H378" s="1187" t="s">
        <v>721</v>
      </c>
      <c r="I378" s="1187"/>
      <c r="J378" s="1187"/>
      <c r="K378" s="639"/>
      <c r="L378" s="639"/>
      <c r="M378" s="640">
        <f>19+19+7.6+7.6</f>
        <v>53.2</v>
      </c>
      <c r="N378" s="646"/>
      <c r="O378" s="646" t="s">
        <v>26</v>
      </c>
      <c r="P378" s="1012"/>
      <c r="Q378" s="1036"/>
      <c r="R378" s="381"/>
      <c r="S378" s="382"/>
      <c r="T378" s="383"/>
    </row>
    <row r="379" spans="1:34" s="358" customFormat="1" ht="27.75" customHeight="1" thickBot="1" x14ac:dyDescent="0.4">
      <c r="A379" s="718" t="s">
        <v>312</v>
      </c>
      <c r="B379" s="377"/>
      <c r="C379" s="377"/>
      <c r="D379" s="377"/>
      <c r="E379" s="1002" t="s">
        <v>70</v>
      </c>
      <c r="F379" s="1002"/>
      <c r="G379" s="1002"/>
      <c r="H379" s="1002"/>
      <c r="I379" s="1002"/>
      <c r="J379" s="1002"/>
      <c r="K379" s="1002"/>
      <c r="L379" s="1002"/>
      <c r="M379" s="1002"/>
      <c r="N379" s="1002"/>
      <c r="O379" s="1002"/>
      <c r="P379" s="377"/>
      <c r="Q379" s="378"/>
      <c r="R379" s="379"/>
      <c r="S379" s="382"/>
      <c r="T379" s="357"/>
      <c r="AF379" s="379"/>
      <c r="AG379" s="375"/>
      <c r="AH379" s="517"/>
    </row>
    <row r="380" spans="1:34" s="519" customFormat="1" ht="45" customHeight="1" x14ac:dyDescent="0.35">
      <c r="A380" s="1173" t="s">
        <v>313</v>
      </c>
      <c r="B380" s="518"/>
      <c r="C380" s="1092" t="s">
        <v>325</v>
      </c>
      <c r="D380" s="1232"/>
      <c r="E380" s="1193" t="s">
        <v>71</v>
      </c>
      <c r="F380" s="1193"/>
      <c r="G380" s="1193"/>
      <c r="H380" s="1193"/>
      <c r="I380" s="1193"/>
      <c r="J380" s="1193"/>
      <c r="K380" s="1193"/>
      <c r="L380" s="1193"/>
      <c r="M380" s="1193"/>
      <c r="N380" s="1193"/>
      <c r="O380" s="1193"/>
      <c r="P380" s="1092" t="str">
        <f>K382</f>
        <v>m²</v>
      </c>
      <c r="Q380" s="1213">
        <f>J382</f>
        <v>6</v>
      </c>
    </row>
    <row r="381" spans="1:34" s="519" customFormat="1" ht="27.95" customHeight="1" x14ac:dyDescent="0.35">
      <c r="A381" s="1173"/>
      <c r="B381" s="518"/>
      <c r="C381" s="1092"/>
      <c r="D381" s="1092"/>
      <c r="E381" s="520" t="s">
        <v>72</v>
      </c>
      <c r="F381" s="521" t="s">
        <v>64</v>
      </c>
      <c r="G381" s="521" t="s">
        <v>13</v>
      </c>
      <c r="H381" s="521" t="s">
        <v>32</v>
      </c>
      <c r="I381" s="518"/>
      <c r="J381" s="518"/>
      <c r="K381" s="518"/>
      <c r="L381" s="518"/>
      <c r="M381" s="518"/>
      <c r="N381" s="518"/>
      <c r="O381" s="518"/>
      <c r="P381" s="1092"/>
      <c r="Q381" s="1070"/>
    </row>
    <row r="382" spans="1:34" s="519" customFormat="1" ht="27.95" customHeight="1" x14ac:dyDescent="0.35">
      <c r="A382" s="1173"/>
      <c r="B382" s="518"/>
      <c r="C382" s="1092"/>
      <c r="D382" s="1093"/>
      <c r="E382" s="641" t="s">
        <v>73</v>
      </c>
      <c r="F382" s="648">
        <v>2</v>
      </c>
      <c r="G382" s="649" t="s">
        <v>13</v>
      </c>
      <c r="H382" s="648">
        <v>3</v>
      </c>
      <c r="I382" s="649" t="s">
        <v>14</v>
      </c>
      <c r="J382" s="648">
        <f>PRODUCT(F382,H382)</f>
        <v>6</v>
      </c>
      <c r="K382" s="433" t="s">
        <v>12</v>
      </c>
      <c r="L382" s="518"/>
      <c r="M382" s="518"/>
      <c r="N382" s="518"/>
      <c r="O382" s="518"/>
      <c r="P382" s="1092"/>
      <c r="Q382" s="1070"/>
    </row>
    <row r="383" spans="1:34" s="358" customFormat="1" ht="27" customHeight="1" x14ac:dyDescent="0.35">
      <c r="A383" s="509" t="s">
        <v>773</v>
      </c>
      <c r="B383" s="473"/>
      <c r="C383" s="473"/>
      <c r="D383" s="473"/>
      <c r="E383" s="1244" t="s">
        <v>726</v>
      </c>
      <c r="F383" s="1244"/>
      <c r="G383" s="1244"/>
      <c r="H383" s="1244"/>
      <c r="I383" s="1244"/>
      <c r="J383" s="1244"/>
      <c r="K383" s="1244"/>
      <c r="L383" s="1244"/>
      <c r="M383" s="1244"/>
      <c r="N383" s="1244"/>
      <c r="O383" s="1244"/>
      <c r="P383" s="473"/>
      <c r="Q383" s="522"/>
      <c r="R383" s="381"/>
    </row>
    <row r="384" spans="1:34" s="358" customFormat="1" ht="48" customHeight="1" x14ac:dyDescent="0.35">
      <c r="A384" s="1172" t="s">
        <v>696</v>
      </c>
      <c r="B384" s="518"/>
      <c r="C384" s="1154" t="s">
        <v>871</v>
      </c>
      <c r="D384" s="669"/>
      <c r="E384" s="1284" t="s">
        <v>869</v>
      </c>
      <c r="F384" s="1285"/>
      <c r="G384" s="1285"/>
      <c r="H384" s="1285"/>
      <c r="I384" s="1285"/>
      <c r="J384" s="1285"/>
      <c r="K384" s="1285"/>
      <c r="L384" s="1285"/>
      <c r="M384" s="1285"/>
      <c r="N384" s="1285"/>
      <c r="O384" s="830"/>
      <c r="P384" s="1091" t="s">
        <v>883</v>
      </c>
      <c r="Q384" s="1069">
        <f>O516</f>
        <v>2441.1390000000001</v>
      </c>
      <c r="R384" s="381"/>
    </row>
    <row r="385" spans="1:17" s="519" customFormat="1" ht="34.5" customHeight="1" x14ac:dyDescent="0.35">
      <c r="A385" s="1173"/>
      <c r="B385" s="518"/>
      <c r="C385" s="1155"/>
      <c r="D385" s="645"/>
      <c r="E385" s="523" t="s">
        <v>74</v>
      </c>
      <c r="F385" s="1194" t="s">
        <v>163</v>
      </c>
      <c r="G385" s="1194"/>
      <c r="H385" s="1194"/>
      <c r="I385" s="1194"/>
      <c r="J385" s="1194"/>
      <c r="K385" s="1194"/>
      <c r="L385" s="1194"/>
      <c r="M385" s="649"/>
      <c r="N385" s="638"/>
      <c r="O385" s="470"/>
      <c r="P385" s="1092"/>
      <c r="Q385" s="1070"/>
    </row>
    <row r="386" spans="1:17" s="519" customFormat="1" ht="27.95" customHeight="1" x14ac:dyDescent="0.35">
      <c r="A386" s="1173"/>
      <c r="B386" s="518"/>
      <c r="C386" s="1155"/>
      <c r="D386" s="645"/>
      <c r="E386" s="641" t="s">
        <v>75</v>
      </c>
      <c r="F386" s="648">
        <v>6</v>
      </c>
      <c r="G386" s="648" t="s">
        <v>25</v>
      </c>
      <c r="H386" s="648">
        <v>6</v>
      </c>
      <c r="I386" s="648" t="s">
        <v>25</v>
      </c>
      <c r="J386" s="648">
        <v>7</v>
      </c>
      <c r="K386" s="648" t="s">
        <v>25</v>
      </c>
      <c r="L386" s="648">
        <v>7</v>
      </c>
      <c r="M386" s="648" t="s">
        <v>14</v>
      </c>
      <c r="N386" s="648">
        <f>SUM(F386,H386,J386,L386)</f>
        <v>26</v>
      </c>
      <c r="O386" s="396" t="s">
        <v>26</v>
      </c>
      <c r="P386" s="1092"/>
      <c r="Q386" s="1070"/>
    </row>
    <row r="387" spans="1:17" s="519" customFormat="1" ht="27.95" customHeight="1" x14ac:dyDescent="0.35">
      <c r="A387" s="1173"/>
      <c r="B387" s="518"/>
      <c r="C387" s="1155"/>
      <c r="D387" s="645"/>
      <c r="E387" s="641" t="s">
        <v>77</v>
      </c>
      <c r="F387" s="648">
        <v>5</v>
      </c>
      <c r="G387" s="649" t="s">
        <v>25</v>
      </c>
      <c r="H387" s="648">
        <v>5</v>
      </c>
      <c r="I387" s="649" t="s">
        <v>25</v>
      </c>
      <c r="J387" s="648">
        <v>7</v>
      </c>
      <c r="K387" s="649" t="s">
        <v>25</v>
      </c>
      <c r="L387" s="648">
        <v>7</v>
      </c>
      <c r="M387" s="648" t="s">
        <v>14</v>
      </c>
      <c r="N387" s="648">
        <f t="shared" ref="N387:N394" si="2">F387+H387+J387+L387</f>
        <v>24</v>
      </c>
      <c r="O387" s="396" t="s">
        <v>26</v>
      </c>
      <c r="P387" s="1092"/>
      <c r="Q387" s="1070"/>
    </row>
    <row r="388" spans="1:17" s="519" customFormat="1" ht="27.95" customHeight="1" x14ac:dyDescent="0.35">
      <c r="A388" s="1173"/>
      <c r="B388" s="518"/>
      <c r="C388" s="1155"/>
      <c r="D388" s="645"/>
      <c r="E388" s="641" t="s">
        <v>76</v>
      </c>
      <c r="F388" s="648">
        <v>5</v>
      </c>
      <c r="G388" s="649" t="s">
        <v>25</v>
      </c>
      <c r="H388" s="648">
        <v>5</v>
      </c>
      <c r="I388" s="649" t="s">
        <v>25</v>
      </c>
      <c r="J388" s="648">
        <v>7</v>
      </c>
      <c r="K388" s="649" t="s">
        <v>25</v>
      </c>
      <c r="L388" s="648">
        <v>7</v>
      </c>
      <c r="M388" s="648" t="s">
        <v>14</v>
      </c>
      <c r="N388" s="648">
        <f t="shared" si="2"/>
        <v>24</v>
      </c>
      <c r="O388" s="396" t="s">
        <v>26</v>
      </c>
      <c r="P388" s="1092"/>
      <c r="Q388" s="1070"/>
    </row>
    <row r="389" spans="1:17" s="519" customFormat="1" ht="27.95" customHeight="1" x14ac:dyDescent="0.35">
      <c r="A389" s="1173"/>
      <c r="B389" s="518"/>
      <c r="C389" s="1155"/>
      <c r="D389" s="645"/>
      <c r="E389" s="641" t="s">
        <v>78</v>
      </c>
      <c r="F389" s="648">
        <v>4.8499999999999996</v>
      </c>
      <c r="G389" s="649" t="s">
        <v>25</v>
      </c>
      <c r="H389" s="648">
        <v>4.8499999999999996</v>
      </c>
      <c r="I389" s="649" t="s">
        <v>25</v>
      </c>
      <c r="J389" s="648">
        <v>7.6</v>
      </c>
      <c r="K389" s="649" t="s">
        <v>25</v>
      </c>
      <c r="L389" s="648">
        <v>7.6</v>
      </c>
      <c r="M389" s="648" t="s">
        <v>14</v>
      </c>
      <c r="N389" s="648">
        <f t="shared" si="2"/>
        <v>24.9</v>
      </c>
      <c r="O389" s="396" t="s">
        <v>26</v>
      </c>
      <c r="P389" s="1092"/>
      <c r="Q389" s="1070"/>
    </row>
    <row r="390" spans="1:17" s="519" customFormat="1" ht="27.95" customHeight="1" x14ac:dyDescent="0.35">
      <c r="A390" s="1173"/>
      <c r="B390" s="518"/>
      <c r="C390" s="1155"/>
      <c r="D390" s="645"/>
      <c r="E390" s="641" t="s">
        <v>79</v>
      </c>
      <c r="F390" s="648">
        <v>6</v>
      </c>
      <c r="G390" s="649" t="s">
        <v>25</v>
      </c>
      <c r="H390" s="648">
        <v>6</v>
      </c>
      <c r="I390" s="649" t="s">
        <v>25</v>
      </c>
      <c r="J390" s="648">
        <v>7</v>
      </c>
      <c r="K390" s="649" t="s">
        <v>25</v>
      </c>
      <c r="L390" s="648">
        <v>7</v>
      </c>
      <c r="M390" s="648" t="s">
        <v>14</v>
      </c>
      <c r="N390" s="648">
        <f t="shared" si="2"/>
        <v>26</v>
      </c>
      <c r="O390" s="396" t="s">
        <v>26</v>
      </c>
      <c r="P390" s="1092"/>
      <c r="Q390" s="1070"/>
    </row>
    <row r="391" spans="1:17" s="519" customFormat="1" ht="27.95" customHeight="1" x14ac:dyDescent="0.35">
      <c r="A391" s="1173"/>
      <c r="B391" s="518"/>
      <c r="C391" s="1155"/>
      <c r="D391" s="645"/>
      <c r="E391" s="641" t="s">
        <v>80</v>
      </c>
      <c r="F391" s="648">
        <v>5</v>
      </c>
      <c r="G391" s="649" t="s">
        <v>25</v>
      </c>
      <c r="H391" s="648">
        <v>5</v>
      </c>
      <c r="I391" s="649" t="s">
        <v>25</v>
      </c>
      <c r="J391" s="648">
        <v>7</v>
      </c>
      <c r="K391" s="649" t="s">
        <v>25</v>
      </c>
      <c r="L391" s="648">
        <v>7</v>
      </c>
      <c r="M391" s="648" t="s">
        <v>14</v>
      </c>
      <c r="N391" s="648">
        <f t="shared" si="2"/>
        <v>24</v>
      </c>
      <c r="O391" s="396" t="s">
        <v>26</v>
      </c>
      <c r="P391" s="1092"/>
      <c r="Q391" s="1070"/>
    </row>
    <row r="392" spans="1:17" s="519" customFormat="1" ht="27.95" customHeight="1" x14ac:dyDescent="0.35">
      <c r="A392" s="1173"/>
      <c r="B392" s="518"/>
      <c r="C392" s="1155"/>
      <c r="D392" s="645"/>
      <c r="E392" s="641" t="s">
        <v>81</v>
      </c>
      <c r="F392" s="648">
        <v>5</v>
      </c>
      <c r="G392" s="649" t="s">
        <v>25</v>
      </c>
      <c r="H392" s="648">
        <v>5</v>
      </c>
      <c r="I392" s="649" t="s">
        <v>25</v>
      </c>
      <c r="J392" s="648">
        <v>7</v>
      </c>
      <c r="K392" s="649" t="s">
        <v>25</v>
      </c>
      <c r="L392" s="648">
        <v>7</v>
      </c>
      <c r="M392" s="648" t="s">
        <v>14</v>
      </c>
      <c r="N392" s="648">
        <f t="shared" si="2"/>
        <v>24</v>
      </c>
      <c r="O392" s="396" t="s">
        <v>26</v>
      </c>
      <c r="P392" s="1092"/>
      <c r="Q392" s="1070"/>
    </row>
    <row r="393" spans="1:17" s="519" customFormat="1" ht="45.75" customHeight="1" x14ac:dyDescent="0.35">
      <c r="A393" s="1173"/>
      <c r="B393" s="518"/>
      <c r="C393" s="1155"/>
      <c r="D393" s="645"/>
      <c r="E393" s="641" t="s">
        <v>168</v>
      </c>
      <c r="F393" s="648">
        <v>11.45</v>
      </c>
      <c r="G393" s="649" t="s">
        <v>25</v>
      </c>
      <c r="H393" s="648">
        <v>11.45</v>
      </c>
      <c r="I393" s="649" t="s">
        <v>25</v>
      </c>
      <c r="J393" s="648">
        <v>7.6</v>
      </c>
      <c r="K393" s="649" t="s">
        <v>25</v>
      </c>
      <c r="L393" s="648">
        <v>0</v>
      </c>
      <c r="M393" s="648" t="s">
        <v>14</v>
      </c>
      <c r="N393" s="648">
        <f t="shared" si="2"/>
        <v>30.5</v>
      </c>
      <c r="O393" s="396" t="s">
        <v>26</v>
      </c>
      <c r="P393" s="1092"/>
      <c r="Q393" s="1070"/>
    </row>
    <row r="394" spans="1:17" s="519" customFormat="1" ht="33" customHeight="1" x14ac:dyDescent="0.35">
      <c r="A394" s="1173"/>
      <c r="B394" s="518"/>
      <c r="C394" s="1155"/>
      <c r="D394" s="645"/>
      <c r="E394" s="641" t="s">
        <v>91</v>
      </c>
      <c r="F394" s="648">
        <v>10</v>
      </c>
      <c r="G394" s="649" t="s">
        <v>25</v>
      </c>
      <c r="H394" s="648">
        <v>2</v>
      </c>
      <c r="I394" s="649"/>
      <c r="J394" s="648"/>
      <c r="K394" s="649"/>
      <c r="L394" s="648"/>
      <c r="M394" s="648" t="s">
        <v>14</v>
      </c>
      <c r="N394" s="648">
        <f t="shared" si="2"/>
        <v>12</v>
      </c>
      <c r="O394" s="396" t="s">
        <v>26</v>
      </c>
      <c r="P394" s="1092"/>
      <c r="Q394" s="1070"/>
    </row>
    <row r="395" spans="1:17" s="519" customFormat="1" ht="27.95" customHeight="1" x14ac:dyDescent="0.35">
      <c r="A395" s="1173"/>
      <c r="B395" s="518"/>
      <c r="C395" s="1155"/>
      <c r="D395" s="645"/>
      <c r="E395" s="641" t="s">
        <v>540</v>
      </c>
      <c r="F395" s="1071" t="s">
        <v>136</v>
      </c>
      <c r="G395" s="1071"/>
      <c r="H395" s="1071"/>
      <c r="I395" s="649" t="s">
        <v>14</v>
      </c>
      <c r="J395" s="648" t="s">
        <v>137</v>
      </c>
      <c r="K395" s="1014" t="s">
        <v>138</v>
      </c>
      <c r="L395" s="1014"/>
      <c r="M395" s="648" t="s">
        <v>14</v>
      </c>
      <c r="N395" s="648">
        <v>6.4</v>
      </c>
      <c r="O395" s="396" t="s">
        <v>26</v>
      </c>
      <c r="P395" s="1092"/>
      <c r="Q395" s="1070"/>
    </row>
    <row r="396" spans="1:17" s="519" customFormat="1" ht="27.95" customHeight="1" thickBot="1" x14ac:dyDescent="0.4">
      <c r="A396" s="1173"/>
      <c r="B396" s="518"/>
      <c r="C396" s="1155"/>
      <c r="D396" s="645"/>
      <c r="E396" s="524"/>
      <c r="F396" s="525"/>
      <c r="G396" s="526"/>
      <c r="H396" s="527">
        <f>SUM(N386:N395)</f>
        <v>221.8</v>
      </c>
      <c r="I396" s="527" t="s">
        <v>13</v>
      </c>
      <c r="J396" s="527">
        <v>1.46</v>
      </c>
      <c r="K396" s="528" t="s">
        <v>30</v>
      </c>
      <c r="L396" s="525" t="s">
        <v>14</v>
      </c>
      <c r="M396" s="527">
        <f>PRODUCT(H396,J396)</f>
        <v>323.82800000000003</v>
      </c>
      <c r="N396" s="527" t="s">
        <v>12</v>
      </c>
      <c r="O396" s="529"/>
      <c r="P396" s="1092"/>
      <c r="Q396" s="1070"/>
    </row>
    <row r="397" spans="1:17" s="519" customFormat="1" ht="27.95" customHeight="1" thickTop="1" x14ac:dyDescent="0.35">
      <c r="A397" s="1173"/>
      <c r="B397" s="518"/>
      <c r="C397" s="1155"/>
      <c r="D397" s="645"/>
      <c r="E397" s="641" t="s">
        <v>82</v>
      </c>
      <c r="F397" s="648">
        <v>3</v>
      </c>
      <c r="G397" s="649" t="s">
        <v>25</v>
      </c>
      <c r="H397" s="648">
        <v>3</v>
      </c>
      <c r="I397" s="649" t="s">
        <v>25</v>
      </c>
      <c r="J397" s="648">
        <v>5</v>
      </c>
      <c r="K397" s="649" t="s">
        <v>25</v>
      </c>
      <c r="L397" s="648">
        <v>5</v>
      </c>
      <c r="M397" s="648" t="s">
        <v>14</v>
      </c>
      <c r="N397" s="648">
        <f t="shared" ref="N397:N403" si="3">F397+H397+J397+L397</f>
        <v>16</v>
      </c>
      <c r="O397" s="396" t="s">
        <v>26</v>
      </c>
      <c r="P397" s="1092"/>
      <c r="Q397" s="1070"/>
    </row>
    <row r="398" spans="1:17" s="519" customFormat="1" ht="27.95" customHeight="1" x14ac:dyDescent="0.35">
      <c r="A398" s="1173"/>
      <c r="B398" s="518"/>
      <c r="C398" s="1155"/>
      <c r="D398" s="645"/>
      <c r="E398" s="640" t="s">
        <v>83</v>
      </c>
      <c r="F398" s="648">
        <v>3</v>
      </c>
      <c r="G398" s="649" t="s">
        <v>25</v>
      </c>
      <c r="H398" s="648">
        <v>3</v>
      </c>
      <c r="I398" s="649" t="s">
        <v>25</v>
      </c>
      <c r="J398" s="648">
        <v>2.85</v>
      </c>
      <c r="K398" s="649" t="s">
        <v>25</v>
      </c>
      <c r="L398" s="648">
        <v>2.85</v>
      </c>
      <c r="M398" s="648" t="s">
        <v>14</v>
      </c>
      <c r="N398" s="648">
        <f t="shared" si="3"/>
        <v>11.7</v>
      </c>
      <c r="O398" s="396" t="s">
        <v>26</v>
      </c>
      <c r="P398" s="1092"/>
      <c r="Q398" s="1070"/>
    </row>
    <row r="399" spans="1:17" s="519" customFormat="1" ht="27.95" customHeight="1" x14ac:dyDescent="0.35">
      <c r="A399" s="1173"/>
      <c r="B399" s="518"/>
      <c r="C399" s="1155"/>
      <c r="D399" s="645"/>
      <c r="E399" s="641" t="s">
        <v>84</v>
      </c>
      <c r="F399" s="648">
        <v>3</v>
      </c>
      <c r="G399" s="649" t="s">
        <v>25</v>
      </c>
      <c r="H399" s="648">
        <v>3</v>
      </c>
      <c r="I399" s="649" t="s">
        <v>25</v>
      </c>
      <c r="J399" s="648">
        <v>2</v>
      </c>
      <c r="K399" s="649" t="s">
        <v>25</v>
      </c>
      <c r="L399" s="648">
        <v>2</v>
      </c>
      <c r="M399" s="648" t="s">
        <v>14</v>
      </c>
      <c r="N399" s="648">
        <f t="shared" si="3"/>
        <v>10</v>
      </c>
      <c r="O399" s="396" t="s">
        <v>26</v>
      </c>
      <c r="P399" s="1092"/>
      <c r="Q399" s="1070"/>
    </row>
    <row r="400" spans="1:17" s="519" customFormat="1" ht="27.95" customHeight="1" x14ac:dyDescent="0.35">
      <c r="A400" s="1173"/>
      <c r="B400" s="518"/>
      <c r="C400" s="1155"/>
      <c r="D400" s="645"/>
      <c r="E400" s="640" t="s">
        <v>85</v>
      </c>
      <c r="F400" s="648">
        <v>3.5</v>
      </c>
      <c r="G400" s="649" t="s">
        <v>25</v>
      </c>
      <c r="H400" s="648">
        <v>3.5</v>
      </c>
      <c r="I400" s="649" t="s">
        <v>25</v>
      </c>
      <c r="J400" s="648">
        <v>5</v>
      </c>
      <c r="K400" s="649" t="s">
        <v>25</v>
      </c>
      <c r="L400" s="648">
        <v>5</v>
      </c>
      <c r="M400" s="648" t="s">
        <v>14</v>
      </c>
      <c r="N400" s="648">
        <f t="shared" si="3"/>
        <v>17</v>
      </c>
      <c r="O400" s="396" t="s">
        <v>26</v>
      </c>
      <c r="P400" s="1092"/>
      <c r="Q400" s="1070"/>
    </row>
    <row r="401" spans="1:17" s="519" customFormat="1" ht="27.95" customHeight="1" x14ac:dyDescent="0.35">
      <c r="A401" s="1173"/>
      <c r="B401" s="518"/>
      <c r="C401" s="1155"/>
      <c r="D401" s="645"/>
      <c r="E401" s="641" t="s">
        <v>406</v>
      </c>
      <c r="F401" s="648">
        <v>5</v>
      </c>
      <c r="G401" s="649" t="s">
        <v>25</v>
      </c>
      <c r="H401" s="648">
        <v>5</v>
      </c>
      <c r="I401" s="649" t="s">
        <v>25</v>
      </c>
      <c r="J401" s="648">
        <v>2</v>
      </c>
      <c r="K401" s="649" t="s">
        <v>25</v>
      </c>
      <c r="L401" s="648">
        <v>2</v>
      </c>
      <c r="M401" s="648" t="s">
        <v>14</v>
      </c>
      <c r="N401" s="648">
        <f t="shared" si="3"/>
        <v>14</v>
      </c>
      <c r="O401" s="396" t="s">
        <v>26</v>
      </c>
      <c r="P401" s="1092"/>
      <c r="Q401" s="1070"/>
    </row>
    <row r="402" spans="1:17" s="519" customFormat="1" ht="27.95" customHeight="1" x14ac:dyDescent="0.35">
      <c r="A402" s="1173"/>
      <c r="B402" s="518"/>
      <c r="C402" s="1155"/>
      <c r="D402" s="645"/>
      <c r="E402" s="641" t="s">
        <v>88</v>
      </c>
      <c r="F402" s="648">
        <v>2</v>
      </c>
      <c r="G402" s="649" t="s">
        <v>25</v>
      </c>
      <c r="H402" s="648">
        <v>2</v>
      </c>
      <c r="I402" s="649" t="s">
        <v>25</v>
      </c>
      <c r="J402" s="648">
        <v>2</v>
      </c>
      <c r="K402" s="649" t="s">
        <v>25</v>
      </c>
      <c r="L402" s="648">
        <v>2</v>
      </c>
      <c r="M402" s="648" t="s">
        <v>14</v>
      </c>
      <c r="N402" s="648">
        <f t="shared" si="3"/>
        <v>8</v>
      </c>
      <c r="O402" s="396" t="s">
        <v>26</v>
      </c>
      <c r="P402" s="1092"/>
      <c r="Q402" s="1070"/>
    </row>
    <row r="403" spans="1:17" s="519" customFormat="1" ht="27.95" customHeight="1" x14ac:dyDescent="0.35">
      <c r="A403" s="1173"/>
      <c r="B403" s="518"/>
      <c r="C403" s="1155"/>
      <c r="D403" s="645"/>
      <c r="E403" s="641" t="s">
        <v>84</v>
      </c>
      <c r="F403" s="648">
        <v>3.65</v>
      </c>
      <c r="G403" s="649" t="s">
        <v>25</v>
      </c>
      <c r="H403" s="648">
        <v>3.65</v>
      </c>
      <c r="I403" s="649" t="s">
        <v>25</v>
      </c>
      <c r="J403" s="648">
        <v>2.75</v>
      </c>
      <c r="K403" s="649" t="s">
        <v>25</v>
      </c>
      <c r="L403" s="648">
        <v>2.75</v>
      </c>
      <c r="M403" s="648" t="s">
        <v>14</v>
      </c>
      <c r="N403" s="648">
        <f t="shared" si="3"/>
        <v>12.8</v>
      </c>
      <c r="O403" s="396" t="s">
        <v>26</v>
      </c>
      <c r="P403" s="1092"/>
      <c r="Q403" s="1070"/>
    </row>
    <row r="404" spans="1:17" s="519" customFormat="1" ht="27.95" customHeight="1" thickBot="1" x14ac:dyDescent="0.4">
      <c r="A404" s="1173"/>
      <c r="B404" s="518"/>
      <c r="C404" s="1155"/>
      <c r="D404" s="645"/>
      <c r="E404" s="524"/>
      <c r="F404" s="527"/>
      <c r="G404" s="527"/>
      <c r="H404" s="527">
        <f>SUM(N397:N403)</f>
        <v>89.5</v>
      </c>
      <c r="I404" s="527" t="s">
        <v>13</v>
      </c>
      <c r="J404" s="527">
        <v>3</v>
      </c>
      <c r="K404" s="527" t="s">
        <v>30</v>
      </c>
      <c r="L404" s="527" t="s">
        <v>86</v>
      </c>
      <c r="M404" s="527">
        <f>H404*J404</f>
        <v>268.5</v>
      </c>
      <c r="N404" s="527" t="s">
        <v>12</v>
      </c>
      <c r="O404" s="529"/>
      <c r="P404" s="1092"/>
      <c r="Q404" s="1070"/>
    </row>
    <row r="405" spans="1:17" s="519" customFormat="1" ht="27.95" customHeight="1" thickTop="1" x14ac:dyDescent="0.35">
      <c r="A405" s="1173"/>
      <c r="B405" s="518"/>
      <c r="C405" s="1155"/>
      <c r="D405" s="645"/>
      <c r="E405" s="706" t="s">
        <v>92</v>
      </c>
      <c r="F405" s="1188" t="s">
        <v>169</v>
      </c>
      <c r="G405" s="1188"/>
      <c r="H405" s="1188"/>
      <c r="I405" s="530" t="s">
        <v>14</v>
      </c>
      <c r="J405" s="531">
        <f xml:space="preserve"> 18.8+20.5+4.7+2.9+1.8</f>
        <v>48.699999999999996</v>
      </c>
      <c r="K405" s="530" t="s">
        <v>26</v>
      </c>
      <c r="L405" s="530"/>
      <c r="M405" s="531"/>
      <c r="N405" s="530"/>
      <c r="O405" s="532"/>
      <c r="P405" s="1092"/>
      <c r="Q405" s="1070"/>
    </row>
    <row r="406" spans="1:17" s="519" customFormat="1" ht="27.95" customHeight="1" thickBot="1" x14ac:dyDescent="0.4">
      <c r="A406" s="1173"/>
      <c r="B406" s="518"/>
      <c r="C406" s="1155"/>
      <c r="D406" s="645"/>
      <c r="E406" s="527"/>
      <c r="F406" s="525"/>
      <c r="G406" s="525"/>
      <c r="H406" s="527">
        <f>J405</f>
        <v>48.699999999999996</v>
      </c>
      <c r="I406" s="527" t="s">
        <v>13</v>
      </c>
      <c r="J406" s="527">
        <v>4.72</v>
      </c>
      <c r="K406" s="527" t="s">
        <v>30</v>
      </c>
      <c r="L406" s="527" t="s">
        <v>86</v>
      </c>
      <c r="M406" s="527">
        <f>H406*J406</f>
        <v>229.86399999999998</v>
      </c>
      <c r="N406" s="527" t="s">
        <v>12</v>
      </c>
      <c r="O406" s="529"/>
      <c r="P406" s="1092"/>
      <c r="Q406" s="1070"/>
    </row>
    <row r="407" spans="1:17" s="519" customFormat="1" ht="27.95" customHeight="1" thickTop="1" x14ac:dyDescent="0.35">
      <c r="A407" s="1173"/>
      <c r="B407" s="518"/>
      <c r="C407" s="1155"/>
      <c r="D407" s="645"/>
      <c r="E407" s="533"/>
      <c r="F407" s="530"/>
      <c r="G407" s="530"/>
      <c r="H407" s="533"/>
      <c r="I407" s="533"/>
      <c r="J407" s="533"/>
      <c r="K407" s="533"/>
      <c r="L407" s="533"/>
      <c r="M407" s="533"/>
      <c r="N407" s="533"/>
      <c r="O407" s="532"/>
      <c r="P407" s="1092"/>
      <c r="Q407" s="1070"/>
    </row>
    <row r="408" spans="1:17" s="519" customFormat="1" ht="27.95" customHeight="1" x14ac:dyDescent="0.35">
      <c r="A408" s="1173"/>
      <c r="B408" s="518"/>
      <c r="C408" s="1155"/>
      <c r="D408" s="645"/>
      <c r="E408" s="641" t="s">
        <v>156</v>
      </c>
      <c r="F408" s="683">
        <v>7.6</v>
      </c>
      <c r="G408" s="683" t="s">
        <v>13</v>
      </c>
      <c r="H408" s="683">
        <v>1.46</v>
      </c>
      <c r="I408" s="683" t="s">
        <v>30</v>
      </c>
      <c r="J408" s="683" t="s">
        <v>14</v>
      </c>
      <c r="K408" s="638">
        <f>PRODUCT(F408,H408)</f>
        <v>11.096</v>
      </c>
      <c r="L408" s="683" t="s">
        <v>12</v>
      </c>
      <c r="M408" s="683"/>
      <c r="N408" s="683"/>
      <c r="O408" s="398"/>
      <c r="P408" s="1092"/>
      <c r="Q408" s="1070"/>
    </row>
    <row r="409" spans="1:17" s="519" customFormat="1" ht="27.95" customHeight="1" thickBot="1" x14ac:dyDescent="0.4">
      <c r="A409" s="1173"/>
      <c r="B409" s="518"/>
      <c r="C409" s="1155"/>
      <c r="D409" s="645"/>
      <c r="E409" s="527"/>
      <c r="F409" s="525"/>
      <c r="G409" s="525"/>
      <c r="H409" s="527"/>
      <c r="I409" s="527"/>
      <c r="J409" s="527"/>
      <c r="K409" s="527"/>
      <c r="L409" s="527"/>
      <c r="M409" s="527"/>
      <c r="N409" s="527"/>
      <c r="O409" s="529"/>
      <c r="P409" s="1092"/>
      <c r="Q409" s="1070"/>
    </row>
    <row r="410" spans="1:17" s="519" customFormat="1" ht="27.95" customHeight="1" thickTop="1" x14ac:dyDescent="0.35">
      <c r="A410" s="1173"/>
      <c r="B410" s="518"/>
      <c r="C410" s="1155"/>
      <c r="D410" s="645"/>
      <c r="E410" s="683"/>
      <c r="F410" s="683"/>
      <c r="G410" s="683"/>
      <c r="H410" s="683"/>
      <c r="I410" s="683"/>
      <c r="J410" s="683"/>
      <c r="K410" s="683"/>
      <c r="L410" s="534" t="s">
        <v>93</v>
      </c>
      <c r="M410" s="535" t="s">
        <v>14</v>
      </c>
      <c r="N410" s="535">
        <f>SUM(M396,M406,M404,K408)</f>
        <v>833.28800000000001</v>
      </c>
      <c r="O410" s="536" t="s">
        <v>12</v>
      </c>
      <c r="P410" s="1092"/>
      <c r="Q410" s="1070"/>
    </row>
    <row r="411" spans="1:17" s="519" customFormat="1" ht="40.5" customHeight="1" x14ac:dyDescent="0.35">
      <c r="A411" s="1173"/>
      <c r="B411" s="518"/>
      <c r="C411" s="1155"/>
      <c r="D411" s="645"/>
      <c r="E411" s="412" t="s">
        <v>31</v>
      </c>
      <c r="F411" s="413" t="s">
        <v>64</v>
      </c>
      <c r="G411" s="413" t="s">
        <v>13</v>
      </c>
      <c r="H411" s="413" t="s">
        <v>32</v>
      </c>
      <c r="I411" s="413" t="s">
        <v>13</v>
      </c>
      <c r="J411" s="670" t="s">
        <v>33</v>
      </c>
      <c r="K411" s="683"/>
      <c r="L411" s="683"/>
      <c r="M411" s="683"/>
      <c r="N411" s="683"/>
      <c r="O411" s="398"/>
      <c r="P411" s="1092"/>
      <c r="Q411" s="1070"/>
    </row>
    <row r="412" spans="1:17" s="519" customFormat="1" ht="27.95" customHeight="1" x14ac:dyDescent="0.35">
      <c r="A412" s="1173"/>
      <c r="B412" s="518"/>
      <c r="C412" s="1155"/>
      <c r="D412" s="645"/>
      <c r="E412" s="641" t="s">
        <v>94</v>
      </c>
      <c r="F412" s="648">
        <v>2</v>
      </c>
      <c r="G412" s="648" t="s">
        <v>13</v>
      </c>
      <c r="H412" s="648">
        <v>1.2</v>
      </c>
      <c r="I412" s="648" t="s">
        <v>13</v>
      </c>
      <c r="J412" s="648">
        <v>4</v>
      </c>
      <c r="K412" s="648" t="s">
        <v>14</v>
      </c>
      <c r="L412" s="648">
        <f t="shared" ref="L412:L426" si="4">PRODUCT(F412,H412,J412)</f>
        <v>9.6</v>
      </c>
      <c r="M412" s="648" t="s">
        <v>12</v>
      </c>
      <c r="N412" s="648"/>
      <c r="O412" s="398"/>
      <c r="P412" s="1092"/>
      <c r="Q412" s="1070"/>
    </row>
    <row r="413" spans="1:17" s="519" customFormat="1" ht="27.95" customHeight="1" x14ac:dyDescent="0.35">
      <c r="A413" s="1173"/>
      <c r="B413" s="518"/>
      <c r="C413" s="1155"/>
      <c r="D413" s="645"/>
      <c r="E413" s="641" t="s">
        <v>544</v>
      </c>
      <c r="F413" s="648">
        <v>2</v>
      </c>
      <c r="G413" s="648" t="s">
        <v>13</v>
      </c>
      <c r="H413" s="648">
        <v>1.2</v>
      </c>
      <c r="I413" s="648" t="s">
        <v>13</v>
      </c>
      <c r="J413" s="648">
        <v>3</v>
      </c>
      <c r="K413" s="648" t="s">
        <v>14</v>
      </c>
      <c r="L413" s="648">
        <f t="shared" si="4"/>
        <v>7.1999999999999993</v>
      </c>
      <c r="M413" s="648" t="s">
        <v>12</v>
      </c>
      <c r="N413" s="648"/>
      <c r="O413" s="398"/>
      <c r="P413" s="1092"/>
      <c r="Q413" s="1070"/>
    </row>
    <row r="414" spans="1:17" s="519" customFormat="1" ht="27.95" customHeight="1" x14ac:dyDescent="0.35">
      <c r="A414" s="1173"/>
      <c r="B414" s="518"/>
      <c r="C414" s="1155"/>
      <c r="D414" s="645"/>
      <c r="E414" s="641" t="s">
        <v>76</v>
      </c>
      <c r="F414" s="648">
        <v>2</v>
      </c>
      <c r="G414" s="648" t="s">
        <v>13</v>
      </c>
      <c r="H414" s="648">
        <v>1.2</v>
      </c>
      <c r="I414" s="648" t="s">
        <v>13</v>
      </c>
      <c r="J414" s="648">
        <v>3</v>
      </c>
      <c r="K414" s="648" t="s">
        <v>14</v>
      </c>
      <c r="L414" s="648">
        <f t="shared" si="4"/>
        <v>7.1999999999999993</v>
      </c>
      <c r="M414" s="648" t="s">
        <v>12</v>
      </c>
      <c r="N414" s="648"/>
      <c r="O414" s="398"/>
      <c r="P414" s="1092"/>
      <c r="Q414" s="1070"/>
    </row>
    <row r="415" spans="1:17" s="519" customFormat="1" ht="27.95" customHeight="1" x14ac:dyDescent="0.35">
      <c r="A415" s="1173"/>
      <c r="B415" s="518"/>
      <c r="C415" s="1155"/>
      <c r="D415" s="645"/>
      <c r="E415" s="641" t="s">
        <v>78</v>
      </c>
      <c r="F415" s="648">
        <v>2</v>
      </c>
      <c r="G415" s="648" t="s">
        <v>13</v>
      </c>
      <c r="H415" s="648">
        <v>1.2</v>
      </c>
      <c r="I415" s="648" t="s">
        <v>13</v>
      </c>
      <c r="J415" s="648">
        <v>4</v>
      </c>
      <c r="K415" s="648" t="s">
        <v>14</v>
      </c>
      <c r="L415" s="648">
        <f t="shared" si="4"/>
        <v>9.6</v>
      </c>
      <c r="M415" s="648" t="s">
        <v>12</v>
      </c>
      <c r="N415" s="648"/>
      <c r="O415" s="398"/>
      <c r="P415" s="1092"/>
      <c r="Q415" s="1070"/>
    </row>
    <row r="416" spans="1:17" s="519" customFormat="1" ht="27.95" customHeight="1" x14ac:dyDescent="0.35">
      <c r="A416" s="1173"/>
      <c r="B416" s="518"/>
      <c r="C416" s="1155"/>
      <c r="D416" s="645"/>
      <c r="E416" s="641" t="s">
        <v>79</v>
      </c>
      <c r="F416" s="648">
        <v>2</v>
      </c>
      <c r="G416" s="648" t="s">
        <v>13</v>
      </c>
      <c r="H416" s="648">
        <v>1.2</v>
      </c>
      <c r="I416" s="648" t="s">
        <v>13</v>
      </c>
      <c r="J416" s="648">
        <v>4</v>
      </c>
      <c r="K416" s="648" t="s">
        <v>14</v>
      </c>
      <c r="L416" s="648">
        <f t="shared" si="4"/>
        <v>9.6</v>
      </c>
      <c r="M416" s="648" t="s">
        <v>12</v>
      </c>
      <c r="N416" s="648"/>
      <c r="O416" s="398"/>
      <c r="P416" s="1092"/>
      <c r="Q416" s="1070"/>
    </row>
    <row r="417" spans="1:17" s="519" customFormat="1" ht="27.95" customHeight="1" x14ac:dyDescent="0.35">
      <c r="A417" s="1173"/>
      <c r="B417" s="518"/>
      <c r="C417" s="1155"/>
      <c r="D417" s="645"/>
      <c r="E417" s="641" t="s">
        <v>80</v>
      </c>
      <c r="F417" s="648">
        <v>2</v>
      </c>
      <c r="G417" s="648" t="s">
        <v>13</v>
      </c>
      <c r="H417" s="648">
        <v>1.2</v>
      </c>
      <c r="I417" s="648" t="s">
        <v>13</v>
      </c>
      <c r="J417" s="648">
        <v>3</v>
      </c>
      <c r="K417" s="648" t="s">
        <v>14</v>
      </c>
      <c r="L417" s="648">
        <f t="shared" si="4"/>
        <v>7.1999999999999993</v>
      </c>
      <c r="M417" s="648" t="s">
        <v>12</v>
      </c>
      <c r="N417" s="648"/>
      <c r="O417" s="398"/>
      <c r="P417" s="1092"/>
      <c r="Q417" s="1070"/>
    </row>
    <row r="418" spans="1:17" s="519" customFormat="1" ht="27.95" customHeight="1" x14ac:dyDescent="0.35">
      <c r="A418" s="1173"/>
      <c r="B418" s="518"/>
      <c r="C418" s="1155"/>
      <c r="D418" s="645"/>
      <c r="E418" s="641" t="s">
        <v>81</v>
      </c>
      <c r="F418" s="648">
        <v>2</v>
      </c>
      <c r="G418" s="648" t="s">
        <v>13</v>
      </c>
      <c r="H418" s="648">
        <v>1.2</v>
      </c>
      <c r="I418" s="648" t="s">
        <v>13</v>
      </c>
      <c r="J418" s="648">
        <v>3</v>
      </c>
      <c r="K418" s="648" t="s">
        <v>14</v>
      </c>
      <c r="L418" s="648">
        <f t="shared" si="4"/>
        <v>7.1999999999999993</v>
      </c>
      <c r="M418" s="648" t="s">
        <v>12</v>
      </c>
      <c r="N418" s="648"/>
      <c r="O418" s="398"/>
      <c r="P418" s="1092"/>
      <c r="Q418" s="1070"/>
    </row>
    <row r="419" spans="1:17" s="519" customFormat="1" ht="27.95" customHeight="1" x14ac:dyDescent="0.35">
      <c r="A419" s="1173"/>
      <c r="B419" s="518"/>
      <c r="C419" s="1155"/>
      <c r="D419" s="645"/>
      <c r="E419" s="641" t="s">
        <v>49</v>
      </c>
      <c r="F419" s="648">
        <v>2</v>
      </c>
      <c r="G419" s="648" t="s">
        <v>13</v>
      </c>
      <c r="H419" s="648">
        <v>1.2</v>
      </c>
      <c r="I419" s="648" t="s">
        <v>13</v>
      </c>
      <c r="J419" s="648">
        <v>6</v>
      </c>
      <c r="K419" s="648" t="s">
        <v>14</v>
      </c>
      <c r="L419" s="648">
        <f t="shared" si="4"/>
        <v>14.399999999999999</v>
      </c>
      <c r="M419" s="648" t="s">
        <v>12</v>
      </c>
      <c r="N419" s="648"/>
      <c r="O419" s="398"/>
      <c r="P419" s="1092"/>
      <c r="Q419" s="1070"/>
    </row>
    <row r="420" spans="1:17" s="519" customFormat="1" ht="27.95" customHeight="1" x14ac:dyDescent="0.35">
      <c r="A420" s="1173"/>
      <c r="B420" s="518"/>
      <c r="C420" s="1155"/>
      <c r="D420" s="645"/>
      <c r="E420" s="641" t="s">
        <v>82</v>
      </c>
      <c r="F420" s="648">
        <v>2</v>
      </c>
      <c r="G420" s="648" t="s">
        <v>13</v>
      </c>
      <c r="H420" s="648">
        <v>0.6</v>
      </c>
      <c r="I420" s="648" t="s">
        <v>13</v>
      </c>
      <c r="J420" s="648">
        <v>1</v>
      </c>
      <c r="K420" s="648" t="s">
        <v>14</v>
      </c>
      <c r="L420" s="648">
        <f t="shared" si="4"/>
        <v>1.2</v>
      </c>
      <c r="M420" s="648" t="s">
        <v>12</v>
      </c>
      <c r="N420" s="648"/>
      <c r="O420" s="398"/>
      <c r="P420" s="1092"/>
      <c r="Q420" s="1070"/>
    </row>
    <row r="421" spans="1:17" s="519" customFormat="1" ht="27.95" customHeight="1" x14ac:dyDescent="0.35">
      <c r="A421" s="1173"/>
      <c r="B421" s="518"/>
      <c r="C421" s="1155"/>
      <c r="D421" s="645"/>
      <c r="E421" s="641" t="s">
        <v>84</v>
      </c>
      <c r="F421" s="648">
        <v>2</v>
      </c>
      <c r="G421" s="648" t="s">
        <v>13</v>
      </c>
      <c r="H421" s="648">
        <v>0.6</v>
      </c>
      <c r="I421" s="648" t="s">
        <v>13</v>
      </c>
      <c r="J421" s="648">
        <v>1</v>
      </c>
      <c r="K421" s="648" t="s">
        <v>14</v>
      </c>
      <c r="L421" s="648">
        <f t="shared" si="4"/>
        <v>1.2</v>
      </c>
      <c r="M421" s="648" t="s">
        <v>12</v>
      </c>
      <c r="N421" s="648"/>
      <c r="O421" s="398"/>
      <c r="P421" s="1092"/>
      <c r="Q421" s="1070"/>
    </row>
    <row r="422" spans="1:17" s="519" customFormat="1" ht="27.95" customHeight="1" x14ac:dyDescent="0.35">
      <c r="A422" s="1173"/>
      <c r="B422" s="518"/>
      <c r="C422" s="1155"/>
      <c r="D422" s="645"/>
      <c r="E422" s="640" t="s">
        <v>85</v>
      </c>
      <c r="F422" s="648">
        <v>2</v>
      </c>
      <c r="G422" s="648" t="s">
        <v>13</v>
      </c>
      <c r="H422" s="648">
        <v>0.6</v>
      </c>
      <c r="I422" s="648" t="s">
        <v>13</v>
      </c>
      <c r="J422" s="648">
        <v>2</v>
      </c>
      <c r="K422" s="648" t="s">
        <v>14</v>
      </c>
      <c r="L422" s="648">
        <f t="shared" si="4"/>
        <v>2.4</v>
      </c>
      <c r="M422" s="648" t="s">
        <v>12</v>
      </c>
      <c r="N422" s="648"/>
      <c r="O422" s="398"/>
      <c r="P422" s="1092"/>
      <c r="Q422" s="1070"/>
    </row>
    <row r="423" spans="1:17" s="519" customFormat="1" ht="27.95" customHeight="1" x14ac:dyDescent="0.35">
      <c r="A423" s="1173"/>
      <c r="B423" s="518"/>
      <c r="C423" s="1155"/>
      <c r="D423" s="645"/>
      <c r="E423" s="641" t="s">
        <v>84</v>
      </c>
      <c r="F423" s="648">
        <v>2</v>
      </c>
      <c r="G423" s="648" t="s">
        <v>13</v>
      </c>
      <c r="H423" s="648">
        <v>0.6</v>
      </c>
      <c r="I423" s="648" t="s">
        <v>13</v>
      </c>
      <c r="J423" s="648">
        <v>1</v>
      </c>
      <c r="K423" s="648" t="s">
        <v>14</v>
      </c>
      <c r="L423" s="648">
        <f t="shared" si="4"/>
        <v>1.2</v>
      </c>
      <c r="M423" s="648" t="s">
        <v>12</v>
      </c>
      <c r="N423" s="648"/>
      <c r="O423" s="398"/>
      <c r="P423" s="1092"/>
      <c r="Q423" s="1070"/>
    </row>
    <row r="424" spans="1:17" s="519" customFormat="1" ht="27.95" customHeight="1" x14ac:dyDescent="0.35">
      <c r="A424" s="1173"/>
      <c r="B424" s="518"/>
      <c r="C424" s="1155"/>
      <c r="D424" s="645"/>
      <c r="E424" s="414" t="s">
        <v>91</v>
      </c>
      <c r="F424" s="648">
        <v>2</v>
      </c>
      <c r="G424" s="648" t="s">
        <v>13</v>
      </c>
      <c r="H424" s="648">
        <v>0.6</v>
      </c>
      <c r="I424" s="648" t="s">
        <v>13</v>
      </c>
      <c r="J424" s="648">
        <v>1</v>
      </c>
      <c r="K424" s="648" t="s">
        <v>14</v>
      </c>
      <c r="L424" s="648">
        <f t="shared" si="4"/>
        <v>1.2</v>
      </c>
      <c r="M424" s="648" t="s">
        <v>12</v>
      </c>
      <c r="N424" s="648"/>
      <c r="O424" s="398"/>
      <c r="P424" s="1092"/>
      <c r="Q424" s="1070"/>
    </row>
    <row r="425" spans="1:17" s="519" customFormat="1" ht="27.95" customHeight="1" x14ac:dyDescent="0.35">
      <c r="A425" s="1173"/>
      <c r="B425" s="518"/>
      <c r="C425" s="1155"/>
      <c r="D425" s="645"/>
      <c r="E425" s="1071" t="s">
        <v>92</v>
      </c>
      <c r="F425" s="648">
        <v>2</v>
      </c>
      <c r="G425" s="648" t="s">
        <v>13</v>
      </c>
      <c r="H425" s="648">
        <v>0.6</v>
      </c>
      <c r="I425" s="648" t="s">
        <v>13</v>
      </c>
      <c r="J425" s="648">
        <v>3</v>
      </c>
      <c r="K425" s="648" t="s">
        <v>14</v>
      </c>
      <c r="L425" s="648">
        <f t="shared" si="4"/>
        <v>3.5999999999999996</v>
      </c>
      <c r="M425" s="648" t="s">
        <v>12</v>
      </c>
      <c r="N425" s="648"/>
      <c r="O425" s="398"/>
      <c r="P425" s="1092"/>
      <c r="Q425" s="1070"/>
    </row>
    <row r="426" spans="1:17" s="519" customFormat="1" ht="27.95" customHeight="1" x14ac:dyDescent="0.35">
      <c r="A426" s="1173"/>
      <c r="B426" s="518"/>
      <c r="C426" s="1155"/>
      <c r="D426" s="645"/>
      <c r="E426" s="1071"/>
      <c r="F426" s="648">
        <v>2</v>
      </c>
      <c r="G426" s="648" t="s">
        <v>13</v>
      </c>
      <c r="H426" s="648">
        <v>2.1</v>
      </c>
      <c r="I426" s="648" t="s">
        <v>13</v>
      </c>
      <c r="J426" s="648">
        <v>1</v>
      </c>
      <c r="K426" s="648" t="s">
        <v>14</v>
      </c>
      <c r="L426" s="648">
        <f t="shared" si="4"/>
        <v>4.2</v>
      </c>
      <c r="M426" s="648" t="s">
        <v>12</v>
      </c>
      <c r="N426" s="648"/>
      <c r="O426" s="398"/>
      <c r="P426" s="1092"/>
      <c r="Q426" s="1070"/>
    </row>
    <row r="427" spans="1:17" s="519" customFormat="1" ht="27.95" customHeight="1" x14ac:dyDescent="0.35">
      <c r="A427" s="1173"/>
      <c r="B427" s="518"/>
      <c r="C427" s="1155"/>
      <c r="D427" s="645"/>
      <c r="E427" s="641"/>
      <c r="F427" s="648"/>
      <c r="G427" s="648"/>
      <c r="H427" s="683"/>
      <c r="I427" s="683"/>
      <c r="J427" s="683"/>
      <c r="K427" s="683"/>
      <c r="L427" s="635" t="s">
        <v>93</v>
      </c>
      <c r="M427" s="636" t="s">
        <v>14</v>
      </c>
      <c r="N427" s="636">
        <f>SUM(L412:L426)</f>
        <v>87.000000000000014</v>
      </c>
      <c r="O427" s="411" t="s">
        <v>12</v>
      </c>
      <c r="P427" s="1092"/>
      <c r="Q427" s="1070"/>
    </row>
    <row r="428" spans="1:17" s="519" customFormat="1" ht="27.75" customHeight="1" x14ac:dyDescent="0.35">
      <c r="A428" s="1173"/>
      <c r="B428" s="518"/>
      <c r="C428" s="1155"/>
      <c r="D428" s="645"/>
      <c r="E428" s="641"/>
      <c r="F428" s="648"/>
      <c r="G428" s="648"/>
      <c r="H428" s="648"/>
      <c r="I428" s="683"/>
      <c r="J428" s="683"/>
      <c r="K428" s="683"/>
      <c r="L428" s="683"/>
      <c r="M428" s="683"/>
      <c r="N428" s="683"/>
      <c r="O428" s="398"/>
      <c r="P428" s="1092"/>
      <c r="Q428" s="1070"/>
    </row>
    <row r="429" spans="1:17" s="519" customFormat="1" ht="36" customHeight="1" x14ac:dyDescent="0.35">
      <c r="A429" s="1173"/>
      <c r="B429" s="518"/>
      <c r="C429" s="1155"/>
      <c r="D429" s="645"/>
      <c r="E429" s="641"/>
      <c r="F429" s="648"/>
      <c r="G429" s="648"/>
      <c r="H429" s="648"/>
      <c r="I429" s="683"/>
      <c r="J429" s="683"/>
      <c r="K429" s="683"/>
      <c r="L429" s="1072" t="s">
        <v>36</v>
      </c>
      <c r="M429" s="1073"/>
      <c r="N429" s="1073"/>
      <c r="O429" s="708">
        <f>N427</f>
        <v>87.000000000000014</v>
      </c>
      <c r="P429" s="1092"/>
      <c r="Q429" s="1070"/>
    </row>
    <row r="430" spans="1:17" s="519" customFormat="1" ht="36" customHeight="1" thickBot="1" x14ac:dyDescent="0.4">
      <c r="A430" s="1173"/>
      <c r="B430" s="518"/>
      <c r="C430" s="1155"/>
      <c r="D430" s="645"/>
      <c r="E430" s="537"/>
      <c r="F430" s="537"/>
      <c r="G430" s="537"/>
      <c r="H430" s="537"/>
      <c r="I430" s="537"/>
      <c r="J430" s="538"/>
      <c r="K430" s="538"/>
      <c r="L430" s="1077" t="s">
        <v>170</v>
      </c>
      <c r="M430" s="1078"/>
      <c r="N430" s="1078"/>
      <c r="O430" s="539">
        <f>N410-N427</f>
        <v>746.28800000000001</v>
      </c>
      <c r="P430" s="1092"/>
      <c r="Q430" s="1070"/>
    </row>
    <row r="431" spans="1:17" s="519" customFormat="1" ht="27.95" customHeight="1" thickTop="1" x14ac:dyDescent="0.35">
      <c r="A431" s="1173"/>
      <c r="B431" s="518"/>
      <c r="C431" s="1155"/>
      <c r="D431" s="645"/>
      <c r="E431" s="523" t="s">
        <v>95</v>
      </c>
      <c r="F431" s="404" t="s">
        <v>258</v>
      </c>
      <c r="G431" s="404" t="s">
        <v>13</v>
      </c>
      <c r="H431" s="404" t="s">
        <v>65</v>
      </c>
      <c r="I431" s="523"/>
      <c r="J431" s="523"/>
      <c r="K431" s="523"/>
      <c r="L431" s="523"/>
      <c r="M431" s="523"/>
      <c r="N431" s="523"/>
      <c r="O431" s="540"/>
      <c r="P431" s="1092"/>
      <c r="Q431" s="1070"/>
    </row>
    <row r="432" spans="1:17" s="519" customFormat="1" ht="27.95" customHeight="1" x14ac:dyDescent="0.35">
      <c r="A432" s="1173"/>
      <c r="B432" s="518"/>
      <c r="C432" s="1155"/>
      <c r="D432" s="645"/>
      <c r="E432" s="641" t="s">
        <v>75</v>
      </c>
      <c r="F432" s="649">
        <v>6</v>
      </c>
      <c r="G432" s="648" t="s">
        <v>13</v>
      </c>
      <c r="H432" s="648">
        <v>7</v>
      </c>
      <c r="I432" s="649" t="s">
        <v>14</v>
      </c>
      <c r="J432" s="649">
        <f>PRODUCT(F432,H432)</f>
        <v>42</v>
      </c>
      <c r="K432" s="648" t="s">
        <v>12</v>
      </c>
      <c r="L432" s="648"/>
      <c r="M432" s="638"/>
      <c r="N432" s="638"/>
      <c r="O432" s="470"/>
      <c r="P432" s="1092"/>
      <c r="Q432" s="1070"/>
    </row>
    <row r="433" spans="1:17" s="519" customFormat="1" ht="27.95" customHeight="1" x14ac:dyDescent="0.35">
      <c r="A433" s="1173"/>
      <c r="B433" s="518"/>
      <c r="C433" s="1155"/>
      <c r="D433" s="645"/>
      <c r="E433" s="641" t="s">
        <v>77</v>
      </c>
      <c r="F433" s="649">
        <v>5</v>
      </c>
      <c r="G433" s="648" t="s">
        <v>13</v>
      </c>
      <c r="H433" s="648">
        <v>7</v>
      </c>
      <c r="I433" s="649" t="s">
        <v>14</v>
      </c>
      <c r="J433" s="649">
        <f t="shared" ref="J433:J455" si="5">PRODUCT(F433,H433)</f>
        <v>35</v>
      </c>
      <c r="K433" s="648" t="s">
        <v>12</v>
      </c>
      <c r="L433" s="648"/>
      <c r="M433" s="638"/>
      <c r="N433" s="638"/>
      <c r="O433" s="470"/>
      <c r="P433" s="1092"/>
      <c r="Q433" s="1070"/>
    </row>
    <row r="434" spans="1:17" s="519" customFormat="1" ht="27.95" customHeight="1" x14ac:dyDescent="0.35">
      <c r="A434" s="1173"/>
      <c r="B434" s="518"/>
      <c r="C434" s="1155"/>
      <c r="D434" s="645"/>
      <c r="E434" s="641" t="s">
        <v>428</v>
      </c>
      <c r="F434" s="649">
        <v>5</v>
      </c>
      <c r="G434" s="648" t="s">
        <v>13</v>
      </c>
      <c r="H434" s="648">
        <v>7</v>
      </c>
      <c r="I434" s="649" t="s">
        <v>14</v>
      </c>
      <c r="J434" s="649">
        <f t="shared" si="5"/>
        <v>35</v>
      </c>
      <c r="K434" s="648" t="s">
        <v>12</v>
      </c>
      <c r="L434" s="648"/>
      <c r="M434" s="638"/>
      <c r="N434" s="638"/>
      <c r="O434" s="470"/>
      <c r="P434" s="1092"/>
      <c r="Q434" s="1070"/>
    </row>
    <row r="435" spans="1:17" s="519" customFormat="1" ht="27.95" customHeight="1" x14ac:dyDescent="0.35">
      <c r="A435" s="1173"/>
      <c r="B435" s="518"/>
      <c r="C435" s="1155"/>
      <c r="D435" s="645"/>
      <c r="E435" s="641" t="s">
        <v>78</v>
      </c>
      <c r="F435" s="649">
        <v>4.8499999999999996</v>
      </c>
      <c r="G435" s="648" t="s">
        <v>13</v>
      </c>
      <c r="H435" s="648">
        <v>7.6</v>
      </c>
      <c r="I435" s="649" t="s">
        <v>14</v>
      </c>
      <c r="J435" s="649">
        <f t="shared" si="5"/>
        <v>36.859999999999992</v>
      </c>
      <c r="K435" s="648" t="s">
        <v>12</v>
      </c>
      <c r="L435" s="648"/>
      <c r="M435" s="638"/>
      <c r="N435" s="638"/>
      <c r="O435" s="470"/>
      <c r="P435" s="1092"/>
      <c r="Q435" s="1070"/>
    </row>
    <row r="436" spans="1:17" s="519" customFormat="1" ht="27.95" customHeight="1" x14ac:dyDescent="0.35">
      <c r="A436" s="1173"/>
      <c r="B436" s="518"/>
      <c r="C436" s="1155"/>
      <c r="D436" s="645"/>
      <c r="E436" s="641" t="s">
        <v>79</v>
      </c>
      <c r="F436" s="649">
        <v>6</v>
      </c>
      <c r="G436" s="648" t="s">
        <v>13</v>
      </c>
      <c r="H436" s="648">
        <v>7</v>
      </c>
      <c r="I436" s="649" t="s">
        <v>14</v>
      </c>
      <c r="J436" s="649">
        <f t="shared" si="5"/>
        <v>42</v>
      </c>
      <c r="K436" s="648" t="s">
        <v>12</v>
      </c>
      <c r="L436" s="648"/>
      <c r="M436" s="638"/>
      <c r="N436" s="638"/>
      <c r="O436" s="470"/>
      <c r="P436" s="1092"/>
      <c r="Q436" s="1070"/>
    </row>
    <row r="437" spans="1:17" s="519" customFormat="1" ht="27.95" customHeight="1" x14ac:dyDescent="0.35">
      <c r="A437" s="1173"/>
      <c r="B437" s="518"/>
      <c r="C437" s="1155"/>
      <c r="D437" s="645"/>
      <c r="E437" s="641" t="s">
        <v>80</v>
      </c>
      <c r="F437" s="649">
        <v>5</v>
      </c>
      <c r="G437" s="648" t="s">
        <v>13</v>
      </c>
      <c r="H437" s="648">
        <v>7</v>
      </c>
      <c r="I437" s="649" t="s">
        <v>14</v>
      </c>
      <c r="J437" s="649">
        <f t="shared" si="5"/>
        <v>35</v>
      </c>
      <c r="K437" s="648" t="s">
        <v>12</v>
      </c>
      <c r="L437" s="648"/>
      <c r="M437" s="638"/>
      <c r="N437" s="638"/>
      <c r="O437" s="470"/>
      <c r="P437" s="1092"/>
      <c r="Q437" s="1070"/>
    </row>
    <row r="438" spans="1:17" s="519" customFormat="1" ht="27.95" customHeight="1" x14ac:dyDescent="0.35">
      <c r="A438" s="1173"/>
      <c r="B438" s="518"/>
      <c r="C438" s="1155"/>
      <c r="D438" s="645"/>
      <c r="E438" s="641" t="s">
        <v>81</v>
      </c>
      <c r="F438" s="649">
        <v>5</v>
      </c>
      <c r="G438" s="648" t="s">
        <v>13</v>
      </c>
      <c r="H438" s="648">
        <v>7</v>
      </c>
      <c r="I438" s="649" t="s">
        <v>14</v>
      </c>
      <c r="J438" s="649">
        <f t="shared" si="5"/>
        <v>35</v>
      </c>
      <c r="K438" s="648" t="s">
        <v>12</v>
      </c>
      <c r="L438" s="648"/>
      <c r="M438" s="638"/>
      <c r="N438" s="638"/>
      <c r="O438" s="470"/>
      <c r="P438" s="1092"/>
      <c r="Q438" s="1070"/>
    </row>
    <row r="439" spans="1:17" s="519" customFormat="1" ht="27.95" customHeight="1" x14ac:dyDescent="0.35">
      <c r="A439" s="1173"/>
      <c r="B439" s="518"/>
      <c r="C439" s="1155"/>
      <c r="D439" s="645"/>
      <c r="E439" s="641" t="s">
        <v>96</v>
      </c>
      <c r="F439" s="649">
        <v>2</v>
      </c>
      <c r="G439" s="648" t="s">
        <v>13</v>
      </c>
      <c r="H439" s="648">
        <v>5</v>
      </c>
      <c r="I439" s="649" t="s">
        <v>14</v>
      </c>
      <c r="J439" s="649">
        <f t="shared" si="5"/>
        <v>10</v>
      </c>
      <c r="K439" s="648" t="s">
        <v>12</v>
      </c>
      <c r="L439" s="648"/>
      <c r="M439" s="638"/>
      <c r="N439" s="638"/>
      <c r="O439" s="470"/>
      <c r="P439" s="1092"/>
      <c r="Q439" s="1070"/>
    </row>
    <row r="440" spans="1:17" s="519" customFormat="1" ht="27.95" customHeight="1" x14ac:dyDescent="0.35">
      <c r="A440" s="1173"/>
      <c r="B440" s="518"/>
      <c r="C440" s="1155"/>
      <c r="D440" s="645"/>
      <c r="E440" s="641" t="s">
        <v>39</v>
      </c>
      <c r="F440" s="649">
        <v>3.5</v>
      </c>
      <c r="G440" s="648" t="s">
        <v>13</v>
      </c>
      <c r="H440" s="648">
        <v>5</v>
      </c>
      <c r="I440" s="649" t="s">
        <v>14</v>
      </c>
      <c r="J440" s="649">
        <f t="shared" si="5"/>
        <v>17.5</v>
      </c>
      <c r="K440" s="648" t="s">
        <v>12</v>
      </c>
      <c r="L440" s="648"/>
      <c r="M440" s="638"/>
      <c r="N440" s="638"/>
      <c r="O440" s="470"/>
      <c r="P440" s="1092"/>
      <c r="Q440" s="1070"/>
    </row>
    <row r="441" spans="1:17" s="519" customFormat="1" ht="27.95" customHeight="1" x14ac:dyDescent="0.35">
      <c r="A441" s="1173"/>
      <c r="B441" s="518"/>
      <c r="C441" s="1155"/>
      <c r="D441" s="645"/>
      <c r="E441" s="641" t="s">
        <v>40</v>
      </c>
      <c r="F441" s="649">
        <v>3.5</v>
      </c>
      <c r="G441" s="648" t="s">
        <v>13</v>
      </c>
      <c r="H441" s="648">
        <v>5</v>
      </c>
      <c r="I441" s="649" t="s">
        <v>14</v>
      </c>
      <c r="J441" s="649">
        <f t="shared" si="5"/>
        <v>17.5</v>
      </c>
      <c r="K441" s="648" t="s">
        <v>12</v>
      </c>
      <c r="L441" s="648"/>
      <c r="M441" s="638"/>
      <c r="N441" s="638"/>
      <c r="O441" s="470"/>
      <c r="P441" s="1092"/>
      <c r="Q441" s="1070"/>
    </row>
    <row r="442" spans="1:17" s="519" customFormat="1" ht="27.95" customHeight="1" x14ac:dyDescent="0.35">
      <c r="A442" s="1173"/>
      <c r="B442" s="518"/>
      <c r="C442" s="1155"/>
      <c r="D442" s="645"/>
      <c r="E442" s="641" t="s">
        <v>82</v>
      </c>
      <c r="F442" s="649">
        <v>3</v>
      </c>
      <c r="G442" s="648" t="s">
        <v>13</v>
      </c>
      <c r="H442" s="648">
        <v>5</v>
      </c>
      <c r="I442" s="649" t="s">
        <v>14</v>
      </c>
      <c r="J442" s="649">
        <f t="shared" si="5"/>
        <v>15</v>
      </c>
      <c r="K442" s="648" t="s">
        <v>12</v>
      </c>
      <c r="L442" s="648"/>
      <c r="M442" s="638"/>
      <c r="N442" s="638"/>
      <c r="O442" s="470"/>
      <c r="P442" s="1092"/>
      <c r="Q442" s="1070"/>
    </row>
    <row r="443" spans="1:17" s="519" customFormat="1" ht="27.95" customHeight="1" x14ac:dyDescent="0.35">
      <c r="A443" s="1173"/>
      <c r="B443" s="518"/>
      <c r="C443" s="1155"/>
      <c r="D443" s="645"/>
      <c r="E443" s="641" t="s">
        <v>97</v>
      </c>
      <c r="F443" s="649">
        <v>1.2</v>
      </c>
      <c r="G443" s="648" t="s">
        <v>13</v>
      </c>
      <c r="H443" s="648">
        <v>2.4300000000000002</v>
      </c>
      <c r="I443" s="649" t="s">
        <v>14</v>
      </c>
      <c r="J443" s="649">
        <f t="shared" si="5"/>
        <v>2.9159999999999999</v>
      </c>
      <c r="K443" s="648" t="s">
        <v>12</v>
      </c>
      <c r="L443" s="648"/>
      <c r="M443" s="638"/>
      <c r="N443" s="638"/>
      <c r="O443" s="470"/>
      <c r="P443" s="1092"/>
      <c r="Q443" s="1070"/>
    </row>
    <row r="444" spans="1:17" s="519" customFormat="1" ht="27.95" customHeight="1" x14ac:dyDescent="0.35">
      <c r="A444" s="1173"/>
      <c r="B444" s="518"/>
      <c r="C444" s="1155"/>
      <c r="D444" s="645"/>
      <c r="E444" s="641" t="s">
        <v>98</v>
      </c>
      <c r="F444" s="649">
        <v>1.2</v>
      </c>
      <c r="G444" s="648" t="s">
        <v>13</v>
      </c>
      <c r="H444" s="648">
        <v>2.4300000000000002</v>
      </c>
      <c r="I444" s="649" t="s">
        <v>14</v>
      </c>
      <c r="J444" s="649">
        <f t="shared" si="5"/>
        <v>2.9159999999999999</v>
      </c>
      <c r="K444" s="648" t="s">
        <v>12</v>
      </c>
      <c r="L444" s="648"/>
      <c r="M444" s="638"/>
      <c r="N444" s="638"/>
      <c r="O444" s="470"/>
      <c r="P444" s="1092"/>
      <c r="Q444" s="1070"/>
    </row>
    <row r="445" spans="1:17" s="519" customFormat="1" ht="27.95" customHeight="1" x14ac:dyDescent="0.35">
      <c r="A445" s="1173"/>
      <c r="B445" s="518"/>
      <c r="C445" s="1155"/>
      <c r="D445" s="645"/>
      <c r="E445" s="640" t="s">
        <v>83</v>
      </c>
      <c r="F445" s="648">
        <v>3</v>
      </c>
      <c r="G445" s="648" t="s">
        <v>13</v>
      </c>
      <c r="H445" s="648">
        <v>2.85</v>
      </c>
      <c r="I445" s="649" t="s">
        <v>14</v>
      </c>
      <c r="J445" s="649">
        <f t="shared" si="5"/>
        <v>8.5500000000000007</v>
      </c>
      <c r="K445" s="648" t="s">
        <v>12</v>
      </c>
      <c r="L445" s="648"/>
      <c r="M445" s="638"/>
      <c r="N445" s="638"/>
      <c r="O445" s="470"/>
      <c r="P445" s="1092"/>
      <c r="Q445" s="1070"/>
    </row>
    <row r="446" spans="1:17" s="519" customFormat="1" ht="27.95" customHeight="1" x14ac:dyDescent="0.35">
      <c r="A446" s="1173"/>
      <c r="B446" s="518"/>
      <c r="C446" s="1155"/>
      <c r="D446" s="645"/>
      <c r="E446" s="641" t="s">
        <v>84</v>
      </c>
      <c r="F446" s="648">
        <v>3</v>
      </c>
      <c r="G446" s="648" t="s">
        <v>13</v>
      </c>
      <c r="H446" s="648">
        <v>2</v>
      </c>
      <c r="I446" s="649" t="s">
        <v>14</v>
      </c>
      <c r="J446" s="649">
        <f t="shared" si="5"/>
        <v>6</v>
      </c>
      <c r="K446" s="648" t="s">
        <v>12</v>
      </c>
      <c r="L446" s="648"/>
      <c r="M446" s="638"/>
      <c r="N446" s="638"/>
      <c r="O446" s="470"/>
      <c r="P446" s="1092"/>
      <c r="Q446" s="1070"/>
    </row>
    <row r="447" spans="1:17" s="519" customFormat="1" ht="27.95" customHeight="1" x14ac:dyDescent="0.35">
      <c r="A447" s="1173"/>
      <c r="B447" s="518"/>
      <c r="C447" s="1155"/>
      <c r="D447" s="645"/>
      <c r="E447" s="640" t="s">
        <v>432</v>
      </c>
      <c r="F447" s="648">
        <v>3.5</v>
      </c>
      <c r="G447" s="648" t="s">
        <v>13</v>
      </c>
      <c r="H447" s="648">
        <v>3</v>
      </c>
      <c r="I447" s="649" t="s">
        <v>14</v>
      </c>
      <c r="J447" s="649">
        <f t="shared" si="5"/>
        <v>10.5</v>
      </c>
      <c r="K447" s="648" t="s">
        <v>12</v>
      </c>
      <c r="L447" s="648"/>
      <c r="M447" s="638"/>
      <c r="N447" s="638"/>
      <c r="O447" s="470"/>
      <c r="P447" s="1092"/>
      <c r="Q447" s="1070"/>
    </row>
    <row r="448" spans="1:17" s="519" customFormat="1" ht="27.95" customHeight="1" x14ac:dyDescent="0.35">
      <c r="A448" s="1173"/>
      <c r="B448" s="518"/>
      <c r="C448" s="1155"/>
      <c r="D448" s="645"/>
      <c r="E448" s="641" t="s">
        <v>73</v>
      </c>
      <c r="F448" s="648">
        <v>2</v>
      </c>
      <c r="G448" s="648" t="s">
        <v>13</v>
      </c>
      <c r="H448" s="648">
        <v>5</v>
      </c>
      <c r="I448" s="649" t="s">
        <v>14</v>
      </c>
      <c r="J448" s="649">
        <f t="shared" si="5"/>
        <v>10</v>
      </c>
      <c r="K448" s="648" t="s">
        <v>12</v>
      </c>
      <c r="L448" s="648"/>
      <c r="M448" s="638"/>
      <c r="N448" s="638"/>
      <c r="O448" s="470"/>
      <c r="P448" s="1092"/>
      <c r="Q448" s="1070"/>
    </row>
    <row r="449" spans="1:17" s="519" customFormat="1" ht="27.95" customHeight="1" x14ac:dyDescent="0.35">
      <c r="A449" s="1173"/>
      <c r="B449" s="518"/>
      <c r="C449" s="1155"/>
      <c r="D449" s="645"/>
      <c r="E449" s="641" t="s">
        <v>87</v>
      </c>
      <c r="F449" s="648">
        <v>10.85</v>
      </c>
      <c r="G449" s="648" t="s">
        <v>13</v>
      </c>
      <c r="H449" s="648">
        <v>5</v>
      </c>
      <c r="I449" s="649" t="s">
        <v>14</v>
      </c>
      <c r="J449" s="649">
        <f t="shared" si="5"/>
        <v>54.25</v>
      </c>
      <c r="K449" s="648" t="s">
        <v>12</v>
      </c>
      <c r="L449" s="648"/>
      <c r="M449" s="648"/>
      <c r="N449" s="648"/>
      <c r="O449" s="398"/>
      <c r="P449" s="1092"/>
      <c r="Q449" s="1070"/>
    </row>
    <row r="450" spans="1:17" s="519" customFormat="1" ht="27.95" customHeight="1" x14ac:dyDescent="0.35">
      <c r="A450" s="1173"/>
      <c r="B450" s="518"/>
      <c r="C450" s="1155"/>
      <c r="D450" s="645"/>
      <c r="E450" s="641" t="s">
        <v>88</v>
      </c>
      <c r="F450" s="648">
        <v>2</v>
      </c>
      <c r="G450" s="648" t="s">
        <v>13</v>
      </c>
      <c r="H450" s="648">
        <v>2</v>
      </c>
      <c r="I450" s="649" t="s">
        <v>14</v>
      </c>
      <c r="J450" s="649">
        <f t="shared" si="5"/>
        <v>4</v>
      </c>
      <c r="K450" s="648" t="s">
        <v>12</v>
      </c>
      <c r="L450" s="648"/>
      <c r="M450" s="648"/>
      <c r="N450" s="648"/>
      <c r="O450" s="398"/>
      <c r="P450" s="1092"/>
      <c r="Q450" s="1070"/>
    </row>
    <row r="451" spans="1:17" s="519" customFormat="1" ht="27.95" customHeight="1" x14ac:dyDescent="0.35">
      <c r="A451" s="1173"/>
      <c r="B451" s="518"/>
      <c r="C451" s="1155"/>
      <c r="D451" s="645"/>
      <c r="E451" s="641" t="s">
        <v>50</v>
      </c>
      <c r="F451" s="648">
        <v>6.7</v>
      </c>
      <c r="G451" s="648" t="s">
        <v>13</v>
      </c>
      <c r="H451" s="648">
        <v>3</v>
      </c>
      <c r="I451" s="649" t="s">
        <v>14</v>
      </c>
      <c r="J451" s="649">
        <f>PRODUCT(F451,H451)</f>
        <v>20.100000000000001</v>
      </c>
      <c r="K451" s="648" t="s">
        <v>12</v>
      </c>
      <c r="L451" s="648"/>
      <c r="M451" s="648"/>
      <c r="N451" s="648"/>
      <c r="O451" s="398"/>
      <c r="P451" s="1092"/>
      <c r="Q451" s="1070"/>
    </row>
    <row r="452" spans="1:17" s="519" customFormat="1" ht="27.95" customHeight="1" x14ac:dyDescent="0.35">
      <c r="A452" s="1173"/>
      <c r="B452" s="518"/>
      <c r="C452" s="1155"/>
      <c r="D452" s="645"/>
      <c r="E452" s="641" t="s">
        <v>89</v>
      </c>
      <c r="F452" s="648">
        <v>4.55</v>
      </c>
      <c r="G452" s="648" t="s">
        <v>13</v>
      </c>
      <c r="H452" s="648">
        <v>2</v>
      </c>
      <c r="I452" s="649" t="s">
        <v>14</v>
      </c>
      <c r="J452" s="649">
        <f t="shared" si="5"/>
        <v>9.1</v>
      </c>
      <c r="K452" s="648" t="s">
        <v>12</v>
      </c>
      <c r="L452" s="648"/>
      <c r="M452" s="648"/>
      <c r="N452" s="648"/>
      <c r="O452" s="398"/>
      <c r="P452" s="1092"/>
      <c r="Q452" s="1070"/>
    </row>
    <row r="453" spans="1:17" s="519" customFormat="1" ht="27.95" customHeight="1" x14ac:dyDescent="0.35">
      <c r="A453" s="1173"/>
      <c r="B453" s="518"/>
      <c r="C453" s="1155"/>
      <c r="D453" s="645"/>
      <c r="E453" s="641" t="s">
        <v>433</v>
      </c>
      <c r="F453" s="648">
        <v>2.6</v>
      </c>
      <c r="G453" s="648" t="s">
        <v>13</v>
      </c>
      <c r="H453" s="648">
        <v>1.1000000000000001</v>
      </c>
      <c r="I453" s="649" t="s">
        <v>14</v>
      </c>
      <c r="J453" s="649">
        <f t="shared" si="5"/>
        <v>2.8600000000000003</v>
      </c>
      <c r="K453" s="648" t="s">
        <v>12</v>
      </c>
      <c r="L453" s="648"/>
      <c r="M453" s="648"/>
      <c r="N453" s="648"/>
      <c r="O453" s="398"/>
      <c r="P453" s="1092"/>
      <c r="Q453" s="1070"/>
    </row>
    <row r="454" spans="1:17" s="519" customFormat="1" ht="27.95" customHeight="1" x14ac:dyDescent="0.35">
      <c r="A454" s="1173"/>
      <c r="B454" s="518"/>
      <c r="C454" s="1155"/>
      <c r="D454" s="645"/>
      <c r="E454" s="641" t="s">
        <v>90</v>
      </c>
      <c r="F454" s="648">
        <v>2.6</v>
      </c>
      <c r="G454" s="648" t="s">
        <v>13</v>
      </c>
      <c r="H454" s="648">
        <v>3.75</v>
      </c>
      <c r="I454" s="649" t="s">
        <v>14</v>
      </c>
      <c r="J454" s="649">
        <f t="shared" si="5"/>
        <v>9.75</v>
      </c>
      <c r="K454" s="648" t="s">
        <v>12</v>
      </c>
      <c r="L454" s="648"/>
      <c r="M454" s="648"/>
      <c r="N454" s="648"/>
      <c r="O454" s="398"/>
      <c r="P454" s="1092"/>
      <c r="Q454" s="1070"/>
    </row>
    <row r="455" spans="1:17" s="519" customFormat="1" ht="27.95" customHeight="1" x14ac:dyDescent="0.35">
      <c r="A455" s="1173"/>
      <c r="B455" s="518"/>
      <c r="C455" s="1155"/>
      <c r="D455" s="645"/>
      <c r="E455" s="641" t="s">
        <v>84</v>
      </c>
      <c r="F455" s="648">
        <v>3.65</v>
      </c>
      <c r="G455" s="375"/>
      <c r="H455" s="648">
        <v>2.75</v>
      </c>
      <c r="I455" s="649" t="s">
        <v>14</v>
      </c>
      <c r="J455" s="649">
        <f t="shared" si="5"/>
        <v>10.0375</v>
      </c>
      <c r="K455" s="648" t="s">
        <v>12</v>
      </c>
      <c r="L455" s="648"/>
      <c r="M455" s="648"/>
      <c r="N455" s="648"/>
      <c r="O455" s="398"/>
      <c r="P455" s="1092"/>
      <c r="Q455" s="1070"/>
    </row>
    <row r="456" spans="1:17" s="519" customFormat="1" ht="27.95" customHeight="1" x14ac:dyDescent="0.35">
      <c r="A456" s="1173"/>
      <c r="B456" s="518"/>
      <c r="C456" s="1155"/>
      <c r="D456" s="645"/>
      <c r="E456" s="641" t="s">
        <v>99</v>
      </c>
      <c r="F456" s="648">
        <v>10</v>
      </c>
      <c r="G456" s="648" t="s">
        <v>13</v>
      </c>
      <c r="H456" s="648">
        <v>2</v>
      </c>
      <c r="I456" s="648" t="s">
        <v>14</v>
      </c>
      <c r="J456" s="648">
        <f>PRODUCT(F456,H456)</f>
        <v>20</v>
      </c>
      <c r="K456" s="648" t="s">
        <v>12</v>
      </c>
      <c r="L456" s="648"/>
      <c r="M456" s="648"/>
      <c r="N456" s="648"/>
      <c r="O456" s="398"/>
      <c r="P456" s="1092"/>
      <c r="Q456" s="1070"/>
    </row>
    <row r="457" spans="1:17" s="519" customFormat="1" ht="27.95" customHeight="1" thickBot="1" x14ac:dyDescent="0.4">
      <c r="A457" s="1173"/>
      <c r="B457" s="518"/>
      <c r="C457" s="1155"/>
      <c r="D457" s="645"/>
      <c r="E457" s="525"/>
      <c r="F457" s="525"/>
      <c r="G457" s="525"/>
      <c r="H457" s="525"/>
      <c r="I457" s="541"/>
      <c r="J457" s="1185" t="s">
        <v>173</v>
      </c>
      <c r="K457" s="1186"/>
      <c r="L457" s="1186"/>
      <c r="M457" s="1186"/>
      <c r="N457" s="676"/>
      <c r="O457" s="542">
        <f>SUM(J432,J433,J434,J435,J436,J437,J438,J439,J440,J441,J442,J443,J444,J445,J446,J447,J448,J449,J450,J451,J452,J453,J454,J455,J456)+0.01</f>
        <v>491.84950000000009</v>
      </c>
      <c r="P457" s="1092"/>
      <c r="Q457" s="1070"/>
    </row>
    <row r="458" spans="1:17" s="519" customFormat="1" ht="27.95" customHeight="1" thickTop="1" x14ac:dyDescent="0.35">
      <c r="A458" s="1173"/>
      <c r="B458" s="518"/>
      <c r="C458" s="1155"/>
      <c r="D458" s="645"/>
      <c r="E458" s="1170" t="s">
        <v>695</v>
      </c>
      <c r="F458" s="1170"/>
      <c r="G458" s="1170"/>
      <c r="H458" s="1170"/>
      <c r="I458" s="1170"/>
      <c r="J458" s="1170"/>
      <c r="K458" s="1170"/>
      <c r="L458" s="1170"/>
      <c r="M458" s="1170"/>
      <c r="N458" s="1170"/>
      <c r="O458" s="1171"/>
      <c r="P458" s="1092"/>
      <c r="Q458" s="1070"/>
    </row>
    <row r="459" spans="1:17" s="519" customFormat="1" ht="27.95" customHeight="1" x14ac:dyDescent="0.35">
      <c r="A459" s="1173"/>
      <c r="B459" s="518"/>
      <c r="C459" s="1155"/>
      <c r="D459" s="645"/>
      <c r="E459" s="665" t="s">
        <v>477</v>
      </c>
      <c r="F459" s="1014" t="s">
        <v>480</v>
      </c>
      <c r="G459" s="1014"/>
      <c r="H459" s="648" t="s">
        <v>13</v>
      </c>
      <c r="I459" s="648">
        <v>3.3</v>
      </c>
      <c r="J459" s="648"/>
      <c r="K459" s="648" t="s">
        <v>14</v>
      </c>
      <c r="L459" s="648">
        <f>(22.75+2+16.6)*3.3</f>
        <v>136.45499999999998</v>
      </c>
      <c r="M459" s="648" t="s">
        <v>12</v>
      </c>
      <c r="N459" s="683"/>
      <c r="O459" s="398"/>
      <c r="P459" s="1092"/>
      <c r="Q459" s="1070"/>
    </row>
    <row r="460" spans="1:17" s="519" customFormat="1" ht="27.95" customHeight="1" x14ac:dyDescent="0.35">
      <c r="A460" s="1173"/>
      <c r="B460" s="518"/>
      <c r="C460" s="1155"/>
      <c r="D460" s="645"/>
      <c r="E460" s="665" t="s">
        <v>476</v>
      </c>
      <c r="F460" s="1014" t="s">
        <v>483</v>
      </c>
      <c r="G460" s="1014"/>
      <c r="H460" s="648" t="s">
        <v>13</v>
      </c>
      <c r="I460" s="543">
        <v>3.3</v>
      </c>
      <c r="J460" s="648"/>
      <c r="K460" s="648" t="s">
        <v>14</v>
      </c>
      <c r="L460" s="648">
        <f>(16.6+2+22.75)*3.3</f>
        <v>136.45499999999998</v>
      </c>
      <c r="M460" s="648" t="s">
        <v>12</v>
      </c>
      <c r="N460" s="683"/>
      <c r="O460" s="398"/>
      <c r="P460" s="1092"/>
      <c r="Q460" s="1070"/>
    </row>
    <row r="461" spans="1:17" s="519" customFormat="1" ht="27.95" customHeight="1" x14ac:dyDescent="0.35">
      <c r="A461" s="1173"/>
      <c r="B461" s="518"/>
      <c r="C461" s="1155"/>
      <c r="D461" s="645"/>
      <c r="E461" s="665" t="s">
        <v>478</v>
      </c>
      <c r="F461" s="1014">
        <v>22.2</v>
      </c>
      <c r="G461" s="1014"/>
      <c r="H461" s="648" t="s">
        <v>13</v>
      </c>
      <c r="I461" s="648">
        <v>3.3</v>
      </c>
      <c r="J461" s="683"/>
      <c r="K461" s="648" t="s">
        <v>14</v>
      </c>
      <c r="L461" s="648">
        <f>PRODUCT(F461,I461)</f>
        <v>73.259999999999991</v>
      </c>
      <c r="M461" s="648" t="s">
        <v>12</v>
      </c>
      <c r="N461" s="683"/>
      <c r="O461" s="398"/>
      <c r="P461" s="1092"/>
      <c r="Q461" s="1070"/>
    </row>
    <row r="462" spans="1:17" s="519" customFormat="1" ht="27.95" customHeight="1" x14ac:dyDescent="0.35">
      <c r="A462" s="1173"/>
      <c r="B462" s="518"/>
      <c r="C462" s="1155"/>
      <c r="D462" s="645"/>
      <c r="E462" s="665" t="s">
        <v>479</v>
      </c>
      <c r="F462" s="1071" t="s">
        <v>482</v>
      </c>
      <c r="G462" s="1071"/>
      <c r="H462" s="1071"/>
      <c r="I462" s="1071"/>
      <c r="J462" s="1071"/>
      <c r="K462" s="648" t="s">
        <v>14</v>
      </c>
      <c r="L462" s="649">
        <f>(8.2*3.5)+(8.25*2)</f>
        <v>45.199999999999996</v>
      </c>
      <c r="M462" s="648" t="s">
        <v>12</v>
      </c>
      <c r="N462" s="683"/>
      <c r="O462" s="398"/>
      <c r="P462" s="1092"/>
      <c r="Q462" s="1070"/>
    </row>
    <row r="463" spans="1:17" s="519" customFormat="1" ht="27.95" customHeight="1" x14ac:dyDescent="0.35">
      <c r="A463" s="1173"/>
      <c r="B463" s="518"/>
      <c r="C463" s="1155"/>
      <c r="D463" s="645"/>
      <c r="E463" s="665" t="s">
        <v>464</v>
      </c>
      <c r="F463" s="1071" t="s">
        <v>481</v>
      </c>
      <c r="G463" s="1071"/>
      <c r="H463" s="1071"/>
      <c r="I463" s="1071"/>
      <c r="J463" s="1071"/>
      <c r="K463" s="648" t="s">
        <v>14</v>
      </c>
      <c r="L463" s="648">
        <f>(7.9*1.3)+(19.1*1.1)+(19.1*1.1)+(19.4*2.6)</f>
        <v>102.73</v>
      </c>
      <c r="M463" s="648" t="s">
        <v>12</v>
      </c>
      <c r="N463" s="683"/>
      <c r="O463" s="398"/>
      <c r="P463" s="1092"/>
      <c r="Q463" s="1070"/>
    </row>
    <row r="464" spans="1:17" s="519" customFormat="1" ht="27.95" customHeight="1" x14ac:dyDescent="0.35">
      <c r="A464" s="1173"/>
      <c r="B464" s="518"/>
      <c r="C464" s="1155"/>
      <c r="D464" s="645"/>
      <c r="E464" s="544"/>
      <c r="F464" s="648"/>
      <c r="G464" s="683"/>
      <c r="H464" s="683"/>
      <c r="I464" s="683"/>
      <c r="J464" s="683"/>
      <c r="K464" s="683"/>
      <c r="L464" s="683"/>
      <c r="M464" s="683"/>
      <c r="N464" s="683"/>
      <c r="O464" s="398"/>
      <c r="P464" s="1092"/>
      <c r="Q464" s="1070"/>
    </row>
    <row r="465" spans="1:17" s="519" customFormat="1" ht="27.95" customHeight="1" x14ac:dyDescent="0.35">
      <c r="A465" s="1173"/>
      <c r="B465" s="518"/>
      <c r="C465" s="1155"/>
      <c r="D465" s="645"/>
      <c r="E465" s="545" t="s">
        <v>455</v>
      </c>
      <c r="F465" s="648"/>
      <c r="G465" s="649"/>
      <c r="H465" s="648"/>
      <c r="I465" s="649"/>
      <c r="J465" s="648"/>
      <c r="K465" s="649"/>
      <c r="L465" s="648"/>
      <c r="M465" s="648"/>
      <c r="N465" s="683"/>
      <c r="O465" s="398"/>
      <c r="P465" s="1092"/>
      <c r="Q465" s="1070"/>
    </row>
    <row r="466" spans="1:17" s="519" customFormat="1" ht="27.95" customHeight="1" x14ac:dyDescent="0.35">
      <c r="A466" s="1173"/>
      <c r="B466" s="518"/>
      <c r="C466" s="1155"/>
      <c r="D466" s="645"/>
      <c r="E466" s="665" t="s">
        <v>456</v>
      </c>
      <c r="F466" s="648">
        <v>0.4</v>
      </c>
      <c r="G466" s="648" t="s">
        <v>13</v>
      </c>
      <c r="H466" s="648">
        <v>0.22</v>
      </c>
      <c r="I466" s="648" t="s">
        <v>13</v>
      </c>
      <c r="J466" s="648">
        <v>3</v>
      </c>
      <c r="K466" s="649" t="s">
        <v>14</v>
      </c>
      <c r="L466" s="648" t="s">
        <v>462</v>
      </c>
      <c r="M466" s="648" t="s">
        <v>14</v>
      </c>
      <c r="N466" s="648">
        <v>0.52</v>
      </c>
      <c r="O466" s="648" t="s">
        <v>12</v>
      </c>
      <c r="P466" s="1092"/>
      <c r="Q466" s="1070"/>
    </row>
    <row r="467" spans="1:17" s="519" customFormat="1" ht="45.75" customHeight="1" x14ac:dyDescent="0.35">
      <c r="A467" s="1173"/>
      <c r="B467" s="518"/>
      <c r="C467" s="1155"/>
      <c r="D467" s="645"/>
      <c r="E467" s="665" t="s">
        <v>459</v>
      </c>
      <c r="F467" s="1014" t="s">
        <v>457</v>
      </c>
      <c r="G467" s="1014"/>
      <c r="H467" s="648" t="s">
        <v>13</v>
      </c>
      <c r="I467" s="649">
        <v>1.05</v>
      </c>
      <c r="J467" s="648" t="s">
        <v>13</v>
      </c>
      <c r="K467" s="649">
        <v>2</v>
      </c>
      <c r="L467" s="648" t="s">
        <v>14</v>
      </c>
      <c r="M467" s="648">
        <f xml:space="preserve"> (2+4.8+1.7)*1.05*2</f>
        <v>17.850000000000001</v>
      </c>
      <c r="N467" s="648" t="s">
        <v>12</v>
      </c>
      <c r="O467" s="398"/>
      <c r="P467" s="1092"/>
      <c r="Q467" s="1070"/>
    </row>
    <row r="468" spans="1:17" s="519" customFormat="1" ht="36.75" customHeight="1" x14ac:dyDescent="0.35">
      <c r="A468" s="1173"/>
      <c r="B468" s="518"/>
      <c r="C468" s="1155"/>
      <c r="D468" s="645"/>
      <c r="E468" s="665" t="s">
        <v>458</v>
      </c>
      <c r="F468" s="1014" t="s">
        <v>457</v>
      </c>
      <c r="G468" s="1014"/>
      <c r="H468" s="648" t="s">
        <v>13</v>
      </c>
      <c r="I468" s="649">
        <v>0.15</v>
      </c>
      <c r="J468" s="648" t="s">
        <v>14</v>
      </c>
      <c r="K468" s="648">
        <f xml:space="preserve"> (2+4.8+1.7)*0.15</f>
        <v>1.2749999999999999</v>
      </c>
      <c r="L468" s="648" t="s">
        <v>12</v>
      </c>
      <c r="M468" s="648"/>
      <c r="N468" s="683"/>
      <c r="O468" s="398"/>
      <c r="P468" s="1092"/>
      <c r="Q468" s="1070"/>
    </row>
    <row r="469" spans="1:17" s="519" customFormat="1" ht="37.5" customHeight="1" x14ac:dyDescent="0.35">
      <c r="A469" s="1173"/>
      <c r="B469" s="518"/>
      <c r="C469" s="1155"/>
      <c r="D469" s="645"/>
      <c r="E469" s="665" t="s">
        <v>460</v>
      </c>
      <c r="F469" s="1014" t="s">
        <v>463</v>
      </c>
      <c r="G469" s="1014"/>
      <c r="H469" s="648" t="s">
        <v>13</v>
      </c>
      <c r="I469" s="649">
        <v>0.37</v>
      </c>
      <c r="J469" s="648" t="s">
        <v>13</v>
      </c>
      <c r="K469" s="649">
        <v>2</v>
      </c>
      <c r="L469" s="648" t="s">
        <v>14</v>
      </c>
      <c r="M469" s="648">
        <f xml:space="preserve"> (2+4.8+1.7+3.1)*0.37*2</f>
        <v>8.5839999999999996</v>
      </c>
      <c r="N469" s="648" t="s">
        <v>12</v>
      </c>
      <c r="O469" s="398"/>
      <c r="P469" s="1092"/>
      <c r="Q469" s="1070"/>
    </row>
    <row r="470" spans="1:17" s="519" customFormat="1" ht="34.5" customHeight="1" x14ac:dyDescent="0.35">
      <c r="A470" s="1173"/>
      <c r="B470" s="518"/>
      <c r="C470" s="1155"/>
      <c r="D470" s="645"/>
      <c r="E470" s="665" t="s">
        <v>461</v>
      </c>
      <c r="F470" s="1014" t="s">
        <v>463</v>
      </c>
      <c r="G470" s="1014"/>
      <c r="H470" s="648" t="s">
        <v>13</v>
      </c>
      <c r="I470" s="649">
        <v>0.15</v>
      </c>
      <c r="J470" s="648" t="s">
        <v>14</v>
      </c>
      <c r="K470" s="648">
        <f xml:space="preserve"> (2+4.8+1.7+3.1)*0.15</f>
        <v>1.74</v>
      </c>
      <c r="L470" s="648" t="s">
        <v>12</v>
      </c>
      <c r="M470" s="648"/>
      <c r="N470" s="683"/>
      <c r="O470" s="398"/>
      <c r="P470" s="1092"/>
      <c r="Q470" s="1070"/>
    </row>
    <row r="471" spans="1:17" s="519" customFormat="1" ht="27.95" customHeight="1" x14ac:dyDescent="0.35">
      <c r="A471" s="1173"/>
      <c r="B471" s="518"/>
      <c r="C471" s="1155"/>
      <c r="D471" s="645"/>
      <c r="E471" s="544"/>
      <c r="F471" s="648"/>
      <c r="G471" s="649"/>
      <c r="H471" s="648"/>
      <c r="I471" s="649"/>
      <c r="J471" s="648"/>
      <c r="K471" s="649"/>
      <c r="L471" s="648"/>
      <c r="M471" s="648"/>
      <c r="N471" s="683"/>
      <c r="O471" s="398"/>
      <c r="P471" s="1092"/>
      <c r="Q471" s="1070"/>
    </row>
    <row r="472" spans="1:17" s="519" customFormat="1" ht="27.95" customHeight="1" x14ac:dyDescent="0.35">
      <c r="A472" s="1173"/>
      <c r="B472" s="518"/>
      <c r="C472" s="1155"/>
      <c r="D472" s="645"/>
      <c r="E472" s="545" t="s">
        <v>449</v>
      </c>
      <c r="F472" s="1068" t="s">
        <v>129</v>
      </c>
      <c r="G472" s="1068"/>
      <c r="H472" s="1068"/>
      <c r="I472" s="670" t="s">
        <v>13</v>
      </c>
      <c r="J472" s="404" t="s">
        <v>32</v>
      </c>
      <c r="K472" s="670" t="s">
        <v>13</v>
      </c>
      <c r="L472" s="404" t="s">
        <v>111</v>
      </c>
      <c r="M472" s="648"/>
      <c r="N472" s="683"/>
      <c r="O472" s="398"/>
      <c r="P472" s="1092"/>
      <c r="Q472" s="1070"/>
    </row>
    <row r="473" spans="1:17" s="519" customFormat="1" ht="27.95" customHeight="1" x14ac:dyDescent="0.35">
      <c r="A473" s="1173"/>
      <c r="B473" s="518"/>
      <c r="C473" s="1155"/>
      <c r="D473" s="645"/>
      <c r="E473" s="665" t="s">
        <v>450</v>
      </c>
      <c r="F473" s="1014">
        <v>1.7</v>
      </c>
      <c r="G473" s="1014"/>
      <c r="H473" s="1014"/>
      <c r="I473" s="648" t="s">
        <v>13</v>
      </c>
      <c r="J473" s="649">
        <v>0.55000000000000004</v>
      </c>
      <c r="K473" s="648" t="s">
        <v>13</v>
      </c>
      <c r="L473" s="649">
        <v>2</v>
      </c>
      <c r="M473" s="648" t="s">
        <v>14</v>
      </c>
      <c r="N473" s="648">
        <f>PRODUCT(F473,J473,L473)</f>
        <v>1.87</v>
      </c>
      <c r="O473" s="648" t="s">
        <v>12</v>
      </c>
      <c r="P473" s="1092"/>
      <c r="Q473" s="1070"/>
    </row>
    <row r="474" spans="1:17" s="519" customFormat="1" ht="27.95" customHeight="1" x14ac:dyDescent="0.35">
      <c r="A474" s="1173"/>
      <c r="B474" s="518"/>
      <c r="C474" s="1155"/>
      <c r="D474" s="645"/>
      <c r="E474" s="665" t="s">
        <v>451</v>
      </c>
      <c r="F474" s="1014">
        <v>1.7</v>
      </c>
      <c r="G474" s="1014"/>
      <c r="H474" s="1014"/>
      <c r="I474" s="648" t="s">
        <v>13</v>
      </c>
      <c r="J474" s="649">
        <v>0.55000000000000004</v>
      </c>
      <c r="K474" s="648" t="s">
        <v>13</v>
      </c>
      <c r="L474" s="649">
        <v>2</v>
      </c>
      <c r="M474" s="648" t="s">
        <v>14</v>
      </c>
      <c r="N474" s="648">
        <f>PRODUCT(F474,J474,L474)</f>
        <v>1.87</v>
      </c>
      <c r="O474" s="648" t="s">
        <v>12</v>
      </c>
      <c r="P474" s="1092"/>
      <c r="Q474" s="1070"/>
    </row>
    <row r="475" spans="1:17" s="519" customFormat="1" ht="27.95" customHeight="1" x14ac:dyDescent="0.35">
      <c r="A475" s="1173"/>
      <c r="B475" s="518"/>
      <c r="C475" s="1155"/>
      <c r="D475" s="645"/>
      <c r="E475" s="665" t="s">
        <v>452</v>
      </c>
      <c r="F475" s="1014">
        <v>1.7</v>
      </c>
      <c r="G475" s="1014"/>
      <c r="H475" s="1014"/>
      <c r="I475" s="648" t="s">
        <v>13</v>
      </c>
      <c r="J475" s="649">
        <v>1</v>
      </c>
      <c r="K475" s="648" t="s">
        <v>13</v>
      </c>
      <c r="L475" s="649">
        <v>1</v>
      </c>
      <c r="M475" s="648" t="s">
        <v>14</v>
      </c>
      <c r="N475" s="648">
        <f>PRODUCT(F475,J475,L475)</f>
        <v>1.7</v>
      </c>
      <c r="O475" s="648" t="s">
        <v>12</v>
      </c>
      <c r="P475" s="1092"/>
      <c r="Q475" s="1070"/>
    </row>
    <row r="476" spans="1:17" s="519" customFormat="1" ht="27.95" customHeight="1" x14ac:dyDescent="0.35">
      <c r="A476" s="1173"/>
      <c r="B476" s="518"/>
      <c r="C476" s="1155"/>
      <c r="D476" s="645"/>
      <c r="E476" s="665" t="s">
        <v>454</v>
      </c>
      <c r="F476" s="1014">
        <v>1</v>
      </c>
      <c r="G476" s="1014"/>
      <c r="H476" s="1014"/>
      <c r="I476" s="648" t="s">
        <v>13</v>
      </c>
      <c r="J476" s="649">
        <v>0.55000000000000004</v>
      </c>
      <c r="K476" s="648" t="s">
        <v>13</v>
      </c>
      <c r="L476" s="649">
        <v>1</v>
      </c>
      <c r="M476" s="648" t="s">
        <v>14</v>
      </c>
      <c r="N476" s="648">
        <f>PRODUCT(F476,J476,L476)</f>
        <v>0.55000000000000004</v>
      </c>
      <c r="O476" s="648" t="s">
        <v>12</v>
      </c>
      <c r="P476" s="1092"/>
      <c r="Q476" s="1070"/>
    </row>
    <row r="477" spans="1:17" s="519" customFormat="1" ht="27.95" customHeight="1" x14ac:dyDescent="0.35">
      <c r="A477" s="1173"/>
      <c r="B477" s="518"/>
      <c r="C477" s="1155"/>
      <c r="D477" s="645"/>
      <c r="E477" s="665" t="s">
        <v>453</v>
      </c>
      <c r="F477" s="1014">
        <v>1</v>
      </c>
      <c r="G477" s="1014"/>
      <c r="H477" s="1014"/>
      <c r="I477" s="648" t="s">
        <v>13</v>
      </c>
      <c r="J477" s="649">
        <v>0.55000000000000004</v>
      </c>
      <c r="K477" s="648" t="s">
        <v>13</v>
      </c>
      <c r="L477" s="649">
        <v>2</v>
      </c>
      <c r="M477" s="648" t="s">
        <v>14</v>
      </c>
      <c r="N477" s="648">
        <f>PRODUCT(F477,J477,L477)</f>
        <v>1.1000000000000001</v>
      </c>
      <c r="O477" s="648" t="s">
        <v>12</v>
      </c>
      <c r="P477" s="1092"/>
      <c r="Q477" s="1070"/>
    </row>
    <row r="478" spans="1:17" s="519" customFormat="1" ht="27.95" customHeight="1" x14ac:dyDescent="0.35">
      <c r="A478" s="1173"/>
      <c r="B478" s="518"/>
      <c r="C478" s="1155"/>
      <c r="D478" s="645"/>
      <c r="E478" s="544"/>
      <c r="F478" s="648"/>
      <c r="G478" s="649"/>
      <c r="H478" s="648"/>
      <c r="I478" s="649"/>
      <c r="J478" s="648"/>
      <c r="K478" s="649"/>
      <c r="L478" s="648"/>
      <c r="M478" s="648"/>
      <c r="N478" s="683"/>
      <c r="O478" s="398"/>
      <c r="P478" s="1092"/>
      <c r="Q478" s="1070"/>
    </row>
    <row r="479" spans="1:17" s="519" customFormat="1" ht="27.95" customHeight="1" x14ac:dyDescent="0.35">
      <c r="A479" s="1173"/>
      <c r="B479" s="518"/>
      <c r="C479" s="1155"/>
      <c r="D479" s="645"/>
      <c r="E479" s="545" t="s">
        <v>446</v>
      </c>
      <c r="F479" s="1068" t="s">
        <v>129</v>
      </c>
      <c r="G479" s="1068"/>
      <c r="H479" s="1068"/>
      <c r="I479" s="670" t="s">
        <v>13</v>
      </c>
      <c r="J479" s="404" t="s">
        <v>32</v>
      </c>
      <c r="K479" s="670" t="s">
        <v>13</v>
      </c>
      <c r="L479" s="404" t="s">
        <v>111</v>
      </c>
      <c r="M479" s="649"/>
      <c r="N479" s="648"/>
      <c r="O479" s="398"/>
      <c r="P479" s="1092"/>
      <c r="Q479" s="1070"/>
    </row>
    <row r="480" spans="1:17" s="519" customFormat="1" ht="27.95" customHeight="1" x14ac:dyDescent="0.35">
      <c r="A480" s="1173"/>
      <c r="B480" s="518"/>
      <c r="C480" s="1155"/>
      <c r="D480" s="645"/>
      <c r="E480" s="665" t="s">
        <v>444</v>
      </c>
      <c r="F480" s="1014" t="s">
        <v>447</v>
      </c>
      <c r="G480" s="1014"/>
      <c r="H480" s="1014"/>
      <c r="I480" s="648" t="s">
        <v>13</v>
      </c>
      <c r="J480" s="649">
        <v>1.8</v>
      </c>
      <c r="K480" s="648" t="s">
        <v>13</v>
      </c>
      <c r="L480" s="649">
        <v>2</v>
      </c>
      <c r="M480" s="648" t="s">
        <v>14</v>
      </c>
      <c r="N480" s="648">
        <f>(31.89+60+43.38+30.98)*PRODUCT(J480,L480)</f>
        <v>598.5</v>
      </c>
      <c r="O480" s="648" t="s">
        <v>12</v>
      </c>
      <c r="P480" s="1092"/>
      <c r="Q480" s="1070"/>
    </row>
    <row r="481" spans="1:17" s="519" customFormat="1" ht="57.75" customHeight="1" x14ac:dyDescent="0.35">
      <c r="A481" s="1173"/>
      <c r="B481" s="518"/>
      <c r="C481" s="1155"/>
      <c r="D481" s="645"/>
      <c r="E481" s="395" t="s">
        <v>570</v>
      </c>
      <c r="F481" s="1014">
        <v>18</v>
      </c>
      <c r="G481" s="1014"/>
      <c r="H481" s="1014"/>
      <c r="I481" s="648" t="s">
        <v>13</v>
      </c>
      <c r="J481" s="649">
        <v>1</v>
      </c>
      <c r="K481" s="648" t="s">
        <v>13</v>
      </c>
      <c r="L481" s="649">
        <v>2</v>
      </c>
      <c r="M481" s="648" t="s">
        <v>14</v>
      </c>
      <c r="N481" s="648">
        <f>PRODUCT(F481,J481,L481)</f>
        <v>36</v>
      </c>
      <c r="O481" s="648" t="s">
        <v>12</v>
      </c>
      <c r="P481" s="1092"/>
      <c r="Q481" s="1070"/>
    </row>
    <row r="482" spans="1:17" s="519" customFormat="1" ht="27.95" customHeight="1" x14ac:dyDescent="0.35">
      <c r="A482" s="1173"/>
      <c r="B482" s="518"/>
      <c r="C482" s="1155"/>
      <c r="D482" s="645"/>
      <c r="E482" s="446" t="s">
        <v>571</v>
      </c>
      <c r="F482" s="1019">
        <v>11</v>
      </c>
      <c r="G482" s="1019"/>
      <c r="H482" s="1019"/>
      <c r="I482" s="648" t="s">
        <v>13</v>
      </c>
      <c r="J482" s="648">
        <v>1</v>
      </c>
      <c r="K482" s="648" t="s">
        <v>13</v>
      </c>
      <c r="L482" s="648">
        <v>2</v>
      </c>
      <c r="M482" s="648" t="s">
        <v>14</v>
      </c>
      <c r="N482" s="648">
        <f>PRODUCT(F482,J482,L482)</f>
        <v>22</v>
      </c>
      <c r="O482" s="648" t="s">
        <v>12</v>
      </c>
      <c r="P482" s="1092"/>
      <c r="Q482" s="1070"/>
    </row>
    <row r="483" spans="1:17" s="519" customFormat="1" ht="27.95" customHeight="1" x14ac:dyDescent="0.35">
      <c r="A483" s="1173"/>
      <c r="B483" s="518"/>
      <c r="C483" s="1155"/>
      <c r="D483" s="645"/>
      <c r="E483" s="544"/>
      <c r="F483" s="648"/>
      <c r="G483" s="649"/>
      <c r="H483" s="648"/>
      <c r="I483" s="649"/>
      <c r="J483" s="648"/>
      <c r="K483" s="649"/>
      <c r="L483" s="648"/>
      <c r="M483" s="648"/>
      <c r="N483" s="683"/>
      <c r="O483" s="398"/>
      <c r="P483" s="1092"/>
      <c r="Q483" s="1070"/>
    </row>
    <row r="484" spans="1:17" s="519" customFormat="1" ht="27.95" customHeight="1" x14ac:dyDescent="0.35">
      <c r="A484" s="1173"/>
      <c r="B484" s="518"/>
      <c r="C484" s="1155"/>
      <c r="D484" s="645"/>
      <c r="E484" s="545" t="s">
        <v>445</v>
      </c>
      <c r="F484" s="1068" t="s">
        <v>126</v>
      </c>
      <c r="G484" s="1068"/>
      <c r="H484" s="1068"/>
      <c r="I484" s="670" t="s">
        <v>13</v>
      </c>
      <c r="J484" s="404" t="s">
        <v>128</v>
      </c>
      <c r="K484" s="410"/>
      <c r="L484" s="546"/>
      <c r="M484" s="683"/>
      <c r="N484" s="683"/>
      <c r="O484" s="398"/>
      <c r="P484" s="1092"/>
      <c r="Q484" s="1070"/>
    </row>
    <row r="485" spans="1:17" s="519" customFormat="1" ht="27.95" customHeight="1" x14ac:dyDescent="0.35">
      <c r="A485" s="1173"/>
      <c r="B485" s="518"/>
      <c r="C485" s="1155"/>
      <c r="D485" s="645"/>
      <c r="E485" s="665" t="s">
        <v>130</v>
      </c>
      <c r="F485" s="1014" t="s">
        <v>447</v>
      </c>
      <c r="G485" s="1014"/>
      <c r="H485" s="1014"/>
      <c r="I485" s="648" t="s">
        <v>13</v>
      </c>
      <c r="J485" s="648">
        <v>0.15</v>
      </c>
      <c r="K485" s="648" t="s">
        <v>14</v>
      </c>
      <c r="L485" s="648">
        <f>(31.89+60+43.38+30.98)*PRODUCT(J485)</f>
        <v>24.9375</v>
      </c>
      <c r="M485" s="648" t="s">
        <v>12</v>
      </c>
      <c r="N485" s="683"/>
      <c r="O485" s="398"/>
      <c r="P485" s="1092"/>
      <c r="Q485" s="1070"/>
    </row>
    <row r="486" spans="1:17" s="519" customFormat="1" ht="56.25" customHeight="1" x14ac:dyDescent="0.35">
      <c r="A486" s="1173"/>
      <c r="B486" s="518"/>
      <c r="C486" s="1155"/>
      <c r="D486" s="645"/>
      <c r="E486" s="395" t="s">
        <v>261</v>
      </c>
      <c r="F486" s="1014">
        <v>18</v>
      </c>
      <c r="G486" s="1014"/>
      <c r="H486" s="1014"/>
      <c r="I486" s="648" t="s">
        <v>13</v>
      </c>
      <c r="J486" s="649">
        <v>0.15</v>
      </c>
      <c r="K486" s="649" t="s">
        <v>14</v>
      </c>
      <c r="L486" s="648">
        <f>F486*J486</f>
        <v>2.6999999999999997</v>
      </c>
      <c r="M486" s="648" t="s">
        <v>12</v>
      </c>
      <c r="N486" s="683"/>
      <c r="O486" s="398"/>
      <c r="P486" s="1092"/>
      <c r="Q486" s="1070"/>
    </row>
    <row r="487" spans="1:17" s="519" customFormat="1" ht="27.95" customHeight="1" x14ac:dyDescent="0.35">
      <c r="A487" s="1173"/>
      <c r="B487" s="518"/>
      <c r="C487" s="1155"/>
      <c r="D487" s="645"/>
      <c r="E487" s="446" t="s">
        <v>262</v>
      </c>
      <c r="F487" s="1019">
        <v>11</v>
      </c>
      <c r="G487" s="1019"/>
      <c r="H487" s="1019"/>
      <c r="I487" s="648" t="s">
        <v>13</v>
      </c>
      <c r="J487" s="648">
        <v>0.15</v>
      </c>
      <c r="K487" s="648" t="s">
        <v>14</v>
      </c>
      <c r="L487" s="648">
        <f>F487*J487</f>
        <v>1.65</v>
      </c>
      <c r="M487" s="648" t="s">
        <v>12</v>
      </c>
      <c r="N487" s="683"/>
      <c r="O487" s="398"/>
      <c r="P487" s="1092"/>
      <c r="Q487" s="1070"/>
    </row>
    <row r="488" spans="1:17" s="519" customFormat="1" ht="15" customHeight="1" x14ac:dyDescent="0.35">
      <c r="A488" s="1173"/>
      <c r="B488" s="518"/>
      <c r="C488" s="1155"/>
      <c r="D488" s="645"/>
      <c r="E488" s="544"/>
      <c r="F488" s="1014"/>
      <c r="G488" s="1014"/>
      <c r="H488" s="1014"/>
      <c r="I488" s="649"/>
      <c r="J488" s="1019"/>
      <c r="K488" s="1019"/>
      <c r="L488" s="648"/>
      <c r="M488" s="648"/>
      <c r="N488" s="683"/>
      <c r="O488" s="398"/>
      <c r="P488" s="1092"/>
      <c r="Q488" s="1070"/>
    </row>
    <row r="489" spans="1:17" s="519" customFormat="1" ht="27.95" customHeight="1" x14ac:dyDescent="0.35">
      <c r="A489" s="1173"/>
      <c r="B489" s="518"/>
      <c r="C489" s="1155"/>
      <c r="D489" s="645"/>
      <c r="E489" s="545" t="s">
        <v>442</v>
      </c>
      <c r="F489" s="1068" t="s">
        <v>443</v>
      </c>
      <c r="G489" s="1068"/>
      <c r="H489" s="1068"/>
      <c r="I489" s="670" t="s">
        <v>13</v>
      </c>
      <c r="J489" s="404" t="s">
        <v>32</v>
      </c>
      <c r="K489" s="410"/>
      <c r="L489" s="648"/>
      <c r="M489" s="648"/>
      <c r="N489" s="683"/>
      <c r="O489" s="398"/>
      <c r="P489" s="1092"/>
      <c r="Q489" s="1070"/>
    </row>
    <row r="490" spans="1:17" s="519" customFormat="1" ht="27.95" customHeight="1" x14ac:dyDescent="0.35">
      <c r="A490" s="1173"/>
      <c r="B490" s="518"/>
      <c r="C490" s="1155"/>
      <c r="D490" s="645"/>
      <c r="E490" s="665" t="s">
        <v>438</v>
      </c>
      <c r="F490" s="1019">
        <v>3.9</v>
      </c>
      <c r="G490" s="1019"/>
      <c r="H490" s="1019"/>
      <c r="I490" s="648" t="s">
        <v>13</v>
      </c>
      <c r="J490" s="648">
        <v>1.6</v>
      </c>
      <c r="K490" s="648" t="s">
        <v>14</v>
      </c>
      <c r="L490" s="648">
        <f>PRODUCT(F490,J490)</f>
        <v>6.24</v>
      </c>
      <c r="M490" s="648" t="s">
        <v>12</v>
      </c>
      <c r="N490" s="683"/>
      <c r="O490" s="396"/>
      <c r="P490" s="1092"/>
      <c r="Q490" s="1070"/>
    </row>
    <row r="491" spans="1:17" s="519" customFormat="1" ht="27.95" customHeight="1" x14ac:dyDescent="0.35">
      <c r="A491" s="1173"/>
      <c r="B491" s="518"/>
      <c r="C491" s="1155"/>
      <c r="D491" s="645"/>
      <c r="E491" s="665" t="s">
        <v>439</v>
      </c>
      <c r="F491" s="1019">
        <v>3.9</v>
      </c>
      <c r="G491" s="1019"/>
      <c r="H491" s="1019"/>
      <c r="I491" s="648" t="s">
        <v>13</v>
      </c>
      <c r="J491" s="648">
        <v>0.9</v>
      </c>
      <c r="K491" s="649" t="s">
        <v>14</v>
      </c>
      <c r="L491" s="648">
        <f t="shared" ref="L491:L494" si="6">PRODUCT(F491,J491)</f>
        <v>3.51</v>
      </c>
      <c r="M491" s="648" t="s">
        <v>12</v>
      </c>
      <c r="N491" s="683"/>
      <c r="O491" s="396"/>
      <c r="P491" s="1092"/>
      <c r="Q491" s="1070"/>
    </row>
    <row r="492" spans="1:17" s="519" customFormat="1" ht="27.95" customHeight="1" x14ac:dyDescent="0.35">
      <c r="A492" s="1173"/>
      <c r="B492" s="518"/>
      <c r="C492" s="1155"/>
      <c r="D492" s="645"/>
      <c r="E492" s="665" t="s">
        <v>440</v>
      </c>
      <c r="F492" s="1019">
        <v>3.15</v>
      </c>
      <c r="G492" s="1019"/>
      <c r="H492" s="1019"/>
      <c r="I492" s="648" t="s">
        <v>13</v>
      </c>
      <c r="J492" s="648">
        <v>1.2</v>
      </c>
      <c r="K492" s="648" t="s">
        <v>14</v>
      </c>
      <c r="L492" s="648">
        <f t="shared" si="6"/>
        <v>3.78</v>
      </c>
      <c r="M492" s="648" t="s">
        <v>12</v>
      </c>
      <c r="N492" s="683"/>
      <c r="O492" s="396"/>
      <c r="P492" s="1092"/>
      <c r="Q492" s="1070"/>
    </row>
    <row r="493" spans="1:17" s="519" customFormat="1" ht="27.95" customHeight="1" x14ac:dyDescent="0.35">
      <c r="A493" s="1173"/>
      <c r="B493" s="518"/>
      <c r="C493" s="1155"/>
      <c r="D493" s="645"/>
      <c r="E493" s="665" t="s">
        <v>441</v>
      </c>
      <c r="F493" s="1019">
        <v>3.15</v>
      </c>
      <c r="G493" s="1019"/>
      <c r="H493" s="1019"/>
      <c r="I493" s="648" t="s">
        <v>13</v>
      </c>
      <c r="J493" s="648">
        <v>1.4</v>
      </c>
      <c r="K493" s="648" t="s">
        <v>14</v>
      </c>
      <c r="L493" s="648">
        <f t="shared" si="6"/>
        <v>4.4099999999999993</v>
      </c>
      <c r="M493" s="648" t="s">
        <v>12</v>
      </c>
      <c r="N493" s="683"/>
      <c r="O493" s="396"/>
      <c r="P493" s="1092"/>
      <c r="Q493" s="1070"/>
    </row>
    <row r="494" spans="1:17" s="519" customFormat="1" ht="27.95" customHeight="1" x14ac:dyDescent="0.35">
      <c r="A494" s="1173"/>
      <c r="B494" s="518"/>
      <c r="C494" s="1155"/>
      <c r="D494" s="645"/>
      <c r="E494" s="665" t="s">
        <v>465</v>
      </c>
      <c r="F494" s="1019">
        <v>3.9</v>
      </c>
      <c r="G494" s="1019"/>
      <c r="H494" s="1019"/>
      <c r="I494" s="648" t="s">
        <v>13</v>
      </c>
      <c r="J494" s="648">
        <v>3.15</v>
      </c>
      <c r="K494" s="648" t="s">
        <v>14</v>
      </c>
      <c r="L494" s="648">
        <f t="shared" si="6"/>
        <v>12.285</v>
      </c>
      <c r="M494" s="648" t="s">
        <v>12</v>
      </c>
      <c r="N494" s="683"/>
      <c r="O494" s="396"/>
      <c r="P494" s="1092"/>
      <c r="Q494" s="1070"/>
    </row>
    <row r="495" spans="1:17" s="519" customFormat="1" ht="22.5" customHeight="1" x14ac:dyDescent="0.35">
      <c r="A495" s="1173"/>
      <c r="B495" s="518"/>
      <c r="C495" s="1155"/>
      <c r="D495" s="645"/>
      <c r="E495" s="365"/>
      <c r="F495" s="365"/>
      <c r="G495" s="365"/>
      <c r="H495" s="547"/>
      <c r="I495" s="683"/>
      <c r="J495" s="683"/>
      <c r="K495" s="683"/>
      <c r="L495" s="649"/>
      <c r="M495" s="649"/>
      <c r="N495" s="649"/>
      <c r="O495" s="470"/>
      <c r="P495" s="1092"/>
      <c r="Q495" s="1070"/>
    </row>
    <row r="496" spans="1:17" s="519" customFormat="1" ht="27.95" customHeight="1" x14ac:dyDescent="0.35">
      <c r="A496" s="1173"/>
      <c r="B496" s="518"/>
      <c r="C496" s="1155"/>
      <c r="D496" s="645"/>
      <c r="E496" s="545" t="s">
        <v>125</v>
      </c>
      <c r="F496" s="1068" t="s">
        <v>126</v>
      </c>
      <c r="G496" s="1068"/>
      <c r="H496" s="670" t="s">
        <v>13</v>
      </c>
      <c r="I496" s="404" t="s">
        <v>32</v>
      </c>
      <c r="J496" s="670" t="s">
        <v>13</v>
      </c>
      <c r="K496" s="404" t="s">
        <v>111</v>
      </c>
      <c r="L496" s="648"/>
      <c r="M496" s="649"/>
      <c r="N496" s="648"/>
      <c r="O496" s="396"/>
      <c r="P496" s="1092"/>
      <c r="Q496" s="1070"/>
    </row>
    <row r="497" spans="1:17" s="519" customFormat="1" ht="27.95" customHeight="1" x14ac:dyDescent="0.35">
      <c r="A497" s="1173"/>
      <c r="B497" s="518"/>
      <c r="C497" s="1155"/>
      <c r="D497" s="645"/>
      <c r="E497" s="545"/>
      <c r="F497" s="1014" t="s">
        <v>448</v>
      </c>
      <c r="G497" s="1014"/>
      <c r="H497" s="648" t="s">
        <v>13</v>
      </c>
      <c r="I497" s="649">
        <v>1.05</v>
      </c>
      <c r="J497" s="648" t="s">
        <v>13</v>
      </c>
      <c r="K497" s="649">
        <v>2</v>
      </c>
      <c r="L497" s="648" t="s">
        <v>14</v>
      </c>
      <c r="M497" s="648">
        <f>(1.5+11.5)*PRODUCT(I497,K497)</f>
        <v>27.3</v>
      </c>
      <c r="N497" s="648" t="s">
        <v>12</v>
      </c>
      <c r="O497" s="396"/>
      <c r="P497" s="1092"/>
      <c r="Q497" s="1070"/>
    </row>
    <row r="498" spans="1:17" s="519" customFormat="1" ht="27.95" customHeight="1" x14ac:dyDescent="0.35">
      <c r="A498" s="1173"/>
      <c r="B498" s="518"/>
      <c r="C498" s="1155"/>
      <c r="D498" s="645"/>
      <c r="E498" s="365"/>
      <c r="F498" s="648"/>
      <c r="G498" s="683"/>
      <c r="H498" s="683"/>
      <c r="I498" s="683"/>
      <c r="J498" s="683"/>
      <c r="K498" s="546"/>
      <c r="L498" s="683"/>
      <c r="M498" s="683"/>
      <c r="N498" s="683"/>
      <c r="O498" s="398"/>
      <c r="P498" s="1092"/>
      <c r="Q498" s="1070"/>
    </row>
    <row r="499" spans="1:17" s="519" customFormat="1" ht="27.95" customHeight="1" x14ac:dyDescent="0.35">
      <c r="A499" s="1173"/>
      <c r="B499" s="518"/>
      <c r="C499" s="1155"/>
      <c r="D499" s="645"/>
      <c r="E499" s="365" t="s">
        <v>127</v>
      </c>
      <c r="F499" s="1068" t="s">
        <v>126</v>
      </c>
      <c r="G499" s="1068"/>
      <c r="H499" s="670" t="s">
        <v>13</v>
      </c>
      <c r="I499" s="548" t="s">
        <v>128</v>
      </c>
      <c r="J499" s="410"/>
      <c r="K499" s="546"/>
      <c r="L499" s="683"/>
      <c r="M499" s="683"/>
      <c r="N499" s="683"/>
      <c r="O499" s="398"/>
      <c r="P499" s="1092"/>
      <c r="Q499" s="1070"/>
    </row>
    <row r="500" spans="1:17" s="519" customFormat="1" ht="27.95" customHeight="1" x14ac:dyDescent="0.35">
      <c r="A500" s="1173"/>
      <c r="B500" s="518"/>
      <c r="C500" s="1155"/>
      <c r="D500" s="645"/>
      <c r="E500" s="365"/>
      <c r="F500" s="1014" t="s">
        <v>448</v>
      </c>
      <c r="G500" s="1014"/>
      <c r="H500" s="648" t="s">
        <v>13</v>
      </c>
      <c r="I500" s="648">
        <v>0.15</v>
      </c>
      <c r="J500" s="648" t="s">
        <v>14</v>
      </c>
      <c r="K500" s="648">
        <f>(1.5+11.5)*PRODUCT(I500)</f>
        <v>1.95</v>
      </c>
      <c r="L500" s="648" t="s">
        <v>12</v>
      </c>
      <c r="M500" s="648"/>
      <c r="N500" s="683"/>
      <c r="O500" s="398"/>
      <c r="P500" s="1092"/>
      <c r="Q500" s="1070"/>
    </row>
    <row r="501" spans="1:17" s="519" customFormat="1" ht="27.95" customHeight="1" x14ac:dyDescent="0.35">
      <c r="A501" s="1173"/>
      <c r="B501" s="518"/>
      <c r="C501" s="1155"/>
      <c r="D501" s="645"/>
      <c r="E501" s="365"/>
      <c r="F501" s="365"/>
      <c r="G501" s="365"/>
      <c r="H501" s="547"/>
      <c r="I501" s="683"/>
      <c r="J501" s="683"/>
      <c r="K501" s="683"/>
      <c r="L501" s="649"/>
      <c r="M501" s="649"/>
      <c r="N501" s="649"/>
      <c r="O501" s="470"/>
      <c r="P501" s="1092"/>
      <c r="Q501" s="1070"/>
    </row>
    <row r="502" spans="1:17" s="519" customFormat="1" ht="33" customHeight="1" x14ac:dyDescent="0.35">
      <c r="A502" s="1173"/>
      <c r="B502" s="518"/>
      <c r="C502" s="1155"/>
      <c r="D502" s="645"/>
      <c r="E502" s="365"/>
      <c r="F502" s="365"/>
      <c r="G502" s="365"/>
      <c r="H502" s="547"/>
      <c r="I502" s="683"/>
      <c r="J502" s="1072" t="s">
        <v>172</v>
      </c>
      <c r="K502" s="1073"/>
      <c r="L502" s="1073"/>
      <c r="M502" s="707" t="s">
        <v>14</v>
      </c>
      <c r="N502" s="707">
        <f>SUM(N480:N482,L485:L487,L490:L494,M497,K500,N473:N477,N466,M467,K468,M469,K470,L459:L463)</f>
        <v>1276.4214999999999</v>
      </c>
      <c r="O502" s="411" t="s">
        <v>12</v>
      </c>
      <c r="P502" s="1092"/>
      <c r="Q502" s="1070"/>
    </row>
    <row r="503" spans="1:17" s="519" customFormat="1" ht="27.95" customHeight="1" x14ac:dyDescent="0.35">
      <c r="A503" s="1173"/>
      <c r="B503" s="518"/>
      <c r="C503" s="1155"/>
      <c r="D503" s="645"/>
      <c r="E503" s="365"/>
      <c r="F503" s="365"/>
      <c r="G503" s="365"/>
      <c r="H503" s="547"/>
      <c r="I503" s="683"/>
      <c r="J503" s="649"/>
      <c r="K503" s="649"/>
      <c r="L503" s="649"/>
      <c r="M503" s="638"/>
      <c r="N503" s="638"/>
      <c r="O503" s="398"/>
      <c r="P503" s="1092"/>
      <c r="Q503" s="1070"/>
    </row>
    <row r="504" spans="1:17" s="519" customFormat="1" ht="36" customHeight="1" x14ac:dyDescent="0.35">
      <c r="A504" s="1173"/>
      <c r="B504" s="518"/>
      <c r="C504" s="1155"/>
      <c r="D504" s="645"/>
      <c r="E504" s="412" t="s">
        <v>100</v>
      </c>
      <c r="F504" s="413" t="s">
        <v>64</v>
      </c>
      <c r="G504" s="413" t="s">
        <v>13</v>
      </c>
      <c r="H504" s="413" t="s">
        <v>32</v>
      </c>
      <c r="I504" s="413" t="s">
        <v>13</v>
      </c>
      <c r="J504" s="670" t="s">
        <v>67</v>
      </c>
      <c r="K504" s="683"/>
      <c r="L504" s="683"/>
      <c r="M504" s="683"/>
      <c r="N504" s="683"/>
      <c r="O504" s="398"/>
      <c r="P504" s="1092"/>
      <c r="Q504" s="1070"/>
    </row>
    <row r="505" spans="1:17" s="519" customFormat="1" ht="27.95" customHeight="1" x14ac:dyDescent="0.35">
      <c r="A505" s="1173"/>
      <c r="B505" s="518"/>
      <c r="C505" s="1155"/>
      <c r="D505" s="645"/>
      <c r="E505" s="641" t="s">
        <v>118</v>
      </c>
      <c r="F505" s="648">
        <v>4.55</v>
      </c>
      <c r="G505" s="648" t="s">
        <v>13</v>
      </c>
      <c r="H505" s="648">
        <v>2.4</v>
      </c>
      <c r="I505" s="360" t="s">
        <v>13</v>
      </c>
      <c r="J505" s="649">
        <v>1</v>
      </c>
      <c r="K505" s="649" t="s">
        <v>14</v>
      </c>
      <c r="L505" s="649">
        <f t="shared" ref="L505:L512" si="7">PRODUCT(F505,H505,J505)</f>
        <v>10.92</v>
      </c>
      <c r="M505" s="649" t="s">
        <v>12</v>
      </c>
      <c r="N505" s="638"/>
      <c r="O505" s="470"/>
      <c r="P505" s="1092"/>
      <c r="Q505" s="1070"/>
    </row>
    <row r="506" spans="1:17" s="519" customFormat="1" ht="27.95" customHeight="1" x14ac:dyDescent="0.35">
      <c r="A506" s="1173"/>
      <c r="B506" s="518"/>
      <c r="C506" s="1155"/>
      <c r="D506" s="645"/>
      <c r="E506" s="549" t="s">
        <v>87</v>
      </c>
      <c r="F506" s="447">
        <v>2</v>
      </c>
      <c r="G506" s="360" t="s">
        <v>13</v>
      </c>
      <c r="H506" s="649">
        <v>1.2</v>
      </c>
      <c r="I506" s="360" t="s">
        <v>13</v>
      </c>
      <c r="J506" s="356">
        <v>3</v>
      </c>
      <c r="K506" s="649" t="s">
        <v>14</v>
      </c>
      <c r="L506" s="649">
        <f>PRODUCT(F506,H506,J506)</f>
        <v>7.1999999999999993</v>
      </c>
      <c r="M506" s="649" t="s">
        <v>12</v>
      </c>
      <c r="N506" s="638"/>
      <c r="O506" s="470"/>
      <c r="P506" s="1092"/>
      <c r="Q506" s="1070"/>
    </row>
    <row r="507" spans="1:17" s="519" customFormat="1" ht="27.95" customHeight="1" x14ac:dyDescent="0.35">
      <c r="A507" s="1173"/>
      <c r="B507" s="518"/>
      <c r="C507" s="1155"/>
      <c r="D507" s="645"/>
      <c r="E507" s="665" t="s">
        <v>388</v>
      </c>
      <c r="F507" s="447">
        <v>2</v>
      </c>
      <c r="G507" s="360" t="s">
        <v>13</v>
      </c>
      <c r="H507" s="649">
        <v>1.2</v>
      </c>
      <c r="I507" s="360" t="s">
        <v>13</v>
      </c>
      <c r="J507" s="356">
        <v>6</v>
      </c>
      <c r="K507" s="649" t="s">
        <v>14</v>
      </c>
      <c r="L507" s="649">
        <f t="shared" si="7"/>
        <v>14.399999999999999</v>
      </c>
      <c r="M507" s="649" t="s">
        <v>12</v>
      </c>
      <c r="N507" s="638"/>
      <c r="O507" s="470"/>
      <c r="P507" s="1092"/>
      <c r="Q507" s="1070"/>
    </row>
    <row r="508" spans="1:17" s="519" customFormat="1" ht="27.95" customHeight="1" x14ac:dyDescent="0.35">
      <c r="A508" s="1173"/>
      <c r="B508" s="518"/>
      <c r="C508" s="1155"/>
      <c r="D508" s="645"/>
      <c r="E508" s="665" t="s">
        <v>389</v>
      </c>
      <c r="F508" s="447">
        <v>2</v>
      </c>
      <c r="G508" s="360" t="s">
        <v>13</v>
      </c>
      <c r="H508" s="649">
        <v>1.2</v>
      </c>
      <c r="I508" s="360" t="s">
        <v>13</v>
      </c>
      <c r="J508" s="356">
        <v>6</v>
      </c>
      <c r="K508" s="649" t="s">
        <v>14</v>
      </c>
      <c r="L508" s="649">
        <f t="shared" si="7"/>
        <v>14.399999999999999</v>
      </c>
      <c r="M508" s="649" t="s">
        <v>12</v>
      </c>
      <c r="N508" s="638"/>
      <c r="O508" s="470"/>
      <c r="P508" s="1092"/>
      <c r="Q508" s="1070"/>
    </row>
    <row r="509" spans="1:17" s="519" customFormat="1" ht="36.75" customHeight="1" x14ac:dyDescent="0.35">
      <c r="A509" s="1173"/>
      <c r="B509" s="518"/>
      <c r="C509" s="1155"/>
      <c r="D509" s="645"/>
      <c r="E509" s="665" t="s">
        <v>101</v>
      </c>
      <c r="F509" s="447">
        <v>2</v>
      </c>
      <c r="G509" s="360" t="s">
        <v>13</v>
      </c>
      <c r="H509" s="649">
        <v>1.2</v>
      </c>
      <c r="I509" s="360" t="s">
        <v>13</v>
      </c>
      <c r="J509" s="356">
        <v>6</v>
      </c>
      <c r="K509" s="649" t="s">
        <v>14</v>
      </c>
      <c r="L509" s="649">
        <f t="shared" si="7"/>
        <v>14.399999999999999</v>
      </c>
      <c r="M509" s="649" t="s">
        <v>12</v>
      </c>
      <c r="N509" s="638"/>
      <c r="O509" s="470"/>
      <c r="P509" s="1092"/>
      <c r="Q509" s="1070"/>
    </row>
    <row r="510" spans="1:17" s="519" customFormat="1" ht="67.5" customHeight="1" x14ac:dyDescent="0.35">
      <c r="A510" s="1173"/>
      <c r="B510" s="518"/>
      <c r="C510" s="1155"/>
      <c r="D510" s="645"/>
      <c r="E510" s="665" t="s">
        <v>102</v>
      </c>
      <c r="F510" s="447">
        <v>2</v>
      </c>
      <c r="G510" s="360" t="s">
        <v>13</v>
      </c>
      <c r="H510" s="649">
        <v>0.6</v>
      </c>
      <c r="I510" s="360" t="s">
        <v>13</v>
      </c>
      <c r="J510" s="386">
        <v>5</v>
      </c>
      <c r="K510" s="649" t="s">
        <v>14</v>
      </c>
      <c r="L510" s="649">
        <f>PRODUCT(F510,H510,J510)</f>
        <v>6</v>
      </c>
      <c r="M510" s="649" t="s">
        <v>12</v>
      </c>
      <c r="N510" s="638"/>
      <c r="O510" s="470"/>
      <c r="P510" s="1092"/>
      <c r="Q510" s="1070"/>
    </row>
    <row r="511" spans="1:17" s="519" customFormat="1" ht="33.75" customHeight="1" x14ac:dyDescent="0.35">
      <c r="A511" s="1173"/>
      <c r="B511" s="518"/>
      <c r="C511" s="1155"/>
      <c r="D511" s="645"/>
      <c r="E511" s="665" t="s">
        <v>484</v>
      </c>
      <c r="F511" s="447">
        <v>2</v>
      </c>
      <c r="G511" s="360" t="s">
        <v>13</v>
      </c>
      <c r="H511" s="649">
        <v>1.85</v>
      </c>
      <c r="I511" s="360" t="s">
        <v>13</v>
      </c>
      <c r="J511" s="386">
        <v>1</v>
      </c>
      <c r="K511" s="649" t="s">
        <v>14</v>
      </c>
      <c r="L511" s="649">
        <f t="shared" ref="L511" si="8">PRODUCT(F511,H511,J511)</f>
        <v>3.7</v>
      </c>
      <c r="M511" s="649" t="s">
        <v>12</v>
      </c>
      <c r="N511" s="638"/>
      <c r="O511" s="470"/>
      <c r="P511" s="1092"/>
      <c r="Q511" s="1070"/>
    </row>
    <row r="512" spans="1:17" s="519" customFormat="1" ht="31.5" customHeight="1" x14ac:dyDescent="0.35">
      <c r="A512" s="1173"/>
      <c r="B512" s="518"/>
      <c r="C512" s="1155"/>
      <c r="D512" s="645"/>
      <c r="E512" s="665" t="s">
        <v>390</v>
      </c>
      <c r="F512" s="447">
        <v>2</v>
      </c>
      <c r="G512" s="360" t="s">
        <v>13</v>
      </c>
      <c r="H512" s="649">
        <v>0.6</v>
      </c>
      <c r="I512" s="360" t="s">
        <v>13</v>
      </c>
      <c r="J512" s="386">
        <v>2</v>
      </c>
      <c r="K512" s="649" t="s">
        <v>14</v>
      </c>
      <c r="L512" s="649">
        <f t="shared" si="7"/>
        <v>2.4</v>
      </c>
      <c r="M512" s="649" t="s">
        <v>12</v>
      </c>
      <c r="N512" s="638"/>
      <c r="O512" s="470"/>
      <c r="P512" s="1092"/>
      <c r="Q512" s="1070"/>
    </row>
    <row r="513" spans="1:20" s="519" customFormat="1" ht="40.5" customHeight="1" x14ac:dyDescent="0.35">
      <c r="A513" s="1173"/>
      <c r="B513" s="518"/>
      <c r="C513" s="1155"/>
      <c r="D513" s="645"/>
      <c r="E513" s="550"/>
      <c r="F513" s="360"/>
      <c r="G513" s="360"/>
      <c r="H513" s="410"/>
      <c r="I513" s="410"/>
      <c r="J513" s="1019" t="s">
        <v>171</v>
      </c>
      <c r="K513" s="1019"/>
      <c r="L513" s="1019"/>
      <c r="M513" s="638" t="s">
        <v>14</v>
      </c>
      <c r="N513" s="638">
        <f>SUM(L505:L512)</f>
        <v>73.42</v>
      </c>
      <c r="O513" s="683" t="s">
        <v>12</v>
      </c>
      <c r="P513" s="1092"/>
      <c r="Q513" s="1070"/>
    </row>
    <row r="514" spans="1:20" s="519" customFormat="1" ht="21.75" customHeight="1" x14ac:dyDescent="0.35">
      <c r="A514" s="1173"/>
      <c r="B514" s="518"/>
      <c r="C514" s="1155"/>
      <c r="D514" s="645"/>
      <c r="E514" s="545"/>
      <c r="F514" s="544"/>
      <c r="G514" s="489"/>
      <c r="H514" s="360"/>
      <c r="I514" s="447"/>
      <c r="J514" s="649"/>
      <c r="K514" s="638"/>
      <c r="L514" s="638"/>
      <c r="M514" s="638"/>
      <c r="N514" s="649"/>
      <c r="O514" s="470"/>
      <c r="P514" s="1092"/>
      <c r="Q514" s="1070"/>
    </row>
    <row r="515" spans="1:20" s="519" customFormat="1" ht="32.25" customHeight="1" x14ac:dyDescent="0.35">
      <c r="A515" s="1173"/>
      <c r="B515" s="518"/>
      <c r="C515" s="1155"/>
      <c r="D515" s="645"/>
      <c r="E515" s="365"/>
      <c r="F515" s="365"/>
      <c r="G515" s="365"/>
      <c r="H515" s="365"/>
      <c r="I515" s="365"/>
      <c r="J515" s="640"/>
      <c r="K515" s="1072" t="s">
        <v>103</v>
      </c>
      <c r="L515" s="1073"/>
      <c r="M515" s="1073"/>
      <c r="N515" s="1074"/>
      <c r="O515" s="708">
        <f>N502-N513</f>
        <v>1203.0014999999999</v>
      </c>
      <c r="P515" s="1092"/>
      <c r="Q515" s="1070"/>
    </row>
    <row r="516" spans="1:20" s="519" customFormat="1" ht="27.95" customHeight="1" x14ac:dyDescent="0.35">
      <c r="A516" s="1173"/>
      <c r="B516" s="518"/>
      <c r="C516" s="1155"/>
      <c r="D516" s="663"/>
      <c r="E516" s="640"/>
      <c r="F516" s="649"/>
      <c r="G516" s="649"/>
      <c r="H516" s="649"/>
      <c r="I516" s="649"/>
      <c r="J516" s="1201" t="s">
        <v>315</v>
      </c>
      <c r="K516" s="1202"/>
      <c r="L516" s="1202"/>
      <c r="M516" s="1202"/>
      <c r="N516" s="1202"/>
      <c r="O516" s="461">
        <f>SUM(O430,O457,O515)</f>
        <v>2441.1390000000001</v>
      </c>
      <c r="P516" s="1092"/>
      <c r="Q516" s="1070"/>
    </row>
    <row r="517" spans="1:20" s="358" customFormat="1" ht="30" customHeight="1" x14ac:dyDescent="0.35">
      <c r="A517" s="1008" t="s">
        <v>774</v>
      </c>
      <c r="B517" s="480"/>
      <c r="C517" s="1011" t="s">
        <v>848</v>
      </c>
      <c r="D517" s="679"/>
      <c r="E517" s="1169" t="s">
        <v>104</v>
      </c>
      <c r="F517" s="1127"/>
      <c r="G517" s="1127"/>
      <c r="H517" s="1127"/>
      <c r="I517" s="1127"/>
      <c r="J517" s="1127"/>
      <c r="K517" s="1127"/>
      <c r="L517" s="1127"/>
      <c r="M517" s="1127"/>
      <c r="N517" s="1127"/>
      <c r="O517" s="1128"/>
      <c r="P517" s="1011" t="s">
        <v>897</v>
      </c>
      <c r="Q517" s="1079">
        <f>N518</f>
        <v>12</v>
      </c>
      <c r="R517" s="381"/>
      <c r="S517" s="382"/>
      <c r="T517" s="357"/>
    </row>
    <row r="518" spans="1:20" s="358" customFormat="1" ht="39" customHeight="1" x14ac:dyDescent="0.35">
      <c r="A518" s="1010"/>
      <c r="B518" s="551"/>
      <c r="C518" s="1013"/>
      <c r="D518" s="696"/>
      <c r="E518" s="1075" t="s">
        <v>105</v>
      </c>
      <c r="F518" s="1076"/>
      <c r="G518" s="1076"/>
      <c r="H518" s="1076"/>
      <c r="I518" s="551"/>
      <c r="J518" s="551"/>
      <c r="K518" s="551"/>
      <c r="L518" s="551"/>
      <c r="M518" s="551" t="s">
        <v>14</v>
      </c>
      <c r="N518" s="552">
        <v>12</v>
      </c>
      <c r="O518" s="553" t="s">
        <v>30</v>
      </c>
      <c r="P518" s="1013"/>
      <c r="Q518" s="1080"/>
      <c r="R518" s="381"/>
      <c r="S518" s="382"/>
      <c r="T518" s="357"/>
    </row>
    <row r="519" spans="1:20" s="519" customFormat="1" ht="27.95" customHeight="1" x14ac:dyDescent="0.35">
      <c r="A519" s="554" t="s">
        <v>697</v>
      </c>
      <c r="B519" s="652"/>
      <c r="C519" s="652"/>
      <c r="D519" s="652"/>
      <c r="E519" s="1199" t="s">
        <v>106</v>
      </c>
      <c r="F519" s="1199"/>
      <c r="G519" s="1199"/>
      <c r="H519" s="1200"/>
      <c r="I519" s="1200"/>
      <c r="J519" s="1200"/>
      <c r="K519" s="1200"/>
      <c r="L519" s="1200"/>
      <c r="M519" s="1200"/>
      <c r="N519" s="1200"/>
      <c r="O519" s="1200"/>
      <c r="P519" s="555"/>
      <c r="Q519" s="556"/>
    </row>
    <row r="520" spans="1:20" s="519" customFormat="1" ht="64.5" customHeight="1" x14ac:dyDescent="0.35">
      <c r="A520" s="1153" t="s">
        <v>775</v>
      </c>
      <c r="B520" s="360"/>
      <c r="C520" s="999" t="s">
        <v>849</v>
      </c>
      <c r="D520" s="664"/>
      <c r="E520" s="1274" t="s">
        <v>790</v>
      </c>
      <c r="F520" s="1275"/>
      <c r="G520" s="1275"/>
      <c r="H520" s="1275"/>
      <c r="I520" s="1275"/>
      <c r="J520" s="1275"/>
      <c r="K520" s="1275"/>
      <c r="L520" s="1275"/>
      <c r="M520" s="1275"/>
      <c r="N520" s="1275"/>
      <c r="O520" s="1276"/>
      <c r="P520" s="1091" t="s">
        <v>883</v>
      </c>
      <c r="Q520" s="1197">
        <f>N524</f>
        <v>2.8800000000000003</v>
      </c>
    </row>
    <row r="521" spans="1:20" s="519" customFormat="1" ht="28.5" customHeight="1" x14ac:dyDescent="0.35">
      <c r="A521" s="1029"/>
      <c r="B521" s="360"/>
      <c r="C521" s="1023"/>
      <c r="D521" s="644"/>
      <c r="E521" s="557"/>
      <c r="F521" s="413" t="s">
        <v>64</v>
      </c>
      <c r="G521" s="413" t="s">
        <v>13</v>
      </c>
      <c r="H521" s="413" t="s">
        <v>32</v>
      </c>
      <c r="I521" s="413" t="s">
        <v>13</v>
      </c>
      <c r="J521" s="413" t="s">
        <v>67</v>
      </c>
      <c r="K521" s="544"/>
      <c r="L521" s="544"/>
      <c r="M521" s="544"/>
      <c r="N521" s="544"/>
      <c r="O521" s="544"/>
      <c r="P521" s="1092"/>
      <c r="Q521" s="1070"/>
    </row>
    <row r="522" spans="1:20" s="519" customFormat="1" ht="27.95" customHeight="1" x14ac:dyDescent="0.35">
      <c r="A522" s="1029"/>
      <c r="B522" s="360"/>
      <c r="C522" s="1023"/>
      <c r="D522" s="644"/>
      <c r="E522" s="558" t="s">
        <v>175</v>
      </c>
      <c r="F522" s="648">
        <v>0.8</v>
      </c>
      <c r="G522" s="648" t="s">
        <v>13</v>
      </c>
      <c r="H522" s="648">
        <v>1.8</v>
      </c>
      <c r="I522" s="648" t="s">
        <v>13</v>
      </c>
      <c r="J522" s="648">
        <v>1</v>
      </c>
      <c r="K522" s="649" t="s">
        <v>14</v>
      </c>
      <c r="L522" s="647">
        <f>PRODUCT(F522,H522,J522)</f>
        <v>1.4400000000000002</v>
      </c>
      <c r="M522" s="649" t="s">
        <v>12</v>
      </c>
      <c r="N522" s="665"/>
      <c r="O522" s="665"/>
      <c r="P522" s="1092"/>
      <c r="Q522" s="1070"/>
    </row>
    <row r="523" spans="1:20" s="519" customFormat="1" ht="27.95" customHeight="1" x14ac:dyDescent="0.35">
      <c r="A523" s="1029"/>
      <c r="B523" s="360"/>
      <c r="C523" s="1023"/>
      <c r="D523" s="644"/>
      <c r="E523" s="558"/>
      <c r="F523" s="648"/>
      <c r="G523" s="648"/>
      <c r="H523" s="648"/>
      <c r="I523" s="683">
        <f>SUM(L522:L522)</f>
        <v>1.4400000000000002</v>
      </c>
      <c r="J523" s="683" t="s">
        <v>13</v>
      </c>
      <c r="K523" s="683">
        <v>2</v>
      </c>
      <c r="L523" s="683" t="s">
        <v>111</v>
      </c>
      <c r="M523" s="559" t="s">
        <v>14</v>
      </c>
      <c r="N523" s="638">
        <f>I523*K523</f>
        <v>2.8800000000000003</v>
      </c>
      <c r="O523" s="665"/>
      <c r="P523" s="1092"/>
      <c r="Q523" s="1070"/>
    </row>
    <row r="524" spans="1:20" s="519" customFormat="1" ht="27.95" customHeight="1" x14ac:dyDescent="0.35">
      <c r="A524" s="1223"/>
      <c r="B524" s="360"/>
      <c r="C524" s="1224"/>
      <c r="D524" s="666"/>
      <c r="E524" s="667"/>
      <c r="F524" s="668"/>
      <c r="G524" s="668"/>
      <c r="H524" s="668"/>
      <c r="I524" s="668"/>
      <c r="J524" s="668"/>
      <c r="K524" s="668"/>
      <c r="L524" s="715" t="s">
        <v>47</v>
      </c>
      <c r="M524" s="560" t="s">
        <v>14</v>
      </c>
      <c r="N524" s="561">
        <f>N523</f>
        <v>2.8800000000000003</v>
      </c>
      <c r="O524" s="562" t="str">
        <f>M522</f>
        <v>m²</v>
      </c>
      <c r="P524" s="1093"/>
      <c r="Q524" s="1198"/>
    </row>
    <row r="525" spans="1:20" s="519" customFormat="1" ht="54.75" customHeight="1" x14ac:dyDescent="0.35">
      <c r="A525" s="999" t="s">
        <v>776</v>
      </c>
      <c r="B525" s="360"/>
      <c r="C525" s="999" t="s">
        <v>723</v>
      </c>
      <c r="D525" s="999"/>
      <c r="E525" s="1274" t="s">
        <v>722</v>
      </c>
      <c r="F525" s="1275"/>
      <c r="G525" s="1275"/>
      <c r="H525" s="1275"/>
      <c r="I525" s="1275"/>
      <c r="J525" s="1275"/>
      <c r="K525" s="1275"/>
      <c r="L525" s="1275"/>
      <c r="M525" s="1275"/>
      <c r="N525" s="1275"/>
      <c r="O525" s="1276"/>
      <c r="P525" s="1226" t="str">
        <f>M526</f>
        <v>m²</v>
      </c>
      <c r="Q525" s="1069">
        <f>O529</f>
        <v>7.7399999999999993</v>
      </c>
    </row>
    <row r="526" spans="1:20" s="519" customFormat="1" ht="27.95" customHeight="1" x14ac:dyDescent="0.35">
      <c r="A526" s="1001"/>
      <c r="B526" s="360"/>
      <c r="C526" s="1001"/>
      <c r="D526" s="1001"/>
      <c r="E526" s="641" t="s">
        <v>108</v>
      </c>
      <c r="F526" s="648">
        <v>0.6</v>
      </c>
      <c r="G526" s="648" t="s">
        <v>13</v>
      </c>
      <c r="H526" s="648">
        <v>1.5</v>
      </c>
      <c r="I526" s="648" t="s">
        <v>13</v>
      </c>
      <c r="J526" s="648">
        <v>3</v>
      </c>
      <c r="K526" s="649" t="s">
        <v>14</v>
      </c>
      <c r="L526" s="647">
        <f t="shared" ref="L526" si="9">PRODUCT(F526,H526,J526)</f>
        <v>2.6999999999999997</v>
      </c>
      <c r="M526" s="649" t="s">
        <v>12</v>
      </c>
      <c r="N526" s="511"/>
      <c r="O526" s="563"/>
      <c r="P526" s="1092"/>
      <c r="Q526" s="1070"/>
    </row>
    <row r="527" spans="1:20" s="519" customFormat="1" ht="27.95" customHeight="1" x14ac:dyDescent="0.35">
      <c r="A527" s="1001"/>
      <c r="B527" s="360"/>
      <c r="C527" s="1001"/>
      <c r="D527" s="1001"/>
      <c r="E527" s="641" t="s">
        <v>174</v>
      </c>
      <c r="F527" s="648">
        <v>0.8</v>
      </c>
      <c r="G527" s="648" t="s">
        <v>13</v>
      </c>
      <c r="H527" s="648">
        <v>1.8</v>
      </c>
      <c r="I527" s="648" t="s">
        <v>13</v>
      </c>
      <c r="J527" s="648">
        <v>1</v>
      </c>
      <c r="K527" s="649" t="s">
        <v>14</v>
      </c>
      <c r="L527" s="647">
        <f>PRODUCT(F527,H527,J527)</f>
        <v>1.4400000000000002</v>
      </c>
      <c r="M527" s="649" t="s">
        <v>12</v>
      </c>
      <c r="N527" s="511"/>
      <c r="O527" s="563"/>
      <c r="P527" s="1092"/>
      <c r="Q527" s="1070"/>
    </row>
    <row r="528" spans="1:20" s="519" customFormat="1" ht="27.95" customHeight="1" x14ac:dyDescent="0.35">
      <c r="A528" s="1001"/>
      <c r="B528" s="360"/>
      <c r="C528" s="1001"/>
      <c r="D528" s="1001"/>
      <c r="E528" s="641" t="s">
        <v>109</v>
      </c>
      <c r="F528" s="648">
        <v>0.6</v>
      </c>
      <c r="G528" s="648" t="s">
        <v>13</v>
      </c>
      <c r="H528" s="648">
        <v>1.5</v>
      </c>
      <c r="I528" s="648" t="s">
        <v>13</v>
      </c>
      <c r="J528" s="648">
        <v>4</v>
      </c>
      <c r="K528" s="649" t="s">
        <v>14</v>
      </c>
      <c r="L528" s="647">
        <f t="shared" ref="L528" si="10">PRODUCT(F528,H528,J528)</f>
        <v>3.5999999999999996</v>
      </c>
      <c r="M528" s="649" t="s">
        <v>12</v>
      </c>
      <c r="N528" s="511"/>
      <c r="O528" s="563"/>
      <c r="P528" s="1092"/>
      <c r="Q528" s="1070"/>
    </row>
    <row r="529" spans="1:20" s="519" customFormat="1" ht="27.95" customHeight="1" x14ac:dyDescent="0.35">
      <c r="A529" s="1000"/>
      <c r="B529" s="360"/>
      <c r="C529" s="1000"/>
      <c r="D529" s="1000"/>
      <c r="E529" s="665"/>
      <c r="F529" s="665"/>
      <c r="G529" s="665"/>
      <c r="H529" s="665"/>
      <c r="I529" s="665"/>
      <c r="J529" s="665"/>
      <c r="K529" s="665"/>
      <c r="L529" s="544"/>
      <c r="M529" s="564" t="s">
        <v>93</v>
      </c>
      <c r="N529" s="688" t="s">
        <v>14</v>
      </c>
      <c r="O529" s="448">
        <f>SUM(,L526,L527,L528)</f>
        <v>7.7399999999999993</v>
      </c>
      <c r="P529" s="1092"/>
      <c r="Q529" s="1070"/>
    </row>
    <row r="530" spans="1:20" s="519" customFormat="1" ht="35.25" customHeight="1" x14ac:dyDescent="0.35">
      <c r="A530" s="554" t="s">
        <v>777</v>
      </c>
      <c r="B530" s="652"/>
      <c r="C530" s="652"/>
      <c r="D530" s="652"/>
      <c r="E530" s="1199" t="s">
        <v>644</v>
      </c>
      <c r="F530" s="1199"/>
      <c r="G530" s="1199"/>
      <c r="H530" s="1199"/>
      <c r="I530" s="1199"/>
      <c r="J530" s="1199"/>
      <c r="K530" s="1199"/>
      <c r="L530" s="1199"/>
      <c r="M530" s="1199"/>
      <c r="N530" s="1199"/>
      <c r="O530" s="1199"/>
      <c r="P530" s="565"/>
      <c r="Q530" s="556"/>
    </row>
    <row r="531" spans="1:20" s="519" customFormat="1" ht="54" customHeight="1" x14ac:dyDescent="0.35">
      <c r="A531" s="1011" t="s">
        <v>534</v>
      </c>
      <c r="B531" s="551"/>
      <c r="C531" s="999" t="s">
        <v>725</v>
      </c>
      <c r="D531" s="999"/>
      <c r="E531" s="1274" t="s">
        <v>724</v>
      </c>
      <c r="F531" s="1275"/>
      <c r="G531" s="1275"/>
      <c r="H531" s="1275"/>
      <c r="I531" s="1275"/>
      <c r="J531" s="1275"/>
      <c r="K531" s="1275"/>
      <c r="L531" s="1275"/>
      <c r="M531" s="1275"/>
      <c r="N531" s="1275"/>
      <c r="O531" s="1276"/>
      <c r="P531" s="1212" t="s">
        <v>883</v>
      </c>
      <c r="Q531" s="1242">
        <f>L537</f>
        <v>63.181199999999997</v>
      </c>
    </row>
    <row r="532" spans="1:20" s="519" customFormat="1" ht="35.25" customHeight="1" x14ac:dyDescent="0.35">
      <c r="A532" s="1012"/>
      <c r="B532" s="375"/>
      <c r="C532" s="1001"/>
      <c r="D532" s="1001"/>
      <c r="E532" s="566" t="s">
        <v>124</v>
      </c>
      <c r="F532" s="648"/>
      <c r="G532" s="648"/>
      <c r="H532" s="648"/>
      <c r="I532" s="648"/>
      <c r="J532" s="648"/>
      <c r="K532" s="649"/>
      <c r="L532" s="647"/>
      <c r="M532" s="648"/>
      <c r="N532" s="648"/>
      <c r="O532" s="649"/>
      <c r="P532" s="1212"/>
      <c r="Q532" s="1242"/>
    </row>
    <row r="533" spans="1:20" s="519" customFormat="1" ht="35.25" customHeight="1" x14ac:dyDescent="0.35">
      <c r="A533" s="1012"/>
      <c r="B533" s="375"/>
      <c r="C533" s="1001"/>
      <c r="D533" s="1001"/>
      <c r="E533" s="558" t="s">
        <v>467</v>
      </c>
      <c r="F533" s="648" t="s">
        <v>470</v>
      </c>
      <c r="G533" s="648" t="s">
        <v>25</v>
      </c>
      <c r="H533" s="648" t="s">
        <v>471</v>
      </c>
      <c r="I533" s="648" t="s">
        <v>25</v>
      </c>
      <c r="J533" s="648" t="s">
        <v>472</v>
      </c>
      <c r="K533" s="649" t="s">
        <v>14</v>
      </c>
      <c r="L533" s="489">
        <f>(3.9*1.3)+(1.55*2.7)+(1.48*1.22)</f>
        <v>11.060600000000001</v>
      </c>
      <c r="M533" s="649" t="s">
        <v>12</v>
      </c>
      <c r="N533" s="648"/>
      <c r="O533" s="649"/>
      <c r="P533" s="1212"/>
      <c r="Q533" s="1242"/>
    </row>
    <row r="534" spans="1:20" s="519" customFormat="1" ht="44.25" customHeight="1" x14ac:dyDescent="0.35">
      <c r="A534" s="1012"/>
      <c r="B534" s="375"/>
      <c r="C534" s="1001"/>
      <c r="D534" s="1001"/>
      <c r="E534" s="558" t="s">
        <v>468</v>
      </c>
      <c r="F534" s="648">
        <v>8.5</v>
      </c>
      <c r="G534" s="648" t="s">
        <v>13</v>
      </c>
      <c r="H534" s="648">
        <v>1.4</v>
      </c>
      <c r="I534" s="648" t="s">
        <v>14</v>
      </c>
      <c r="J534" s="648">
        <f>PRODUCT(F534,H534)</f>
        <v>11.899999999999999</v>
      </c>
      <c r="K534" s="649" t="s">
        <v>12</v>
      </c>
      <c r="L534" s="489"/>
      <c r="M534" s="649"/>
      <c r="N534" s="648"/>
      <c r="O534" s="649"/>
      <c r="P534" s="1212"/>
      <c r="Q534" s="1242"/>
    </row>
    <row r="535" spans="1:20" s="519" customFormat="1" ht="35.25" customHeight="1" x14ac:dyDescent="0.35">
      <c r="A535" s="1012"/>
      <c r="B535" s="375"/>
      <c r="C535" s="1001"/>
      <c r="D535" s="1001"/>
      <c r="E535" s="558" t="s">
        <v>469</v>
      </c>
      <c r="F535" s="648">
        <v>7.5</v>
      </c>
      <c r="G535" s="648" t="s">
        <v>13</v>
      </c>
      <c r="H535" s="648">
        <v>1.1499999999999999</v>
      </c>
      <c r="I535" s="648" t="s">
        <v>14</v>
      </c>
      <c r="J535" s="648">
        <f>PRODUCT(F535,H535)</f>
        <v>8.625</v>
      </c>
      <c r="K535" s="649" t="s">
        <v>12</v>
      </c>
      <c r="L535" s="489"/>
      <c r="M535" s="649"/>
      <c r="N535" s="648"/>
      <c r="O535" s="649"/>
      <c r="P535" s="1212"/>
      <c r="Q535" s="1242"/>
    </row>
    <row r="536" spans="1:20" s="519" customFormat="1" ht="35.25" customHeight="1" x14ac:dyDescent="0.35">
      <c r="A536" s="1012"/>
      <c r="B536" s="375"/>
      <c r="C536" s="1001"/>
      <c r="D536" s="1001"/>
      <c r="E536" s="558"/>
      <c r="F536" s="648"/>
      <c r="G536" s="671"/>
      <c r="H536" s="671"/>
      <c r="I536" s="671"/>
      <c r="J536" s="639"/>
      <c r="K536" s="639"/>
      <c r="L536" s="639"/>
      <c r="M536" s="701" t="s">
        <v>93</v>
      </c>
      <c r="N536" s="702" t="s">
        <v>14</v>
      </c>
      <c r="O536" s="707">
        <f>SUM(,L533,J534,J535)</f>
        <v>31.585599999999999</v>
      </c>
      <c r="P536" s="1212"/>
      <c r="Q536" s="1242"/>
    </row>
    <row r="537" spans="1:20" s="519" customFormat="1" ht="35.25" customHeight="1" x14ac:dyDescent="0.35">
      <c r="A537" s="1013"/>
      <c r="B537" s="375"/>
      <c r="C537" s="1000"/>
      <c r="D537" s="1000"/>
      <c r="E537" s="558"/>
      <c r="F537" s="648"/>
      <c r="G537" s="683">
        <f>O536</f>
        <v>31.585599999999999</v>
      </c>
      <c r="H537" s="683" t="s">
        <v>13</v>
      </c>
      <c r="I537" s="683">
        <v>2</v>
      </c>
      <c r="J537" s="683" t="s">
        <v>111</v>
      </c>
      <c r="K537" s="567" t="s">
        <v>14</v>
      </c>
      <c r="L537" s="638">
        <f>G537*I537+0.01</f>
        <v>63.181199999999997</v>
      </c>
      <c r="M537" s="683" t="s">
        <v>12</v>
      </c>
      <c r="N537" s="568"/>
      <c r="O537" s="568"/>
      <c r="P537" s="1212"/>
      <c r="Q537" s="1242"/>
    </row>
    <row r="538" spans="1:20" s="719" customFormat="1" ht="30" customHeight="1" x14ac:dyDescent="0.25">
      <c r="A538" s="497" t="s">
        <v>778</v>
      </c>
      <c r="B538" s="498"/>
      <c r="C538" s="764"/>
      <c r="D538" s="498"/>
      <c r="E538" s="499" t="s">
        <v>475</v>
      </c>
      <c r="F538" s="498"/>
      <c r="G538" s="498"/>
      <c r="H538" s="498"/>
      <c r="I538" s="498"/>
      <c r="J538" s="498"/>
      <c r="K538" s="498"/>
      <c r="L538" s="498"/>
      <c r="M538" s="498"/>
      <c r="N538" s="498"/>
      <c r="O538" s="498"/>
      <c r="P538" s="498"/>
      <c r="Q538" s="500"/>
      <c r="R538" s="381"/>
      <c r="S538" s="382"/>
      <c r="T538" s="383"/>
    </row>
    <row r="539" spans="1:20" s="519" customFormat="1" ht="58.5" customHeight="1" x14ac:dyDescent="0.35">
      <c r="A539" s="1153" t="s">
        <v>620</v>
      </c>
      <c r="B539" s="360"/>
      <c r="C539" s="999" t="s">
        <v>474</v>
      </c>
      <c r="D539" s="664"/>
      <c r="E539" s="1149" t="s">
        <v>473</v>
      </c>
      <c r="F539" s="1150"/>
      <c r="G539" s="1150"/>
      <c r="H539" s="1150"/>
      <c r="I539" s="1150"/>
      <c r="J539" s="1150"/>
      <c r="K539" s="1150"/>
      <c r="L539" s="1150"/>
      <c r="M539" s="1150"/>
      <c r="N539" s="1150"/>
      <c r="O539" s="1151"/>
      <c r="P539" s="1092" t="s">
        <v>883</v>
      </c>
      <c r="Q539" s="1213">
        <f>O605</f>
        <v>1204.5989999999999</v>
      </c>
    </row>
    <row r="540" spans="1:20" s="519" customFormat="1" ht="48.75" customHeight="1" x14ac:dyDescent="0.35">
      <c r="A540" s="1029"/>
      <c r="B540" s="360"/>
      <c r="C540" s="1023"/>
      <c r="D540" s="644"/>
      <c r="E540" s="569" t="s">
        <v>285</v>
      </c>
      <c r="F540" s="1090" t="s">
        <v>286</v>
      </c>
      <c r="G540" s="1090"/>
      <c r="H540" s="1090"/>
      <c r="I540" s="1090"/>
      <c r="J540" s="1090"/>
      <c r="K540" s="1090"/>
      <c r="L540" s="833" t="s">
        <v>14</v>
      </c>
      <c r="M540" s="570">
        <f>19.4+19.4+22.75+22.75+17.2+17.2+23.4+9.1+9.1+20.3+20.3</f>
        <v>200.9</v>
      </c>
      <c r="N540" s="1214" t="s">
        <v>466</v>
      </c>
      <c r="O540" s="1214"/>
      <c r="P540" s="1092"/>
      <c r="Q540" s="1070"/>
    </row>
    <row r="541" spans="1:20" s="519" customFormat="1" ht="31.5" customHeight="1" x14ac:dyDescent="0.35">
      <c r="A541" s="1029"/>
      <c r="B541" s="360"/>
      <c r="C541" s="1023"/>
      <c r="D541" s="644"/>
      <c r="E541" s="571" t="s">
        <v>152</v>
      </c>
      <c r="F541" s="1215" t="s">
        <v>154</v>
      </c>
      <c r="G541" s="1215"/>
      <c r="H541" s="836" t="s">
        <v>25</v>
      </c>
      <c r="I541" s="1014" t="s">
        <v>155</v>
      </c>
      <c r="J541" s="1014"/>
      <c r="K541" s="572" t="s">
        <v>14</v>
      </c>
      <c r="L541" s="837">
        <v>151.34</v>
      </c>
      <c r="M541" s="834" t="s">
        <v>12</v>
      </c>
      <c r="N541" s="549"/>
      <c r="O541" s="549"/>
      <c r="P541" s="1092"/>
      <c r="Q541" s="1070"/>
    </row>
    <row r="542" spans="1:20" s="519" customFormat="1" ht="33.75" customHeight="1" x14ac:dyDescent="0.35">
      <c r="A542" s="1029"/>
      <c r="B542" s="360"/>
      <c r="C542" s="1023"/>
      <c r="D542" s="644"/>
      <c r="E542" s="571" t="s">
        <v>153</v>
      </c>
      <c r="F542" s="1014" t="s">
        <v>131</v>
      </c>
      <c r="G542" s="1014"/>
      <c r="H542" s="836" t="s">
        <v>25</v>
      </c>
      <c r="I542" s="1019" t="s">
        <v>131</v>
      </c>
      <c r="J542" s="1019"/>
      <c r="K542" s="837" t="s">
        <v>25</v>
      </c>
      <c r="L542" s="1071" t="s">
        <v>132</v>
      </c>
      <c r="M542" s="1071"/>
      <c r="N542" s="831" t="s">
        <v>14</v>
      </c>
      <c r="O542" s="573" t="s">
        <v>287</v>
      </c>
      <c r="P542" s="1092"/>
      <c r="Q542" s="1070"/>
    </row>
    <row r="543" spans="1:20" s="519" customFormat="1" ht="29.25" customHeight="1" x14ac:dyDescent="0.35">
      <c r="A543" s="1029"/>
      <c r="B543" s="360"/>
      <c r="C543" s="1023"/>
      <c r="D543" s="644"/>
      <c r="E543" s="558"/>
      <c r="F543" s="836"/>
      <c r="G543" s="836"/>
      <c r="H543" s="845" t="s">
        <v>873</v>
      </c>
      <c r="I543" s="839">
        <f>120.54+151.34+41.25</f>
        <v>313.13</v>
      </c>
      <c r="J543" s="836" t="s">
        <v>13</v>
      </c>
      <c r="K543" s="836">
        <v>3.5</v>
      </c>
      <c r="L543" s="840" t="s">
        <v>115</v>
      </c>
      <c r="M543" s="831" t="s">
        <v>14</v>
      </c>
      <c r="N543" s="511">
        <f>I543*K543</f>
        <v>1095.9549999999999</v>
      </c>
      <c r="O543" s="846" t="s">
        <v>872</v>
      </c>
      <c r="P543" s="1092"/>
      <c r="Q543" s="1070"/>
    </row>
    <row r="544" spans="1:20" s="519" customFormat="1" ht="35.25" customHeight="1" x14ac:dyDescent="0.35">
      <c r="A544" s="1029"/>
      <c r="B544" s="360"/>
      <c r="C544" s="1023"/>
      <c r="D544" s="644"/>
      <c r="E544" s="574" t="s">
        <v>107</v>
      </c>
      <c r="F544" s="413" t="s">
        <v>64</v>
      </c>
      <c r="G544" s="413" t="s">
        <v>13</v>
      </c>
      <c r="H544" s="413" t="s">
        <v>32</v>
      </c>
      <c r="I544" s="413" t="s">
        <v>13</v>
      </c>
      <c r="J544" s="413" t="s">
        <v>67</v>
      </c>
      <c r="K544" s="544"/>
      <c r="L544" s="544"/>
      <c r="M544" s="544"/>
      <c r="N544" s="544"/>
      <c r="O544" s="544"/>
      <c r="P544" s="1092"/>
      <c r="Q544" s="1070"/>
    </row>
    <row r="545" spans="1:17" s="519" customFormat="1" ht="35.25" customHeight="1" x14ac:dyDescent="0.35">
      <c r="A545" s="1029"/>
      <c r="B545" s="360"/>
      <c r="C545" s="1023"/>
      <c r="D545" s="644"/>
      <c r="E545" s="558" t="s">
        <v>75</v>
      </c>
      <c r="F545" s="648">
        <v>0.8</v>
      </c>
      <c r="G545" s="648" t="s">
        <v>13</v>
      </c>
      <c r="H545" s="648">
        <v>2.1</v>
      </c>
      <c r="I545" s="648" t="s">
        <v>13</v>
      </c>
      <c r="J545" s="648">
        <v>1</v>
      </c>
      <c r="K545" s="649" t="s">
        <v>14</v>
      </c>
      <c r="L545" s="647">
        <f>PRODUCT(F545,H545,J545)</f>
        <v>1.6800000000000002</v>
      </c>
      <c r="M545" s="649" t="s">
        <v>12</v>
      </c>
      <c r="N545" s="648"/>
      <c r="O545" s="649"/>
      <c r="P545" s="1092"/>
      <c r="Q545" s="1070"/>
    </row>
    <row r="546" spans="1:17" s="519" customFormat="1" ht="35.25" customHeight="1" x14ac:dyDescent="0.35">
      <c r="A546" s="1029"/>
      <c r="B546" s="360"/>
      <c r="C546" s="1023"/>
      <c r="D546" s="644"/>
      <c r="E546" s="558" t="s">
        <v>76</v>
      </c>
      <c r="F546" s="648">
        <v>0.8</v>
      </c>
      <c r="G546" s="648" t="s">
        <v>13</v>
      </c>
      <c r="H546" s="648">
        <v>2.1</v>
      </c>
      <c r="I546" s="648" t="s">
        <v>13</v>
      </c>
      <c r="J546" s="648">
        <v>1</v>
      </c>
      <c r="K546" s="649" t="s">
        <v>14</v>
      </c>
      <c r="L546" s="647">
        <f t="shared" ref="L546:L551" si="11">PRODUCT(F546,H546,J546)</f>
        <v>1.6800000000000002</v>
      </c>
      <c r="M546" s="649" t="s">
        <v>12</v>
      </c>
      <c r="N546" s="648"/>
      <c r="O546" s="649"/>
      <c r="P546" s="1092"/>
      <c r="Q546" s="1070"/>
    </row>
    <row r="547" spans="1:17" s="519" customFormat="1" ht="35.25" customHeight="1" x14ac:dyDescent="0.35">
      <c r="A547" s="1029"/>
      <c r="B547" s="360"/>
      <c r="C547" s="1023"/>
      <c r="D547" s="644"/>
      <c r="E547" s="558" t="s">
        <v>77</v>
      </c>
      <c r="F547" s="648">
        <v>0.8</v>
      </c>
      <c r="G547" s="648" t="s">
        <v>13</v>
      </c>
      <c r="H547" s="648">
        <v>2.1</v>
      </c>
      <c r="I547" s="648" t="s">
        <v>13</v>
      </c>
      <c r="J547" s="648">
        <v>1</v>
      </c>
      <c r="K547" s="649" t="s">
        <v>14</v>
      </c>
      <c r="L547" s="647">
        <f t="shared" si="11"/>
        <v>1.6800000000000002</v>
      </c>
      <c r="M547" s="649" t="s">
        <v>12</v>
      </c>
      <c r="N547" s="648"/>
      <c r="O547" s="649"/>
      <c r="P547" s="1092"/>
      <c r="Q547" s="1070"/>
    </row>
    <row r="548" spans="1:17" s="519" customFormat="1" ht="35.25" customHeight="1" x14ac:dyDescent="0.35">
      <c r="A548" s="1029"/>
      <c r="B548" s="360"/>
      <c r="C548" s="1023"/>
      <c r="D548" s="644"/>
      <c r="E548" s="558" t="s">
        <v>78</v>
      </c>
      <c r="F548" s="648">
        <v>0.8</v>
      </c>
      <c r="G548" s="648" t="s">
        <v>13</v>
      </c>
      <c r="H548" s="648">
        <v>2.1</v>
      </c>
      <c r="I548" s="648" t="s">
        <v>13</v>
      </c>
      <c r="J548" s="648">
        <v>1</v>
      </c>
      <c r="K548" s="649" t="s">
        <v>14</v>
      </c>
      <c r="L548" s="647">
        <f t="shared" si="11"/>
        <v>1.6800000000000002</v>
      </c>
      <c r="M548" s="649" t="s">
        <v>12</v>
      </c>
      <c r="N548" s="648"/>
      <c r="O548" s="649"/>
      <c r="P548" s="1092"/>
      <c r="Q548" s="1070"/>
    </row>
    <row r="549" spans="1:17" s="519" customFormat="1" ht="35.25" customHeight="1" x14ac:dyDescent="0.35">
      <c r="A549" s="1029"/>
      <c r="B549" s="360"/>
      <c r="C549" s="1023"/>
      <c r="D549" s="644"/>
      <c r="E549" s="558" t="s">
        <v>79</v>
      </c>
      <c r="F549" s="648">
        <v>0.8</v>
      </c>
      <c r="G549" s="648" t="s">
        <v>13</v>
      </c>
      <c r="H549" s="648">
        <v>2.1</v>
      </c>
      <c r="I549" s="648" t="s">
        <v>13</v>
      </c>
      <c r="J549" s="648">
        <v>1</v>
      </c>
      <c r="K549" s="649" t="s">
        <v>14</v>
      </c>
      <c r="L549" s="647">
        <f t="shared" si="11"/>
        <v>1.6800000000000002</v>
      </c>
      <c r="M549" s="649" t="s">
        <v>12</v>
      </c>
      <c r="N549" s="648"/>
      <c r="O549" s="649"/>
      <c r="P549" s="1092"/>
      <c r="Q549" s="1070"/>
    </row>
    <row r="550" spans="1:17" s="519" customFormat="1" ht="35.25" customHeight="1" x14ac:dyDescent="0.35">
      <c r="A550" s="1029"/>
      <c r="B550" s="360"/>
      <c r="C550" s="1023"/>
      <c r="D550" s="644"/>
      <c r="E550" s="558" t="s">
        <v>80</v>
      </c>
      <c r="F550" s="648">
        <v>0.8</v>
      </c>
      <c r="G550" s="648" t="s">
        <v>13</v>
      </c>
      <c r="H550" s="648">
        <v>2.1</v>
      </c>
      <c r="I550" s="648" t="s">
        <v>13</v>
      </c>
      <c r="J550" s="648">
        <v>1</v>
      </c>
      <c r="K550" s="649" t="s">
        <v>14</v>
      </c>
      <c r="L550" s="647">
        <f t="shared" si="11"/>
        <v>1.6800000000000002</v>
      </c>
      <c r="M550" s="649" t="s">
        <v>12</v>
      </c>
      <c r="N550" s="648"/>
      <c r="O550" s="649"/>
      <c r="P550" s="1092"/>
      <c r="Q550" s="1070"/>
    </row>
    <row r="551" spans="1:17" s="519" customFormat="1" ht="35.25" customHeight="1" x14ac:dyDescent="0.35">
      <c r="A551" s="1029"/>
      <c r="B551" s="360"/>
      <c r="C551" s="1023"/>
      <c r="D551" s="644"/>
      <c r="E551" s="558" t="s">
        <v>81</v>
      </c>
      <c r="F551" s="648">
        <v>0.8</v>
      </c>
      <c r="G551" s="648" t="s">
        <v>13</v>
      </c>
      <c r="H551" s="648">
        <v>2.1</v>
      </c>
      <c r="I551" s="648" t="s">
        <v>13</v>
      </c>
      <c r="J551" s="648">
        <v>1</v>
      </c>
      <c r="K551" s="649" t="s">
        <v>14</v>
      </c>
      <c r="L551" s="647">
        <f t="shared" si="11"/>
        <v>1.6800000000000002</v>
      </c>
      <c r="M551" s="649" t="s">
        <v>12</v>
      </c>
      <c r="N551" s="648"/>
      <c r="O551" s="649"/>
      <c r="P551" s="1092"/>
      <c r="Q551" s="1070"/>
    </row>
    <row r="552" spans="1:17" s="519" customFormat="1" ht="35.25" customHeight="1" x14ac:dyDescent="0.35">
      <c r="A552" s="1029"/>
      <c r="B552" s="360"/>
      <c r="C552" s="1023"/>
      <c r="D552" s="644"/>
      <c r="E552" s="558" t="s">
        <v>223</v>
      </c>
      <c r="F552" s="648">
        <v>0.8</v>
      </c>
      <c r="G552" s="648" t="s">
        <v>13</v>
      </c>
      <c r="H552" s="648">
        <v>2.1</v>
      </c>
      <c r="I552" s="648" t="s">
        <v>13</v>
      </c>
      <c r="J552" s="648">
        <v>1</v>
      </c>
      <c r="K552" s="649" t="s">
        <v>14</v>
      </c>
      <c r="L552" s="647">
        <f>PRODUCT(F552,H552,J552)</f>
        <v>1.6800000000000002</v>
      </c>
      <c r="M552" s="649" t="s">
        <v>12</v>
      </c>
      <c r="N552" s="648"/>
      <c r="O552" s="649"/>
      <c r="P552" s="1092"/>
      <c r="Q552" s="1070"/>
    </row>
    <row r="553" spans="1:17" s="519" customFormat="1" ht="35.25" customHeight="1" x14ac:dyDescent="0.35">
      <c r="A553" s="1029"/>
      <c r="B553" s="360"/>
      <c r="C553" s="1023"/>
      <c r="D553" s="644"/>
      <c r="E553" s="558" t="s">
        <v>150</v>
      </c>
      <c r="F553" s="648">
        <v>0.6</v>
      </c>
      <c r="G553" s="648" t="s">
        <v>13</v>
      </c>
      <c r="H553" s="648">
        <v>0.9</v>
      </c>
      <c r="I553" s="648" t="s">
        <v>13</v>
      </c>
      <c r="J553" s="648">
        <v>1</v>
      </c>
      <c r="K553" s="649" t="s">
        <v>14</v>
      </c>
      <c r="L553" s="647">
        <f>PRODUCT(F553,H553,J553)</f>
        <v>0.54</v>
      </c>
      <c r="M553" s="649" t="s">
        <v>12</v>
      </c>
      <c r="N553" s="648"/>
      <c r="O553" s="649"/>
      <c r="P553" s="1092"/>
      <c r="Q553" s="1070"/>
    </row>
    <row r="554" spans="1:17" s="519" customFormat="1" ht="35.25" customHeight="1" x14ac:dyDescent="0.35">
      <c r="A554" s="1029"/>
      <c r="B554" s="360"/>
      <c r="C554" s="1023"/>
      <c r="D554" s="644"/>
      <c r="E554" s="558" t="s">
        <v>151</v>
      </c>
      <c r="F554" s="648">
        <v>1.8</v>
      </c>
      <c r="G554" s="648" t="s">
        <v>13</v>
      </c>
      <c r="H554" s="648">
        <v>1</v>
      </c>
      <c r="I554" s="648" t="s">
        <v>13</v>
      </c>
      <c r="J554" s="648">
        <v>1</v>
      </c>
      <c r="K554" s="649" t="s">
        <v>14</v>
      </c>
      <c r="L554" s="647">
        <f>PRODUCT(F554,H554,J554)</f>
        <v>1.8</v>
      </c>
      <c r="M554" s="649" t="s">
        <v>12</v>
      </c>
      <c r="N554" s="648"/>
      <c r="O554" s="649"/>
      <c r="P554" s="1092"/>
      <c r="Q554" s="1070"/>
    </row>
    <row r="555" spans="1:17" s="519" customFormat="1" ht="35.25" customHeight="1" x14ac:dyDescent="0.35">
      <c r="A555" s="1029"/>
      <c r="B555" s="360"/>
      <c r="C555" s="1023"/>
      <c r="D555" s="644"/>
      <c r="E555" s="558" t="s">
        <v>39</v>
      </c>
      <c r="F555" s="648">
        <v>0.8</v>
      </c>
      <c r="G555" s="648" t="s">
        <v>13</v>
      </c>
      <c r="H555" s="648">
        <v>2.1</v>
      </c>
      <c r="I555" s="648" t="s">
        <v>13</v>
      </c>
      <c r="J555" s="648">
        <v>1</v>
      </c>
      <c r="K555" s="649" t="s">
        <v>14</v>
      </c>
      <c r="L555" s="647">
        <f t="shared" ref="L555:L569" si="12">PRODUCT(F555,H555,J555)</f>
        <v>1.6800000000000002</v>
      </c>
      <c r="M555" s="649" t="s">
        <v>12</v>
      </c>
      <c r="N555" s="648"/>
      <c r="O555" s="649"/>
      <c r="P555" s="1092"/>
      <c r="Q555" s="1070"/>
    </row>
    <row r="556" spans="1:17" s="519" customFormat="1" ht="35.25" customHeight="1" x14ac:dyDescent="0.35">
      <c r="A556" s="1029"/>
      <c r="B556" s="360"/>
      <c r="C556" s="1023"/>
      <c r="D556" s="644"/>
      <c r="E556" s="558" t="s">
        <v>40</v>
      </c>
      <c r="F556" s="648">
        <v>0.8</v>
      </c>
      <c r="G556" s="648" t="s">
        <v>13</v>
      </c>
      <c r="H556" s="648">
        <v>2.1</v>
      </c>
      <c r="I556" s="648" t="s">
        <v>13</v>
      </c>
      <c r="J556" s="648">
        <v>1</v>
      </c>
      <c r="K556" s="649" t="s">
        <v>14</v>
      </c>
      <c r="L556" s="647">
        <f t="shared" si="12"/>
        <v>1.6800000000000002</v>
      </c>
      <c r="M556" s="649" t="s">
        <v>12</v>
      </c>
      <c r="N556" s="648"/>
      <c r="O556" s="649"/>
      <c r="P556" s="1092"/>
      <c r="Q556" s="1070"/>
    </row>
    <row r="557" spans="1:17" s="519" customFormat="1" ht="35.25" customHeight="1" x14ac:dyDescent="0.35">
      <c r="A557" s="1029"/>
      <c r="B557" s="360"/>
      <c r="C557" s="1023"/>
      <c r="D557" s="644"/>
      <c r="E557" s="558" t="s">
        <v>82</v>
      </c>
      <c r="F557" s="648">
        <v>0.8</v>
      </c>
      <c r="G557" s="648" t="s">
        <v>13</v>
      </c>
      <c r="H557" s="648">
        <v>2.1</v>
      </c>
      <c r="I557" s="648" t="s">
        <v>13</v>
      </c>
      <c r="J557" s="648">
        <v>1</v>
      </c>
      <c r="K557" s="649" t="s">
        <v>14</v>
      </c>
      <c r="L557" s="647">
        <f t="shared" si="12"/>
        <v>1.6800000000000002</v>
      </c>
      <c r="M557" s="649" t="s">
        <v>12</v>
      </c>
      <c r="N557" s="648"/>
      <c r="O557" s="649"/>
      <c r="P557" s="1092"/>
      <c r="Q557" s="1070"/>
    </row>
    <row r="558" spans="1:17" s="519" customFormat="1" ht="35.25" customHeight="1" x14ac:dyDescent="0.35">
      <c r="A558" s="1029"/>
      <c r="B558" s="360"/>
      <c r="C558" s="1023"/>
      <c r="D558" s="644"/>
      <c r="E558" s="558" t="s">
        <v>97</v>
      </c>
      <c r="F558" s="648">
        <v>0.6</v>
      </c>
      <c r="G558" s="648" t="s">
        <v>13</v>
      </c>
      <c r="H558" s="648">
        <v>2.1</v>
      </c>
      <c r="I558" s="648" t="s">
        <v>13</v>
      </c>
      <c r="J558" s="648">
        <v>1</v>
      </c>
      <c r="K558" s="649" t="s">
        <v>14</v>
      </c>
      <c r="L558" s="647">
        <f t="shared" si="12"/>
        <v>1.26</v>
      </c>
      <c r="M558" s="649" t="s">
        <v>12</v>
      </c>
      <c r="N558" s="648"/>
      <c r="O558" s="649"/>
      <c r="P558" s="1092"/>
      <c r="Q558" s="1070"/>
    </row>
    <row r="559" spans="1:17" s="519" customFormat="1" ht="35.25" customHeight="1" x14ac:dyDescent="0.35">
      <c r="A559" s="1029"/>
      <c r="B559" s="360"/>
      <c r="C559" s="1023"/>
      <c r="D559" s="644"/>
      <c r="E559" s="558" t="s">
        <v>98</v>
      </c>
      <c r="F559" s="648">
        <v>0.6</v>
      </c>
      <c r="G559" s="648" t="s">
        <v>13</v>
      </c>
      <c r="H559" s="648">
        <v>2.1</v>
      </c>
      <c r="I559" s="648" t="s">
        <v>13</v>
      </c>
      <c r="J559" s="648">
        <v>1</v>
      </c>
      <c r="K559" s="649" t="s">
        <v>14</v>
      </c>
      <c r="L559" s="647">
        <f t="shared" si="12"/>
        <v>1.26</v>
      </c>
      <c r="M559" s="649" t="s">
        <v>12</v>
      </c>
      <c r="N559" s="648"/>
      <c r="O559" s="649"/>
      <c r="P559" s="1092"/>
      <c r="Q559" s="1070"/>
    </row>
    <row r="560" spans="1:17" s="519" customFormat="1" ht="35.25" customHeight="1" x14ac:dyDescent="0.35">
      <c r="A560" s="1029"/>
      <c r="B560" s="360"/>
      <c r="C560" s="1023"/>
      <c r="D560" s="644"/>
      <c r="E560" s="575" t="s">
        <v>83</v>
      </c>
      <c r="F560" s="648">
        <v>0.7</v>
      </c>
      <c r="G560" s="648" t="s">
        <v>13</v>
      </c>
      <c r="H560" s="648">
        <v>2.1</v>
      </c>
      <c r="I560" s="648" t="s">
        <v>13</v>
      </c>
      <c r="J560" s="648">
        <v>2</v>
      </c>
      <c r="K560" s="649" t="s">
        <v>14</v>
      </c>
      <c r="L560" s="647">
        <f t="shared" si="12"/>
        <v>2.94</v>
      </c>
      <c r="M560" s="649" t="s">
        <v>12</v>
      </c>
      <c r="N560" s="648"/>
      <c r="O560" s="649"/>
      <c r="P560" s="1092"/>
      <c r="Q560" s="1070"/>
    </row>
    <row r="561" spans="1:17" s="519" customFormat="1" ht="35.25" customHeight="1" x14ac:dyDescent="0.35">
      <c r="A561" s="1029"/>
      <c r="B561" s="360"/>
      <c r="C561" s="1023"/>
      <c r="D561" s="644"/>
      <c r="E561" s="558" t="s">
        <v>84</v>
      </c>
      <c r="F561" s="648">
        <v>0.7</v>
      </c>
      <c r="G561" s="648" t="s">
        <v>13</v>
      </c>
      <c r="H561" s="648">
        <v>2.1</v>
      </c>
      <c r="I561" s="648" t="s">
        <v>13</v>
      </c>
      <c r="J561" s="648">
        <v>1</v>
      </c>
      <c r="K561" s="649" t="s">
        <v>14</v>
      </c>
      <c r="L561" s="647">
        <f t="shared" si="12"/>
        <v>1.47</v>
      </c>
      <c r="M561" s="649" t="s">
        <v>12</v>
      </c>
      <c r="N561" s="648"/>
      <c r="O561" s="649"/>
      <c r="P561" s="1092"/>
      <c r="Q561" s="1070"/>
    </row>
    <row r="562" spans="1:17" s="519" customFormat="1" ht="35.25" customHeight="1" x14ac:dyDescent="0.35">
      <c r="A562" s="1029"/>
      <c r="B562" s="360"/>
      <c r="C562" s="1023"/>
      <c r="D562" s="644"/>
      <c r="E562" s="575" t="s">
        <v>85</v>
      </c>
      <c r="F562" s="648">
        <v>0.8</v>
      </c>
      <c r="G562" s="648" t="s">
        <v>13</v>
      </c>
      <c r="H562" s="648">
        <v>2.1</v>
      </c>
      <c r="I562" s="648" t="s">
        <v>13</v>
      </c>
      <c r="J562" s="648">
        <v>2</v>
      </c>
      <c r="K562" s="649" t="s">
        <v>14</v>
      </c>
      <c r="L562" s="647">
        <f t="shared" si="12"/>
        <v>3.3600000000000003</v>
      </c>
      <c r="M562" s="649" t="s">
        <v>12</v>
      </c>
      <c r="N562" s="648"/>
      <c r="O562" s="649"/>
      <c r="P562" s="1092"/>
      <c r="Q562" s="1070"/>
    </row>
    <row r="563" spans="1:17" s="519" customFormat="1" ht="35.25" customHeight="1" x14ac:dyDescent="0.35">
      <c r="A563" s="1029"/>
      <c r="B563" s="360"/>
      <c r="C563" s="1023"/>
      <c r="D563" s="644"/>
      <c r="E563" s="558" t="s">
        <v>87</v>
      </c>
      <c r="F563" s="648">
        <v>0.8</v>
      </c>
      <c r="G563" s="648" t="s">
        <v>13</v>
      </c>
      <c r="H563" s="648">
        <v>2.1</v>
      </c>
      <c r="I563" s="648" t="s">
        <v>13</v>
      </c>
      <c r="J563" s="648">
        <v>1</v>
      </c>
      <c r="K563" s="649" t="s">
        <v>14</v>
      </c>
      <c r="L563" s="647">
        <f t="shared" si="12"/>
        <v>1.6800000000000002</v>
      </c>
      <c r="M563" s="649" t="s">
        <v>12</v>
      </c>
      <c r="N563" s="648"/>
      <c r="O563" s="649"/>
      <c r="P563" s="1092"/>
      <c r="Q563" s="1070"/>
    </row>
    <row r="564" spans="1:17" s="519" customFormat="1" ht="35.25" customHeight="1" x14ac:dyDescent="0.35">
      <c r="A564" s="1029"/>
      <c r="B564" s="360"/>
      <c r="C564" s="1023"/>
      <c r="D564" s="644"/>
      <c r="E564" s="558" t="s">
        <v>88</v>
      </c>
      <c r="F564" s="648">
        <v>0.6</v>
      </c>
      <c r="G564" s="648" t="s">
        <v>13</v>
      </c>
      <c r="H564" s="648">
        <v>2.1</v>
      </c>
      <c r="I564" s="648" t="s">
        <v>13</v>
      </c>
      <c r="J564" s="648">
        <v>1</v>
      </c>
      <c r="K564" s="649" t="s">
        <v>14</v>
      </c>
      <c r="L564" s="647">
        <f t="shared" si="12"/>
        <v>1.26</v>
      </c>
      <c r="M564" s="649" t="s">
        <v>12</v>
      </c>
      <c r="N564" s="648"/>
      <c r="O564" s="649"/>
      <c r="P564" s="1092"/>
      <c r="Q564" s="1070"/>
    </row>
    <row r="565" spans="1:17" s="519" customFormat="1" ht="35.25" customHeight="1" x14ac:dyDescent="0.35">
      <c r="A565" s="1029"/>
      <c r="B565" s="360"/>
      <c r="C565" s="1023"/>
      <c r="D565" s="644"/>
      <c r="E565" s="558" t="s">
        <v>50</v>
      </c>
      <c r="F565" s="648">
        <v>0.7</v>
      </c>
      <c r="G565" s="648" t="s">
        <v>13</v>
      </c>
      <c r="H565" s="648">
        <v>2.1</v>
      </c>
      <c r="I565" s="648" t="s">
        <v>13</v>
      </c>
      <c r="J565" s="648">
        <v>1</v>
      </c>
      <c r="K565" s="649" t="s">
        <v>14</v>
      </c>
      <c r="L565" s="647">
        <f t="shared" si="12"/>
        <v>1.47</v>
      </c>
      <c r="M565" s="649" t="s">
        <v>12</v>
      </c>
      <c r="N565" s="648"/>
      <c r="O565" s="649"/>
      <c r="P565" s="1092"/>
      <c r="Q565" s="1070"/>
    </row>
    <row r="566" spans="1:17" s="519" customFormat="1" ht="35.25" customHeight="1" x14ac:dyDescent="0.35">
      <c r="A566" s="1029"/>
      <c r="B566" s="360"/>
      <c r="C566" s="1023"/>
      <c r="D566" s="644"/>
      <c r="E566" s="558" t="s">
        <v>89</v>
      </c>
      <c r="F566" s="648">
        <v>0.8</v>
      </c>
      <c r="G566" s="648" t="s">
        <v>13</v>
      </c>
      <c r="H566" s="648">
        <v>2.1</v>
      </c>
      <c r="I566" s="648" t="s">
        <v>13</v>
      </c>
      <c r="J566" s="648">
        <v>1</v>
      </c>
      <c r="K566" s="649" t="s">
        <v>14</v>
      </c>
      <c r="L566" s="647">
        <f t="shared" si="12"/>
        <v>1.6800000000000002</v>
      </c>
      <c r="M566" s="649" t="s">
        <v>12</v>
      </c>
      <c r="N566" s="648"/>
      <c r="O566" s="649"/>
      <c r="P566" s="1092"/>
      <c r="Q566" s="1070"/>
    </row>
    <row r="567" spans="1:17" s="519" customFormat="1" ht="35.25" customHeight="1" x14ac:dyDescent="0.35">
      <c r="A567" s="1029"/>
      <c r="B567" s="360"/>
      <c r="C567" s="1023"/>
      <c r="D567" s="644"/>
      <c r="E567" s="558" t="s">
        <v>110</v>
      </c>
      <c r="F567" s="648">
        <v>0.6</v>
      </c>
      <c r="G567" s="648" t="s">
        <v>13</v>
      </c>
      <c r="H567" s="648">
        <v>2.1</v>
      </c>
      <c r="I567" s="648" t="s">
        <v>13</v>
      </c>
      <c r="J567" s="648">
        <v>1</v>
      </c>
      <c r="K567" s="649" t="s">
        <v>14</v>
      </c>
      <c r="L567" s="647">
        <f t="shared" si="12"/>
        <v>1.26</v>
      </c>
      <c r="M567" s="649" t="s">
        <v>12</v>
      </c>
      <c r="N567" s="648"/>
      <c r="O567" s="649"/>
      <c r="P567" s="1092"/>
      <c r="Q567" s="1070"/>
    </row>
    <row r="568" spans="1:17" s="519" customFormat="1" ht="35.25" customHeight="1" x14ac:dyDescent="0.35">
      <c r="A568" s="1029"/>
      <c r="B568" s="360"/>
      <c r="C568" s="1023"/>
      <c r="D568" s="644"/>
      <c r="E568" s="558" t="s">
        <v>90</v>
      </c>
      <c r="F568" s="648">
        <v>0.7</v>
      </c>
      <c r="G568" s="648" t="s">
        <v>13</v>
      </c>
      <c r="H568" s="648">
        <v>2.1</v>
      </c>
      <c r="I568" s="648" t="s">
        <v>13</v>
      </c>
      <c r="J568" s="648">
        <v>1</v>
      </c>
      <c r="K568" s="649" t="s">
        <v>14</v>
      </c>
      <c r="L568" s="647">
        <f t="shared" si="12"/>
        <v>1.47</v>
      </c>
      <c r="M568" s="649" t="s">
        <v>12</v>
      </c>
      <c r="N568" s="648"/>
      <c r="O568" s="649"/>
      <c r="P568" s="1092"/>
      <c r="Q568" s="1070"/>
    </row>
    <row r="569" spans="1:17" s="519" customFormat="1" ht="35.25" customHeight="1" x14ac:dyDescent="0.35">
      <c r="A569" s="1029"/>
      <c r="B569" s="360"/>
      <c r="C569" s="1023"/>
      <c r="D569" s="644"/>
      <c r="E569" s="558" t="s">
        <v>84</v>
      </c>
      <c r="F569" s="648">
        <v>0.7</v>
      </c>
      <c r="G569" s="648" t="s">
        <v>13</v>
      </c>
      <c r="H569" s="648">
        <v>2.1</v>
      </c>
      <c r="I569" s="648" t="s">
        <v>13</v>
      </c>
      <c r="J569" s="648">
        <v>1</v>
      </c>
      <c r="K569" s="649" t="s">
        <v>14</v>
      </c>
      <c r="L569" s="647">
        <f t="shared" si="12"/>
        <v>1.47</v>
      </c>
      <c r="M569" s="649" t="s">
        <v>12</v>
      </c>
      <c r="N569" s="648"/>
      <c r="O569" s="649"/>
      <c r="P569" s="1092"/>
      <c r="Q569" s="1070"/>
    </row>
    <row r="570" spans="1:17" s="519" customFormat="1" ht="35.25" customHeight="1" x14ac:dyDescent="0.35">
      <c r="A570" s="1029"/>
      <c r="B570" s="360"/>
      <c r="C570" s="1023"/>
      <c r="D570" s="644"/>
      <c r="E570" s="558" t="s">
        <v>139</v>
      </c>
      <c r="F570" s="648">
        <v>4</v>
      </c>
      <c r="G570" s="648" t="s">
        <v>13</v>
      </c>
      <c r="H570" s="648">
        <v>2</v>
      </c>
      <c r="I570" s="648" t="s">
        <v>13</v>
      </c>
      <c r="J570" s="648">
        <v>1</v>
      </c>
      <c r="K570" s="649" t="s">
        <v>14</v>
      </c>
      <c r="L570" s="489">
        <f>PRODUCT(F570,H570,J570)</f>
        <v>8</v>
      </c>
      <c r="M570" s="649" t="s">
        <v>12</v>
      </c>
      <c r="N570" s="648"/>
      <c r="O570" s="649"/>
      <c r="P570" s="1092"/>
      <c r="Q570" s="1070"/>
    </row>
    <row r="571" spans="1:17" s="519" customFormat="1" ht="35.25" customHeight="1" x14ac:dyDescent="0.35">
      <c r="A571" s="1029"/>
      <c r="B571" s="360"/>
      <c r="C571" s="1023"/>
      <c r="D571" s="644"/>
      <c r="E571" s="558" t="s">
        <v>140</v>
      </c>
      <c r="F571" s="648">
        <v>1</v>
      </c>
      <c r="G571" s="648" t="s">
        <v>13</v>
      </c>
      <c r="H571" s="648">
        <v>2</v>
      </c>
      <c r="I571" s="648" t="s">
        <v>13</v>
      </c>
      <c r="J571" s="648">
        <v>1</v>
      </c>
      <c r="K571" s="649" t="s">
        <v>14</v>
      </c>
      <c r="L571" s="489">
        <f>PRODUCT(F571,H571,J571)</f>
        <v>2</v>
      </c>
      <c r="M571" s="649" t="s">
        <v>12</v>
      </c>
      <c r="N571" s="648"/>
      <c r="O571" s="649"/>
      <c r="P571" s="1092"/>
      <c r="Q571" s="1070"/>
    </row>
    <row r="572" spans="1:17" s="519" customFormat="1" ht="29.25" customHeight="1" x14ac:dyDescent="0.35">
      <c r="A572" s="1029"/>
      <c r="B572" s="360"/>
      <c r="C572" s="1023"/>
      <c r="D572" s="644"/>
      <c r="E572" s="558"/>
      <c r="F572" s="836"/>
      <c r="G572" s="836"/>
      <c r="H572" s="836"/>
      <c r="I572" s="836"/>
      <c r="J572" s="836"/>
      <c r="K572" s="837" t="s">
        <v>873</v>
      </c>
      <c r="L572" s="835">
        <f>SUM(L545:L571)</f>
        <v>51.4</v>
      </c>
      <c r="M572" s="836" t="s">
        <v>12</v>
      </c>
      <c r="N572" s="836"/>
      <c r="O572" s="837"/>
      <c r="P572" s="1092"/>
      <c r="Q572" s="1070"/>
    </row>
    <row r="573" spans="1:17" s="519" customFormat="1" ht="35.25" customHeight="1" x14ac:dyDescent="0.35">
      <c r="A573" s="1029"/>
      <c r="B573" s="360"/>
      <c r="C573" s="1023"/>
      <c r="D573" s="644"/>
      <c r="E573" s="558"/>
      <c r="F573" s="836"/>
      <c r="G573" s="671"/>
      <c r="H573" s="671"/>
      <c r="I573" s="671"/>
      <c r="J573" s="833"/>
      <c r="K573" s="833"/>
      <c r="L573" s="833"/>
      <c r="M573" s="836"/>
      <c r="N573" s="836"/>
      <c r="O573" s="832"/>
      <c r="P573" s="1092"/>
      <c r="Q573" s="1070"/>
    </row>
    <row r="574" spans="1:17" s="519" customFormat="1" ht="35.25" customHeight="1" x14ac:dyDescent="0.35">
      <c r="A574" s="1029"/>
      <c r="B574" s="360"/>
      <c r="C574" s="1023"/>
      <c r="D574" s="644"/>
      <c r="E574" s="558"/>
      <c r="F574" s="836"/>
      <c r="G574" s="836">
        <f>L572</f>
        <v>51.4</v>
      </c>
      <c r="H574" s="836" t="s">
        <v>13</v>
      </c>
      <c r="I574" s="836">
        <v>2</v>
      </c>
      <c r="J574" s="836" t="s">
        <v>111</v>
      </c>
      <c r="K574" s="847" t="s">
        <v>14</v>
      </c>
      <c r="L574" s="837">
        <f>G574*I574</f>
        <v>102.8</v>
      </c>
      <c r="M574" s="839" t="s">
        <v>12</v>
      </c>
      <c r="N574" s="568"/>
      <c r="O574" s="568"/>
      <c r="P574" s="1092"/>
      <c r="Q574" s="1070"/>
    </row>
    <row r="575" spans="1:17" s="519" customFormat="1" ht="35.25" customHeight="1" thickBot="1" x14ac:dyDescent="0.4">
      <c r="A575" s="1029"/>
      <c r="B575" s="360"/>
      <c r="C575" s="1023"/>
      <c r="D575" s="644"/>
      <c r="E575" s="576"/>
      <c r="F575" s="527" t="s">
        <v>881</v>
      </c>
      <c r="G575" s="527">
        <f>N543</f>
        <v>1095.9549999999999</v>
      </c>
      <c r="H575" s="526" t="s">
        <v>25</v>
      </c>
      <c r="I575" s="527">
        <f>L574</f>
        <v>102.8</v>
      </c>
      <c r="J575" s="1216" t="s">
        <v>645</v>
      </c>
      <c r="K575" s="1217"/>
      <c r="L575" s="1217"/>
      <c r="M575" s="1217"/>
      <c r="N575" s="838"/>
      <c r="O575" s="848">
        <f>G575+I575</f>
        <v>1198.7549999999999</v>
      </c>
      <c r="P575" s="1092"/>
      <c r="Q575" s="1070"/>
    </row>
    <row r="576" spans="1:17" s="519" customFormat="1" ht="35.25" customHeight="1" thickTop="1" x14ac:dyDescent="0.35">
      <c r="A576" s="1029"/>
      <c r="B576" s="360"/>
      <c r="C576" s="1023"/>
      <c r="D576" s="644"/>
      <c r="E576" s="1218" t="s">
        <v>112</v>
      </c>
      <c r="F576" s="1219"/>
      <c r="G576" s="577"/>
      <c r="H576" s="577"/>
      <c r="I576" s="577"/>
      <c r="J576" s="577"/>
      <c r="K576" s="577"/>
      <c r="L576" s="577"/>
      <c r="M576" s="577"/>
      <c r="N576" s="577"/>
      <c r="O576" s="577"/>
      <c r="P576" s="1092"/>
      <c r="Q576" s="1070"/>
    </row>
    <row r="577" spans="1:17" s="519" customFormat="1" ht="35.25" customHeight="1" x14ac:dyDescent="0.35">
      <c r="A577" s="1029"/>
      <c r="B577" s="360"/>
      <c r="C577" s="1023"/>
      <c r="D577" s="644"/>
      <c r="E577" s="558" t="s">
        <v>75</v>
      </c>
      <c r="F577" s="649">
        <v>6</v>
      </c>
      <c r="G577" s="649" t="s">
        <v>25</v>
      </c>
      <c r="H577" s="649">
        <v>6</v>
      </c>
      <c r="I577" s="649" t="s">
        <v>25</v>
      </c>
      <c r="J577" s="649">
        <v>7</v>
      </c>
      <c r="K577" s="649" t="s">
        <v>25</v>
      </c>
      <c r="L577" s="649">
        <v>7</v>
      </c>
      <c r="M577" s="649" t="s">
        <v>14</v>
      </c>
      <c r="N577" s="649">
        <f>SUM(F577,H577,J577,L577)</f>
        <v>26</v>
      </c>
      <c r="O577" s="648" t="s">
        <v>26</v>
      </c>
      <c r="P577" s="1092"/>
      <c r="Q577" s="1070"/>
    </row>
    <row r="578" spans="1:17" s="519" customFormat="1" ht="35.25" customHeight="1" x14ac:dyDescent="0.35">
      <c r="A578" s="1029"/>
      <c r="B578" s="360"/>
      <c r="C578" s="1023"/>
      <c r="D578" s="644"/>
      <c r="E578" s="558" t="s">
        <v>76</v>
      </c>
      <c r="F578" s="649">
        <v>5</v>
      </c>
      <c r="G578" s="649" t="s">
        <v>25</v>
      </c>
      <c r="H578" s="649">
        <v>5</v>
      </c>
      <c r="I578" s="649" t="s">
        <v>25</v>
      </c>
      <c r="J578" s="649">
        <v>7</v>
      </c>
      <c r="K578" s="649" t="s">
        <v>25</v>
      </c>
      <c r="L578" s="649">
        <v>7</v>
      </c>
      <c r="M578" s="649" t="s">
        <v>14</v>
      </c>
      <c r="N578" s="649">
        <f t="shared" ref="N578:N583" si="13">SUM(F578,H578,J578,L578)</f>
        <v>24</v>
      </c>
      <c r="O578" s="648" t="s">
        <v>26</v>
      </c>
      <c r="P578" s="1092"/>
      <c r="Q578" s="1070"/>
    </row>
    <row r="579" spans="1:17" s="519" customFormat="1" ht="35.25" customHeight="1" x14ac:dyDescent="0.35">
      <c r="A579" s="1029"/>
      <c r="B579" s="360"/>
      <c r="C579" s="1023"/>
      <c r="D579" s="644"/>
      <c r="E579" s="558" t="s">
        <v>77</v>
      </c>
      <c r="F579" s="649">
        <v>5</v>
      </c>
      <c r="G579" s="649" t="s">
        <v>25</v>
      </c>
      <c r="H579" s="649">
        <v>5</v>
      </c>
      <c r="I579" s="649" t="s">
        <v>25</v>
      </c>
      <c r="J579" s="649">
        <v>7</v>
      </c>
      <c r="K579" s="649" t="s">
        <v>25</v>
      </c>
      <c r="L579" s="649">
        <v>7</v>
      </c>
      <c r="M579" s="649" t="s">
        <v>14</v>
      </c>
      <c r="N579" s="649">
        <f t="shared" si="13"/>
        <v>24</v>
      </c>
      <c r="O579" s="648" t="s">
        <v>26</v>
      </c>
      <c r="P579" s="1092"/>
      <c r="Q579" s="1070"/>
    </row>
    <row r="580" spans="1:17" s="519" customFormat="1" ht="35.25" customHeight="1" x14ac:dyDescent="0.35">
      <c r="A580" s="1029"/>
      <c r="B580" s="360"/>
      <c r="C580" s="1023"/>
      <c r="D580" s="644"/>
      <c r="E580" s="558" t="s">
        <v>78</v>
      </c>
      <c r="F580" s="649">
        <v>4.8499999999999996</v>
      </c>
      <c r="G580" s="649" t="s">
        <v>25</v>
      </c>
      <c r="H580" s="649">
        <v>4.8499999999999996</v>
      </c>
      <c r="I580" s="649" t="s">
        <v>25</v>
      </c>
      <c r="J580" s="649">
        <v>7.6</v>
      </c>
      <c r="K580" s="649" t="s">
        <v>25</v>
      </c>
      <c r="L580" s="649">
        <v>7.6</v>
      </c>
      <c r="M580" s="649" t="s">
        <v>14</v>
      </c>
      <c r="N580" s="649">
        <f t="shared" si="13"/>
        <v>24.9</v>
      </c>
      <c r="O580" s="648" t="s">
        <v>26</v>
      </c>
      <c r="P580" s="1092"/>
      <c r="Q580" s="1070"/>
    </row>
    <row r="581" spans="1:17" s="519" customFormat="1" ht="35.25" customHeight="1" x14ac:dyDescent="0.35">
      <c r="A581" s="1029"/>
      <c r="B581" s="360"/>
      <c r="C581" s="1023"/>
      <c r="D581" s="644"/>
      <c r="E581" s="558" t="s">
        <v>79</v>
      </c>
      <c r="F581" s="649">
        <v>6</v>
      </c>
      <c r="G581" s="649" t="s">
        <v>25</v>
      </c>
      <c r="H581" s="649">
        <v>6</v>
      </c>
      <c r="I581" s="649" t="s">
        <v>25</v>
      </c>
      <c r="J581" s="649">
        <v>7</v>
      </c>
      <c r="K581" s="649" t="s">
        <v>25</v>
      </c>
      <c r="L581" s="649">
        <v>7</v>
      </c>
      <c r="M581" s="649" t="s">
        <v>14</v>
      </c>
      <c r="N581" s="649">
        <f t="shared" si="13"/>
        <v>26</v>
      </c>
      <c r="O581" s="648" t="s">
        <v>26</v>
      </c>
      <c r="P581" s="1092"/>
      <c r="Q581" s="1070"/>
    </row>
    <row r="582" spans="1:17" s="519" customFormat="1" ht="35.25" customHeight="1" x14ac:dyDescent="0.35">
      <c r="A582" s="1029"/>
      <c r="B582" s="360"/>
      <c r="C582" s="1023"/>
      <c r="D582" s="644"/>
      <c r="E582" s="558" t="s">
        <v>80</v>
      </c>
      <c r="F582" s="649">
        <v>5</v>
      </c>
      <c r="G582" s="649" t="s">
        <v>25</v>
      </c>
      <c r="H582" s="649">
        <v>5</v>
      </c>
      <c r="I582" s="649" t="s">
        <v>25</v>
      </c>
      <c r="J582" s="649">
        <v>7</v>
      </c>
      <c r="K582" s="649" t="s">
        <v>25</v>
      </c>
      <c r="L582" s="649">
        <v>7</v>
      </c>
      <c r="M582" s="649" t="s">
        <v>14</v>
      </c>
      <c r="N582" s="649">
        <f t="shared" si="13"/>
        <v>24</v>
      </c>
      <c r="O582" s="648" t="s">
        <v>26</v>
      </c>
      <c r="P582" s="1092"/>
      <c r="Q582" s="1070"/>
    </row>
    <row r="583" spans="1:17" s="519" customFormat="1" ht="35.25" customHeight="1" x14ac:dyDescent="0.35">
      <c r="A583" s="1029"/>
      <c r="B583" s="360"/>
      <c r="C583" s="1023"/>
      <c r="D583" s="644"/>
      <c r="E583" s="558" t="s">
        <v>81</v>
      </c>
      <c r="F583" s="648">
        <v>5</v>
      </c>
      <c r="G583" s="649" t="s">
        <v>25</v>
      </c>
      <c r="H583" s="648">
        <v>5</v>
      </c>
      <c r="I583" s="649" t="s">
        <v>25</v>
      </c>
      <c r="J583" s="648">
        <v>7</v>
      </c>
      <c r="K583" s="649" t="s">
        <v>25</v>
      </c>
      <c r="L583" s="648">
        <v>7</v>
      </c>
      <c r="M583" s="649" t="s">
        <v>14</v>
      </c>
      <c r="N583" s="649">
        <f t="shared" si="13"/>
        <v>24</v>
      </c>
      <c r="O583" s="648" t="s">
        <v>26</v>
      </c>
      <c r="P583" s="1092"/>
      <c r="Q583" s="1070"/>
    </row>
    <row r="584" spans="1:17" s="519" customFormat="1" ht="35.25" customHeight="1" x14ac:dyDescent="0.35">
      <c r="A584" s="1029"/>
      <c r="B584" s="360"/>
      <c r="C584" s="1023"/>
      <c r="D584" s="644"/>
      <c r="E584" s="558" t="s">
        <v>92</v>
      </c>
      <c r="F584" s="1071" t="s">
        <v>434</v>
      </c>
      <c r="G584" s="1071"/>
      <c r="H584" s="1071"/>
      <c r="I584" s="1071"/>
      <c r="J584" s="1071"/>
      <c r="K584" s="1071"/>
      <c r="L584" s="648"/>
      <c r="M584" s="649" t="s">
        <v>14</v>
      </c>
      <c r="N584" s="649">
        <f>16.8+20.6+4.7+2.9+1.8</f>
        <v>46.800000000000004</v>
      </c>
      <c r="O584" s="648" t="s">
        <v>26</v>
      </c>
      <c r="P584" s="1092"/>
      <c r="Q584" s="1070"/>
    </row>
    <row r="585" spans="1:17" s="519" customFormat="1" ht="35.25" customHeight="1" x14ac:dyDescent="0.35">
      <c r="A585" s="1029"/>
      <c r="B585" s="360"/>
      <c r="C585" s="1023"/>
      <c r="D585" s="644"/>
      <c r="E585" s="558" t="s">
        <v>91</v>
      </c>
      <c r="F585" s="648">
        <v>10</v>
      </c>
      <c r="G585" s="648" t="s">
        <v>25</v>
      </c>
      <c r="H585" s="648">
        <v>2</v>
      </c>
      <c r="I585" s="648"/>
      <c r="J585" s="648"/>
      <c r="K585" s="648"/>
      <c r="L585" s="648"/>
      <c r="M585" s="649" t="s">
        <v>14</v>
      </c>
      <c r="N585" s="649">
        <f>SUM(F585,H585)</f>
        <v>12</v>
      </c>
      <c r="O585" s="648" t="s">
        <v>26</v>
      </c>
      <c r="P585" s="1092"/>
      <c r="Q585" s="1070"/>
    </row>
    <row r="586" spans="1:17" s="519" customFormat="1" ht="35.25" customHeight="1" x14ac:dyDescent="0.35">
      <c r="A586" s="1029"/>
      <c r="B586" s="360"/>
      <c r="C586" s="1023"/>
      <c r="D586" s="644"/>
      <c r="E586" s="558" t="s">
        <v>49</v>
      </c>
      <c r="F586" s="648">
        <v>11.45</v>
      </c>
      <c r="G586" s="649" t="s">
        <v>25</v>
      </c>
      <c r="H586" s="648">
        <v>7.6</v>
      </c>
      <c r="I586" s="649" t="s">
        <v>25</v>
      </c>
      <c r="J586" s="648">
        <v>11.45</v>
      </c>
      <c r="K586" s="649"/>
      <c r="L586" s="648"/>
      <c r="M586" s="649" t="s">
        <v>14</v>
      </c>
      <c r="N586" s="649">
        <f>SUM(F586,H586,J586,L586)</f>
        <v>30.499999999999996</v>
      </c>
      <c r="O586" s="648" t="s">
        <v>26</v>
      </c>
      <c r="P586" s="1092"/>
      <c r="Q586" s="1070"/>
    </row>
    <row r="587" spans="1:17" s="519" customFormat="1" ht="35.25" customHeight="1" x14ac:dyDescent="0.35">
      <c r="A587" s="1029"/>
      <c r="B587" s="360"/>
      <c r="C587" s="1023"/>
      <c r="D587" s="644"/>
      <c r="E587" s="578" t="s">
        <v>113</v>
      </c>
      <c r="F587" s="1071" t="s">
        <v>435</v>
      </c>
      <c r="G587" s="1071"/>
      <c r="H587" s="1071"/>
      <c r="I587" s="649" t="s">
        <v>14</v>
      </c>
      <c r="J587" s="648" t="s">
        <v>141</v>
      </c>
      <c r="K587" s="1014" t="s">
        <v>142</v>
      </c>
      <c r="L587" s="1014"/>
      <c r="M587" s="648" t="s">
        <v>14</v>
      </c>
      <c r="N587" s="649">
        <v>6.4</v>
      </c>
      <c r="O587" s="648" t="s">
        <v>26</v>
      </c>
      <c r="P587" s="1092"/>
      <c r="Q587" s="1070"/>
    </row>
    <row r="588" spans="1:17" s="519" customFormat="1" ht="35.25" customHeight="1" x14ac:dyDescent="0.35">
      <c r="A588" s="1029"/>
      <c r="B588" s="360"/>
      <c r="C588" s="1023"/>
      <c r="D588" s="644"/>
      <c r="E588" s="575"/>
      <c r="F588" s="648"/>
      <c r="G588" s="648"/>
      <c r="H588" s="375"/>
      <c r="I588" s="648"/>
      <c r="J588" s="648"/>
      <c r="K588" s="648"/>
      <c r="L588" s="648"/>
      <c r="M588" s="635" t="s">
        <v>93</v>
      </c>
      <c r="N588" s="636">
        <f>SUM(N577,N578,N579,N580,N581,N582,N583,N586,N587,N585,N584)</f>
        <v>268.60000000000002</v>
      </c>
      <c r="O588" s="636" t="s">
        <v>26</v>
      </c>
      <c r="P588" s="1092"/>
      <c r="Q588" s="1070"/>
    </row>
    <row r="589" spans="1:17" s="519" customFormat="1" ht="35.25" customHeight="1" x14ac:dyDescent="0.35">
      <c r="A589" s="1029"/>
      <c r="B589" s="360"/>
      <c r="C589" s="1023"/>
      <c r="D589" s="644"/>
      <c r="E589" s="579" t="s">
        <v>31</v>
      </c>
      <c r="F589" s="413" t="s">
        <v>271</v>
      </c>
      <c r="G589" s="413" t="s">
        <v>13</v>
      </c>
      <c r="H589" s="413" t="s">
        <v>67</v>
      </c>
      <c r="I589" s="648"/>
      <c r="J589" s="648"/>
      <c r="K589" s="648"/>
      <c r="L589" s="648"/>
      <c r="M589" s="683"/>
      <c r="N589" s="683"/>
      <c r="O589" s="683"/>
      <c r="P589" s="1092"/>
      <c r="Q589" s="1070"/>
    </row>
    <row r="590" spans="1:17" s="519" customFormat="1" ht="35.25" customHeight="1" x14ac:dyDescent="0.35">
      <c r="A590" s="1029"/>
      <c r="B590" s="360"/>
      <c r="C590" s="1023"/>
      <c r="D590" s="644"/>
      <c r="E590" s="558" t="s">
        <v>75</v>
      </c>
      <c r="F590" s="648">
        <v>2</v>
      </c>
      <c r="G590" s="648" t="s">
        <v>13</v>
      </c>
      <c r="H590" s="375">
        <v>4</v>
      </c>
      <c r="I590" s="648" t="s">
        <v>14</v>
      </c>
      <c r="J590" s="648">
        <f>PRODUCT(C590,F590,H590)</f>
        <v>8</v>
      </c>
      <c r="K590" s="648" t="s">
        <v>26</v>
      </c>
      <c r="L590" s="648"/>
      <c r="M590" s="683"/>
      <c r="N590" s="683"/>
      <c r="O590" s="683"/>
      <c r="P590" s="1092"/>
      <c r="Q590" s="1070"/>
    </row>
    <row r="591" spans="1:17" s="519" customFormat="1" ht="35.25" customHeight="1" x14ac:dyDescent="0.35">
      <c r="A591" s="1029"/>
      <c r="B591" s="360"/>
      <c r="C591" s="1023"/>
      <c r="D591" s="644"/>
      <c r="E591" s="558" t="s">
        <v>76</v>
      </c>
      <c r="F591" s="648">
        <v>2</v>
      </c>
      <c r="G591" s="648" t="s">
        <v>13</v>
      </c>
      <c r="H591" s="375">
        <v>3</v>
      </c>
      <c r="I591" s="648" t="s">
        <v>14</v>
      </c>
      <c r="J591" s="648">
        <f t="shared" ref="J591:J599" si="14">PRODUCT(C591,F591,H591)</f>
        <v>6</v>
      </c>
      <c r="K591" s="648" t="s">
        <v>26</v>
      </c>
      <c r="L591" s="648"/>
      <c r="M591" s="683"/>
      <c r="N591" s="683"/>
      <c r="O591" s="683"/>
      <c r="P591" s="1092"/>
      <c r="Q591" s="1070"/>
    </row>
    <row r="592" spans="1:17" s="519" customFormat="1" ht="35.25" customHeight="1" x14ac:dyDescent="0.35">
      <c r="A592" s="1029"/>
      <c r="B592" s="360"/>
      <c r="C592" s="1023"/>
      <c r="D592" s="644"/>
      <c r="E592" s="558" t="s">
        <v>77</v>
      </c>
      <c r="F592" s="648">
        <v>2</v>
      </c>
      <c r="G592" s="648" t="s">
        <v>13</v>
      </c>
      <c r="H592" s="375">
        <v>3</v>
      </c>
      <c r="I592" s="648" t="s">
        <v>14</v>
      </c>
      <c r="J592" s="648">
        <f t="shared" si="14"/>
        <v>6</v>
      </c>
      <c r="K592" s="648" t="s">
        <v>26</v>
      </c>
      <c r="L592" s="648"/>
      <c r="M592" s="683"/>
      <c r="N592" s="683"/>
      <c r="O592" s="683"/>
      <c r="P592" s="1092"/>
      <c r="Q592" s="1070"/>
    </row>
    <row r="593" spans="1:20" s="519" customFormat="1" ht="35.25" customHeight="1" x14ac:dyDescent="0.35">
      <c r="A593" s="1029"/>
      <c r="B593" s="360"/>
      <c r="C593" s="1023"/>
      <c r="D593" s="644"/>
      <c r="E593" s="558" t="s">
        <v>78</v>
      </c>
      <c r="F593" s="648">
        <v>2</v>
      </c>
      <c r="G593" s="648" t="s">
        <v>13</v>
      </c>
      <c r="H593" s="375">
        <v>4</v>
      </c>
      <c r="I593" s="648" t="s">
        <v>14</v>
      </c>
      <c r="J593" s="648">
        <f t="shared" si="14"/>
        <v>8</v>
      </c>
      <c r="K593" s="648" t="s">
        <v>26</v>
      </c>
      <c r="L593" s="648"/>
      <c r="M593" s="683"/>
      <c r="N593" s="683"/>
      <c r="O593" s="683"/>
      <c r="P593" s="1092"/>
      <c r="Q593" s="1070"/>
    </row>
    <row r="594" spans="1:20" s="519" customFormat="1" ht="35.25" customHeight="1" x14ac:dyDescent="0.35">
      <c r="A594" s="1029"/>
      <c r="B594" s="360"/>
      <c r="C594" s="1023"/>
      <c r="D594" s="644"/>
      <c r="E594" s="558" t="s">
        <v>79</v>
      </c>
      <c r="F594" s="648">
        <v>2</v>
      </c>
      <c r="G594" s="648" t="s">
        <v>13</v>
      </c>
      <c r="H594" s="375">
        <v>4</v>
      </c>
      <c r="I594" s="648" t="s">
        <v>14</v>
      </c>
      <c r="J594" s="648">
        <f t="shared" si="14"/>
        <v>8</v>
      </c>
      <c r="K594" s="648" t="s">
        <v>26</v>
      </c>
      <c r="L594" s="648"/>
      <c r="M594" s="683"/>
      <c r="N594" s="683"/>
      <c r="O594" s="683"/>
      <c r="P594" s="1092"/>
      <c r="Q594" s="1070"/>
    </row>
    <row r="595" spans="1:20" s="519" customFormat="1" ht="35.25" customHeight="1" x14ac:dyDescent="0.35">
      <c r="A595" s="1029"/>
      <c r="B595" s="360"/>
      <c r="C595" s="1023"/>
      <c r="D595" s="644"/>
      <c r="E595" s="558" t="s">
        <v>80</v>
      </c>
      <c r="F595" s="648">
        <v>2</v>
      </c>
      <c r="G595" s="648" t="s">
        <v>13</v>
      </c>
      <c r="H595" s="375">
        <v>3</v>
      </c>
      <c r="I595" s="648" t="s">
        <v>14</v>
      </c>
      <c r="J595" s="648">
        <f t="shared" si="14"/>
        <v>6</v>
      </c>
      <c r="K595" s="648" t="s">
        <v>26</v>
      </c>
      <c r="L595" s="648"/>
      <c r="M595" s="683"/>
      <c r="N595" s="683"/>
      <c r="O595" s="683"/>
      <c r="P595" s="1092"/>
      <c r="Q595" s="1070"/>
    </row>
    <row r="596" spans="1:20" s="519" customFormat="1" ht="35.25" customHeight="1" x14ac:dyDescent="0.35">
      <c r="A596" s="1029"/>
      <c r="B596" s="360"/>
      <c r="C596" s="1023"/>
      <c r="D596" s="644"/>
      <c r="E596" s="558" t="s">
        <v>81</v>
      </c>
      <c r="F596" s="648">
        <v>2</v>
      </c>
      <c r="G596" s="648" t="s">
        <v>13</v>
      </c>
      <c r="H596" s="375">
        <v>3</v>
      </c>
      <c r="I596" s="648" t="s">
        <v>14</v>
      </c>
      <c r="J596" s="648">
        <f t="shared" si="14"/>
        <v>6</v>
      </c>
      <c r="K596" s="648" t="s">
        <v>26</v>
      </c>
      <c r="L596" s="648"/>
      <c r="M596" s="683"/>
      <c r="N596" s="683"/>
      <c r="O596" s="683"/>
      <c r="P596" s="1092"/>
      <c r="Q596" s="1070"/>
    </row>
    <row r="597" spans="1:20" s="519" customFormat="1" ht="35.25" customHeight="1" x14ac:dyDescent="0.35">
      <c r="A597" s="1029"/>
      <c r="B597" s="360"/>
      <c r="C597" s="1023"/>
      <c r="D597" s="644"/>
      <c r="E597" s="558" t="s">
        <v>92</v>
      </c>
      <c r="F597" s="648">
        <v>2</v>
      </c>
      <c r="G597" s="648" t="s">
        <v>13</v>
      </c>
      <c r="H597" s="375">
        <v>4</v>
      </c>
      <c r="I597" s="648" t="s">
        <v>14</v>
      </c>
      <c r="J597" s="648">
        <f t="shared" si="14"/>
        <v>8</v>
      </c>
      <c r="K597" s="648" t="s">
        <v>26</v>
      </c>
      <c r="L597" s="648"/>
      <c r="M597" s="683"/>
      <c r="N597" s="683"/>
      <c r="O597" s="683"/>
      <c r="P597" s="1092"/>
      <c r="Q597" s="1070"/>
    </row>
    <row r="598" spans="1:20" s="519" customFormat="1" ht="35.25" customHeight="1" x14ac:dyDescent="0.35">
      <c r="A598" s="1029"/>
      <c r="B598" s="360"/>
      <c r="C598" s="1023"/>
      <c r="D598" s="644"/>
      <c r="E598" s="558" t="s">
        <v>92</v>
      </c>
      <c r="F598" s="648">
        <v>1.2</v>
      </c>
      <c r="G598" s="648" t="s">
        <v>13</v>
      </c>
      <c r="H598" s="375">
        <v>2</v>
      </c>
      <c r="I598" s="648" t="s">
        <v>14</v>
      </c>
      <c r="J598" s="648">
        <f t="shared" si="14"/>
        <v>2.4</v>
      </c>
      <c r="K598" s="648" t="s">
        <v>26</v>
      </c>
      <c r="L598" s="648"/>
      <c r="M598" s="683"/>
      <c r="N598" s="683"/>
      <c r="O598" s="683"/>
      <c r="P598" s="1092"/>
      <c r="Q598" s="1070"/>
    </row>
    <row r="599" spans="1:20" s="519" customFormat="1" ht="35.25" customHeight="1" x14ac:dyDescent="0.35">
      <c r="A599" s="1029"/>
      <c r="B599" s="360"/>
      <c r="C599" s="1023"/>
      <c r="D599" s="644"/>
      <c r="E599" s="558" t="s">
        <v>92</v>
      </c>
      <c r="F599" s="648">
        <v>1.4</v>
      </c>
      <c r="G599" s="648" t="s">
        <v>13</v>
      </c>
      <c r="H599" s="375">
        <v>1</v>
      </c>
      <c r="I599" s="648" t="s">
        <v>14</v>
      </c>
      <c r="J599" s="648">
        <f t="shared" si="14"/>
        <v>1.4</v>
      </c>
      <c r="K599" s="648" t="s">
        <v>26</v>
      </c>
      <c r="L599" s="648"/>
      <c r="M599" s="683"/>
      <c r="N599" s="683"/>
      <c r="O599" s="683"/>
      <c r="P599" s="1092"/>
      <c r="Q599" s="1070"/>
    </row>
    <row r="600" spans="1:20" s="519" customFormat="1" ht="35.25" customHeight="1" x14ac:dyDescent="0.35">
      <c r="A600" s="1029"/>
      <c r="B600" s="360"/>
      <c r="C600" s="1023"/>
      <c r="D600" s="644"/>
      <c r="E600" s="558" t="s">
        <v>91</v>
      </c>
      <c r="F600" s="648">
        <v>2</v>
      </c>
      <c r="G600" s="648" t="s">
        <v>13</v>
      </c>
      <c r="H600" s="375">
        <v>1</v>
      </c>
      <c r="I600" s="648" t="s">
        <v>14</v>
      </c>
      <c r="J600" s="648">
        <f>PRODUCT(C600,F600,H600)</f>
        <v>2</v>
      </c>
      <c r="K600" s="648" t="s">
        <v>26</v>
      </c>
      <c r="L600" s="648"/>
      <c r="M600" s="683"/>
      <c r="N600" s="683"/>
      <c r="O600" s="683"/>
      <c r="P600" s="1092"/>
      <c r="Q600" s="1070"/>
    </row>
    <row r="601" spans="1:20" s="519" customFormat="1" ht="35.25" customHeight="1" x14ac:dyDescent="0.35">
      <c r="A601" s="1029"/>
      <c r="B601" s="360"/>
      <c r="C601" s="1023"/>
      <c r="D601" s="644"/>
      <c r="E601" s="558" t="s">
        <v>49</v>
      </c>
      <c r="F601" s="648">
        <v>2</v>
      </c>
      <c r="G601" s="648" t="s">
        <v>13</v>
      </c>
      <c r="H601" s="375">
        <v>6</v>
      </c>
      <c r="I601" s="648" t="s">
        <v>14</v>
      </c>
      <c r="J601" s="648">
        <f t="shared" ref="J601" si="15">PRODUCT(C601,F601,H601)</f>
        <v>12</v>
      </c>
      <c r="K601" s="648" t="s">
        <v>26</v>
      </c>
      <c r="L601" s="648"/>
      <c r="M601" s="683"/>
      <c r="N601" s="683"/>
      <c r="O601" s="683"/>
      <c r="P601" s="1092"/>
      <c r="Q601" s="1070"/>
    </row>
    <row r="602" spans="1:20" s="519" customFormat="1" ht="35.25" customHeight="1" x14ac:dyDescent="0.35">
      <c r="A602" s="1029"/>
      <c r="B602" s="360"/>
      <c r="C602" s="1023"/>
      <c r="D602" s="644"/>
      <c r="E602" s="558"/>
      <c r="F602" s="648"/>
      <c r="G602" s="648"/>
      <c r="H602" s="375"/>
      <c r="I602" s="648"/>
      <c r="J602" s="648"/>
      <c r="K602" s="683"/>
      <c r="L602" s="648"/>
      <c r="M602" s="635" t="s">
        <v>93</v>
      </c>
      <c r="N602" s="636">
        <f>SUM(J590:J601)</f>
        <v>73.8</v>
      </c>
      <c r="O602" s="636" t="s">
        <v>26</v>
      </c>
      <c r="P602" s="1092"/>
      <c r="Q602" s="1070"/>
    </row>
    <row r="603" spans="1:20" s="519" customFormat="1" ht="35.25" customHeight="1" x14ac:dyDescent="0.35">
      <c r="A603" s="1029"/>
      <c r="B603" s="360"/>
      <c r="C603" s="1023"/>
      <c r="D603" s="644"/>
      <c r="E603" s="558"/>
      <c r="F603" s="648"/>
      <c r="G603" s="683">
        <f>N588-N602</f>
        <v>194.8</v>
      </c>
      <c r="H603" s="719" t="s">
        <v>26</v>
      </c>
      <c r="I603" s="683" t="s">
        <v>13</v>
      </c>
      <c r="J603" s="683">
        <v>0.03</v>
      </c>
      <c r="K603" s="683" t="s">
        <v>14</v>
      </c>
      <c r="L603" s="683">
        <f>G603*J603</f>
        <v>5.8440000000000003</v>
      </c>
      <c r="M603" s="683" t="s">
        <v>12</v>
      </c>
      <c r="N603" s="683"/>
      <c r="O603" s="683"/>
      <c r="P603" s="1092"/>
      <c r="Q603" s="1070"/>
    </row>
    <row r="604" spans="1:20" s="519" customFormat="1" ht="35.25" customHeight="1" x14ac:dyDescent="0.35">
      <c r="A604" s="1029"/>
      <c r="B604" s="360"/>
      <c r="C604" s="1023"/>
      <c r="D604" s="644"/>
      <c r="E604" s="580"/>
      <c r="F604" s="447"/>
      <c r="G604" s="358"/>
      <c r="H604" s="410"/>
      <c r="I604" s="410"/>
      <c r="J604" s="358"/>
      <c r="K604" s="1072" t="s">
        <v>114</v>
      </c>
      <c r="L604" s="1073"/>
      <c r="M604" s="1073"/>
      <c r="N604" s="1074"/>
      <c r="O604" s="636">
        <f>L603</f>
        <v>5.8440000000000003</v>
      </c>
      <c r="P604" s="1092"/>
      <c r="Q604" s="1070"/>
    </row>
    <row r="605" spans="1:20" s="519" customFormat="1" ht="35.25" customHeight="1" x14ac:dyDescent="0.35">
      <c r="A605" s="1029"/>
      <c r="B605" s="360"/>
      <c r="C605" s="1023"/>
      <c r="D605" s="644"/>
      <c r="E605" s="581"/>
      <c r="F605" s="582"/>
      <c r="G605" s="582"/>
      <c r="H605" s="582"/>
      <c r="I605" s="582"/>
      <c r="J605" s="1144" t="s">
        <v>116</v>
      </c>
      <c r="K605" s="1241"/>
      <c r="L605" s="1241"/>
      <c r="M605" s="1241"/>
      <c r="N605" s="583"/>
      <c r="O605" s="707">
        <f>SUM(O604,O575,)</f>
        <v>1204.5989999999999</v>
      </c>
      <c r="P605" s="1092"/>
      <c r="Q605" s="1070"/>
    </row>
    <row r="606" spans="1:20" s="719" customFormat="1" ht="30" customHeight="1" x14ac:dyDescent="0.25">
      <c r="A606" s="497" t="s">
        <v>779</v>
      </c>
      <c r="B606" s="498"/>
      <c r="C606" s="764"/>
      <c r="D606" s="498"/>
      <c r="E606" s="499" t="s">
        <v>117</v>
      </c>
      <c r="F606" s="498"/>
      <c r="G606" s="498"/>
      <c r="H606" s="498"/>
      <c r="I606" s="498"/>
      <c r="J606" s="498"/>
      <c r="K606" s="498"/>
      <c r="L606" s="498"/>
      <c r="M606" s="498"/>
      <c r="N606" s="498"/>
      <c r="O606" s="498"/>
      <c r="P606" s="498"/>
      <c r="Q606" s="500"/>
      <c r="R606" s="381"/>
      <c r="S606" s="382"/>
      <c r="T606" s="383"/>
    </row>
    <row r="607" spans="1:20" s="519" customFormat="1" ht="63.75" customHeight="1" x14ac:dyDescent="0.35">
      <c r="A607" s="1220" t="s">
        <v>698</v>
      </c>
      <c r="B607" s="480"/>
      <c r="C607" s="999" t="s">
        <v>853</v>
      </c>
      <c r="D607" s="999"/>
      <c r="E607" s="1140" t="s">
        <v>724</v>
      </c>
      <c r="F607" s="1140"/>
      <c r="G607" s="1140"/>
      <c r="H607" s="1140"/>
      <c r="I607" s="1140"/>
      <c r="J607" s="1140"/>
      <c r="K607" s="1140"/>
      <c r="L607" s="1140"/>
      <c r="M607" s="1140"/>
      <c r="N607" s="1140"/>
      <c r="O607" s="1140"/>
      <c r="P607" s="1001" t="s">
        <v>883</v>
      </c>
      <c r="Q607" s="1051">
        <f>O649</f>
        <v>241.19</v>
      </c>
    </row>
    <row r="608" spans="1:20" s="519" customFormat="1" ht="35.25" customHeight="1" x14ac:dyDescent="0.35">
      <c r="A608" s="1221"/>
      <c r="B608" s="375"/>
      <c r="C608" s="1001"/>
      <c r="D608" s="1001"/>
      <c r="E608" s="1225"/>
      <c r="F608" s="1225"/>
      <c r="G608" s="1225"/>
      <c r="H608" s="1225"/>
      <c r="I608" s="1225"/>
      <c r="J608" s="1225"/>
      <c r="K608" s="1225"/>
      <c r="L608" s="1225"/>
      <c r="M608" s="1225"/>
      <c r="N608" s="1225"/>
      <c r="O608" s="1225"/>
      <c r="P608" s="1001"/>
      <c r="Q608" s="1051"/>
    </row>
    <row r="609" spans="1:17" s="519" customFormat="1" ht="35.25" customHeight="1" x14ac:dyDescent="0.35">
      <c r="A609" s="1221"/>
      <c r="B609" s="375"/>
      <c r="C609" s="1001"/>
      <c r="D609" s="1001"/>
      <c r="E609" s="671" t="s">
        <v>148</v>
      </c>
      <c r="F609" s="585" t="s">
        <v>64</v>
      </c>
      <c r="G609" s="586" t="s">
        <v>13</v>
      </c>
      <c r="H609" s="586" t="s">
        <v>32</v>
      </c>
      <c r="I609" s="516"/>
      <c r="J609" s="516"/>
      <c r="K609" s="516"/>
      <c r="L609" s="516"/>
      <c r="M609" s="516"/>
      <c r="N609" s="516"/>
      <c r="O609" s="516"/>
      <c r="P609" s="1001"/>
      <c r="Q609" s="1051"/>
    </row>
    <row r="610" spans="1:17" s="519" customFormat="1" ht="35.25" customHeight="1" x14ac:dyDescent="0.35">
      <c r="A610" s="1221"/>
      <c r="B610" s="375"/>
      <c r="C610" s="1001"/>
      <c r="D610" s="1001"/>
      <c r="E610" s="641" t="s">
        <v>118</v>
      </c>
      <c r="F610" s="641">
        <v>4.55</v>
      </c>
      <c r="G610" s="648" t="s">
        <v>13</v>
      </c>
      <c r="H610" s="648">
        <v>2.4</v>
      </c>
      <c r="I610" s="360" t="s">
        <v>14</v>
      </c>
      <c r="J610" s="649">
        <f t="shared" ref="J610:J615" si="16">F610*H610</f>
        <v>10.92</v>
      </c>
      <c r="K610" s="649"/>
      <c r="L610" s="647"/>
      <c r="M610" s="648"/>
      <c r="N610" s="648"/>
      <c r="O610" s="649"/>
      <c r="P610" s="1001"/>
      <c r="Q610" s="1051"/>
    </row>
    <row r="611" spans="1:17" s="519" customFormat="1" ht="35.25" customHeight="1" x14ac:dyDescent="0.35">
      <c r="A611" s="1221"/>
      <c r="B611" s="375"/>
      <c r="C611" s="1001"/>
      <c r="D611" s="1001"/>
      <c r="E611" s="641" t="s">
        <v>149</v>
      </c>
      <c r="F611" s="641">
        <v>2</v>
      </c>
      <c r="G611" s="648" t="s">
        <v>13</v>
      </c>
      <c r="H611" s="648">
        <v>2.1</v>
      </c>
      <c r="I611" s="360" t="s">
        <v>14</v>
      </c>
      <c r="J611" s="649">
        <f t="shared" si="16"/>
        <v>4.2</v>
      </c>
      <c r="K611" s="587"/>
      <c r="L611" s="647"/>
      <c r="M611" s="648"/>
      <c r="N611" s="648"/>
      <c r="O611" s="649"/>
      <c r="P611" s="1001"/>
      <c r="Q611" s="1051"/>
    </row>
    <row r="612" spans="1:17" s="519" customFormat="1" ht="35.25" customHeight="1" x14ac:dyDescent="0.35">
      <c r="A612" s="1221"/>
      <c r="B612" s="375"/>
      <c r="C612" s="1001"/>
      <c r="D612" s="1001"/>
      <c r="E612" s="641" t="s">
        <v>119</v>
      </c>
      <c r="F612" s="641">
        <v>0.8</v>
      </c>
      <c r="G612" s="648" t="s">
        <v>13</v>
      </c>
      <c r="H612" s="648">
        <v>2.1</v>
      </c>
      <c r="I612" s="360" t="s">
        <v>14</v>
      </c>
      <c r="J612" s="649">
        <f t="shared" si="16"/>
        <v>1.6800000000000002</v>
      </c>
      <c r="K612" s="649"/>
      <c r="L612" s="647"/>
      <c r="M612" s="648"/>
      <c r="N612" s="648"/>
      <c r="O612" s="649"/>
      <c r="P612" s="1001"/>
      <c r="Q612" s="1051"/>
    </row>
    <row r="613" spans="1:17" s="519" customFormat="1" ht="35.25" customHeight="1" x14ac:dyDescent="0.35">
      <c r="A613" s="1221"/>
      <c r="B613" s="375"/>
      <c r="C613" s="1001"/>
      <c r="D613" s="1001"/>
      <c r="E613" s="637" t="s">
        <v>123</v>
      </c>
      <c r="F613" s="641">
        <v>1</v>
      </c>
      <c r="G613" s="648" t="s">
        <v>13</v>
      </c>
      <c r="H613" s="648">
        <v>1.55</v>
      </c>
      <c r="I613" s="360" t="s">
        <v>14</v>
      </c>
      <c r="J613" s="649">
        <f t="shared" si="16"/>
        <v>1.55</v>
      </c>
      <c r="K613" s="570"/>
      <c r="L613" s="647"/>
      <c r="M613" s="648"/>
      <c r="N613" s="648"/>
      <c r="O613" s="649"/>
      <c r="P613" s="1001"/>
      <c r="Q613" s="1051"/>
    </row>
    <row r="614" spans="1:17" s="519" customFormat="1" ht="35.25" customHeight="1" x14ac:dyDescent="0.35">
      <c r="A614" s="1221"/>
      <c r="B614" s="375"/>
      <c r="C614" s="1001"/>
      <c r="D614" s="1001"/>
      <c r="E614" s="588" t="s">
        <v>490</v>
      </c>
      <c r="F614" s="641">
        <v>1.5</v>
      </c>
      <c r="G614" s="648" t="s">
        <v>13</v>
      </c>
      <c r="H614" s="648">
        <v>2.2000000000000002</v>
      </c>
      <c r="I614" s="360" t="s">
        <v>14</v>
      </c>
      <c r="J614" s="649">
        <f t="shared" si="16"/>
        <v>3.3000000000000003</v>
      </c>
      <c r="K614" s="570"/>
      <c r="L614" s="647"/>
      <c r="M614" s="648"/>
      <c r="N614" s="648"/>
      <c r="O614" s="649"/>
      <c r="P614" s="1001"/>
      <c r="Q614" s="1051"/>
    </row>
    <row r="615" spans="1:17" s="519" customFormat="1" ht="35.25" customHeight="1" x14ac:dyDescent="0.35">
      <c r="A615" s="1221"/>
      <c r="B615" s="375"/>
      <c r="C615" s="1001"/>
      <c r="D615" s="1001"/>
      <c r="E615" s="637" t="s">
        <v>176</v>
      </c>
      <c r="F615" s="641">
        <v>0.9</v>
      </c>
      <c r="G615" s="648" t="s">
        <v>13</v>
      </c>
      <c r="H615" s="648">
        <v>2.2000000000000002</v>
      </c>
      <c r="I615" s="360" t="s">
        <v>14</v>
      </c>
      <c r="J615" s="649">
        <f t="shared" si="16"/>
        <v>1.9800000000000002</v>
      </c>
      <c r="K615" s="570"/>
      <c r="L615" s="647"/>
      <c r="M615" s="648"/>
      <c r="N615" s="648"/>
      <c r="O615" s="649"/>
      <c r="P615" s="1001"/>
      <c r="Q615" s="1051"/>
    </row>
    <row r="616" spans="1:17" s="519" customFormat="1" ht="35.25" customHeight="1" x14ac:dyDescent="0.35">
      <c r="A616" s="1221"/>
      <c r="B616" s="375"/>
      <c r="C616" s="1001"/>
      <c r="D616" s="1001"/>
      <c r="E616" s="641"/>
      <c r="F616" s="641"/>
      <c r="G616" s="641"/>
      <c r="H616" s="648"/>
      <c r="I616" s="648"/>
      <c r="J616" s="360"/>
      <c r="K616" s="570"/>
      <c r="L616" s="647"/>
      <c r="M616" s="1086" t="s">
        <v>120</v>
      </c>
      <c r="N616" s="1087"/>
      <c r="O616" s="707">
        <f>SUM(J610:J615)</f>
        <v>23.630000000000003</v>
      </c>
      <c r="P616" s="1001"/>
      <c r="Q616" s="1051"/>
    </row>
    <row r="617" spans="1:17" s="519" customFormat="1" ht="35.25" customHeight="1" x14ac:dyDescent="0.35">
      <c r="A617" s="1221"/>
      <c r="B617" s="375"/>
      <c r="C617" s="1001"/>
      <c r="D617" s="1001"/>
      <c r="E617" s="705" t="s">
        <v>147</v>
      </c>
      <c r="F617" s="585" t="s">
        <v>64</v>
      </c>
      <c r="G617" s="586" t="s">
        <v>13</v>
      </c>
      <c r="H617" s="586" t="s">
        <v>32</v>
      </c>
      <c r="I617" s="586" t="s">
        <v>13</v>
      </c>
      <c r="J617" s="586" t="s">
        <v>67</v>
      </c>
      <c r="K617" s="647"/>
      <c r="L617" s="647"/>
      <c r="M617" s="649"/>
      <c r="N617" s="683"/>
      <c r="O617" s="638"/>
      <c r="P617" s="1001"/>
      <c r="Q617" s="1051"/>
    </row>
    <row r="618" spans="1:17" s="519" customFormat="1" ht="35.25" customHeight="1" x14ac:dyDescent="0.35">
      <c r="A618" s="1221"/>
      <c r="B618" s="375"/>
      <c r="C618" s="1001"/>
      <c r="D618" s="1001"/>
      <c r="E618" s="641" t="s">
        <v>143</v>
      </c>
      <c r="F618" s="641">
        <v>2.1</v>
      </c>
      <c r="G618" s="648" t="s">
        <v>13</v>
      </c>
      <c r="H618" s="648">
        <v>1.3</v>
      </c>
      <c r="I618" s="639" t="s">
        <v>13</v>
      </c>
      <c r="J618" s="649">
        <v>4</v>
      </c>
      <c r="K618" s="647" t="s">
        <v>14</v>
      </c>
      <c r="L618" s="647">
        <f>PRODUCT(F618,H618,J618)</f>
        <v>10.920000000000002</v>
      </c>
      <c r="M618" s="649" t="s">
        <v>12</v>
      </c>
      <c r="N618" s="648"/>
      <c r="O618" s="649"/>
      <c r="P618" s="1001"/>
      <c r="Q618" s="1051"/>
    </row>
    <row r="619" spans="1:17" s="519" customFormat="1" ht="35.25" customHeight="1" x14ac:dyDescent="0.35">
      <c r="A619" s="1221"/>
      <c r="B619" s="375"/>
      <c r="C619" s="1001"/>
      <c r="D619" s="1001"/>
      <c r="E619" s="641" t="s">
        <v>76</v>
      </c>
      <c r="F619" s="641">
        <v>2.1</v>
      </c>
      <c r="G619" s="648" t="s">
        <v>13</v>
      </c>
      <c r="H619" s="648">
        <v>1.3</v>
      </c>
      <c r="I619" s="639" t="s">
        <v>13</v>
      </c>
      <c r="J619" s="649">
        <v>3</v>
      </c>
      <c r="K619" s="647" t="s">
        <v>14</v>
      </c>
      <c r="L619" s="647">
        <f t="shared" ref="L619:L641" si="17">PRODUCT(F619,H619,J619)</f>
        <v>8.1900000000000013</v>
      </c>
      <c r="M619" s="649" t="s">
        <v>12</v>
      </c>
      <c r="N619" s="648"/>
      <c r="O619" s="649"/>
      <c r="P619" s="1001"/>
      <c r="Q619" s="1051"/>
    </row>
    <row r="620" spans="1:17" s="519" customFormat="1" ht="35.25" customHeight="1" x14ac:dyDescent="0.35">
      <c r="A620" s="1221"/>
      <c r="B620" s="375"/>
      <c r="C620" s="1001"/>
      <c r="D620" s="1001"/>
      <c r="E620" s="641" t="s">
        <v>77</v>
      </c>
      <c r="F620" s="641">
        <v>2.1</v>
      </c>
      <c r="G620" s="648" t="s">
        <v>13</v>
      </c>
      <c r="H620" s="648">
        <v>1.3</v>
      </c>
      <c r="I620" s="639" t="s">
        <v>13</v>
      </c>
      <c r="J620" s="649">
        <v>3</v>
      </c>
      <c r="K620" s="647" t="s">
        <v>14</v>
      </c>
      <c r="L620" s="647">
        <f t="shared" si="17"/>
        <v>8.1900000000000013</v>
      </c>
      <c r="M620" s="649" t="s">
        <v>12</v>
      </c>
      <c r="N620" s="648"/>
      <c r="O620" s="649"/>
      <c r="P620" s="1001"/>
      <c r="Q620" s="1051"/>
    </row>
    <row r="621" spans="1:17" s="519" customFormat="1" ht="35.25" customHeight="1" x14ac:dyDescent="0.35">
      <c r="A621" s="1221"/>
      <c r="B621" s="375"/>
      <c r="C621" s="1001"/>
      <c r="D621" s="1001"/>
      <c r="E621" s="637" t="s">
        <v>78</v>
      </c>
      <c r="F621" s="641">
        <v>2.1</v>
      </c>
      <c r="G621" s="648" t="s">
        <v>13</v>
      </c>
      <c r="H621" s="648">
        <v>1.3</v>
      </c>
      <c r="I621" s="639" t="s">
        <v>13</v>
      </c>
      <c r="J621" s="649">
        <v>4</v>
      </c>
      <c r="K621" s="647" t="s">
        <v>14</v>
      </c>
      <c r="L621" s="647">
        <f t="shared" si="17"/>
        <v>10.920000000000002</v>
      </c>
      <c r="M621" s="649" t="s">
        <v>12</v>
      </c>
      <c r="N621" s="648"/>
      <c r="O621" s="649"/>
      <c r="P621" s="1001"/>
      <c r="Q621" s="1051"/>
    </row>
    <row r="622" spans="1:17" s="519" customFormat="1" ht="35.25" customHeight="1" x14ac:dyDescent="0.35">
      <c r="A622" s="1221"/>
      <c r="B622" s="375"/>
      <c r="C622" s="1001"/>
      <c r="D622" s="1001"/>
      <c r="E622" s="646" t="s">
        <v>79</v>
      </c>
      <c r="F622" s="641">
        <v>2.1</v>
      </c>
      <c r="G622" s="648" t="s">
        <v>13</v>
      </c>
      <c r="H622" s="648">
        <v>1.3</v>
      </c>
      <c r="I622" s="639" t="s">
        <v>13</v>
      </c>
      <c r="J622" s="649">
        <v>4</v>
      </c>
      <c r="K622" s="647" t="s">
        <v>14</v>
      </c>
      <c r="L622" s="647">
        <f t="shared" si="17"/>
        <v>10.920000000000002</v>
      </c>
      <c r="M622" s="649" t="s">
        <v>12</v>
      </c>
      <c r="N622" s="648"/>
      <c r="O622" s="649"/>
      <c r="P622" s="1001"/>
      <c r="Q622" s="1051"/>
    </row>
    <row r="623" spans="1:17" s="519" customFormat="1" ht="35.25" customHeight="1" x14ac:dyDescent="0.35">
      <c r="A623" s="1221"/>
      <c r="B623" s="375"/>
      <c r="C623" s="1001"/>
      <c r="D623" s="1001"/>
      <c r="E623" s="637" t="s">
        <v>80</v>
      </c>
      <c r="F623" s="641">
        <v>2.1</v>
      </c>
      <c r="G623" s="648" t="s">
        <v>13</v>
      </c>
      <c r="H623" s="648">
        <v>1.3</v>
      </c>
      <c r="I623" s="639" t="s">
        <v>13</v>
      </c>
      <c r="J623" s="649">
        <v>3</v>
      </c>
      <c r="K623" s="647" t="s">
        <v>14</v>
      </c>
      <c r="L623" s="647">
        <f t="shared" si="17"/>
        <v>8.1900000000000013</v>
      </c>
      <c r="M623" s="649" t="s">
        <v>12</v>
      </c>
      <c r="N623" s="648"/>
      <c r="O623" s="649"/>
      <c r="P623" s="1001"/>
      <c r="Q623" s="1051"/>
    </row>
    <row r="624" spans="1:17" s="519" customFormat="1" ht="35.25" customHeight="1" x14ac:dyDescent="0.35">
      <c r="A624" s="1221"/>
      <c r="B624" s="375"/>
      <c r="C624" s="1001"/>
      <c r="D624" s="1001"/>
      <c r="E624" s="637" t="s">
        <v>81</v>
      </c>
      <c r="F624" s="641">
        <v>2.1</v>
      </c>
      <c r="G624" s="639" t="s">
        <v>13</v>
      </c>
      <c r="H624" s="648">
        <v>1.3</v>
      </c>
      <c r="I624" s="639" t="s">
        <v>13</v>
      </c>
      <c r="J624" s="649">
        <v>3</v>
      </c>
      <c r="K624" s="647" t="s">
        <v>14</v>
      </c>
      <c r="L624" s="647">
        <f t="shared" si="17"/>
        <v>8.1900000000000013</v>
      </c>
      <c r="M624" s="649" t="s">
        <v>12</v>
      </c>
      <c r="N624" s="648"/>
      <c r="O624" s="649"/>
      <c r="P624" s="1001"/>
      <c r="Q624" s="1051"/>
    </row>
    <row r="625" spans="1:17" s="519" customFormat="1" ht="35.25" customHeight="1" x14ac:dyDescent="0.35">
      <c r="A625" s="1221"/>
      <c r="B625" s="375"/>
      <c r="C625" s="1001"/>
      <c r="D625" s="1001"/>
      <c r="E625" s="637" t="s">
        <v>223</v>
      </c>
      <c r="F625" s="641">
        <v>1.3</v>
      </c>
      <c r="G625" s="639" t="s">
        <v>13</v>
      </c>
      <c r="H625" s="648">
        <v>1.3</v>
      </c>
      <c r="I625" s="639" t="s">
        <v>13</v>
      </c>
      <c r="J625" s="649">
        <v>3</v>
      </c>
      <c r="K625" s="647" t="s">
        <v>14</v>
      </c>
      <c r="L625" s="647">
        <f>PRODUCT(F625,H625,J625)</f>
        <v>5.07</v>
      </c>
      <c r="M625" s="649" t="s">
        <v>12</v>
      </c>
      <c r="N625" s="648"/>
      <c r="O625" s="649"/>
      <c r="P625" s="1001"/>
      <c r="Q625" s="1051"/>
    </row>
    <row r="626" spans="1:17" s="519" customFormat="1" ht="35.25" customHeight="1" x14ac:dyDescent="0.35">
      <c r="A626" s="1221"/>
      <c r="B626" s="375"/>
      <c r="C626" s="1001"/>
      <c r="D626" s="1001"/>
      <c r="E626" s="637" t="s">
        <v>96</v>
      </c>
      <c r="F626" s="641">
        <v>1.3</v>
      </c>
      <c r="G626" s="639" t="s">
        <v>13</v>
      </c>
      <c r="H626" s="648">
        <v>0.6</v>
      </c>
      <c r="I626" s="639" t="s">
        <v>13</v>
      </c>
      <c r="J626" s="649">
        <v>1</v>
      </c>
      <c r="K626" s="647" t="s">
        <v>14</v>
      </c>
      <c r="L626" s="647">
        <f t="shared" si="17"/>
        <v>0.78</v>
      </c>
      <c r="M626" s="649" t="s">
        <v>12</v>
      </c>
      <c r="N626" s="648"/>
      <c r="O626" s="649"/>
      <c r="P626" s="1001"/>
      <c r="Q626" s="1051"/>
    </row>
    <row r="627" spans="1:17" s="519" customFormat="1" ht="35.25" customHeight="1" x14ac:dyDescent="0.35">
      <c r="A627" s="1221"/>
      <c r="B627" s="375"/>
      <c r="C627" s="1001"/>
      <c r="D627" s="1001"/>
      <c r="E627" s="637" t="s">
        <v>39</v>
      </c>
      <c r="F627" s="641">
        <v>2.1</v>
      </c>
      <c r="G627" s="639" t="s">
        <v>13</v>
      </c>
      <c r="H627" s="648">
        <v>0.7</v>
      </c>
      <c r="I627" s="639" t="s">
        <v>13</v>
      </c>
      <c r="J627" s="649">
        <v>1</v>
      </c>
      <c r="K627" s="647" t="s">
        <v>14</v>
      </c>
      <c r="L627" s="647">
        <f t="shared" si="17"/>
        <v>1.47</v>
      </c>
      <c r="M627" s="649" t="s">
        <v>12</v>
      </c>
      <c r="N627" s="648"/>
      <c r="O627" s="649"/>
      <c r="P627" s="1001"/>
      <c r="Q627" s="1051"/>
    </row>
    <row r="628" spans="1:17" s="519" customFormat="1" ht="35.25" customHeight="1" x14ac:dyDescent="0.35">
      <c r="A628" s="1221"/>
      <c r="B628" s="375"/>
      <c r="C628" s="1001"/>
      <c r="D628" s="1001"/>
      <c r="E628" s="641" t="s">
        <v>40</v>
      </c>
      <c r="F628" s="641">
        <v>2.1</v>
      </c>
      <c r="G628" s="639" t="s">
        <v>13</v>
      </c>
      <c r="H628" s="648">
        <v>0.7</v>
      </c>
      <c r="I628" s="639" t="s">
        <v>13</v>
      </c>
      <c r="J628" s="649">
        <v>1</v>
      </c>
      <c r="K628" s="647" t="s">
        <v>14</v>
      </c>
      <c r="L628" s="647">
        <f t="shared" si="17"/>
        <v>1.47</v>
      </c>
      <c r="M628" s="649" t="s">
        <v>12</v>
      </c>
      <c r="N628" s="648"/>
      <c r="O628" s="649"/>
      <c r="P628" s="1001"/>
      <c r="Q628" s="1051"/>
    </row>
    <row r="629" spans="1:17" s="519" customFormat="1" ht="35.25" customHeight="1" x14ac:dyDescent="0.35">
      <c r="A629" s="1221"/>
      <c r="B629" s="375"/>
      <c r="C629" s="1001"/>
      <c r="D629" s="1001"/>
      <c r="E629" s="1089" t="s">
        <v>82</v>
      </c>
      <c r="F629" s="641">
        <v>2</v>
      </c>
      <c r="G629" s="639" t="s">
        <v>13</v>
      </c>
      <c r="H629" s="648">
        <v>0.7</v>
      </c>
      <c r="I629" s="639" t="s">
        <v>13</v>
      </c>
      <c r="J629" s="649">
        <v>1</v>
      </c>
      <c r="K629" s="647" t="s">
        <v>14</v>
      </c>
      <c r="L629" s="647">
        <f t="shared" si="17"/>
        <v>1.4</v>
      </c>
      <c r="M629" s="649" t="s">
        <v>12</v>
      </c>
      <c r="N629" s="648"/>
      <c r="O629" s="649"/>
      <c r="P629" s="1001"/>
      <c r="Q629" s="1051"/>
    </row>
    <row r="630" spans="1:17" s="519" customFormat="1" ht="35.25" customHeight="1" x14ac:dyDescent="0.35">
      <c r="A630" s="1221"/>
      <c r="B630" s="375"/>
      <c r="C630" s="1001"/>
      <c r="D630" s="1001"/>
      <c r="E630" s="1089"/>
      <c r="F630" s="641">
        <v>1.2</v>
      </c>
      <c r="G630" s="639" t="s">
        <v>13</v>
      </c>
      <c r="H630" s="648">
        <v>1.3</v>
      </c>
      <c r="I630" s="639" t="s">
        <v>13</v>
      </c>
      <c r="J630" s="649">
        <v>1</v>
      </c>
      <c r="K630" s="647" t="s">
        <v>14</v>
      </c>
      <c r="L630" s="647">
        <f t="shared" si="17"/>
        <v>1.56</v>
      </c>
      <c r="M630" s="649" t="s">
        <v>12</v>
      </c>
      <c r="N630" s="648"/>
      <c r="O630" s="649"/>
      <c r="P630" s="1001"/>
      <c r="Q630" s="1051"/>
    </row>
    <row r="631" spans="1:17" s="519" customFormat="1" ht="35.25" customHeight="1" x14ac:dyDescent="0.35">
      <c r="A631" s="1221"/>
      <c r="B631" s="375"/>
      <c r="C631" s="1001"/>
      <c r="D631" s="1001"/>
      <c r="E631" s="637" t="s">
        <v>97</v>
      </c>
      <c r="F631" s="641">
        <v>0.7</v>
      </c>
      <c r="G631" s="639" t="s">
        <v>13</v>
      </c>
      <c r="H631" s="648">
        <v>0.7</v>
      </c>
      <c r="I631" s="639" t="s">
        <v>13</v>
      </c>
      <c r="J631" s="649">
        <v>1</v>
      </c>
      <c r="K631" s="647" t="s">
        <v>14</v>
      </c>
      <c r="L631" s="647">
        <f t="shared" si="17"/>
        <v>0.48999999999999994</v>
      </c>
      <c r="M631" s="649" t="s">
        <v>12</v>
      </c>
      <c r="N631" s="648"/>
      <c r="O631" s="649"/>
      <c r="P631" s="1001"/>
      <c r="Q631" s="1051"/>
    </row>
    <row r="632" spans="1:17" s="519" customFormat="1" ht="35.25" customHeight="1" x14ac:dyDescent="0.35">
      <c r="A632" s="1221"/>
      <c r="B632" s="375"/>
      <c r="C632" s="1001"/>
      <c r="D632" s="1001"/>
      <c r="E632" s="637" t="s">
        <v>98</v>
      </c>
      <c r="F632" s="641">
        <v>0.7</v>
      </c>
      <c r="G632" s="639" t="s">
        <v>13</v>
      </c>
      <c r="H632" s="648">
        <v>0.7</v>
      </c>
      <c r="I632" s="639" t="s">
        <v>13</v>
      </c>
      <c r="J632" s="649">
        <v>1</v>
      </c>
      <c r="K632" s="647" t="s">
        <v>14</v>
      </c>
      <c r="L632" s="647">
        <f t="shared" si="17"/>
        <v>0.48999999999999994</v>
      </c>
      <c r="M632" s="649" t="s">
        <v>12</v>
      </c>
      <c r="N632" s="648"/>
      <c r="O632" s="649"/>
      <c r="P632" s="1001"/>
      <c r="Q632" s="1051"/>
    </row>
    <row r="633" spans="1:17" s="519" customFormat="1" ht="35.25" customHeight="1" x14ac:dyDescent="0.35">
      <c r="A633" s="1221"/>
      <c r="B633" s="375"/>
      <c r="C633" s="1001"/>
      <c r="D633" s="1001"/>
      <c r="E633" s="637" t="s">
        <v>144</v>
      </c>
      <c r="F633" s="641">
        <v>2.1</v>
      </c>
      <c r="G633" s="639" t="s">
        <v>13</v>
      </c>
      <c r="H633" s="648">
        <v>0.7</v>
      </c>
      <c r="I633" s="639" t="s">
        <v>13</v>
      </c>
      <c r="J633" s="649">
        <v>1</v>
      </c>
      <c r="K633" s="647" t="s">
        <v>14</v>
      </c>
      <c r="L633" s="647">
        <f t="shared" si="17"/>
        <v>1.47</v>
      </c>
      <c r="M633" s="649" t="s">
        <v>12</v>
      </c>
      <c r="N633" s="648"/>
      <c r="O633" s="649"/>
      <c r="P633" s="1001"/>
      <c r="Q633" s="1051"/>
    </row>
    <row r="634" spans="1:17" s="519" customFormat="1" ht="35.25" customHeight="1" x14ac:dyDescent="0.35">
      <c r="A634" s="1221"/>
      <c r="B634" s="375"/>
      <c r="C634" s="1001"/>
      <c r="D634" s="1001"/>
      <c r="E634" s="637" t="s">
        <v>83</v>
      </c>
      <c r="F634" s="641">
        <v>1.3</v>
      </c>
      <c r="G634" s="639" t="s">
        <v>13</v>
      </c>
      <c r="H634" s="648">
        <v>1.3</v>
      </c>
      <c r="I634" s="639" t="s">
        <v>13</v>
      </c>
      <c r="J634" s="649">
        <v>1</v>
      </c>
      <c r="K634" s="647" t="s">
        <v>14</v>
      </c>
      <c r="L634" s="647">
        <f t="shared" si="17"/>
        <v>1.6900000000000002</v>
      </c>
      <c r="M634" s="649" t="s">
        <v>12</v>
      </c>
      <c r="N634" s="648"/>
      <c r="O634" s="649"/>
      <c r="P634" s="1001"/>
      <c r="Q634" s="1051"/>
    </row>
    <row r="635" spans="1:17" s="519" customFormat="1" ht="35.25" customHeight="1" x14ac:dyDescent="0.35">
      <c r="A635" s="1221"/>
      <c r="B635" s="375"/>
      <c r="C635" s="1001"/>
      <c r="D635" s="1001"/>
      <c r="E635" s="637" t="s">
        <v>85</v>
      </c>
      <c r="F635" s="641">
        <v>2</v>
      </c>
      <c r="G635" s="639" t="s">
        <v>13</v>
      </c>
      <c r="H635" s="648">
        <v>0.6</v>
      </c>
      <c r="I635" s="639" t="s">
        <v>13</v>
      </c>
      <c r="J635" s="649">
        <v>2</v>
      </c>
      <c r="K635" s="647" t="s">
        <v>14</v>
      </c>
      <c r="L635" s="647">
        <f t="shared" si="17"/>
        <v>2.4</v>
      </c>
      <c r="M635" s="649" t="s">
        <v>12</v>
      </c>
      <c r="N635" s="648"/>
      <c r="O635" s="649"/>
      <c r="P635" s="1001"/>
      <c r="Q635" s="1051"/>
    </row>
    <row r="636" spans="1:17" s="519" customFormat="1" ht="35.25" customHeight="1" x14ac:dyDescent="0.35">
      <c r="A636" s="1221"/>
      <c r="B636" s="375"/>
      <c r="C636" s="1001"/>
      <c r="D636" s="1001"/>
      <c r="E636" s="637" t="s">
        <v>146</v>
      </c>
      <c r="F636" s="641">
        <v>1</v>
      </c>
      <c r="G636" s="639" t="s">
        <v>13</v>
      </c>
      <c r="H636" s="648">
        <v>0.6</v>
      </c>
      <c r="I636" s="639" t="s">
        <v>13</v>
      </c>
      <c r="J636" s="649">
        <v>1</v>
      </c>
      <c r="K636" s="647" t="s">
        <v>14</v>
      </c>
      <c r="L636" s="647">
        <f t="shared" si="17"/>
        <v>0.6</v>
      </c>
      <c r="M636" s="649" t="s">
        <v>12</v>
      </c>
      <c r="N636" s="648"/>
      <c r="O636" s="649"/>
      <c r="P636" s="1001"/>
      <c r="Q636" s="1051"/>
    </row>
    <row r="637" spans="1:17" s="519" customFormat="1" ht="35.25" customHeight="1" x14ac:dyDescent="0.35">
      <c r="A637" s="1221"/>
      <c r="B637" s="375"/>
      <c r="C637" s="1001"/>
      <c r="D637" s="1001"/>
      <c r="E637" s="637" t="s">
        <v>145</v>
      </c>
      <c r="F637" s="641">
        <v>2.1</v>
      </c>
      <c r="G637" s="639" t="s">
        <v>13</v>
      </c>
      <c r="H637" s="648">
        <v>0.7</v>
      </c>
      <c r="I637" s="639" t="s">
        <v>13</v>
      </c>
      <c r="J637" s="649">
        <v>1</v>
      </c>
      <c r="K637" s="647" t="s">
        <v>14</v>
      </c>
      <c r="L637" s="647">
        <f t="shared" si="17"/>
        <v>1.47</v>
      </c>
      <c r="M637" s="649" t="s">
        <v>12</v>
      </c>
      <c r="N637" s="648"/>
      <c r="O637" s="649"/>
      <c r="P637" s="1001"/>
      <c r="Q637" s="1051"/>
    </row>
    <row r="638" spans="1:17" s="519" customFormat="1" ht="35.25" customHeight="1" x14ac:dyDescent="0.35">
      <c r="A638" s="1221"/>
      <c r="B638" s="375"/>
      <c r="C638" s="1001"/>
      <c r="D638" s="1001"/>
      <c r="E638" s="637" t="s">
        <v>90</v>
      </c>
      <c r="F638" s="641">
        <v>2.1</v>
      </c>
      <c r="G638" s="639" t="s">
        <v>13</v>
      </c>
      <c r="H638" s="648">
        <v>0.7</v>
      </c>
      <c r="I638" s="639" t="s">
        <v>13</v>
      </c>
      <c r="J638" s="649">
        <v>1</v>
      </c>
      <c r="K638" s="647" t="s">
        <v>14</v>
      </c>
      <c r="L638" s="647">
        <f t="shared" si="17"/>
        <v>1.47</v>
      </c>
      <c r="M638" s="649" t="s">
        <v>12</v>
      </c>
      <c r="N638" s="648"/>
      <c r="O638" s="649"/>
      <c r="P638" s="1001"/>
      <c r="Q638" s="1051"/>
    </row>
    <row r="639" spans="1:17" s="519" customFormat="1" ht="35.25" customHeight="1" x14ac:dyDescent="0.35">
      <c r="A639" s="1221"/>
      <c r="B639" s="375"/>
      <c r="C639" s="1001"/>
      <c r="D639" s="1001"/>
      <c r="E639" s="637" t="s">
        <v>110</v>
      </c>
      <c r="F639" s="641">
        <v>0.7</v>
      </c>
      <c r="G639" s="639" t="s">
        <v>13</v>
      </c>
      <c r="H639" s="648">
        <v>0.7</v>
      </c>
      <c r="I639" s="639" t="s">
        <v>13</v>
      </c>
      <c r="J639" s="649">
        <v>1</v>
      </c>
      <c r="K639" s="647" t="s">
        <v>14</v>
      </c>
      <c r="L639" s="647">
        <f t="shared" si="17"/>
        <v>0.48999999999999994</v>
      </c>
      <c r="M639" s="649" t="s">
        <v>12</v>
      </c>
      <c r="N639" s="648"/>
      <c r="O639" s="649"/>
      <c r="P639" s="1001"/>
      <c r="Q639" s="1051"/>
    </row>
    <row r="640" spans="1:17" s="519" customFormat="1" ht="35.25" customHeight="1" x14ac:dyDescent="0.35">
      <c r="A640" s="1221"/>
      <c r="B640" s="375"/>
      <c r="C640" s="1001"/>
      <c r="D640" s="1001"/>
      <c r="E640" s="637" t="s">
        <v>88</v>
      </c>
      <c r="F640" s="641">
        <v>1</v>
      </c>
      <c r="G640" s="639" t="s">
        <v>13</v>
      </c>
      <c r="H640" s="648">
        <v>0.6</v>
      </c>
      <c r="I640" s="639" t="s">
        <v>13</v>
      </c>
      <c r="J640" s="649">
        <v>1</v>
      </c>
      <c r="K640" s="647" t="s">
        <v>14</v>
      </c>
      <c r="L640" s="647">
        <f t="shared" si="17"/>
        <v>0.6</v>
      </c>
      <c r="M640" s="649" t="s">
        <v>12</v>
      </c>
      <c r="N640" s="648"/>
      <c r="O640" s="649"/>
      <c r="P640" s="1001"/>
      <c r="Q640" s="1051"/>
    </row>
    <row r="641" spans="1:20" s="519" customFormat="1" ht="35.25" customHeight="1" x14ac:dyDescent="0.35">
      <c r="A641" s="1221"/>
      <c r="B641" s="375"/>
      <c r="C641" s="1001"/>
      <c r="D641" s="1001"/>
      <c r="E641" s="637" t="s">
        <v>87</v>
      </c>
      <c r="F641" s="641">
        <v>2.1</v>
      </c>
      <c r="G641" s="639" t="s">
        <v>13</v>
      </c>
      <c r="H641" s="648">
        <v>1.3</v>
      </c>
      <c r="I641" s="639" t="s">
        <v>13</v>
      </c>
      <c r="J641" s="649">
        <v>3</v>
      </c>
      <c r="K641" s="647" t="s">
        <v>14</v>
      </c>
      <c r="L641" s="647">
        <f t="shared" si="17"/>
        <v>8.1900000000000013</v>
      </c>
      <c r="M641" s="649" t="s">
        <v>12</v>
      </c>
      <c r="N641" s="648"/>
      <c r="O641" s="649"/>
      <c r="P641" s="1001"/>
      <c r="Q641" s="1051"/>
    </row>
    <row r="642" spans="1:20" s="519" customFormat="1" ht="35.25" customHeight="1" x14ac:dyDescent="0.35">
      <c r="A642" s="1221"/>
      <c r="B642" s="375"/>
      <c r="C642" s="1001"/>
      <c r="D642" s="1001"/>
      <c r="E642" s="641"/>
      <c r="F642" s="641"/>
      <c r="G642" s="641"/>
      <c r="H642" s="648"/>
      <c r="I642" s="648"/>
      <c r="J642" s="360"/>
      <c r="K642" s="570"/>
      <c r="L642" s="647"/>
      <c r="M642" s="1086" t="s">
        <v>120</v>
      </c>
      <c r="N642" s="1087"/>
      <c r="O642" s="707">
        <f>SUM(L618:L641)</f>
        <v>96.629999999999981</v>
      </c>
      <c r="P642" s="1001"/>
      <c r="Q642" s="1051"/>
    </row>
    <row r="643" spans="1:20" s="519" customFormat="1" ht="35.25" customHeight="1" x14ac:dyDescent="0.35">
      <c r="A643" s="1221"/>
      <c r="B643" s="375"/>
      <c r="C643" s="1001"/>
      <c r="D643" s="1001"/>
      <c r="E643" s="641"/>
      <c r="F643" s="649">
        <f>SUM(O642,O616)</f>
        <v>120.25999999999999</v>
      </c>
      <c r="G643" s="639" t="s">
        <v>13</v>
      </c>
      <c r="H643" s="649">
        <v>2</v>
      </c>
      <c r="I643" s="589" t="s">
        <v>115</v>
      </c>
      <c r="J643" s="1088" t="s">
        <v>121</v>
      </c>
      <c r="K643" s="1088"/>
      <c r="L643" s="638">
        <f>F643*H643</f>
        <v>240.51999999999998</v>
      </c>
      <c r="M643" s="650" t="s">
        <v>12</v>
      </c>
      <c r="N643" s="683"/>
      <c r="O643" s="638"/>
      <c r="P643" s="1001"/>
      <c r="Q643" s="1051"/>
    </row>
    <row r="644" spans="1:20" s="519" customFormat="1" ht="35.25" customHeight="1" x14ac:dyDescent="0.35">
      <c r="A644" s="1221"/>
      <c r="B644" s="375"/>
      <c r="C644" s="1001"/>
      <c r="D644" s="1001"/>
      <c r="E644" s="641"/>
      <c r="F644" s="649"/>
      <c r="G644" s="639"/>
      <c r="H644" s="649"/>
      <c r="I644" s="589"/>
      <c r="J644" s="638"/>
      <c r="K644" s="638"/>
      <c r="L644" s="638"/>
      <c r="M644" s="650"/>
      <c r="N644" s="683"/>
      <c r="O644" s="638"/>
      <c r="P644" s="1001"/>
      <c r="Q644" s="1051"/>
    </row>
    <row r="645" spans="1:20" s="519" customFormat="1" ht="35.25" customHeight="1" x14ac:dyDescent="0.35">
      <c r="A645" s="1221"/>
      <c r="B645" s="375"/>
      <c r="C645" s="1001"/>
      <c r="D645" s="1001"/>
      <c r="E645" s="641" t="s">
        <v>277</v>
      </c>
      <c r="F645" s="1089" t="s">
        <v>284</v>
      </c>
      <c r="G645" s="1089"/>
      <c r="H645" s="1090" t="s">
        <v>436</v>
      </c>
      <c r="I645" s="1090"/>
      <c r="J645" s="646" t="s">
        <v>14</v>
      </c>
      <c r="K645" s="1015" t="s">
        <v>437</v>
      </c>
      <c r="L645" s="1015"/>
      <c r="M645" s="649" t="s">
        <v>14</v>
      </c>
      <c r="N645" s="1071" t="s">
        <v>699</v>
      </c>
      <c r="O645" s="1071"/>
      <c r="P645" s="1001"/>
      <c r="Q645" s="1051"/>
    </row>
    <row r="646" spans="1:20" s="519" customFormat="1" ht="35.25" customHeight="1" x14ac:dyDescent="0.35">
      <c r="A646" s="1221"/>
      <c r="B646" s="375"/>
      <c r="C646" s="1001"/>
      <c r="D646" s="1001"/>
      <c r="E646" s="641"/>
      <c r="F646" s="1256" t="s">
        <v>520</v>
      </c>
      <c r="G646" s="1256"/>
      <c r="H646" s="642"/>
      <c r="I646" s="695" t="s">
        <v>64</v>
      </c>
      <c r="J646" s="646"/>
      <c r="K646" s="640"/>
      <c r="L646" s="640"/>
      <c r="M646" s="649"/>
      <c r="N646" s="641"/>
      <c r="O646" s="641"/>
      <c r="P646" s="1001"/>
      <c r="Q646" s="1051"/>
    </row>
    <row r="647" spans="1:20" s="519" customFormat="1" ht="35.25" customHeight="1" x14ac:dyDescent="0.35">
      <c r="A647" s="1221"/>
      <c r="B647" s="375"/>
      <c r="C647" s="1001"/>
      <c r="D647" s="1001"/>
      <c r="E647" s="469" t="s">
        <v>700</v>
      </c>
      <c r="F647" s="1277" t="s">
        <v>507</v>
      </c>
      <c r="G647" s="1277"/>
      <c r="H647" s="639" t="s">
        <v>14</v>
      </c>
      <c r="I647" s="646" t="s">
        <v>508</v>
      </c>
      <c r="J647" s="639" t="s">
        <v>14</v>
      </c>
      <c r="K647" s="640">
        <v>4.1000000000000002E-2</v>
      </c>
      <c r="L647" s="410" t="s">
        <v>12</v>
      </c>
      <c r="M647" s="649"/>
      <c r="N647" s="641"/>
      <c r="O647" s="641"/>
      <c r="P647" s="1001"/>
      <c r="Q647" s="1051"/>
    </row>
    <row r="648" spans="1:20" s="519" customFormat="1" ht="35.25" customHeight="1" x14ac:dyDescent="0.35">
      <c r="A648" s="1221"/>
      <c r="B648" s="375"/>
      <c r="C648" s="1001"/>
      <c r="D648" s="1001"/>
      <c r="E648" s="469" t="s">
        <v>701</v>
      </c>
      <c r="F648" s="1277" t="s">
        <v>507</v>
      </c>
      <c r="G648" s="1277"/>
      <c r="H648" s="639" t="s">
        <v>14</v>
      </c>
      <c r="I648" s="646" t="s">
        <v>508</v>
      </c>
      <c r="J648" s="639" t="s">
        <v>14</v>
      </c>
      <c r="K648" s="640">
        <v>4.1000000000000002E-2</v>
      </c>
      <c r="L648" s="410" t="s">
        <v>12</v>
      </c>
      <c r="M648" s="649"/>
      <c r="N648" s="641"/>
      <c r="O648" s="641"/>
      <c r="P648" s="1001"/>
      <c r="Q648" s="1051"/>
    </row>
    <row r="649" spans="1:20" s="519" customFormat="1" ht="35.25" customHeight="1" thickBot="1" x14ac:dyDescent="0.4">
      <c r="A649" s="1222"/>
      <c r="B649" s="491"/>
      <c r="C649" s="1055"/>
      <c r="D649" s="1055"/>
      <c r="E649" s="590"/>
      <c r="F649" s="591"/>
      <c r="G649" s="591"/>
      <c r="H649" s="591"/>
      <c r="I649" s="591"/>
      <c r="J649" s="1081" t="s">
        <v>316</v>
      </c>
      <c r="K649" s="1082"/>
      <c r="L649" s="1082"/>
      <c r="M649" s="1082"/>
      <c r="N649" s="592"/>
      <c r="O649" s="593">
        <f>240.52+0.59+0.04+0.04</f>
        <v>241.19</v>
      </c>
      <c r="P649" s="1055"/>
      <c r="Q649" s="1206"/>
    </row>
    <row r="650" spans="1:20" s="129" customFormat="1" ht="35.1" customHeight="1" thickBot="1" x14ac:dyDescent="0.3">
      <c r="A650" s="718" t="s">
        <v>422</v>
      </c>
      <c r="B650" s="377"/>
      <c r="C650" s="377"/>
      <c r="D650" s="377"/>
      <c r="E650" s="1002" t="s">
        <v>421</v>
      </c>
      <c r="F650" s="1002"/>
      <c r="G650" s="1002"/>
      <c r="H650" s="1002"/>
      <c r="I650" s="1002"/>
      <c r="J650" s="1002"/>
      <c r="K650" s="1002"/>
      <c r="L650" s="1002"/>
      <c r="M650" s="1002"/>
      <c r="N650" s="1002"/>
      <c r="O650" s="1002"/>
      <c r="P650" s="594"/>
      <c r="Q650" s="378"/>
      <c r="R650" s="379"/>
      <c r="S650" s="595"/>
      <c r="T650" s="376"/>
    </row>
    <row r="651" spans="1:20" s="129" customFormat="1" ht="35.1" customHeight="1" x14ac:dyDescent="0.35">
      <c r="A651" s="596" t="s">
        <v>423</v>
      </c>
      <c r="B651" s="582"/>
      <c r="C651" s="597"/>
      <c r="D651" s="597"/>
      <c r="E651" s="1200" t="s">
        <v>487</v>
      </c>
      <c r="F651" s="1200"/>
      <c r="G651" s="1200"/>
      <c r="H651" s="1200"/>
      <c r="I651" s="1200"/>
      <c r="J651" s="1200"/>
      <c r="K651" s="1200"/>
      <c r="L651" s="1200"/>
      <c r="M651" s="1200"/>
      <c r="N651" s="1200"/>
      <c r="O651" s="584"/>
      <c r="P651" s="582"/>
      <c r="Q651" s="598"/>
      <c r="R651" s="379"/>
      <c r="S651" s="595"/>
      <c r="T651" s="376"/>
    </row>
    <row r="652" spans="1:20" s="129" customFormat="1" ht="35.1" customHeight="1" x14ac:dyDescent="0.25">
      <c r="A652" s="1008" t="s">
        <v>621</v>
      </c>
      <c r="B652" s="480"/>
      <c r="C652" s="1011" t="s">
        <v>582</v>
      </c>
      <c r="D652" s="1011"/>
      <c r="E652" s="1127" t="s">
        <v>488</v>
      </c>
      <c r="F652" s="1127"/>
      <c r="G652" s="1127"/>
      <c r="H652" s="1127"/>
      <c r="I652" s="1127"/>
      <c r="J652" s="1127"/>
      <c r="K652" s="1127"/>
      <c r="L652" s="1127"/>
      <c r="M652" s="1127"/>
      <c r="N652" s="1127"/>
      <c r="O652" s="1127"/>
      <c r="P652" s="1011" t="s">
        <v>895</v>
      </c>
      <c r="Q652" s="1079">
        <f>SUM(K654:K655)</f>
        <v>6.4</v>
      </c>
      <c r="R652" s="379"/>
      <c r="S652" s="595"/>
      <c r="T652" s="376"/>
    </row>
    <row r="653" spans="1:20" s="129" customFormat="1" ht="27" customHeight="1" x14ac:dyDescent="0.25">
      <c r="A653" s="1009"/>
      <c r="B653" s="375"/>
      <c r="C653" s="1012"/>
      <c r="D653" s="1012"/>
      <c r="E653" s="599"/>
      <c r="F653" s="642" t="s">
        <v>498</v>
      </c>
      <c r="G653" s="642" t="s">
        <v>64</v>
      </c>
      <c r="H653" s="642" t="s">
        <v>13</v>
      </c>
      <c r="I653" s="642" t="s">
        <v>67</v>
      </c>
      <c r="J653" s="599"/>
      <c r="K653" s="599"/>
      <c r="L653" s="599"/>
      <c r="M653" s="599"/>
      <c r="N653" s="599"/>
      <c r="O653" s="599"/>
      <c r="P653" s="1012"/>
      <c r="Q653" s="1097"/>
      <c r="R653" s="379"/>
      <c r="S653" s="595"/>
      <c r="T653" s="376"/>
    </row>
    <row r="654" spans="1:20" s="129" customFormat="1" ht="35.1" customHeight="1" x14ac:dyDescent="0.25">
      <c r="A654" s="1009"/>
      <c r="B654" s="375"/>
      <c r="C654" s="1012"/>
      <c r="D654" s="1012"/>
      <c r="E654" s="709" t="s">
        <v>496</v>
      </c>
      <c r="F654" s="600" t="s">
        <v>493</v>
      </c>
      <c r="G654" s="649">
        <v>1.6</v>
      </c>
      <c r="H654" s="600" t="s">
        <v>13</v>
      </c>
      <c r="I654" s="649">
        <v>2</v>
      </c>
      <c r="J654" s="600" t="s">
        <v>14</v>
      </c>
      <c r="K654" s="649">
        <f>PRODUCT(G654,I654)</f>
        <v>3.2</v>
      </c>
      <c r="L654" s="600" t="s">
        <v>26</v>
      </c>
      <c r="M654" s="599"/>
      <c r="N654" s="599"/>
      <c r="O654" s="599"/>
      <c r="P654" s="1012"/>
      <c r="Q654" s="1097"/>
      <c r="R654" s="379"/>
      <c r="S654" s="595"/>
      <c r="T654" s="376"/>
    </row>
    <row r="655" spans="1:20" s="129" customFormat="1" ht="30" customHeight="1" x14ac:dyDescent="0.25">
      <c r="A655" s="1009"/>
      <c r="B655" s="375"/>
      <c r="C655" s="1012"/>
      <c r="D655" s="1013"/>
      <c r="E655" s="709" t="s">
        <v>497</v>
      </c>
      <c r="F655" s="600" t="s">
        <v>493</v>
      </c>
      <c r="G655" s="649">
        <v>1.6</v>
      </c>
      <c r="H655" s="600" t="s">
        <v>13</v>
      </c>
      <c r="I655" s="649">
        <v>2</v>
      </c>
      <c r="J655" s="600" t="s">
        <v>14</v>
      </c>
      <c r="K655" s="649">
        <f>PRODUCT(G655,I655)</f>
        <v>3.2</v>
      </c>
      <c r="L655" s="600" t="s">
        <v>26</v>
      </c>
      <c r="M655" s="599"/>
      <c r="N655" s="599"/>
      <c r="O655" s="599"/>
      <c r="P655" s="1012"/>
      <c r="Q655" s="1097"/>
      <c r="R655" s="379"/>
      <c r="S655" s="595"/>
      <c r="T655" s="376"/>
    </row>
    <row r="656" spans="1:20" s="358" customFormat="1" ht="30" customHeight="1" x14ac:dyDescent="0.35">
      <c r="A656" s="1008" t="s">
        <v>622</v>
      </c>
      <c r="B656" s="480"/>
      <c r="C656" s="1011" t="s">
        <v>583</v>
      </c>
      <c r="D656" s="653"/>
      <c r="E656" s="1127" t="s">
        <v>495</v>
      </c>
      <c r="F656" s="1127"/>
      <c r="G656" s="1127"/>
      <c r="H656" s="1127"/>
      <c r="I656" s="1127"/>
      <c r="J656" s="1127"/>
      <c r="K656" s="1127"/>
      <c r="L656" s="1127"/>
      <c r="M656" s="1127"/>
      <c r="N656" s="1127"/>
      <c r="O656" s="1127"/>
      <c r="P656" s="1011" t="s">
        <v>895</v>
      </c>
      <c r="Q656" s="1079">
        <f>K658</f>
        <v>1.4</v>
      </c>
      <c r="R656" s="381"/>
      <c r="S656" s="382"/>
      <c r="T656" s="357"/>
    </row>
    <row r="657" spans="1:20" s="358" customFormat="1" ht="30" customHeight="1" x14ac:dyDescent="0.35">
      <c r="A657" s="1009"/>
      <c r="B657" s="375"/>
      <c r="C657" s="1012"/>
      <c r="D657" s="654"/>
      <c r="E657" s="599"/>
      <c r="F657" s="642" t="s">
        <v>498</v>
      </c>
      <c r="G657" s="642" t="s">
        <v>64</v>
      </c>
      <c r="H657" s="642" t="s">
        <v>13</v>
      </c>
      <c r="I657" s="642" t="s">
        <v>67</v>
      </c>
      <c r="J657" s="599"/>
      <c r="K657" s="599"/>
      <c r="L657" s="599"/>
      <c r="M657" s="599"/>
      <c r="N657" s="599"/>
      <c r="O657" s="599"/>
      <c r="P657" s="1012"/>
      <c r="Q657" s="1097"/>
      <c r="R657" s="381"/>
      <c r="S657" s="382"/>
      <c r="T657" s="357"/>
    </row>
    <row r="658" spans="1:20" s="358" customFormat="1" ht="30" customHeight="1" x14ac:dyDescent="0.35">
      <c r="A658" s="1009"/>
      <c r="B658" s="375"/>
      <c r="C658" s="1012"/>
      <c r="D658" s="655"/>
      <c r="E658" s="709" t="s">
        <v>497</v>
      </c>
      <c r="F658" s="600" t="s">
        <v>492</v>
      </c>
      <c r="G658" s="649">
        <v>0.7</v>
      </c>
      <c r="H658" s="600" t="s">
        <v>13</v>
      </c>
      <c r="I658" s="649">
        <v>2</v>
      </c>
      <c r="J658" s="600" t="s">
        <v>14</v>
      </c>
      <c r="K658" s="649">
        <f>PRODUCT(G658,I658)</f>
        <v>1.4</v>
      </c>
      <c r="L658" s="600" t="s">
        <v>26</v>
      </c>
      <c r="M658" s="599"/>
      <c r="N658" s="599"/>
      <c r="O658" s="599"/>
      <c r="P658" s="1012"/>
      <c r="Q658" s="1097"/>
      <c r="R658" s="381"/>
      <c r="S658" s="382"/>
      <c r="T658" s="357"/>
    </row>
    <row r="659" spans="1:20" s="358" customFormat="1" ht="36.75" customHeight="1" x14ac:dyDescent="0.35">
      <c r="A659" s="1008" t="s">
        <v>623</v>
      </c>
      <c r="B659" s="480"/>
      <c r="C659" s="1011" t="s">
        <v>584</v>
      </c>
      <c r="D659" s="653"/>
      <c r="E659" s="1127" t="s">
        <v>499</v>
      </c>
      <c r="F659" s="1127"/>
      <c r="G659" s="1127"/>
      <c r="H659" s="1127"/>
      <c r="I659" s="1127"/>
      <c r="J659" s="1127"/>
      <c r="K659" s="1127"/>
      <c r="L659" s="1127"/>
      <c r="M659" s="1127"/>
      <c r="N659" s="1127"/>
      <c r="O659" s="1127"/>
      <c r="P659" s="1011" t="s">
        <v>883</v>
      </c>
      <c r="Q659" s="1079">
        <f>SUM(L661:L662)</f>
        <v>0.27</v>
      </c>
      <c r="R659" s="381"/>
      <c r="S659" s="382"/>
      <c r="T659" s="357"/>
    </row>
    <row r="660" spans="1:20" s="358" customFormat="1" ht="30" customHeight="1" x14ac:dyDescent="0.35">
      <c r="A660" s="1009"/>
      <c r="B660" s="375"/>
      <c r="C660" s="1012"/>
      <c r="D660" s="654"/>
      <c r="E660" s="709"/>
      <c r="F660" s="642" t="s">
        <v>64</v>
      </c>
      <c r="G660" s="642" t="s">
        <v>13</v>
      </c>
      <c r="H660" s="642" t="s">
        <v>65</v>
      </c>
      <c r="I660" s="642" t="s">
        <v>13</v>
      </c>
      <c r="J660" s="642" t="s">
        <v>67</v>
      </c>
      <c r="K660" s="599"/>
      <c r="L660" s="599"/>
      <c r="M660" s="599"/>
      <c r="N660" s="599"/>
      <c r="O660" s="599"/>
      <c r="P660" s="1012"/>
      <c r="Q660" s="1097"/>
      <c r="R660" s="381"/>
      <c r="S660" s="382"/>
      <c r="T660" s="357"/>
    </row>
    <row r="661" spans="1:20" s="358" customFormat="1" ht="30" customHeight="1" x14ac:dyDescent="0.35">
      <c r="A661" s="1009"/>
      <c r="B661" s="375"/>
      <c r="C661" s="1012"/>
      <c r="D661" s="654"/>
      <c r="E661" s="709" t="s">
        <v>496</v>
      </c>
      <c r="F661" s="649">
        <v>0.6</v>
      </c>
      <c r="G661" s="600" t="s">
        <v>13</v>
      </c>
      <c r="H661" s="649">
        <v>0.15</v>
      </c>
      <c r="I661" s="600" t="s">
        <v>13</v>
      </c>
      <c r="J661" s="649">
        <v>1</v>
      </c>
      <c r="K661" s="600" t="s">
        <v>14</v>
      </c>
      <c r="L661" s="600">
        <f>PRODUCT(F661,H661,J661)</f>
        <v>0.09</v>
      </c>
      <c r="M661" s="600" t="s">
        <v>12</v>
      </c>
      <c r="N661" s="599"/>
      <c r="O661" s="599"/>
      <c r="P661" s="1012"/>
      <c r="Q661" s="1097"/>
      <c r="R661" s="381"/>
      <c r="S661" s="382"/>
      <c r="T661" s="357"/>
    </row>
    <row r="662" spans="1:20" s="358" customFormat="1" ht="34.5" customHeight="1" x14ac:dyDescent="0.35">
      <c r="A662" s="1010"/>
      <c r="B662" s="551"/>
      <c r="C662" s="1013"/>
      <c r="D662" s="655"/>
      <c r="E662" s="601" t="s">
        <v>497</v>
      </c>
      <c r="F662" s="649">
        <v>0.6</v>
      </c>
      <c r="G662" s="600" t="s">
        <v>13</v>
      </c>
      <c r="H662" s="649">
        <v>0.15</v>
      </c>
      <c r="I662" s="600" t="s">
        <v>13</v>
      </c>
      <c r="J662" s="649">
        <v>2</v>
      </c>
      <c r="K662" s="600" t="s">
        <v>14</v>
      </c>
      <c r="L662" s="375">
        <f>PRODUCT(F662,H662,J662)</f>
        <v>0.18</v>
      </c>
      <c r="M662" s="375" t="s">
        <v>12</v>
      </c>
      <c r="N662" s="602"/>
      <c r="O662" s="403"/>
      <c r="P662" s="1013"/>
      <c r="Q662" s="1080"/>
      <c r="R662" s="381"/>
      <c r="S662" s="382"/>
      <c r="T662" s="357"/>
    </row>
    <row r="663" spans="1:20" s="358" customFormat="1" ht="48.75" customHeight="1" x14ac:dyDescent="0.35">
      <c r="A663" s="1008" t="s">
        <v>624</v>
      </c>
      <c r="B663" s="480"/>
      <c r="C663" s="1011" t="s">
        <v>585</v>
      </c>
      <c r="D663" s="653"/>
      <c r="E663" s="1127" t="s">
        <v>506</v>
      </c>
      <c r="F663" s="1127"/>
      <c r="G663" s="1127"/>
      <c r="H663" s="1127"/>
      <c r="I663" s="1127"/>
      <c r="J663" s="1127"/>
      <c r="K663" s="1127"/>
      <c r="L663" s="1127"/>
      <c r="M663" s="1127"/>
      <c r="N663" s="1127"/>
      <c r="O663" s="1127"/>
      <c r="P663" s="1011" t="s">
        <v>889</v>
      </c>
      <c r="Q663" s="1079">
        <f>SUM(L665:L666)</f>
        <v>0.12800000000000003</v>
      </c>
      <c r="R663" s="381"/>
      <c r="S663" s="382"/>
      <c r="T663" s="357"/>
    </row>
    <row r="664" spans="1:20" s="358" customFormat="1" ht="33.75" customHeight="1" x14ac:dyDescent="0.35">
      <c r="A664" s="1009"/>
      <c r="B664" s="375"/>
      <c r="C664" s="1012"/>
      <c r="D664" s="654"/>
      <c r="E664" s="599"/>
      <c r="F664" s="642" t="s">
        <v>64</v>
      </c>
      <c r="G664" s="642" t="s">
        <v>13</v>
      </c>
      <c r="H664" s="642" t="s">
        <v>65</v>
      </c>
      <c r="I664" s="642" t="s">
        <v>13</v>
      </c>
      <c r="J664" s="642" t="s">
        <v>505</v>
      </c>
      <c r="K664" s="599"/>
      <c r="L664" s="599"/>
      <c r="M664" s="599"/>
      <c r="N664" s="599"/>
      <c r="O664" s="599"/>
      <c r="P664" s="1012"/>
      <c r="Q664" s="1097"/>
      <c r="R664" s="381"/>
      <c r="S664" s="382"/>
      <c r="T664" s="357"/>
    </row>
    <row r="665" spans="1:20" s="358" customFormat="1" ht="34.5" customHeight="1" x14ac:dyDescent="0.35">
      <c r="A665" s="1009"/>
      <c r="B665" s="375"/>
      <c r="C665" s="1012"/>
      <c r="D665" s="654"/>
      <c r="E665" s="709" t="s">
        <v>503</v>
      </c>
      <c r="F665" s="380">
        <v>0.4</v>
      </c>
      <c r="G665" s="649" t="s">
        <v>13</v>
      </c>
      <c r="H665" s="380">
        <v>0.4</v>
      </c>
      <c r="I665" s="649" t="s">
        <v>13</v>
      </c>
      <c r="J665" s="386">
        <v>0.4</v>
      </c>
      <c r="K665" s="375" t="s">
        <v>14</v>
      </c>
      <c r="L665" s="375">
        <f>PRODUCT(F665,H665,J665)</f>
        <v>6.4000000000000015E-2</v>
      </c>
      <c r="M665" s="375" t="s">
        <v>63</v>
      </c>
      <c r="N665" s="599"/>
      <c r="O665" s="599"/>
      <c r="P665" s="1012"/>
      <c r="Q665" s="1097"/>
      <c r="R665" s="381"/>
      <c r="S665" s="382"/>
      <c r="T665" s="357"/>
    </row>
    <row r="666" spans="1:20" s="358" customFormat="1" ht="34.5" customHeight="1" x14ac:dyDescent="0.35">
      <c r="A666" s="1010"/>
      <c r="B666" s="551"/>
      <c r="C666" s="1013"/>
      <c r="D666" s="655"/>
      <c r="E666" s="601" t="s">
        <v>504</v>
      </c>
      <c r="F666" s="380">
        <v>0.4</v>
      </c>
      <c r="G666" s="649" t="s">
        <v>13</v>
      </c>
      <c r="H666" s="380">
        <v>0.4</v>
      </c>
      <c r="I666" s="649" t="s">
        <v>13</v>
      </c>
      <c r="J666" s="386">
        <v>0.4</v>
      </c>
      <c r="K666" s="375" t="s">
        <v>14</v>
      </c>
      <c r="L666" s="375">
        <f>PRODUCT(F666,H666,J666)</f>
        <v>6.4000000000000015E-2</v>
      </c>
      <c r="M666" s="375" t="s">
        <v>63</v>
      </c>
      <c r="N666" s="602"/>
      <c r="O666" s="403"/>
      <c r="P666" s="1013"/>
      <c r="Q666" s="1080"/>
      <c r="R666" s="381"/>
      <c r="S666" s="382"/>
      <c r="T666" s="357"/>
    </row>
    <row r="667" spans="1:20" s="604" customFormat="1" ht="34.5" customHeight="1" x14ac:dyDescent="0.35">
      <c r="A667" s="1153" t="s">
        <v>625</v>
      </c>
      <c r="B667" s="360"/>
      <c r="C667" s="999"/>
      <c r="D667" s="999">
        <v>38200</v>
      </c>
      <c r="E667" s="1127" t="s">
        <v>572</v>
      </c>
      <c r="F667" s="1127"/>
      <c r="G667" s="1127"/>
      <c r="H667" s="1127"/>
      <c r="I667" s="1127"/>
      <c r="J667" s="1127"/>
      <c r="K667" s="1127"/>
      <c r="L667" s="1127"/>
      <c r="M667" s="1127"/>
      <c r="N667" s="1127"/>
      <c r="O667" s="1127"/>
      <c r="P667" s="1278" t="s">
        <v>895</v>
      </c>
      <c r="Q667" s="1281">
        <f>O672</f>
        <v>52</v>
      </c>
      <c r="R667" s="510" t="s">
        <v>547</v>
      </c>
      <c r="S667" s="511">
        <f>Q667*469.51/100</f>
        <v>244.14520000000002</v>
      </c>
      <c r="T667" s="603"/>
    </row>
    <row r="668" spans="1:20" s="604" customFormat="1" ht="34.5" customHeight="1" x14ac:dyDescent="0.35">
      <c r="A668" s="1029"/>
      <c r="B668" s="360"/>
      <c r="C668" s="1001"/>
      <c r="D668" s="1001"/>
      <c r="E668" s="549" t="s">
        <v>491</v>
      </c>
      <c r="F668" s="489"/>
      <c r="G668" s="649"/>
      <c r="H668" s="489"/>
      <c r="I668" s="649"/>
      <c r="J668" s="447"/>
      <c r="K668" s="360"/>
      <c r="L668" s="360"/>
      <c r="M668" s="640">
        <v>16</v>
      </c>
      <c r="N668" s="646"/>
      <c r="O668" s="637" t="s">
        <v>26</v>
      </c>
      <c r="P668" s="1279"/>
      <c r="Q668" s="1116"/>
      <c r="R668" s="510"/>
      <c r="S668" s="511"/>
      <c r="T668" s="603"/>
    </row>
    <row r="669" spans="1:20" s="604" customFormat="1" ht="34.5" customHeight="1" x14ac:dyDescent="0.35">
      <c r="A669" s="1029"/>
      <c r="B669" s="360"/>
      <c r="C669" s="1001"/>
      <c r="D669" s="1001"/>
      <c r="E669" s="549" t="s">
        <v>494</v>
      </c>
      <c r="F669" s="489"/>
      <c r="G669" s="649"/>
      <c r="H669" s="489"/>
      <c r="I669" s="649"/>
      <c r="J669" s="447"/>
      <c r="K669" s="360"/>
      <c r="L669" s="360"/>
      <c r="M669" s="640">
        <v>16</v>
      </c>
      <c r="N669" s="646"/>
      <c r="O669" s="637" t="s">
        <v>26</v>
      </c>
      <c r="P669" s="1279"/>
      <c r="Q669" s="1116"/>
      <c r="R669" s="510"/>
      <c r="S669" s="511"/>
      <c r="T669" s="603"/>
    </row>
    <row r="670" spans="1:20" s="604" customFormat="1" ht="34.5" customHeight="1" x14ac:dyDescent="0.35">
      <c r="A670" s="1029"/>
      <c r="B670" s="360"/>
      <c r="C670" s="1001"/>
      <c r="D670" s="1001"/>
      <c r="E670" s="549" t="s">
        <v>524</v>
      </c>
      <c r="F670" s="489"/>
      <c r="G670" s="649"/>
      <c r="H670" s="489"/>
      <c r="I670" s="649"/>
      <c r="J670" s="447"/>
      <c r="K670" s="360"/>
      <c r="L670" s="360"/>
      <c r="M670" s="640">
        <v>10</v>
      </c>
      <c r="N670" s="646"/>
      <c r="O670" s="637" t="s">
        <v>26</v>
      </c>
      <c r="P670" s="1279"/>
      <c r="Q670" s="1116"/>
      <c r="R670" s="510"/>
      <c r="S670" s="511"/>
      <c r="T670" s="603"/>
    </row>
    <row r="671" spans="1:20" s="604" customFormat="1" ht="34.5" customHeight="1" x14ac:dyDescent="0.35">
      <c r="A671" s="1029"/>
      <c r="B671" s="360"/>
      <c r="C671" s="1001"/>
      <c r="D671" s="1001"/>
      <c r="E671" s="549" t="s">
        <v>504</v>
      </c>
      <c r="F671" s="489"/>
      <c r="G671" s="649"/>
      <c r="H671" s="489"/>
      <c r="I671" s="649"/>
      <c r="J671" s="447"/>
      <c r="K671" s="360"/>
      <c r="L671" s="360"/>
      <c r="M671" s="640">
        <v>10</v>
      </c>
      <c r="N671" s="646"/>
      <c r="O671" s="637" t="s">
        <v>26</v>
      </c>
      <c r="P671" s="1279"/>
      <c r="Q671" s="1116"/>
      <c r="R671" s="510"/>
      <c r="S671" s="511"/>
      <c r="T671" s="603"/>
    </row>
    <row r="672" spans="1:20" s="604" customFormat="1" ht="34.5" customHeight="1" x14ac:dyDescent="0.35">
      <c r="A672" s="1223"/>
      <c r="B672" s="360"/>
      <c r="C672" s="1000"/>
      <c r="D672" s="1000"/>
      <c r="E672" s="549"/>
      <c r="F672" s="489"/>
      <c r="G672" s="649"/>
      <c r="H672" s="489"/>
      <c r="I672" s="649"/>
      <c r="J672" s="447"/>
      <c r="K672" s="1072" t="s">
        <v>532</v>
      </c>
      <c r="L672" s="1073"/>
      <c r="M672" s="1073"/>
      <c r="N672" s="1074"/>
      <c r="O672" s="636">
        <f>SUM(M668:M671)</f>
        <v>52</v>
      </c>
      <c r="P672" s="1280"/>
      <c r="Q672" s="1080"/>
      <c r="R672" s="510"/>
      <c r="S672" s="511"/>
      <c r="T672" s="603"/>
    </row>
    <row r="673" spans="1:20" s="358" customFormat="1" ht="30" customHeight="1" x14ac:dyDescent="0.35">
      <c r="A673" s="1008" t="s">
        <v>626</v>
      </c>
      <c r="B673" s="480"/>
      <c r="C673" s="1011" t="s">
        <v>586</v>
      </c>
      <c r="D673" s="679"/>
      <c r="E673" s="1169" t="s">
        <v>486</v>
      </c>
      <c r="F673" s="1127"/>
      <c r="G673" s="1127"/>
      <c r="H673" s="1127"/>
      <c r="I673" s="1127"/>
      <c r="J673" s="1127"/>
      <c r="K673" s="1127"/>
      <c r="L673" s="1127"/>
      <c r="M673" s="1127"/>
      <c r="N673" s="1127"/>
      <c r="O673" s="1128"/>
      <c r="P673" s="1011" t="s">
        <v>897</v>
      </c>
      <c r="Q673" s="1079">
        <f>N674</f>
        <v>60</v>
      </c>
      <c r="R673" s="381"/>
      <c r="S673" s="382"/>
      <c r="T673" s="357"/>
    </row>
    <row r="674" spans="1:20" s="358" customFormat="1" ht="51.75" customHeight="1" x14ac:dyDescent="0.35">
      <c r="A674" s="1010"/>
      <c r="B674" s="551"/>
      <c r="C674" s="1013"/>
      <c r="D674" s="696"/>
      <c r="E674" s="1075" t="s">
        <v>545</v>
      </c>
      <c r="F674" s="1076"/>
      <c r="G674" s="1076"/>
      <c r="H674" s="1076"/>
      <c r="I674" s="551"/>
      <c r="J674" s="551"/>
      <c r="K674" s="551"/>
      <c r="L674" s="551"/>
      <c r="M674" s="551" t="s">
        <v>14</v>
      </c>
      <c r="N674" s="552">
        <v>60</v>
      </c>
      <c r="O674" s="553" t="s">
        <v>30</v>
      </c>
      <c r="P674" s="1013"/>
      <c r="Q674" s="1080"/>
      <c r="R674" s="381"/>
      <c r="S674" s="382"/>
      <c r="T674" s="357"/>
    </row>
    <row r="675" spans="1:20" s="358" customFormat="1" ht="30" customHeight="1" x14ac:dyDescent="0.35">
      <c r="A675" s="1008" t="s">
        <v>627</v>
      </c>
      <c r="B675" s="480"/>
      <c r="C675" s="1011" t="s">
        <v>581</v>
      </c>
      <c r="D675" s="679"/>
      <c r="E675" s="1169" t="s">
        <v>485</v>
      </c>
      <c r="F675" s="1127"/>
      <c r="G675" s="1127"/>
      <c r="H675" s="1127"/>
      <c r="I675" s="1127"/>
      <c r="J675" s="1127"/>
      <c r="K675" s="1127"/>
      <c r="L675" s="1127"/>
      <c r="M675" s="1127"/>
      <c r="N675" s="1127"/>
      <c r="O675" s="1128"/>
      <c r="P675" s="1011" t="s">
        <v>897</v>
      </c>
      <c r="Q675" s="1079">
        <f>N676</f>
        <v>60</v>
      </c>
      <c r="R675" s="381"/>
      <c r="S675" s="382"/>
      <c r="T675" s="357"/>
    </row>
    <row r="676" spans="1:20" s="358" customFormat="1" ht="55.5" customHeight="1" x14ac:dyDescent="0.35">
      <c r="A676" s="1010"/>
      <c r="B676" s="551"/>
      <c r="C676" s="1013"/>
      <c r="D676" s="696"/>
      <c r="E676" s="1075" t="s">
        <v>546</v>
      </c>
      <c r="F676" s="1076"/>
      <c r="G676" s="1076"/>
      <c r="H676" s="1076"/>
      <c r="I676" s="551"/>
      <c r="J676" s="551"/>
      <c r="K676" s="551"/>
      <c r="L676" s="551"/>
      <c r="M676" s="551" t="s">
        <v>14</v>
      </c>
      <c r="N676" s="552">
        <v>60</v>
      </c>
      <c r="O676" s="553" t="s">
        <v>30</v>
      </c>
      <c r="P676" s="1013"/>
      <c r="Q676" s="1080"/>
      <c r="R676" s="381"/>
      <c r="S676" s="382"/>
      <c r="T676" s="357"/>
    </row>
    <row r="677" spans="1:20" s="358" customFormat="1" ht="31.5" customHeight="1" x14ac:dyDescent="0.35">
      <c r="A677" s="596" t="s">
        <v>628</v>
      </c>
      <c r="B677" s="582"/>
      <c r="C677" s="597"/>
      <c r="D677" s="597"/>
      <c r="E677" s="1200" t="s">
        <v>70</v>
      </c>
      <c r="F677" s="1200"/>
      <c r="G677" s="1200"/>
      <c r="H677" s="1200"/>
      <c r="I677" s="1200"/>
      <c r="J677" s="1200"/>
      <c r="K677" s="1200"/>
      <c r="L677" s="1200"/>
      <c r="M677" s="1200"/>
      <c r="N677" s="1200"/>
      <c r="O677" s="584"/>
      <c r="P677" s="582"/>
      <c r="Q677" s="598"/>
      <c r="R677" s="381"/>
      <c r="S677" s="382"/>
      <c r="T677" s="357"/>
    </row>
    <row r="678" spans="1:20" s="358" customFormat="1" ht="38.25" customHeight="1" x14ac:dyDescent="0.35">
      <c r="A678" s="1008" t="s">
        <v>629</v>
      </c>
      <c r="B678" s="480"/>
      <c r="C678" s="1011" t="s">
        <v>587</v>
      </c>
      <c r="D678" s="653"/>
      <c r="E678" s="1127" t="s">
        <v>533</v>
      </c>
      <c r="F678" s="1127"/>
      <c r="G678" s="1127"/>
      <c r="H678" s="1127"/>
      <c r="I678" s="1127"/>
      <c r="J678" s="1127"/>
      <c r="K678" s="1127"/>
      <c r="L678" s="1127"/>
      <c r="M678" s="1127"/>
      <c r="N678" s="1127"/>
      <c r="O678" s="1127"/>
      <c r="P678" s="1011" t="s">
        <v>883</v>
      </c>
      <c r="Q678" s="1079">
        <f>O702</f>
        <v>64.673000000000002</v>
      </c>
      <c r="R678" s="381"/>
      <c r="S678" s="382"/>
      <c r="T678" s="357"/>
    </row>
    <row r="679" spans="1:20" s="358" customFormat="1" ht="43.5" customHeight="1" x14ac:dyDescent="0.35">
      <c r="A679" s="1009"/>
      <c r="B679" s="375"/>
      <c r="C679" s="1012"/>
      <c r="D679" s="654"/>
      <c r="E679" s="695" t="s">
        <v>513</v>
      </c>
      <c r="F679" s="642" t="s">
        <v>517</v>
      </c>
      <c r="G679" s="642" t="s">
        <v>13</v>
      </c>
      <c r="H679" s="642" t="s">
        <v>111</v>
      </c>
      <c r="I679" s="642" t="s">
        <v>13</v>
      </c>
      <c r="J679" s="642" t="s">
        <v>515</v>
      </c>
      <c r="K679" s="599"/>
      <c r="L679" s="599"/>
      <c r="M679" s="599"/>
      <c r="N679" s="599"/>
      <c r="O679" s="599"/>
      <c r="P679" s="1012"/>
      <c r="Q679" s="1097"/>
      <c r="R679" s="381"/>
      <c r="S679" s="382"/>
      <c r="T679" s="357"/>
    </row>
    <row r="680" spans="1:20" s="358" customFormat="1" ht="30" customHeight="1" x14ac:dyDescent="0.35">
      <c r="A680" s="1009"/>
      <c r="B680" s="375"/>
      <c r="C680" s="1012"/>
      <c r="D680" s="654"/>
      <c r="E680" s="709" t="s">
        <v>509</v>
      </c>
      <c r="F680" s="600" t="s">
        <v>514</v>
      </c>
      <c r="G680" s="600" t="s">
        <v>13</v>
      </c>
      <c r="H680" s="649">
        <v>2</v>
      </c>
      <c r="I680" s="600" t="s">
        <v>13</v>
      </c>
      <c r="J680" s="649">
        <v>2</v>
      </c>
      <c r="K680" s="600" t="s">
        <v>14</v>
      </c>
      <c r="L680" s="649">
        <f>PRODUCT(J680,H680)*(1.8*0.6)</f>
        <v>4.32</v>
      </c>
      <c r="M680" s="600" t="s">
        <v>12</v>
      </c>
      <c r="N680" s="599"/>
      <c r="O680" s="599"/>
      <c r="P680" s="1012"/>
      <c r="Q680" s="1097"/>
      <c r="R680" s="381"/>
      <c r="S680" s="382"/>
      <c r="T680" s="357"/>
    </row>
    <row r="681" spans="1:20" s="358" customFormat="1" ht="30" customHeight="1" x14ac:dyDescent="0.35">
      <c r="A681" s="1009"/>
      <c r="B681" s="375"/>
      <c r="C681" s="1012"/>
      <c r="D681" s="654"/>
      <c r="E681" s="709" t="s">
        <v>510</v>
      </c>
      <c r="F681" s="600" t="s">
        <v>516</v>
      </c>
      <c r="G681" s="600" t="s">
        <v>13</v>
      </c>
      <c r="H681" s="649">
        <v>2</v>
      </c>
      <c r="I681" s="600" t="s">
        <v>13</v>
      </c>
      <c r="J681" s="649">
        <v>2</v>
      </c>
      <c r="K681" s="600" t="s">
        <v>14</v>
      </c>
      <c r="L681" s="649">
        <f>PRODUCT(J681,H681)*(1.6*0.6)</f>
        <v>3.84</v>
      </c>
      <c r="M681" s="600" t="s">
        <v>12</v>
      </c>
      <c r="N681" s="599"/>
      <c r="O681" s="599"/>
      <c r="P681" s="1012"/>
      <c r="Q681" s="1097"/>
      <c r="R681" s="381"/>
      <c r="S681" s="382"/>
      <c r="T681" s="357"/>
    </row>
    <row r="682" spans="1:20" s="358" customFormat="1" ht="30" customHeight="1" x14ac:dyDescent="0.35">
      <c r="A682" s="1009"/>
      <c r="B682" s="375"/>
      <c r="C682" s="1012"/>
      <c r="D682" s="654"/>
      <c r="E682" s="709" t="s">
        <v>511</v>
      </c>
      <c r="F682" s="600" t="s">
        <v>518</v>
      </c>
      <c r="G682" s="600" t="s">
        <v>13</v>
      </c>
      <c r="H682" s="649">
        <v>2</v>
      </c>
      <c r="I682" s="600" t="s">
        <v>13</v>
      </c>
      <c r="J682" s="649">
        <v>2</v>
      </c>
      <c r="K682" s="600" t="s">
        <v>14</v>
      </c>
      <c r="L682" s="649">
        <f>PRODUCT(J682,H682)*(1.2*1.2)</f>
        <v>5.76</v>
      </c>
      <c r="M682" s="600" t="s">
        <v>12</v>
      </c>
      <c r="N682" s="599"/>
      <c r="O682" s="599"/>
      <c r="P682" s="1012"/>
      <c r="Q682" s="1097"/>
      <c r="R682" s="381"/>
      <c r="S682" s="382"/>
      <c r="T682" s="357"/>
    </row>
    <row r="683" spans="1:20" s="358" customFormat="1" ht="30" customHeight="1" x14ac:dyDescent="0.35">
      <c r="A683" s="1009"/>
      <c r="B683" s="375"/>
      <c r="C683" s="1012"/>
      <c r="D683" s="654"/>
      <c r="E683" s="709" t="s">
        <v>512</v>
      </c>
      <c r="F683" s="600" t="s">
        <v>519</v>
      </c>
      <c r="G683" s="600" t="s">
        <v>13</v>
      </c>
      <c r="H683" s="649">
        <v>2</v>
      </c>
      <c r="I683" s="600" t="s">
        <v>13</v>
      </c>
      <c r="J683" s="649">
        <v>2</v>
      </c>
      <c r="K683" s="600" t="s">
        <v>14</v>
      </c>
      <c r="L683" s="649">
        <f>PRODUCT(J683,H683)*(2*1.3)</f>
        <v>10.4</v>
      </c>
      <c r="M683" s="600" t="s">
        <v>12</v>
      </c>
      <c r="N683" s="599"/>
      <c r="O683" s="599"/>
      <c r="P683" s="1012"/>
      <c r="Q683" s="1097"/>
      <c r="R683" s="381"/>
      <c r="S683" s="382"/>
      <c r="T683" s="357"/>
    </row>
    <row r="684" spans="1:20" s="358" customFormat="1" ht="30" customHeight="1" x14ac:dyDescent="0.35">
      <c r="A684" s="1009"/>
      <c r="B684" s="375"/>
      <c r="C684" s="1012"/>
      <c r="D684" s="654"/>
      <c r="E684" s="709"/>
      <c r="F684" s="1256" t="s">
        <v>520</v>
      </c>
      <c r="G684" s="1256"/>
      <c r="H684" s="600"/>
      <c r="I684" s="600"/>
      <c r="J684" s="600"/>
      <c r="K684" s="642" t="s">
        <v>64</v>
      </c>
      <c r="L684" s="642"/>
      <c r="M684" s="642" t="s">
        <v>67</v>
      </c>
      <c r="N684" s="599"/>
      <c r="O684" s="599"/>
      <c r="P684" s="1012"/>
      <c r="Q684" s="1097"/>
      <c r="R684" s="381"/>
      <c r="S684" s="382"/>
      <c r="T684" s="357"/>
    </row>
    <row r="685" spans="1:20" s="358" customFormat="1" ht="30" customHeight="1" x14ac:dyDescent="0.35">
      <c r="A685" s="1009"/>
      <c r="B685" s="375"/>
      <c r="C685" s="1012"/>
      <c r="D685" s="654"/>
      <c r="E685" s="469" t="s">
        <v>702</v>
      </c>
      <c r="F685" s="1277" t="s">
        <v>521</v>
      </c>
      <c r="G685" s="1277"/>
      <c r="H685" s="600" t="s">
        <v>14</v>
      </c>
      <c r="I685" s="649">
        <v>0.31</v>
      </c>
      <c r="J685" s="600" t="s">
        <v>13</v>
      </c>
      <c r="K685" s="649">
        <v>0.7</v>
      </c>
      <c r="L685" s="600" t="s">
        <v>13</v>
      </c>
      <c r="M685" s="649">
        <v>16</v>
      </c>
      <c r="N685" s="600" t="s">
        <v>14</v>
      </c>
      <c r="O685" s="649">
        <f>PRODUCT(I685,K685,M685)</f>
        <v>3.472</v>
      </c>
      <c r="P685" s="1012"/>
      <c r="Q685" s="1097"/>
      <c r="R685" s="381"/>
      <c r="S685" s="382"/>
      <c r="T685" s="357"/>
    </row>
    <row r="686" spans="1:20" s="358" customFormat="1" ht="30" customHeight="1" x14ac:dyDescent="0.35">
      <c r="A686" s="1009"/>
      <c r="B686" s="375"/>
      <c r="C686" s="1012"/>
      <c r="D686" s="654"/>
      <c r="E686" s="469"/>
      <c r="F686" s="643"/>
      <c r="G686" s="643"/>
      <c r="H686" s="600"/>
      <c r="I686" s="649">
        <v>0.31</v>
      </c>
      <c r="J686" s="600" t="s">
        <v>13</v>
      </c>
      <c r="K686" s="649">
        <v>0.9</v>
      </c>
      <c r="L686" s="600" t="s">
        <v>13</v>
      </c>
      <c r="M686" s="649">
        <v>24</v>
      </c>
      <c r="N686" s="600" t="s">
        <v>14</v>
      </c>
      <c r="O686" s="649">
        <f t="shared" ref="O686:O690" si="18">PRODUCT(I686,K686,M686)</f>
        <v>6.6960000000000006</v>
      </c>
      <c r="P686" s="1012"/>
      <c r="Q686" s="1097"/>
      <c r="R686" s="381"/>
      <c r="S686" s="382"/>
      <c r="T686" s="357"/>
    </row>
    <row r="687" spans="1:20" s="358" customFormat="1" ht="30" customHeight="1" x14ac:dyDescent="0.35">
      <c r="A687" s="1009"/>
      <c r="B687" s="375"/>
      <c r="C687" s="1012"/>
      <c r="D687" s="654"/>
      <c r="E687" s="469"/>
      <c r="F687" s="643"/>
      <c r="G687" s="643"/>
      <c r="H687" s="600"/>
      <c r="I687" s="649">
        <v>0.31</v>
      </c>
      <c r="J687" s="600" t="s">
        <v>13</v>
      </c>
      <c r="K687" s="649">
        <v>1.2</v>
      </c>
      <c r="L687" s="600" t="s">
        <v>13</v>
      </c>
      <c r="M687" s="649">
        <v>8</v>
      </c>
      <c r="N687" s="600" t="s">
        <v>14</v>
      </c>
      <c r="O687" s="649">
        <f t="shared" si="18"/>
        <v>2.976</v>
      </c>
      <c r="P687" s="1012"/>
      <c r="Q687" s="1097"/>
      <c r="R687" s="381"/>
      <c r="S687" s="382"/>
      <c r="T687" s="357"/>
    </row>
    <row r="688" spans="1:20" s="358" customFormat="1" ht="30" customHeight="1" x14ac:dyDescent="0.35">
      <c r="A688" s="1009"/>
      <c r="B688" s="375"/>
      <c r="C688" s="1012"/>
      <c r="D688" s="654"/>
      <c r="E688" s="469" t="s">
        <v>703</v>
      </c>
      <c r="F688" s="1277" t="s">
        <v>522</v>
      </c>
      <c r="G688" s="1277"/>
      <c r="H688" s="600" t="s">
        <v>14</v>
      </c>
      <c r="I688" s="649">
        <v>0.47</v>
      </c>
      <c r="J688" s="600" t="s">
        <v>13</v>
      </c>
      <c r="K688" s="649">
        <v>1.9</v>
      </c>
      <c r="L688" s="600" t="s">
        <v>13</v>
      </c>
      <c r="M688" s="649">
        <v>8</v>
      </c>
      <c r="N688" s="600" t="s">
        <v>14</v>
      </c>
      <c r="O688" s="649">
        <f t="shared" si="18"/>
        <v>7.1439999999999992</v>
      </c>
      <c r="P688" s="1012"/>
      <c r="Q688" s="1097"/>
      <c r="R688" s="381"/>
      <c r="S688" s="382"/>
      <c r="T688" s="357"/>
    </row>
    <row r="689" spans="1:20" s="358" customFormat="1" ht="30" customHeight="1" x14ac:dyDescent="0.35">
      <c r="A689" s="1009"/>
      <c r="B689" s="375"/>
      <c r="C689" s="1012"/>
      <c r="D689" s="654"/>
      <c r="E689" s="469"/>
      <c r="F689" s="643"/>
      <c r="G689" s="643"/>
      <c r="H689" s="600" t="s">
        <v>14</v>
      </c>
      <c r="I689" s="649">
        <v>0.47</v>
      </c>
      <c r="J689" s="600" t="s">
        <v>13</v>
      </c>
      <c r="K689" s="649">
        <v>1.5</v>
      </c>
      <c r="L689" s="600" t="s">
        <v>13</v>
      </c>
      <c r="M689" s="649">
        <v>4</v>
      </c>
      <c r="N689" s="600" t="s">
        <v>14</v>
      </c>
      <c r="O689" s="649">
        <f t="shared" si="18"/>
        <v>2.82</v>
      </c>
      <c r="P689" s="1012"/>
      <c r="Q689" s="1097"/>
      <c r="R689" s="381"/>
      <c r="S689" s="382"/>
      <c r="T689" s="357"/>
    </row>
    <row r="690" spans="1:20" s="358" customFormat="1" ht="30" customHeight="1" x14ac:dyDescent="0.35">
      <c r="A690" s="1009"/>
      <c r="B690" s="375"/>
      <c r="C690" s="1012"/>
      <c r="D690" s="654"/>
      <c r="E690" s="469" t="s">
        <v>704</v>
      </c>
      <c r="F690" s="1277" t="s">
        <v>521</v>
      </c>
      <c r="G690" s="1277"/>
      <c r="H690" s="600" t="s">
        <v>14</v>
      </c>
      <c r="I690" s="649">
        <v>0.31</v>
      </c>
      <c r="J690" s="600" t="s">
        <v>13</v>
      </c>
      <c r="K690" s="649">
        <v>1.6</v>
      </c>
      <c r="L690" s="600" t="s">
        <v>13</v>
      </c>
      <c r="M690" s="649">
        <v>4</v>
      </c>
      <c r="N690" s="600" t="s">
        <v>14</v>
      </c>
      <c r="O690" s="649">
        <f t="shared" si="18"/>
        <v>1.984</v>
      </c>
      <c r="P690" s="1012"/>
      <c r="Q690" s="1097"/>
      <c r="R690" s="381"/>
      <c r="S690" s="382"/>
      <c r="T690" s="357"/>
    </row>
    <row r="691" spans="1:20" s="358" customFormat="1" ht="30" customHeight="1" x14ac:dyDescent="0.35">
      <c r="A691" s="1009"/>
      <c r="B691" s="375"/>
      <c r="C691" s="1012"/>
      <c r="D691" s="654"/>
      <c r="E691" s="599"/>
      <c r="F691" s="599"/>
      <c r="G691" s="599"/>
      <c r="H691" s="599"/>
      <c r="I691" s="599"/>
      <c r="J691" s="599"/>
      <c r="K691" s="599"/>
      <c r="L691" s="599"/>
      <c r="M691" s="599"/>
      <c r="N691" s="599"/>
      <c r="O691" s="599"/>
      <c r="P691" s="1012"/>
      <c r="Q691" s="1097"/>
      <c r="R691" s="381"/>
      <c r="S691" s="382"/>
      <c r="T691" s="357"/>
    </row>
    <row r="692" spans="1:20" s="358" customFormat="1" ht="30" customHeight="1" x14ac:dyDescent="0.35">
      <c r="A692" s="1009"/>
      <c r="B692" s="375"/>
      <c r="C692" s="1012"/>
      <c r="D692" s="654"/>
      <c r="E692" s="695" t="s">
        <v>523</v>
      </c>
      <c r="F692" s="599"/>
      <c r="G692" s="599"/>
      <c r="H692" s="599"/>
      <c r="I692" s="599"/>
      <c r="J692" s="599"/>
      <c r="K692" s="599"/>
      <c r="L692" s="599"/>
      <c r="M692" s="599"/>
      <c r="N692" s="599"/>
      <c r="O692" s="599"/>
      <c r="P692" s="1012"/>
      <c r="Q692" s="1097"/>
      <c r="R692" s="381"/>
      <c r="S692" s="382"/>
      <c r="T692" s="357"/>
    </row>
    <row r="693" spans="1:20" s="358" customFormat="1" ht="30" customHeight="1" x14ac:dyDescent="0.35">
      <c r="A693" s="1009"/>
      <c r="B693" s="375"/>
      <c r="C693" s="1012"/>
      <c r="D693" s="654"/>
      <c r="E693" s="469" t="s">
        <v>705</v>
      </c>
      <c r="F693" s="1277" t="s">
        <v>525</v>
      </c>
      <c r="G693" s="1277"/>
      <c r="H693" s="600" t="s">
        <v>14</v>
      </c>
      <c r="I693" s="649">
        <v>0.63</v>
      </c>
      <c r="J693" s="600" t="s">
        <v>13</v>
      </c>
      <c r="K693" s="649">
        <v>2.4</v>
      </c>
      <c r="L693" s="600" t="s">
        <v>13</v>
      </c>
      <c r="M693" s="649">
        <v>2</v>
      </c>
      <c r="N693" s="600" t="s">
        <v>14</v>
      </c>
      <c r="O693" s="649">
        <f t="shared" ref="O693:O694" si="19">PRODUCT(I693,K693,M693)</f>
        <v>3.024</v>
      </c>
      <c r="P693" s="1012"/>
      <c r="Q693" s="1097"/>
      <c r="R693" s="381"/>
      <c r="S693" s="382"/>
      <c r="T693" s="357"/>
    </row>
    <row r="694" spans="1:20" s="358" customFormat="1" ht="30" customHeight="1" x14ac:dyDescent="0.35">
      <c r="A694" s="1009"/>
      <c r="B694" s="375"/>
      <c r="C694" s="1012"/>
      <c r="D694" s="654"/>
      <c r="E694" s="469" t="s">
        <v>706</v>
      </c>
      <c r="F694" s="1277" t="s">
        <v>525</v>
      </c>
      <c r="G694" s="1277"/>
      <c r="H694" s="600" t="s">
        <v>14</v>
      </c>
      <c r="I694" s="649">
        <v>0.63</v>
      </c>
      <c r="J694" s="600" t="s">
        <v>13</v>
      </c>
      <c r="K694" s="649">
        <v>1.3</v>
      </c>
      <c r="L694" s="600" t="s">
        <v>13</v>
      </c>
      <c r="M694" s="649">
        <v>2</v>
      </c>
      <c r="N694" s="600" t="s">
        <v>14</v>
      </c>
      <c r="O694" s="649">
        <f t="shared" si="19"/>
        <v>1.6380000000000001</v>
      </c>
      <c r="P694" s="1012"/>
      <c r="Q694" s="1097"/>
      <c r="R694" s="381"/>
      <c r="S694" s="382"/>
      <c r="T694" s="357"/>
    </row>
    <row r="695" spans="1:20" s="358" customFormat="1" ht="30" customHeight="1" x14ac:dyDescent="0.35">
      <c r="A695" s="1009"/>
      <c r="B695" s="375"/>
      <c r="C695" s="1012"/>
      <c r="D695" s="654"/>
      <c r="E695" s="695" t="s">
        <v>524</v>
      </c>
      <c r="F695" s="599"/>
      <c r="G695" s="599"/>
      <c r="H695" s="599"/>
      <c r="I695" s="599"/>
      <c r="J695" s="599"/>
      <c r="K695" s="599"/>
      <c r="L695" s="599"/>
      <c r="M695" s="599"/>
      <c r="N695" s="599"/>
      <c r="O695" s="599"/>
      <c r="P695" s="1012"/>
      <c r="Q695" s="1097"/>
      <c r="R695" s="381"/>
      <c r="S695" s="382"/>
      <c r="T695" s="357"/>
    </row>
    <row r="696" spans="1:20" s="358" customFormat="1" ht="30" customHeight="1" x14ac:dyDescent="0.35">
      <c r="A696" s="1009"/>
      <c r="B696" s="375"/>
      <c r="C696" s="1012"/>
      <c r="D696" s="654"/>
      <c r="E696" s="469" t="s">
        <v>707</v>
      </c>
      <c r="F696" s="1277" t="s">
        <v>522</v>
      </c>
      <c r="G696" s="1277"/>
      <c r="H696" s="600" t="s">
        <v>14</v>
      </c>
      <c r="I696" s="649">
        <v>0.47</v>
      </c>
      <c r="J696" s="600" t="s">
        <v>13</v>
      </c>
      <c r="K696" s="649">
        <v>2.5</v>
      </c>
      <c r="L696" s="600" t="s">
        <v>13</v>
      </c>
      <c r="M696" s="649">
        <v>1</v>
      </c>
      <c r="N696" s="600" t="s">
        <v>14</v>
      </c>
      <c r="O696" s="649">
        <f t="shared" ref="O696:O697" si="20">PRODUCT(I696,K696,M696)</f>
        <v>1.1749999999999998</v>
      </c>
      <c r="P696" s="1012"/>
      <c r="Q696" s="1097"/>
      <c r="R696" s="381"/>
      <c r="S696" s="382"/>
      <c r="T696" s="357"/>
    </row>
    <row r="697" spans="1:20" s="358" customFormat="1" ht="30" customHeight="1" x14ac:dyDescent="0.35">
      <c r="A697" s="1009"/>
      <c r="B697" s="375"/>
      <c r="C697" s="1012"/>
      <c r="D697" s="654"/>
      <c r="E697" s="469" t="s">
        <v>708</v>
      </c>
      <c r="F697" s="1277" t="s">
        <v>522</v>
      </c>
      <c r="G697" s="1277"/>
      <c r="H697" s="600" t="s">
        <v>14</v>
      </c>
      <c r="I697" s="649">
        <v>0.47</v>
      </c>
      <c r="J697" s="600" t="s">
        <v>13</v>
      </c>
      <c r="K697" s="649">
        <v>1.8</v>
      </c>
      <c r="L697" s="600" t="s">
        <v>13</v>
      </c>
      <c r="M697" s="649">
        <v>4</v>
      </c>
      <c r="N697" s="600" t="s">
        <v>14</v>
      </c>
      <c r="O697" s="649">
        <f t="shared" si="20"/>
        <v>3.3839999999999999</v>
      </c>
      <c r="P697" s="1012"/>
      <c r="Q697" s="1097"/>
      <c r="R697" s="381"/>
      <c r="S697" s="382"/>
      <c r="T697" s="357"/>
    </row>
    <row r="698" spans="1:20" s="358" customFormat="1" ht="33.75" customHeight="1" x14ac:dyDescent="0.35">
      <c r="A698" s="1009"/>
      <c r="B698" s="375"/>
      <c r="C698" s="1012"/>
      <c r="D698" s="654"/>
      <c r="E698" s="695" t="s">
        <v>504</v>
      </c>
      <c r="F698" s="599"/>
      <c r="G698" s="599"/>
      <c r="H698" s="599"/>
      <c r="I698" s="599"/>
      <c r="J698" s="599"/>
      <c r="K698" s="599"/>
      <c r="L698" s="599"/>
      <c r="M698" s="599"/>
      <c r="N698" s="599"/>
      <c r="O698" s="599"/>
      <c r="P698" s="1012"/>
      <c r="Q698" s="1097"/>
      <c r="R698" s="381"/>
      <c r="S698" s="382"/>
      <c r="T698" s="357"/>
    </row>
    <row r="699" spans="1:20" s="358" customFormat="1" ht="39.75" customHeight="1" x14ac:dyDescent="0.35">
      <c r="A699" s="1009"/>
      <c r="B699" s="375"/>
      <c r="C699" s="1012"/>
      <c r="D699" s="654"/>
      <c r="E699" s="627" t="s">
        <v>711</v>
      </c>
      <c r="F699" s="1277" t="s">
        <v>521</v>
      </c>
      <c r="G699" s="1277"/>
      <c r="H699" s="600" t="s">
        <v>14</v>
      </c>
      <c r="I699" s="600">
        <v>0.31</v>
      </c>
      <c r="J699" s="600" t="s">
        <v>13</v>
      </c>
      <c r="K699" s="649">
        <v>6</v>
      </c>
      <c r="L699" s="600" t="s">
        <v>14</v>
      </c>
      <c r="M699" s="600">
        <f>PRODUCT(I699,K699)</f>
        <v>1.8599999999999999</v>
      </c>
      <c r="N699" s="600" t="s">
        <v>12</v>
      </c>
      <c r="O699" s="599"/>
      <c r="P699" s="1012"/>
      <c r="Q699" s="1097"/>
      <c r="R699" s="381"/>
      <c r="S699" s="382"/>
      <c r="T699" s="357"/>
    </row>
    <row r="700" spans="1:20" s="358" customFormat="1" ht="33.75" customHeight="1" x14ac:dyDescent="0.35">
      <c r="A700" s="1009"/>
      <c r="B700" s="375"/>
      <c r="C700" s="1012"/>
      <c r="D700" s="654"/>
      <c r="E700" s="709" t="s">
        <v>710</v>
      </c>
      <c r="F700" s="1277" t="s">
        <v>522</v>
      </c>
      <c r="G700" s="1277"/>
      <c r="H700" s="600" t="s">
        <v>14</v>
      </c>
      <c r="I700" s="600">
        <v>0.47</v>
      </c>
      <c r="J700" s="600" t="s">
        <v>13</v>
      </c>
      <c r="K700" s="649">
        <v>8</v>
      </c>
      <c r="L700" s="600" t="s">
        <v>14</v>
      </c>
      <c r="M700" s="600">
        <f>PRODUCT(I700,K700)</f>
        <v>3.76</v>
      </c>
      <c r="N700" s="600" t="s">
        <v>12</v>
      </c>
      <c r="O700" s="599"/>
      <c r="P700" s="1012"/>
      <c r="Q700" s="1097"/>
      <c r="R700" s="381"/>
      <c r="S700" s="382"/>
      <c r="T700" s="357"/>
    </row>
    <row r="701" spans="1:20" s="358" customFormat="1" ht="30" customHeight="1" x14ac:dyDescent="0.35">
      <c r="A701" s="1009"/>
      <c r="B701" s="375"/>
      <c r="C701" s="1012"/>
      <c r="D701" s="654"/>
      <c r="E701" s="709" t="s">
        <v>526</v>
      </c>
      <c r="F701" s="600">
        <v>1.2</v>
      </c>
      <c r="G701" s="600" t="s">
        <v>13</v>
      </c>
      <c r="H701" s="649">
        <v>0.35</v>
      </c>
      <c r="I701" s="600" t="s">
        <v>14</v>
      </c>
      <c r="J701" s="600">
        <f>PRODUCT(F701,H701)</f>
        <v>0.42</v>
      </c>
      <c r="K701" s="600" t="s">
        <v>12</v>
      </c>
      <c r="L701" s="600"/>
      <c r="M701" s="600"/>
      <c r="N701" s="600"/>
      <c r="O701" s="599"/>
      <c r="P701" s="1012"/>
      <c r="Q701" s="1097"/>
      <c r="R701" s="381"/>
      <c r="S701" s="382"/>
      <c r="T701" s="357"/>
    </row>
    <row r="702" spans="1:20" s="358" customFormat="1" ht="39" customHeight="1" x14ac:dyDescent="0.35">
      <c r="A702" s="1010"/>
      <c r="B702" s="551"/>
      <c r="C702" s="1013"/>
      <c r="D702" s="655"/>
      <c r="E702" s="1282"/>
      <c r="F702" s="1282"/>
      <c r="G702" s="1282"/>
      <c r="H702" s="1282"/>
      <c r="I702" s="375"/>
      <c r="J702" s="375"/>
      <c r="K702" s="1072" t="s">
        <v>527</v>
      </c>
      <c r="L702" s="1073"/>
      <c r="M702" s="1073"/>
      <c r="N702" s="1074"/>
      <c r="O702" s="636">
        <f>SUM(L680:L683,O685:O690,O693:O694,O696:O697,M699:M700,J701)</f>
        <v>64.673000000000002</v>
      </c>
      <c r="P702" s="1013"/>
      <c r="Q702" s="1080"/>
      <c r="R702" s="381"/>
      <c r="S702" s="382"/>
      <c r="T702" s="357"/>
    </row>
    <row r="703" spans="1:20" s="358" customFormat="1" ht="51.75" customHeight="1" x14ac:dyDescent="0.35">
      <c r="A703" s="1008" t="s">
        <v>630</v>
      </c>
      <c r="B703" s="480"/>
      <c r="C703" s="1011" t="s">
        <v>395</v>
      </c>
      <c r="D703" s="1011"/>
      <c r="E703" s="1127" t="s">
        <v>473</v>
      </c>
      <c r="F703" s="1127"/>
      <c r="G703" s="1127"/>
      <c r="H703" s="1127"/>
      <c r="I703" s="1127"/>
      <c r="J703" s="1127"/>
      <c r="K703" s="1127"/>
      <c r="L703" s="1127"/>
      <c r="M703" s="1127"/>
      <c r="N703" s="1127"/>
      <c r="O703" s="1127"/>
      <c r="P703" s="1011" t="s">
        <v>883</v>
      </c>
      <c r="Q703" s="1079">
        <f>O727</f>
        <v>64.673000000000002</v>
      </c>
      <c r="R703" s="381"/>
      <c r="S703" s="382"/>
      <c r="T703" s="357"/>
    </row>
    <row r="704" spans="1:20" s="358" customFormat="1" ht="30" customHeight="1" x14ac:dyDescent="0.35">
      <c r="A704" s="1009"/>
      <c r="B704" s="375"/>
      <c r="C704" s="1012"/>
      <c r="D704" s="1012"/>
      <c r="E704" s="695" t="s">
        <v>513</v>
      </c>
      <c r="F704" s="642" t="s">
        <v>517</v>
      </c>
      <c r="G704" s="642" t="s">
        <v>13</v>
      </c>
      <c r="H704" s="642" t="s">
        <v>111</v>
      </c>
      <c r="I704" s="642" t="s">
        <v>13</v>
      </c>
      <c r="J704" s="642" t="s">
        <v>515</v>
      </c>
      <c r="K704" s="599"/>
      <c r="L704" s="599"/>
      <c r="M704" s="599"/>
      <c r="N704" s="599"/>
      <c r="O704" s="599"/>
      <c r="P704" s="1012"/>
      <c r="Q704" s="1097"/>
      <c r="R704" s="381"/>
      <c r="S704" s="382"/>
      <c r="T704" s="357"/>
    </row>
    <row r="705" spans="1:20" s="358" customFormat="1" ht="30" customHeight="1" x14ac:dyDescent="0.35">
      <c r="A705" s="1009"/>
      <c r="B705" s="375"/>
      <c r="C705" s="1012"/>
      <c r="D705" s="1012"/>
      <c r="E705" s="709" t="s">
        <v>509</v>
      </c>
      <c r="F705" s="600" t="s">
        <v>514</v>
      </c>
      <c r="G705" s="600" t="s">
        <v>13</v>
      </c>
      <c r="H705" s="649">
        <v>2</v>
      </c>
      <c r="I705" s="600" t="s">
        <v>13</v>
      </c>
      <c r="J705" s="649">
        <v>2</v>
      </c>
      <c r="K705" s="600" t="s">
        <v>14</v>
      </c>
      <c r="L705" s="649">
        <f>PRODUCT(J705,H705)*(1.8*0.6)</f>
        <v>4.32</v>
      </c>
      <c r="M705" s="600" t="s">
        <v>12</v>
      </c>
      <c r="N705" s="599"/>
      <c r="O705" s="599"/>
      <c r="P705" s="1012"/>
      <c r="Q705" s="1097"/>
      <c r="R705" s="381"/>
      <c r="S705" s="382"/>
      <c r="T705" s="357"/>
    </row>
    <row r="706" spans="1:20" s="358" customFormat="1" ht="30" customHeight="1" x14ac:dyDescent="0.35">
      <c r="A706" s="1009"/>
      <c r="B706" s="375"/>
      <c r="C706" s="1012"/>
      <c r="D706" s="1012"/>
      <c r="E706" s="709" t="s">
        <v>510</v>
      </c>
      <c r="F706" s="600" t="s">
        <v>516</v>
      </c>
      <c r="G706" s="600" t="s">
        <v>13</v>
      </c>
      <c r="H706" s="649">
        <v>2</v>
      </c>
      <c r="I706" s="600" t="s">
        <v>13</v>
      </c>
      <c r="J706" s="649">
        <v>2</v>
      </c>
      <c r="K706" s="600" t="s">
        <v>14</v>
      </c>
      <c r="L706" s="649">
        <f>PRODUCT(J706,H706)*(1.6*0.6)</f>
        <v>3.84</v>
      </c>
      <c r="M706" s="600" t="s">
        <v>12</v>
      </c>
      <c r="N706" s="599"/>
      <c r="O706" s="599"/>
      <c r="P706" s="1012"/>
      <c r="Q706" s="1097"/>
      <c r="R706" s="381"/>
      <c r="S706" s="382"/>
      <c r="T706" s="357"/>
    </row>
    <row r="707" spans="1:20" s="358" customFormat="1" ht="30" customHeight="1" x14ac:dyDescent="0.35">
      <c r="A707" s="1009"/>
      <c r="B707" s="375"/>
      <c r="C707" s="1012"/>
      <c r="D707" s="1012"/>
      <c r="E707" s="709" t="s">
        <v>511</v>
      </c>
      <c r="F707" s="600" t="s">
        <v>518</v>
      </c>
      <c r="G707" s="600" t="s">
        <v>13</v>
      </c>
      <c r="H707" s="649">
        <v>2</v>
      </c>
      <c r="I707" s="600" t="s">
        <v>13</v>
      </c>
      <c r="J707" s="649">
        <v>2</v>
      </c>
      <c r="K707" s="600" t="s">
        <v>14</v>
      </c>
      <c r="L707" s="649">
        <f>PRODUCT(J707,H707)*(1.2*1.2)</f>
        <v>5.76</v>
      </c>
      <c r="M707" s="600" t="s">
        <v>12</v>
      </c>
      <c r="N707" s="599"/>
      <c r="O707" s="599"/>
      <c r="P707" s="1012"/>
      <c r="Q707" s="1097"/>
      <c r="R707" s="381"/>
      <c r="S707" s="382"/>
      <c r="T707" s="357"/>
    </row>
    <row r="708" spans="1:20" s="358" customFormat="1" ht="30" customHeight="1" x14ac:dyDescent="0.35">
      <c r="A708" s="1009"/>
      <c r="B708" s="375"/>
      <c r="C708" s="1012"/>
      <c r="D708" s="1012"/>
      <c r="E708" s="709" t="s">
        <v>512</v>
      </c>
      <c r="F708" s="600" t="s">
        <v>519</v>
      </c>
      <c r="G708" s="600" t="s">
        <v>13</v>
      </c>
      <c r="H708" s="649">
        <v>2</v>
      </c>
      <c r="I708" s="600" t="s">
        <v>13</v>
      </c>
      <c r="J708" s="649">
        <v>2</v>
      </c>
      <c r="K708" s="600" t="s">
        <v>14</v>
      </c>
      <c r="L708" s="649">
        <f>PRODUCT(J708,H708)*(2*1.3)</f>
        <v>10.4</v>
      </c>
      <c r="M708" s="600" t="s">
        <v>12</v>
      </c>
      <c r="N708" s="599"/>
      <c r="O708" s="599"/>
      <c r="P708" s="1012"/>
      <c r="Q708" s="1097"/>
      <c r="R708" s="381"/>
      <c r="S708" s="382"/>
      <c r="T708" s="357"/>
    </row>
    <row r="709" spans="1:20" s="358" customFormat="1" ht="30" customHeight="1" x14ac:dyDescent="0.35">
      <c r="A709" s="1009"/>
      <c r="B709" s="375"/>
      <c r="C709" s="1012"/>
      <c r="D709" s="1012"/>
      <c r="E709" s="709"/>
      <c r="F709" s="1256" t="s">
        <v>520</v>
      </c>
      <c r="G709" s="1256"/>
      <c r="H709" s="600"/>
      <c r="I709" s="600"/>
      <c r="J709" s="600"/>
      <c r="K709" s="642" t="s">
        <v>64</v>
      </c>
      <c r="L709" s="642"/>
      <c r="M709" s="642" t="s">
        <v>67</v>
      </c>
      <c r="N709" s="599"/>
      <c r="O709" s="599"/>
      <c r="P709" s="1012"/>
      <c r="Q709" s="1097"/>
      <c r="R709" s="381"/>
      <c r="S709" s="382"/>
      <c r="T709" s="357"/>
    </row>
    <row r="710" spans="1:20" s="358" customFormat="1" ht="30" customHeight="1" x14ac:dyDescent="0.35">
      <c r="A710" s="1009"/>
      <c r="B710" s="375"/>
      <c r="C710" s="1012"/>
      <c r="D710" s="1012"/>
      <c r="E710" s="469" t="s">
        <v>702</v>
      </c>
      <c r="F710" s="1277" t="s">
        <v>521</v>
      </c>
      <c r="G710" s="1277"/>
      <c r="H710" s="600" t="s">
        <v>14</v>
      </c>
      <c r="I710" s="649">
        <v>0.31</v>
      </c>
      <c r="J710" s="600" t="s">
        <v>13</v>
      </c>
      <c r="K710" s="649">
        <v>0.7</v>
      </c>
      <c r="L710" s="600" t="s">
        <v>13</v>
      </c>
      <c r="M710" s="649">
        <v>16</v>
      </c>
      <c r="N710" s="600" t="s">
        <v>14</v>
      </c>
      <c r="O710" s="649">
        <f>PRODUCT(I710,K710,M710)</f>
        <v>3.472</v>
      </c>
      <c r="P710" s="1012"/>
      <c r="Q710" s="1097"/>
      <c r="R710" s="381"/>
      <c r="S710" s="382"/>
      <c r="T710" s="357"/>
    </row>
    <row r="711" spans="1:20" s="358" customFormat="1" ht="30" customHeight="1" x14ac:dyDescent="0.35">
      <c r="A711" s="1009"/>
      <c r="B711" s="375"/>
      <c r="C711" s="1012"/>
      <c r="D711" s="1012"/>
      <c r="E711" s="469"/>
      <c r="F711" s="643"/>
      <c r="G711" s="643"/>
      <c r="H711" s="600"/>
      <c r="I711" s="649">
        <v>0.31</v>
      </c>
      <c r="J711" s="600" t="s">
        <v>13</v>
      </c>
      <c r="K711" s="649">
        <v>0.9</v>
      </c>
      <c r="L711" s="600" t="s">
        <v>13</v>
      </c>
      <c r="M711" s="649">
        <v>24</v>
      </c>
      <c r="N711" s="600" t="s">
        <v>14</v>
      </c>
      <c r="O711" s="649">
        <f t="shared" ref="O711:O715" si="21">PRODUCT(I711,K711,M711)</f>
        <v>6.6960000000000006</v>
      </c>
      <c r="P711" s="1012"/>
      <c r="Q711" s="1097"/>
      <c r="R711" s="381"/>
      <c r="S711" s="382"/>
      <c r="T711" s="357"/>
    </row>
    <row r="712" spans="1:20" s="358" customFormat="1" ht="30" customHeight="1" x14ac:dyDescent="0.35">
      <c r="A712" s="1009"/>
      <c r="B712" s="375"/>
      <c r="C712" s="1012"/>
      <c r="D712" s="1012"/>
      <c r="E712" s="469"/>
      <c r="F712" s="643"/>
      <c r="G712" s="643"/>
      <c r="H712" s="600"/>
      <c r="I712" s="649">
        <v>0.31</v>
      </c>
      <c r="J712" s="600" t="s">
        <v>13</v>
      </c>
      <c r="K712" s="649">
        <v>1.2</v>
      </c>
      <c r="L712" s="600" t="s">
        <v>13</v>
      </c>
      <c r="M712" s="649">
        <v>8</v>
      </c>
      <c r="N712" s="600" t="s">
        <v>14</v>
      </c>
      <c r="O712" s="649">
        <f t="shared" si="21"/>
        <v>2.976</v>
      </c>
      <c r="P712" s="1012"/>
      <c r="Q712" s="1097"/>
      <c r="R712" s="381"/>
      <c r="S712" s="382"/>
      <c r="T712" s="357"/>
    </row>
    <row r="713" spans="1:20" s="358" customFormat="1" ht="30" customHeight="1" x14ac:dyDescent="0.35">
      <c r="A713" s="1009"/>
      <c r="B713" s="375"/>
      <c r="C713" s="1012"/>
      <c r="D713" s="1012"/>
      <c r="E713" s="469" t="s">
        <v>703</v>
      </c>
      <c r="F713" s="1277" t="s">
        <v>522</v>
      </c>
      <c r="G713" s="1277"/>
      <c r="H713" s="600" t="s">
        <v>14</v>
      </c>
      <c r="I713" s="649">
        <v>0.47</v>
      </c>
      <c r="J713" s="600" t="s">
        <v>13</v>
      </c>
      <c r="K713" s="649">
        <v>1.9</v>
      </c>
      <c r="L713" s="600" t="s">
        <v>13</v>
      </c>
      <c r="M713" s="649">
        <v>8</v>
      </c>
      <c r="N713" s="600" t="s">
        <v>14</v>
      </c>
      <c r="O713" s="649">
        <f t="shared" si="21"/>
        <v>7.1439999999999992</v>
      </c>
      <c r="P713" s="1012"/>
      <c r="Q713" s="1097"/>
      <c r="R713" s="381"/>
      <c r="S713" s="382"/>
      <c r="T713" s="357"/>
    </row>
    <row r="714" spans="1:20" s="358" customFormat="1" ht="30" customHeight="1" x14ac:dyDescent="0.35">
      <c r="A714" s="1009"/>
      <c r="B714" s="375"/>
      <c r="C714" s="1012"/>
      <c r="D714" s="1012"/>
      <c r="E714" s="469"/>
      <c r="F714" s="643"/>
      <c r="G714" s="643"/>
      <c r="H714" s="600" t="s">
        <v>14</v>
      </c>
      <c r="I714" s="649">
        <v>0.47</v>
      </c>
      <c r="J714" s="600" t="s">
        <v>13</v>
      </c>
      <c r="K714" s="649">
        <v>1.5</v>
      </c>
      <c r="L714" s="600" t="s">
        <v>13</v>
      </c>
      <c r="M714" s="649">
        <v>4</v>
      </c>
      <c r="N714" s="600" t="s">
        <v>14</v>
      </c>
      <c r="O714" s="649">
        <f t="shared" si="21"/>
        <v>2.82</v>
      </c>
      <c r="P714" s="1012"/>
      <c r="Q714" s="1097"/>
      <c r="R714" s="381"/>
      <c r="S714" s="382"/>
      <c r="T714" s="357"/>
    </row>
    <row r="715" spans="1:20" s="358" customFormat="1" ht="30" customHeight="1" x14ac:dyDescent="0.35">
      <c r="A715" s="1009"/>
      <c r="B715" s="375"/>
      <c r="C715" s="1012"/>
      <c r="D715" s="1012"/>
      <c r="E715" s="469" t="s">
        <v>704</v>
      </c>
      <c r="F715" s="1277" t="s">
        <v>521</v>
      </c>
      <c r="G715" s="1277"/>
      <c r="H715" s="600" t="s">
        <v>14</v>
      </c>
      <c r="I715" s="649">
        <v>0.31</v>
      </c>
      <c r="J715" s="600" t="s">
        <v>13</v>
      </c>
      <c r="K715" s="649">
        <v>1.6</v>
      </c>
      <c r="L715" s="600" t="s">
        <v>13</v>
      </c>
      <c r="M715" s="649">
        <v>4</v>
      </c>
      <c r="N715" s="600" t="s">
        <v>14</v>
      </c>
      <c r="O715" s="649">
        <f t="shared" si="21"/>
        <v>1.984</v>
      </c>
      <c r="P715" s="1012"/>
      <c r="Q715" s="1097"/>
      <c r="R715" s="381"/>
      <c r="S715" s="382"/>
      <c r="T715" s="357"/>
    </row>
    <row r="716" spans="1:20" s="358" customFormat="1" ht="30" customHeight="1" x14ac:dyDescent="0.35">
      <c r="A716" s="1009"/>
      <c r="B716" s="375"/>
      <c r="C716" s="1012"/>
      <c r="D716" s="1012"/>
      <c r="E716" s="599"/>
      <c r="F716" s="599"/>
      <c r="G716" s="599"/>
      <c r="H716" s="599"/>
      <c r="I716" s="599"/>
      <c r="J716" s="599"/>
      <c r="K716" s="599"/>
      <c r="L716" s="599"/>
      <c r="M716" s="599"/>
      <c r="N716" s="599"/>
      <c r="O716" s="599"/>
      <c r="P716" s="1012"/>
      <c r="Q716" s="1097"/>
      <c r="R716" s="381"/>
      <c r="S716" s="382"/>
      <c r="T716" s="357"/>
    </row>
    <row r="717" spans="1:20" s="358" customFormat="1" ht="30" customHeight="1" x14ac:dyDescent="0.35">
      <c r="A717" s="1009"/>
      <c r="B717" s="375"/>
      <c r="C717" s="1012"/>
      <c r="D717" s="1012"/>
      <c r="E717" s="695" t="s">
        <v>523</v>
      </c>
      <c r="F717" s="599"/>
      <c r="G717" s="599"/>
      <c r="H717" s="599"/>
      <c r="I717" s="599"/>
      <c r="J717" s="599"/>
      <c r="K717" s="599"/>
      <c r="L717" s="599"/>
      <c r="M717" s="599"/>
      <c r="N717" s="599"/>
      <c r="O717" s="599"/>
      <c r="P717" s="1012"/>
      <c r="Q717" s="1097"/>
      <c r="R717" s="381"/>
      <c r="S717" s="382"/>
      <c r="T717" s="357"/>
    </row>
    <row r="718" spans="1:20" s="358" customFormat="1" ht="30" customHeight="1" x14ac:dyDescent="0.35">
      <c r="A718" s="1009"/>
      <c r="B718" s="375"/>
      <c r="C718" s="1012"/>
      <c r="D718" s="1012"/>
      <c r="E718" s="469" t="s">
        <v>705</v>
      </c>
      <c r="F718" s="1277" t="s">
        <v>525</v>
      </c>
      <c r="G718" s="1277"/>
      <c r="H718" s="600" t="s">
        <v>14</v>
      </c>
      <c r="I718" s="649">
        <v>0.63</v>
      </c>
      <c r="J718" s="600" t="s">
        <v>13</v>
      </c>
      <c r="K718" s="649">
        <v>2.4</v>
      </c>
      <c r="L718" s="600" t="s">
        <v>13</v>
      </c>
      <c r="M718" s="649">
        <v>2</v>
      </c>
      <c r="N718" s="600" t="s">
        <v>14</v>
      </c>
      <c r="O718" s="649">
        <f t="shared" ref="O718:O719" si="22">PRODUCT(I718,K718,M718)</f>
        <v>3.024</v>
      </c>
      <c r="P718" s="1012"/>
      <c r="Q718" s="1097"/>
      <c r="R718" s="381"/>
      <c r="S718" s="382"/>
      <c r="T718" s="357"/>
    </row>
    <row r="719" spans="1:20" s="358" customFormat="1" ht="36" customHeight="1" x14ac:dyDescent="0.35">
      <c r="A719" s="1009"/>
      <c r="B719" s="375"/>
      <c r="C719" s="1012"/>
      <c r="D719" s="1012"/>
      <c r="E719" s="469" t="s">
        <v>706</v>
      </c>
      <c r="F719" s="1277" t="s">
        <v>525</v>
      </c>
      <c r="G719" s="1277"/>
      <c r="H719" s="600" t="s">
        <v>14</v>
      </c>
      <c r="I719" s="649">
        <v>0.63</v>
      </c>
      <c r="J719" s="600" t="s">
        <v>13</v>
      </c>
      <c r="K719" s="649">
        <v>1.3</v>
      </c>
      <c r="L719" s="600" t="s">
        <v>13</v>
      </c>
      <c r="M719" s="649">
        <v>2</v>
      </c>
      <c r="N719" s="600" t="s">
        <v>14</v>
      </c>
      <c r="O719" s="649">
        <f t="shared" si="22"/>
        <v>1.6380000000000001</v>
      </c>
      <c r="P719" s="1012"/>
      <c r="Q719" s="1097"/>
      <c r="R719" s="381"/>
      <c r="S719" s="382"/>
      <c r="T719" s="357"/>
    </row>
    <row r="720" spans="1:20" s="358" customFormat="1" ht="30" customHeight="1" x14ac:dyDescent="0.35">
      <c r="A720" s="1009"/>
      <c r="B720" s="375"/>
      <c r="C720" s="1012"/>
      <c r="D720" s="1012"/>
      <c r="E720" s="695" t="s">
        <v>524</v>
      </c>
      <c r="F720" s="599"/>
      <c r="G720" s="599"/>
      <c r="H720" s="599"/>
      <c r="I720" s="599"/>
      <c r="J720" s="599"/>
      <c r="K720" s="599"/>
      <c r="L720" s="599"/>
      <c r="M720" s="599"/>
      <c r="N720" s="599"/>
      <c r="O720" s="599"/>
      <c r="P720" s="1012"/>
      <c r="Q720" s="1097"/>
      <c r="R720" s="381"/>
      <c r="S720" s="382"/>
      <c r="T720" s="357"/>
    </row>
    <row r="721" spans="1:20" s="358" customFormat="1" ht="30" customHeight="1" x14ac:dyDescent="0.35">
      <c r="A721" s="1009"/>
      <c r="B721" s="375"/>
      <c r="C721" s="1012"/>
      <c r="D721" s="1012"/>
      <c r="E721" s="469" t="s">
        <v>707</v>
      </c>
      <c r="F721" s="1277" t="s">
        <v>522</v>
      </c>
      <c r="G721" s="1277"/>
      <c r="H721" s="600" t="s">
        <v>14</v>
      </c>
      <c r="I721" s="649">
        <v>0.47</v>
      </c>
      <c r="J721" s="600" t="s">
        <v>13</v>
      </c>
      <c r="K721" s="649">
        <v>2.5</v>
      </c>
      <c r="L721" s="600" t="s">
        <v>13</v>
      </c>
      <c r="M721" s="649">
        <v>1</v>
      </c>
      <c r="N721" s="600" t="s">
        <v>14</v>
      </c>
      <c r="O721" s="649">
        <f t="shared" ref="O721:O722" si="23">PRODUCT(I721,K721,M721)</f>
        <v>1.1749999999999998</v>
      </c>
      <c r="P721" s="1012"/>
      <c r="Q721" s="1097"/>
      <c r="R721" s="381"/>
      <c r="S721" s="382"/>
      <c r="T721" s="357"/>
    </row>
    <row r="722" spans="1:20" s="358" customFormat="1" ht="30" customHeight="1" x14ac:dyDescent="0.35">
      <c r="A722" s="1009"/>
      <c r="B722" s="375"/>
      <c r="C722" s="1012"/>
      <c r="D722" s="1012"/>
      <c r="E722" s="469" t="s">
        <v>708</v>
      </c>
      <c r="F722" s="1277" t="s">
        <v>522</v>
      </c>
      <c r="G722" s="1277"/>
      <c r="H722" s="600" t="s">
        <v>14</v>
      </c>
      <c r="I722" s="649">
        <v>0.47</v>
      </c>
      <c r="J722" s="600" t="s">
        <v>13</v>
      </c>
      <c r="K722" s="649">
        <v>1.8</v>
      </c>
      <c r="L722" s="600" t="s">
        <v>13</v>
      </c>
      <c r="M722" s="649">
        <v>4</v>
      </c>
      <c r="N722" s="600" t="s">
        <v>14</v>
      </c>
      <c r="O722" s="649">
        <f t="shared" si="23"/>
        <v>3.3839999999999999</v>
      </c>
      <c r="P722" s="1012"/>
      <c r="Q722" s="1097"/>
      <c r="R722" s="381"/>
      <c r="S722" s="382"/>
      <c r="T722" s="357"/>
    </row>
    <row r="723" spans="1:20" s="358" customFormat="1" ht="30" customHeight="1" x14ac:dyDescent="0.35">
      <c r="A723" s="1009"/>
      <c r="B723" s="375"/>
      <c r="C723" s="1012"/>
      <c r="D723" s="1012"/>
      <c r="E723" s="695" t="s">
        <v>504</v>
      </c>
      <c r="F723" s="599"/>
      <c r="G723" s="599"/>
      <c r="H723" s="599"/>
      <c r="I723" s="599"/>
      <c r="J723" s="599"/>
      <c r="K723" s="599"/>
      <c r="L723" s="599"/>
      <c r="M723" s="599"/>
      <c r="N723" s="599"/>
      <c r="O723" s="599"/>
      <c r="P723" s="1012"/>
      <c r="Q723" s="1097"/>
      <c r="R723" s="381"/>
      <c r="S723" s="382"/>
      <c r="T723" s="357"/>
    </row>
    <row r="724" spans="1:20" s="358" customFormat="1" ht="30" customHeight="1" x14ac:dyDescent="0.35">
      <c r="A724" s="1009"/>
      <c r="B724" s="375"/>
      <c r="C724" s="1012"/>
      <c r="D724" s="1012"/>
      <c r="E724" s="627" t="s">
        <v>712</v>
      </c>
      <c r="F724" s="1277" t="s">
        <v>521</v>
      </c>
      <c r="G724" s="1277"/>
      <c r="H724" s="600" t="s">
        <v>14</v>
      </c>
      <c r="I724" s="600">
        <v>0.31</v>
      </c>
      <c r="J724" s="600" t="s">
        <v>13</v>
      </c>
      <c r="K724" s="649">
        <v>6</v>
      </c>
      <c r="L724" s="600" t="s">
        <v>14</v>
      </c>
      <c r="M724" s="600">
        <f>PRODUCT(I724,K724)</f>
        <v>1.8599999999999999</v>
      </c>
      <c r="N724" s="600" t="s">
        <v>12</v>
      </c>
      <c r="O724" s="599"/>
      <c r="P724" s="1012"/>
      <c r="Q724" s="1097"/>
      <c r="R724" s="381"/>
      <c r="S724" s="382"/>
      <c r="T724" s="357"/>
    </row>
    <row r="725" spans="1:20" s="358" customFormat="1" ht="30" customHeight="1" x14ac:dyDescent="0.35">
      <c r="A725" s="1009"/>
      <c r="B725" s="375"/>
      <c r="C725" s="1012"/>
      <c r="D725" s="1012"/>
      <c r="E725" s="709" t="s">
        <v>713</v>
      </c>
      <c r="F725" s="1277" t="s">
        <v>522</v>
      </c>
      <c r="G725" s="1277"/>
      <c r="H725" s="600" t="s">
        <v>14</v>
      </c>
      <c r="I725" s="600">
        <v>0.47</v>
      </c>
      <c r="J725" s="600" t="s">
        <v>13</v>
      </c>
      <c r="K725" s="649">
        <v>8</v>
      </c>
      <c r="L725" s="600" t="s">
        <v>14</v>
      </c>
      <c r="M725" s="600">
        <f>PRODUCT(I725,K725)</f>
        <v>3.76</v>
      </c>
      <c r="N725" s="600" t="s">
        <v>12</v>
      </c>
      <c r="O725" s="599"/>
      <c r="P725" s="1012"/>
      <c r="Q725" s="1097"/>
      <c r="R725" s="381"/>
      <c r="S725" s="382"/>
      <c r="T725" s="357"/>
    </row>
    <row r="726" spans="1:20" s="358" customFormat="1" ht="30" customHeight="1" x14ac:dyDescent="0.35">
      <c r="A726" s="1009"/>
      <c r="B726" s="375"/>
      <c r="C726" s="1012"/>
      <c r="D726" s="1012"/>
      <c r="E726" s="709" t="s">
        <v>526</v>
      </c>
      <c r="F726" s="600">
        <v>1.2</v>
      </c>
      <c r="G726" s="600" t="s">
        <v>13</v>
      </c>
      <c r="H726" s="649">
        <v>0.35</v>
      </c>
      <c r="I726" s="600" t="s">
        <v>14</v>
      </c>
      <c r="J726" s="600">
        <f>PRODUCT(F726,H726)</f>
        <v>0.42</v>
      </c>
      <c r="K726" s="600" t="s">
        <v>12</v>
      </c>
      <c r="L726" s="600"/>
      <c r="M726" s="600"/>
      <c r="N726" s="600"/>
      <c r="O726" s="599"/>
      <c r="P726" s="1012"/>
      <c r="Q726" s="1097"/>
      <c r="R726" s="381"/>
      <c r="S726" s="382"/>
      <c r="T726" s="357"/>
    </row>
    <row r="727" spans="1:20" s="358" customFormat="1" ht="36" customHeight="1" x14ac:dyDescent="0.35">
      <c r="A727" s="1010"/>
      <c r="B727" s="551"/>
      <c r="C727" s="1013"/>
      <c r="D727" s="1013"/>
      <c r="E727" s="1287"/>
      <c r="F727" s="1287"/>
      <c r="G727" s="1287"/>
      <c r="H727" s="1287"/>
      <c r="I727" s="375"/>
      <c r="J727" s="375"/>
      <c r="K727" s="1072" t="s">
        <v>527</v>
      </c>
      <c r="L727" s="1073"/>
      <c r="M727" s="1073"/>
      <c r="N727" s="1074"/>
      <c r="O727" s="636">
        <f>SUM(L705:L708,O710:O715,O718:O719,O721:O722,M724:M725,J726)</f>
        <v>64.673000000000002</v>
      </c>
      <c r="P727" s="1013"/>
      <c r="Q727" s="1080"/>
      <c r="R727" s="381"/>
      <c r="S727" s="382"/>
      <c r="T727" s="357"/>
    </row>
    <row r="728" spans="1:20" s="719" customFormat="1" ht="30" customHeight="1" x14ac:dyDescent="0.25">
      <c r="A728" s="497" t="s">
        <v>631</v>
      </c>
      <c r="B728" s="498"/>
      <c r="C728" s="764"/>
      <c r="D728" s="498"/>
      <c r="E728" s="499" t="s">
        <v>501</v>
      </c>
      <c r="F728" s="498"/>
      <c r="G728" s="498"/>
      <c r="H728" s="498"/>
      <c r="I728" s="498"/>
      <c r="J728" s="498"/>
      <c r="K728" s="498"/>
      <c r="L728" s="498"/>
      <c r="M728" s="498"/>
      <c r="N728" s="498"/>
      <c r="O728" s="498"/>
      <c r="P728" s="498"/>
      <c r="Q728" s="500"/>
      <c r="R728" s="381"/>
      <c r="S728" s="382"/>
      <c r="T728" s="383"/>
    </row>
    <row r="729" spans="1:20" s="358" customFormat="1" ht="34.5" customHeight="1" x14ac:dyDescent="0.35">
      <c r="A729" s="1008" t="s">
        <v>632</v>
      </c>
      <c r="B729" s="480"/>
      <c r="C729" s="1011" t="s">
        <v>588</v>
      </c>
      <c r="D729" s="1011"/>
      <c r="E729" s="1127" t="s">
        <v>500</v>
      </c>
      <c r="F729" s="1127"/>
      <c r="G729" s="1127"/>
      <c r="H729" s="1127"/>
      <c r="I729" s="1127"/>
      <c r="J729" s="1127"/>
      <c r="K729" s="1127"/>
      <c r="L729" s="1127"/>
      <c r="M729" s="1127"/>
      <c r="N729" s="1127"/>
      <c r="O729" s="1127"/>
      <c r="P729" s="1011" t="s">
        <v>895</v>
      </c>
      <c r="Q729" s="1079">
        <f>J731</f>
        <v>0.65</v>
      </c>
      <c r="R729" s="381"/>
      <c r="S729" s="382"/>
      <c r="T729" s="357"/>
    </row>
    <row r="730" spans="1:20" s="358" customFormat="1" ht="27" customHeight="1" x14ac:dyDescent="0.35">
      <c r="A730" s="1009"/>
      <c r="B730" s="375"/>
      <c r="C730" s="1012"/>
      <c r="D730" s="1012"/>
      <c r="E730" s="599"/>
      <c r="F730" s="642" t="s">
        <v>64</v>
      </c>
      <c r="G730" s="642" t="s">
        <v>13</v>
      </c>
      <c r="H730" s="642" t="s">
        <v>67</v>
      </c>
      <c r="I730" s="599"/>
      <c r="J730" s="599"/>
      <c r="K730" s="599"/>
      <c r="L730" s="599"/>
      <c r="M730" s="599"/>
      <c r="N730" s="599"/>
      <c r="O730" s="599"/>
      <c r="P730" s="1012"/>
      <c r="Q730" s="1097"/>
      <c r="R730" s="381"/>
      <c r="S730" s="382"/>
      <c r="T730" s="357"/>
    </row>
    <row r="731" spans="1:20" s="358" customFormat="1" ht="39" customHeight="1" x14ac:dyDescent="0.35">
      <c r="A731" s="1010"/>
      <c r="B731" s="551"/>
      <c r="C731" s="1013"/>
      <c r="D731" s="1013"/>
      <c r="E731" s="605" t="s">
        <v>502</v>
      </c>
      <c r="F731" s="649">
        <v>0.65</v>
      </c>
      <c r="G731" s="600" t="s">
        <v>13</v>
      </c>
      <c r="H731" s="649">
        <v>1</v>
      </c>
      <c r="I731" s="600" t="s">
        <v>14</v>
      </c>
      <c r="J731" s="649">
        <f>PRODUCT(F731,H731)</f>
        <v>0.65</v>
      </c>
      <c r="K731" s="600" t="s">
        <v>26</v>
      </c>
      <c r="L731" s="551"/>
      <c r="M731" s="551"/>
      <c r="N731" s="552"/>
      <c r="O731" s="553"/>
      <c r="P731" s="1013"/>
      <c r="Q731" s="1080"/>
      <c r="R731" s="381"/>
      <c r="S731" s="382"/>
      <c r="T731" s="357"/>
    </row>
    <row r="732" spans="1:20" s="719" customFormat="1" ht="30" customHeight="1" x14ac:dyDescent="0.25">
      <c r="A732" s="497" t="s">
        <v>633</v>
      </c>
      <c r="B732" s="498"/>
      <c r="C732" s="764"/>
      <c r="D732" s="498"/>
      <c r="E732" s="499" t="s">
        <v>240</v>
      </c>
      <c r="F732" s="498"/>
      <c r="G732" s="498"/>
      <c r="H732" s="498"/>
      <c r="I732" s="498"/>
      <c r="J732" s="498"/>
      <c r="K732" s="498"/>
      <c r="L732" s="498"/>
      <c r="M732" s="498"/>
      <c r="N732" s="498"/>
      <c r="O732" s="498"/>
      <c r="P732" s="498"/>
      <c r="Q732" s="500"/>
      <c r="R732" s="381"/>
      <c r="S732" s="382"/>
      <c r="T732" s="383"/>
    </row>
    <row r="733" spans="1:20" s="604" customFormat="1" ht="30" customHeight="1" x14ac:dyDescent="0.35">
      <c r="A733" s="1153" t="s">
        <v>634</v>
      </c>
      <c r="B733" s="606"/>
      <c r="C733" s="1286"/>
      <c r="D733" s="664"/>
      <c r="E733" s="1169" t="s">
        <v>573</v>
      </c>
      <c r="F733" s="1127"/>
      <c r="G733" s="1127"/>
      <c r="H733" s="1127"/>
      <c r="I733" s="1127"/>
      <c r="J733" s="1127"/>
      <c r="K733" s="1127"/>
      <c r="L733" s="1127"/>
      <c r="M733" s="1127"/>
      <c r="N733" s="1127"/>
      <c r="O733" s="1127"/>
      <c r="P733" s="1268" t="s">
        <v>856</v>
      </c>
      <c r="Q733" s="1079">
        <f>SUM(M734:M735)</f>
        <v>6</v>
      </c>
      <c r="R733" s="510"/>
      <c r="S733" s="511"/>
      <c r="T733" s="603"/>
    </row>
    <row r="734" spans="1:20" s="604" customFormat="1" ht="30" customHeight="1" x14ac:dyDescent="0.35">
      <c r="A734" s="1029"/>
      <c r="B734" s="360"/>
      <c r="C734" s="1023"/>
      <c r="D734" s="644">
        <v>13294</v>
      </c>
      <c r="E734" s="607" t="s">
        <v>528</v>
      </c>
      <c r="F734" s="599"/>
      <c r="G734" s="599"/>
      <c r="H734" s="599"/>
      <c r="I734" s="599"/>
      <c r="J734" s="599"/>
      <c r="K734" s="599"/>
      <c r="L734" s="599"/>
      <c r="M734" s="640">
        <v>4</v>
      </c>
      <c r="N734" s="640"/>
      <c r="O734" s="637" t="s">
        <v>22</v>
      </c>
      <c r="P734" s="1001"/>
      <c r="Q734" s="1097"/>
      <c r="R734" s="510"/>
      <c r="S734" s="511"/>
      <c r="T734" s="603"/>
    </row>
    <row r="735" spans="1:20" s="604" customFormat="1" ht="39" customHeight="1" x14ac:dyDescent="0.35">
      <c r="A735" s="1223"/>
      <c r="B735" s="582"/>
      <c r="C735" s="1224"/>
      <c r="D735" s="666"/>
      <c r="E735" s="1283" t="s">
        <v>529</v>
      </c>
      <c r="F735" s="1200"/>
      <c r="G735" s="1200"/>
      <c r="H735" s="1200"/>
      <c r="I735" s="582"/>
      <c r="J735" s="582"/>
      <c r="K735" s="582"/>
      <c r="L735" s="582"/>
      <c r="M735" s="640">
        <v>2</v>
      </c>
      <c r="N735" s="640"/>
      <c r="O735" s="637" t="s">
        <v>22</v>
      </c>
      <c r="P735" s="1000"/>
      <c r="Q735" s="1080"/>
      <c r="R735" s="510"/>
      <c r="S735" s="511"/>
      <c r="T735" s="603"/>
    </row>
    <row r="736" spans="1:20" s="604" customFormat="1" ht="30" customHeight="1" x14ac:dyDescent="0.35">
      <c r="A736" s="1153" t="s">
        <v>635</v>
      </c>
      <c r="B736" s="606"/>
      <c r="C736" s="1286"/>
      <c r="D736" s="999">
        <v>7569</v>
      </c>
      <c r="E736" s="1169" t="s">
        <v>549</v>
      </c>
      <c r="F736" s="1127"/>
      <c r="G736" s="1127"/>
      <c r="H736" s="1127"/>
      <c r="I736" s="1127"/>
      <c r="J736" s="1127"/>
      <c r="K736" s="1127"/>
      <c r="L736" s="1127"/>
      <c r="M736" s="1127"/>
      <c r="N736" s="1127"/>
      <c r="O736" s="1127"/>
      <c r="P736" s="1268" t="s">
        <v>856</v>
      </c>
      <c r="Q736" s="1079">
        <f>SUM(M737:M738)</f>
        <v>5</v>
      </c>
      <c r="R736" s="510"/>
      <c r="S736" s="511"/>
      <c r="T736" s="603"/>
    </row>
    <row r="737" spans="1:34" s="604" customFormat="1" ht="30" customHeight="1" x14ac:dyDescent="0.35">
      <c r="A737" s="1029"/>
      <c r="B737" s="360"/>
      <c r="C737" s="1023"/>
      <c r="D737" s="1001"/>
      <c r="E737" s="607" t="s">
        <v>530</v>
      </c>
      <c r="F737" s="599"/>
      <c r="G737" s="599"/>
      <c r="H737" s="599"/>
      <c r="I737" s="599"/>
      <c r="J737" s="599"/>
      <c r="K737" s="599"/>
      <c r="L737" s="599"/>
      <c r="M737" s="640">
        <v>4</v>
      </c>
      <c r="N737" s="640"/>
      <c r="O737" s="637" t="s">
        <v>22</v>
      </c>
      <c r="P737" s="1001"/>
      <c r="Q737" s="1097"/>
      <c r="R737" s="510"/>
      <c r="S737" s="511"/>
      <c r="T737" s="603"/>
    </row>
    <row r="738" spans="1:34" s="604" customFormat="1" ht="36" customHeight="1" thickBot="1" x14ac:dyDescent="0.4">
      <c r="A738" s="1029"/>
      <c r="B738" s="360"/>
      <c r="C738" s="1023"/>
      <c r="D738" s="1055"/>
      <c r="E738" s="1260" t="s">
        <v>531</v>
      </c>
      <c r="F738" s="1261"/>
      <c r="G738" s="1261"/>
      <c r="H738" s="1261"/>
      <c r="I738" s="360"/>
      <c r="J738" s="360"/>
      <c r="K738" s="360"/>
      <c r="L738" s="360"/>
      <c r="M738" s="640">
        <v>1</v>
      </c>
      <c r="N738" s="640"/>
      <c r="O738" s="637" t="s">
        <v>22</v>
      </c>
      <c r="P738" s="1001"/>
      <c r="Q738" s="1116"/>
      <c r="R738" s="510"/>
      <c r="S738" s="511"/>
      <c r="T738" s="603"/>
    </row>
    <row r="739" spans="1:34" s="129" customFormat="1" ht="35.1" customHeight="1" thickBot="1" x14ac:dyDescent="0.3">
      <c r="A739" s="718" t="s">
        <v>636</v>
      </c>
      <c r="B739" s="377"/>
      <c r="C739" s="377"/>
      <c r="D739" s="377"/>
      <c r="E739" s="1002" t="s">
        <v>205</v>
      </c>
      <c r="F739" s="1002"/>
      <c r="G739" s="1002"/>
      <c r="H739" s="1002"/>
      <c r="I739" s="1002"/>
      <c r="J739" s="1002"/>
      <c r="K739" s="1002"/>
      <c r="L739" s="1002"/>
      <c r="M739" s="1002"/>
      <c r="N739" s="1002"/>
      <c r="O739" s="1002"/>
      <c r="P739" s="594"/>
      <c r="Q739" s="378"/>
      <c r="R739" s="379"/>
      <c r="S739" s="595"/>
      <c r="T739" s="376"/>
    </row>
    <row r="740" spans="1:34" s="358" customFormat="1" ht="75" customHeight="1" x14ac:dyDescent="0.35">
      <c r="A740" s="658" t="s">
        <v>637</v>
      </c>
      <c r="B740" s="608" t="s">
        <v>206</v>
      </c>
      <c r="C740" s="609" t="s">
        <v>850</v>
      </c>
      <c r="D740" s="675"/>
      <c r="E740" s="1105" t="s">
        <v>207</v>
      </c>
      <c r="F740" s="1106"/>
      <c r="G740" s="1106"/>
      <c r="H740" s="1106"/>
      <c r="I740" s="1106"/>
      <c r="J740" s="1106"/>
      <c r="K740" s="1106"/>
      <c r="L740" s="1106"/>
      <c r="M740" s="1106"/>
      <c r="N740" s="1106"/>
      <c r="O740" s="1107"/>
      <c r="P740" s="609" t="s">
        <v>856</v>
      </c>
      <c r="Q740" s="610">
        <v>6</v>
      </c>
      <c r="R740" s="381"/>
      <c r="S740" s="382"/>
      <c r="T740" s="357"/>
    </row>
    <row r="741" spans="1:34" s="358" customFormat="1" ht="18" customHeight="1" x14ac:dyDescent="0.35">
      <c r="A741" s="611"/>
      <c r="B741" s="612"/>
      <c r="C741" s="612"/>
      <c r="D741" s="612"/>
      <c r="E741" s="612"/>
      <c r="F741" s="612"/>
      <c r="G741" s="612"/>
      <c r="H741" s="612"/>
      <c r="I741" s="612"/>
      <c r="J741" s="612"/>
      <c r="K741" s="612"/>
      <c r="L741" s="612"/>
      <c r="M741" s="612"/>
      <c r="N741" s="612"/>
      <c r="O741" s="379"/>
      <c r="P741" s="375"/>
      <c r="Q741" s="613"/>
      <c r="R741" s="614"/>
      <c r="S741" s="615"/>
      <c r="T741" s="357"/>
      <c r="AF741" s="379"/>
      <c r="AG741" s="375"/>
      <c r="AH741" s="517"/>
    </row>
    <row r="742" spans="1:34" s="358" customFormat="1" ht="30.75" customHeight="1" x14ac:dyDescent="0.35">
      <c r="A742" s="611"/>
      <c r="B742" s="612" t="s">
        <v>208</v>
      </c>
      <c r="C742" s="612"/>
      <c r="D742" s="612"/>
      <c r="E742" s="612"/>
      <c r="F742" s="612"/>
      <c r="G742" s="612"/>
      <c r="H742" s="612"/>
      <c r="I742" s="612"/>
      <c r="J742" s="612"/>
      <c r="K742" s="612"/>
      <c r="L742" s="612"/>
      <c r="M742" s="612"/>
      <c r="N742" s="612"/>
      <c r="O742" s="616"/>
      <c r="P742" s="375"/>
      <c r="Q742" s="617"/>
      <c r="R742" s="618"/>
      <c r="S742" s="619"/>
      <c r="T742" s="372"/>
      <c r="U742" s="620"/>
      <c r="V742" s="621"/>
      <c r="AF742" s="622"/>
      <c r="AG742" s="375"/>
      <c r="AH742" s="517"/>
    </row>
    <row r="743" spans="1:34" s="358" customFormat="1" ht="123" customHeight="1" thickBot="1" x14ac:dyDescent="0.4">
      <c r="A743" s="689"/>
      <c r="B743" s="1108" t="s">
        <v>209</v>
      </c>
      <c r="C743" s="1108"/>
      <c r="D743" s="1108"/>
      <c r="E743" s="1108"/>
      <c r="F743" s="1108"/>
      <c r="G743" s="1108"/>
      <c r="H743" s="1108"/>
      <c r="I743" s="1108"/>
      <c r="J743" s="1108"/>
      <c r="K743" s="1108"/>
      <c r="L743" s="1108"/>
      <c r="M743" s="1108"/>
      <c r="N743" s="1108"/>
      <c r="O743" s="1108"/>
      <c r="P743" s="1108"/>
      <c r="Q743" s="1109"/>
      <c r="R743" s="623"/>
      <c r="S743" s="624"/>
      <c r="T743" s="625"/>
      <c r="U743" s="626"/>
      <c r="V743" s="626"/>
      <c r="AG743" s="375"/>
    </row>
    <row r="744" spans="1:34" s="519" customFormat="1" ht="27.95" customHeight="1" x14ac:dyDescent="0.35"/>
    <row r="745" spans="1:34" s="519" customFormat="1" ht="27.95" customHeight="1" x14ac:dyDescent="0.35"/>
    <row r="746" spans="1:34" s="519" customFormat="1" ht="27.95" customHeight="1" x14ac:dyDescent="0.35"/>
    <row r="747" spans="1:34" s="519" customFormat="1" ht="27.95" customHeight="1" x14ac:dyDescent="0.35"/>
    <row r="748" spans="1:34" s="519" customFormat="1" ht="27.95" customHeight="1" x14ac:dyDescent="0.35"/>
    <row r="749" spans="1:34" s="519" customFormat="1" ht="27.95" customHeight="1" x14ac:dyDescent="0.35"/>
    <row r="750" spans="1:34" s="519" customFormat="1" ht="27.95" customHeight="1" x14ac:dyDescent="0.35"/>
    <row r="751" spans="1:34" s="519" customFormat="1" ht="27.95" customHeight="1" x14ac:dyDescent="0.35"/>
    <row r="752" spans="1:34" s="519" customFormat="1" ht="27.95" customHeight="1" x14ac:dyDescent="0.35"/>
    <row r="753" s="519" customFormat="1" ht="27.95" customHeight="1" x14ac:dyDescent="0.35"/>
    <row r="754" s="519" customFormat="1" ht="27.95" customHeight="1" x14ac:dyDescent="0.35"/>
    <row r="755" s="519" customFormat="1" ht="27.95" customHeight="1" x14ac:dyDescent="0.35"/>
    <row r="756" s="519" customFormat="1" ht="27.95" customHeight="1" x14ac:dyDescent="0.35"/>
    <row r="757" s="519" customFormat="1" ht="27.95" customHeight="1" x14ac:dyDescent="0.35"/>
    <row r="758" s="519" customFormat="1" ht="27.95" customHeight="1" x14ac:dyDescent="0.35"/>
    <row r="759" s="519" customFormat="1" ht="27.95" customHeight="1" x14ac:dyDescent="0.35"/>
    <row r="760" s="519" customFormat="1" ht="27.95" customHeight="1" x14ac:dyDescent="0.35"/>
    <row r="761" s="519" customFormat="1" ht="27.95" customHeight="1" x14ac:dyDescent="0.35"/>
    <row r="762" ht="27.95" customHeight="1" x14ac:dyDescent="0.35"/>
    <row r="763" ht="27.95" customHeight="1" x14ac:dyDescent="0.35"/>
    <row r="764" ht="27.95" customHeight="1" x14ac:dyDescent="0.35"/>
    <row r="765" ht="27.95" customHeight="1" x14ac:dyDescent="0.35"/>
    <row r="766" ht="27.95" customHeight="1" x14ac:dyDescent="0.35"/>
    <row r="767" ht="27.95" customHeight="1" x14ac:dyDescent="0.35"/>
    <row r="768" ht="27.95" customHeight="1" x14ac:dyDescent="0.35"/>
    <row r="769" ht="27.95" customHeight="1" x14ac:dyDescent="0.35"/>
    <row r="770" ht="27.95" customHeight="1" x14ac:dyDescent="0.35"/>
    <row r="771" ht="27.95" customHeight="1" x14ac:dyDescent="0.35"/>
    <row r="772" ht="27.95" customHeight="1" x14ac:dyDescent="0.35"/>
    <row r="773" ht="27.95" customHeight="1" x14ac:dyDescent="0.35"/>
    <row r="774" ht="27.95" customHeight="1" x14ac:dyDescent="0.35"/>
    <row r="775" ht="27.95" customHeight="1" x14ac:dyDescent="0.35"/>
    <row r="776" ht="27.95" customHeight="1" x14ac:dyDescent="0.35"/>
    <row r="777" ht="27.95" customHeight="1" x14ac:dyDescent="0.35"/>
    <row r="778" ht="27.95" customHeight="1" x14ac:dyDescent="0.35"/>
    <row r="779" ht="27.95" customHeight="1" x14ac:dyDescent="0.35"/>
    <row r="780" ht="27.95" customHeight="1" x14ac:dyDescent="0.35"/>
    <row r="781" ht="27.95" customHeight="1" x14ac:dyDescent="0.35"/>
    <row r="782" ht="27.95" customHeight="1" x14ac:dyDescent="0.35"/>
    <row r="783" ht="27.95" customHeight="1" x14ac:dyDescent="0.35"/>
    <row r="784" ht="27.95" customHeight="1" x14ac:dyDescent="0.35"/>
    <row r="785" ht="27.95" customHeight="1" x14ac:dyDescent="0.35"/>
    <row r="786" ht="27.95" customHeight="1" x14ac:dyDescent="0.35"/>
    <row r="787" ht="27.95" customHeight="1" x14ac:dyDescent="0.35"/>
    <row r="788" ht="27.95" customHeight="1" x14ac:dyDescent="0.35"/>
    <row r="789" ht="27.95" customHeight="1" x14ac:dyDescent="0.35"/>
    <row r="790" ht="27.95" customHeight="1" x14ac:dyDescent="0.35"/>
    <row r="791" ht="27.95" customHeight="1" x14ac:dyDescent="0.35"/>
    <row r="792" ht="27.95" customHeight="1" x14ac:dyDescent="0.35"/>
    <row r="793" ht="27.95" customHeight="1" x14ac:dyDescent="0.35"/>
    <row r="794" ht="27.95" customHeight="1" x14ac:dyDescent="0.35"/>
    <row r="795" ht="27.95" customHeight="1" x14ac:dyDescent="0.35"/>
    <row r="796" ht="27.95" customHeight="1" x14ac:dyDescent="0.35"/>
    <row r="797" ht="27.95" customHeight="1" x14ac:dyDescent="0.35"/>
    <row r="798" ht="27.95" customHeight="1" x14ac:dyDescent="0.35"/>
    <row r="799" ht="27.95" customHeight="1" x14ac:dyDescent="0.35"/>
    <row r="800" ht="27.95" customHeight="1" x14ac:dyDescent="0.35"/>
    <row r="801" ht="27.95" customHeight="1" x14ac:dyDescent="0.35"/>
    <row r="802" ht="27.95" customHeight="1" x14ac:dyDescent="0.35"/>
    <row r="803" ht="27.95" customHeight="1" x14ac:dyDescent="0.35"/>
    <row r="804" ht="27.95" customHeight="1" x14ac:dyDescent="0.35"/>
    <row r="805" ht="27.95" customHeight="1" x14ac:dyDescent="0.35"/>
    <row r="806" ht="27.95" customHeight="1" x14ac:dyDescent="0.35"/>
    <row r="807" ht="27.95" customHeight="1" x14ac:dyDescent="0.35"/>
    <row r="808" ht="27.95" customHeight="1" x14ac:dyDescent="0.35"/>
    <row r="809" ht="27.95" customHeight="1" x14ac:dyDescent="0.35"/>
    <row r="810" ht="27.95" customHeight="1" x14ac:dyDescent="0.35"/>
    <row r="811" ht="27.95" customHeight="1" x14ac:dyDescent="0.35"/>
    <row r="812" ht="27.95" customHeight="1" x14ac:dyDescent="0.35"/>
    <row r="813" ht="27.95" customHeight="1" x14ac:dyDescent="0.35"/>
    <row r="814" ht="27.95" customHeight="1" x14ac:dyDescent="0.35"/>
    <row r="815" ht="27.95" customHeight="1" x14ac:dyDescent="0.35"/>
    <row r="816" ht="27.95" customHeight="1" x14ac:dyDescent="0.35"/>
    <row r="817" ht="27.95" customHeight="1" x14ac:dyDescent="0.35"/>
    <row r="818" ht="27.95" customHeight="1" x14ac:dyDescent="0.35"/>
    <row r="819" ht="27.95" customHeight="1" x14ac:dyDescent="0.35"/>
    <row r="820" ht="27.95" customHeight="1" x14ac:dyDescent="0.35"/>
    <row r="821" ht="27.95" customHeight="1" x14ac:dyDescent="0.35"/>
    <row r="822" ht="27.95" customHeight="1" x14ac:dyDescent="0.35"/>
    <row r="823" ht="27.95" customHeight="1" x14ac:dyDescent="0.35"/>
    <row r="824" ht="27.95" customHeight="1" x14ac:dyDescent="0.35"/>
    <row r="825" ht="27.95" customHeight="1" x14ac:dyDescent="0.35"/>
    <row r="826" ht="27.95" customHeight="1" x14ac:dyDescent="0.35"/>
    <row r="827" ht="27.95" customHeight="1" x14ac:dyDescent="0.35"/>
    <row r="828" ht="27.95" customHeight="1" x14ac:dyDescent="0.35"/>
    <row r="829" ht="27.95" customHeight="1" x14ac:dyDescent="0.35"/>
    <row r="830" ht="27.95" customHeight="1" x14ac:dyDescent="0.35"/>
    <row r="831" ht="27.95" customHeight="1" x14ac:dyDescent="0.35"/>
    <row r="832" ht="27.95" customHeight="1" x14ac:dyDescent="0.35"/>
    <row r="833" ht="27.95" customHeight="1" x14ac:dyDescent="0.35"/>
    <row r="834" ht="27.95" customHeight="1" x14ac:dyDescent="0.35"/>
    <row r="835" ht="27.95" customHeight="1" x14ac:dyDescent="0.35"/>
    <row r="836" ht="27.95" customHeight="1" x14ac:dyDescent="0.35"/>
    <row r="837" ht="27.95" customHeight="1" x14ac:dyDescent="0.35"/>
    <row r="838" ht="27.95" customHeight="1" x14ac:dyDescent="0.35"/>
    <row r="839" ht="27.95" customHeight="1" x14ac:dyDescent="0.35"/>
    <row r="840" ht="27.95" customHeight="1" x14ac:dyDescent="0.35"/>
    <row r="841" ht="27.95" customHeight="1" x14ac:dyDescent="0.35"/>
    <row r="842" ht="27.95" customHeight="1" x14ac:dyDescent="0.35"/>
    <row r="843" ht="27.95" customHeight="1" x14ac:dyDescent="0.35"/>
    <row r="844" ht="27.95" customHeight="1" x14ac:dyDescent="0.35"/>
    <row r="845" ht="27.95" customHeight="1" x14ac:dyDescent="0.35"/>
    <row r="846" ht="27.95" customHeight="1" x14ac:dyDescent="0.35"/>
    <row r="847" ht="27.95" customHeight="1" x14ac:dyDescent="0.35"/>
    <row r="848" ht="27.95" customHeight="1" x14ac:dyDescent="0.35"/>
    <row r="849" ht="27.95" customHeight="1" x14ac:dyDescent="0.35"/>
    <row r="850" ht="27.95" customHeight="1" x14ac:dyDescent="0.35"/>
    <row r="851" ht="27.95" customHeight="1" x14ac:dyDescent="0.35"/>
    <row r="852" ht="27.95" customHeight="1" x14ac:dyDescent="0.35"/>
    <row r="853" ht="27.95" customHeight="1" x14ac:dyDescent="0.35"/>
    <row r="854" ht="27.95" customHeight="1" x14ac:dyDescent="0.35"/>
    <row r="855" ht="27.95" customHeight="1" x14ac:dyDescent="0.35"/>
    <row r="856" ht="27.95" customHeight="1" x14ac:dyDescent="0.35"/>
    <row r="857" ht="27.95" customHeight="1" x14ac:dyDescent="0.35"/>
    <row r="858" ht="27.95" customHeight="1" x14ac:dyDescent="0.35"/>
    <row r="859" ht="27.95" customHeight="1" x14ac:dyDescent="0.35"/>
    <row r="860" ht="27.95" customHeight="1" x14ac:dyDescent="0.35"/>
    <row r="861" ht="27.95" customHeight="1" x14ac:dyDescent="0.35"/>
    <row r="862" ht="27.95" customHeight="1" x14ac:dyDescent="0.35"/>
    <row r="863" ht="27.95" customHeight="1" x14ac:dyDescent="0.35"/>
    <row r="864" ht="27.95" customHeight="1" x14ac:dyDescent="0.35"/>
    <row r="865" ht="27.95" customHeight="1" x14ac:dyDescent="0.35"/>
    <row r="866" ht="27.95" customHeight="1" x14ac:dyDescent="0.35"/>
    <row r="867" ht="27.95" customHeight="1" x14ac:dyDescent="0.35"/>
    <row r="868" ht="27.95" customHeight="1" x14ac:dyDescent="0.35"/>
    <row r="869" ht="27.95" customHeight="1" x14ac:dyDescent="0.35"/>
    <row r="870" ht="27.95" customHeight="1" x14ac:dyDescent="0.35"/>
    <row r="871" ht="27.95" customHeight="1" x14ac:dyDescent="0.35"/>
    <row r="872" ht="27.95" customHeight="1" x14ac:dyDescent="0.35"/>
    <row r="873" ht="27.95" customHeight="1" x14ac:dyDescent="0.35"/>
    <row r="874" ht="27.95" customHeight="1" x14ac:dyDescent="0.35"/>
    <row r="875" ht="27.95" customHeight="1" x14ac:dyDescent="0.35"/>
    <row r="876" ht="27.95" customHeight="1" x14ac:dyDescent="0.35"/>
    <row r="877" ht="27.95" customHeight="1" x14ac:dyDescent="0.35"/>
    <row r="878" ht="27.95" customHeight="1" x14ac:dyDescent="0.35"/>
    <row r="879" ht="27.95" customHeight="1" x14ac:dyDescent="0.35"/>
    <row r="880" ht="27.95" customHeight="1" x14ac:dyDescent="0.35"/>
    <row r="881" ht="27.95" customHeight="1" x14ac:dyDescent="0.35"/>
    <row r="882" ht="27.95" customHeight="1" x14ac:dyDescent="0.35"/>
    <row r="883" ht="27.95" customHeight="1" x14ac:dyDescent="0.35"/>
    <row r="884" ht="27.95" customHeight="1" x14ac:dyDescent="0.35"/>
    <row r="885" ht="27.95" customHeight="1" x14ac:dyDescent="0.35"/>
    <row r="886" ht="27.95" customHeight="1" x14ac:dyDescent="0.35"/>
    <row r="887" ht="27.95" customHeight="1" x14ac:dyDescent="0.35"/>
    <row r="888" ht="27.95" customHeight="1" x14ac:dyDescent="0.35"/>
    <row r="889" ht="27.95" customHeight="1" x14ac:dyDescent="0.35"/>
    <row r="890" ht="27.95" customHeight="1" x14ac:dyDescent="0.35"/>
    <row r="891" ht="27.95" customHeight="1" x14ac:dyDescent="0.35"/>
    <row r="892" ht="27.95" customHeight="1" x14ac:dyDescent="0.35"/>
    <row r="893" ht="27.95" customHeight="1" x14ac:dyDescent="0.35"/>
    <row r="894" ht="27.95" customHeight="1" x14ac:dyDescent="0.35"/>
    <row r="895" ht="27.95" customHeight="1" x14ac:dyDescent="0.35"/>
    <row r="896" ht="27.95" customHeight="1" x14ac:dyDescent="0.35"/>
    <row r="897" ht="27.95" customHeight="1" x14ac:dyDescent="0.35"/>
    <row r="898" ht="27.95" customHeight="1" x14ac:dyDescent="0.35"/>
    <row r="899" ht="27.95" customHeight="1" x14ac:dyDescent="0.35"/>
    <row r="900" ht="27.95" customHeight="1" x14ac:dyDescent="0.35"/>
    <row r="901" ht="27.95" customHeight="1" x14ac:dyDescent="0.35"/>
    <row r="902" ht="27.95" customHeight="1" x14ac:dyDescent="0.35"/>
    <row r="903" ht="27.95" customHeight="1" x14ac:dyDescent="0.35"/>
    <row r="904" ht="27.95" customHeight="1" x14ac:dyDescent="0.35"/>
    <row r="905" ht="27.95" customHeight="1" x14ac:dyDescent="0.35"/>
    <row r="906" ht="27.95" customHeight="1" x14ac:dyDescent="0.35"/>
    <row r="907" ht="27.95" customHeight="1" x14ac:dyDescent="0.35"/>
    <row r="908" ht="27.95" customHeight="1" x14ac:dyDescent="0.35"/>
    <row r="909" ht="27.95" customHeight="1" x14ac:dyDescent="0.35"/>
    <row r="910" ht="27.95" customHeight="1" x14ac:dyDescent="0.35"/>
    <row r="911" ht="27.95" customHeight="1" x14ac:dyDescent="0.35"/>
    <row r="912" ht="27.95" customHeight="1" x14ac:dyDescent="0.35"/>
    <row r="913" ht="27.95" customHeight="1" x14ac:dyDescent="0.35"/>
    <row r="914" ht="27.95" customHeight="1" x14ac:dyDescent="0.35"/>
    <row r="915" ht="27.95" customHeight="1" x14ac:dyDescent="0.35"/>
    <row r="916" ht="27.95" customHeight="1" x14ac:dyDescent="0.35"/>
    <row r="917" ht="27.95" customHeight="1" x14ac:dyDescent="0.35"/>
    <row r="918" ht="27.95" customHeight="1" x14ac:dyDescent="0.35"/>
    <row r="919" ht="27.95" customHeight="1" x14ac:dyDescent="0.35"/>
    <row r="920" ht="27.95" customHeight="1" x14ac:dyDescent="0.35"/>
    <row r="921" ht="27.95" customHeight="1" x14ac:dyDescent="0.35"/>
    <row r="922" ht="27.95" customHeight="1" x14ac:dyDescent="0.35"/>
    <row r="923" ht="27.95" customHeight="1" x14ac:dyDescent="0.35"/>
    <row r="924" ht="27.95" customHeight="1" x14ac:dyDescent="0.35"/>
    <row r="925" ht="27.95" customHeight="1" x14ac:dyDescent="0.35"/>
    <row r="926" ht="27.95" customHeight="1" x14ac:dyDescent="0.35"/>
    <row r="927" ht="27.95" customHeight="1" x14ac:dyDescent="0.35"/>
    <row r="928" ht="27.95" customHeight="1" x14ac:dyDescent="0.35"/>
    <row r="929" ht="27.95" customHeight="1" x14ac:dyDescent="0.35"/>
    <row r="930" ht="27.95" customHeight="1" x14ac:dyDescent="0.35"/>
    <row r="931" ht="27.95" customHeight="1" x14ac:dyDescent="0.35"/>
    <row r="932" ht="27.95" customHeight="1" x14ac:dyDescent="0.35"/>
    <row r="933" ht="27.95" customHeight="1" x14ac:dyDescent="0.35"/>
    <row r="934" ht="27.95" customHeight="1" x14ac:dyDescent="0.35"/>
    <row r="935" ht="27.95" customHeight="1" x14ac:dyDescent="0.35"/>
    <row r="936" ht="27.95" customHeight="1" x14ac:dyDescent="0.35"/>
    <row r="937" ht="27.95" customHeight="1" x14ac:dyDescent="0.35"/>
    <row r="938" ht="27.95" customHeight="1" x14ac:dyDescent="0.35"/>
    <row r="939" ht="27.95" customHeight="1" x14ac:dyDescent="0.35"/>
    <row r="940" ht="27.95" customHeight="1" x14ac:dyDescent="0.35"/>
    <row r="941" ht="27.95" customHeight="1" x14ac:dyDescent="0.35"/>
    <row r="942" ht="27.95" customHeight="1" x14ac:dyDescent="0.35"/>
    <row r="943" ht="27.95" customHeight="1" x14ac:dyDescent="0.35"/>
    <row r="944" ht="27.95" customHeight="1" x14ac:dyDescent="0.35"/>
    <row r="945" ht="27.95" customHeight="1" x14ac:dyDescent="0.35"/>
    <row r="946" ht="27.95" customHeight="1" x14ac:dyDescent="0.35"/>
    <row r="947" ht="27.95" customHeight="1" x14ac:dyDescent="0.35"/>
    <row r="948" ht="27.95" customHeight="1" x14ac:dyDescent="0.35"/>
    <row r="949" ht="27.95" customHeight="1" x14ac:dyDescent="0.35"/>
    <row r="950" ht="27.95" customHeight="1" x14ac:dyDescent="0.35"/>
    <row r="951" ht="27.95" customHeight="1" x14ac:dyDescent="0.35"/>
    <row r="952" ht="27.95" customHeight="1" x14ac:dyDescent="0.35"/>
    <row r="953" ht="27.95" customHeight="1" x14ac:dyDescent="0.35"/>
    <row r="954" ht="27.95" customHeight="1" x14ac:dyDescent="0.35"/>
    <row r="955" ht="27.95" customHeight="1" x14ac:dyDescent="0.35"/>
    <row r="956" ht="27.95" customHeight="1" x14ac:dyDescent="0.35"/>
    <row r="957" ht="27.95" customHeight="1" x14ac:dyDescent="0.35"/>
    <row r="958" ht="27.95" customHeight="1" x14ac:dyDescent="0.35"/>
    <row r="959" ht="27.95" customHeight="1" x14ac:dyDescent="0.35"/>
    <row r="960" ht="27.95" customHeight="1" x14ac:dyDescent="0.35"/>
    <row r="961" ht="27.95" customHeight="1" x14ac:dyDescent="0.35"/>
    <row r="962" ht="27.95" customHeight="1" x14ac:dyDescent="0.35"/>
    <row r="963" ht="27.95" customHeight="1" x14ac:dyDescent="0.35"/>
    <row r="964" ht="27.95" customHeight="1" x14ac:dyDescent="0.35"/>
    <row r="965" ht="27.95" customHeight="1" x14ac:dyDescent="0.35"/>
    <row r="966" ht="27.95" customHeight="1" x14ac:dyDescent="0.35"/>
    <row r="967" ht="27.95" customHeight="1" x14ac:dyDescent="0.35"/>
    <row r="968" ht="27.95" customHeight="1" x14ac:dyDescent="0.35"/>
    <row r="969" ht="27.95" customHeight="1" x14ac:dyDescent="0.35"/>
    <row r="970" ht="27.95" customHeight="1" x14ac:dyDescent="0.35"/>
    <row r="971" ht="27.95" customHeight="1" x14ac:dyDescent="0.35"/>
    <row r="972" ht="27.95" customHeight="1" x14ac:dyDescent="0.35"/>
    <row r="973" ht="27.95" customHeight="1" x14ac:dyDescent="0.35"/>
    <row r="974" ht="27.95" customHeight="1" x14ac:dyDescent="0.35"/>
    <row r="975" ht="27.95" customHeight="1" x14ac:dyDescent="0.35"/>
    <row r="976" ht="27.95" customHeight="1" x14ac:dyDescent="0.35"/>
    <row r="977" ht="27.95" customHeight="1" x14ac:dyDescent="0.35"/>
    <row r="978" ht="27.95" customHeight="1" x14ac:dyDescent="0.35"/>
    <row r="979" ht="27.95" customHeight="1" x14ac:dyDescent="0.35"/>
    <row r="980" ht="27.95" customHeight="1" x14ac:dyDescent="0.35"/>
    <row r="981" ht="27.95" customHeight="1" x14ac:dyDescent="0.35"/>
    <row r="982" ht="27.95" customHeight="1" x14ac:dyDescent="0.35"/>
    <row r="983" ht="27.95" customHeight="1" x14ac:dyDescent="0.35"/>
    <row r="984" ht="27.95" customHeight="1" x14ac:dyDescent="0.35"/>
    <row r="985" ht="27.95" customHeight="1" x14ac:dyDescent="0.35"/>
    <row r="986" ht="27.95" customHeight="1" x14ac:dyDescent="0.35"/>
    <row r="987" ht="27.95" customHeight="1" x14ac:dyDescent="0.35"/>
    <row r="988" ht="27.95" customHeight="1" x14ac:dyDescent="0.35"/>
    <row r="989" ht="27.95" customHeight="1" x14ac:dyDescent="0.35"/>
    <row r="990" ht="27.95" customHeight="1" x14ac:dyDescent="0.35"/>
    <row r="991" ht="27.95" customHeight="1" x14ac:dyDescent="0.35"/>
    <row r="992" ht="27.95" customHeight="1" x14ac:dyDescent="0.35"/>
    <row r="993" ht="27.95" customHeight="1" x14ac:dyDescent="0.35"/>
  </sheetData>
  <mergeCells count="763">
    <mergeCell ref="E384:N384"/>
    <mergeCell ref="B743:Q743"/>
    <mergeCell ref="A736:A738"/>
    <mergeCell ref="C736:C738"/>
    <mergeCell ref="D736:D738"/>
    <mergeCell ref="E736:O736"/>
    <mergeCell ref="P736:P738"/>
    <mergeCell ref="Q736:Q738"/>
    <mergeCell ref="E738:H738"/>
    <mergeCell ref="E739:O739"/>
    <mergeCell ref="E740:O740"/>
    <mergeCell ref="E727:H727"/>
    <mergeCell ref="K727:N727"/>
    <mergeCell ref="A729:A731"/>
    <mergeCell ref="C729:C731"/>
    <mergeCell ref="D729:D731"/>
    <mergeCell ref="E729:O729"/>
    <mergeCell ref="P729:P731"/>
    <mergeCell ref="Q729:Q731"/>
    <mergeCell ref="A733:A735"/>
    <mergeCell ref="C733:C735"/>
    <mergeCell ref="E733:O733"/>
    <mergeCell ref="P733:P735"/>
    <mergeCell ref="Q733:Q735"/>
    <mergeCell ref="E735:H735"/>
    <mergeCell ref="F710:G710"/>
    <mergeCell ref="F713:G713"/>
    <mergeCell ref="F715:G715"/>
    <mergeCell ref="F718:G718"/>
    <mergeCell ref="F719:G719"/>
    <mergeCell ref="F721:G721"/>
    <mergeCell ref="F722:G722"/>
    <mergeCell ref="F724:G724"/>
    <mergeCell ref="F725:G725"/>
    <mergeCell ref="E677:N677"/>
    <mergeCell ref="A678:A702"/>
    <mergeCell ref="C678:C702"/>
    <mergeCell ref="E678:O678"/>
    <mergeCell ref="P678:P702"/>
    <mergeCell ref="Q678:Q702"/>
    <mergeCell ref="F685:G685"/>
    <mergeCell ref="F688:G688"/>
    <mergeCell ref="F690:G690"/>
    <mergeCell ref="F696:G696"/>
    <mergeCell ref="F700:G700"/>
    <mergeCell ref="E702:H702"/>
    <mergeCell ref="K702:N702"/>
    <mergeCell ref="F684:G684"/>
    <mergeCell ref="F693:G693"/>
    <mergeCell ref="F694:G694"/>
    <mergeCell ref="F697:G697"/>
    <mergeCell ref="F699:G699"/>
    <mergeCell ref="A673:A674"/>
    <mergeCell ref="C673:C674"/>
    <mergeCell ref="E673:O673"/>
    <mergeCell ref="P673:P674"/>
    <mergeCell ref="Q673:Q674"/>
    <mergeCell ref="E674:H674"/>
    <mergeCell ref="A675:A676"/>
    <mergeCell ref="C675:C676"/>
    <mergeCell ref="E675:O675"/>
    <mergeCell ref="P675:P676"/>
    <mergeCell ref="Q675:Q676"/>
    <mergeCell ref="E676:H676"/>
    <mergeCell ref="C659:C662"/>
    <mergeCell ref="P659:P662"/>
    <mergeCell ref="Q659:Q662"/>
    <mergeCell ref="A663:A666"/>
    <mergeCell ref="C663:C666"/>
    <mergeCell ref="E663:O663"/>
    <mergeCell ref="P663:P666"/>
    <mergeCell ref="Q663:Q666"/>
    <mergeCell ref="A667:A672"/>
    <mergeCell ref="C667:C672"/>
    <mergeCell ref="D667:D672"/>
    <mergeCell ref="E667:O667"/>
    <mergeCell ref="P667:P672"/>
    <mergeCell ref="Q667:Q672"/>
    <mergeCell ref="K672:N672"/>
    <mergeCell ref="E659:O659"/>
    <mergeCell ref="A659:A662"/>
    <mergeCell ref="K604:N604"/>
    <mergeCell ref="J605:M605"/>
    <mergeCell ref="A607:A649"/>
    <mergeCell ref="C607:C649"/>
    <mergeCell ref="D607:D649"/>
    <mergeCell ref="E607:O607"/>
    <mergeCell ref="P607:P649"/>
    <mergeCell ref="Q607:Q649"/>
    <mergeCell ref="E608:O608"/>
    <mergeCell ref="M616:N616"/>
    <mergeCell ref="E629:E630"/>
    <mergeCell ref="M642:N642"/>
    <mergeCell ref="J643:K643"/>
    <mergeCell ref="F645:G645"/>
    <mergeCell ref="H645:I645"/>
    <mergeCell ref="K645:L645"/>
    <mergeCell ref="N645:O645"/>
    <mergeCell ref="F646:G646"/>
    <mergeCell ref="F647:G647"/>
    <mergeCell ref="F648:G648"/>
    <mergeCell ref="J649:M649"/>
    <mergeCell ref="E530:O530"/>
    <mergeCell ref="A531:A537"/>
    <mergeCell ref="C531:C537"/>
    <mergeCell ref="D531:D537"/>
    <mergeCell ref="E531:O531"/>
    <mergeCell ref="P531:P537"/>
    <mergeCell ref="Q531:Q537"/>
    <mergeCell ref="A539:A605"/>
    <mergeCell ref="C539:C605"/>
    <mergeCell ref="E539:O539"/>
    <mergeCell ref="P539:P605"/>
    <mergeCell ref="Q539:Q605"/>
    <mergeCell ref="F540:K540"/>
    <mergeCell ref="N540:O540"/>
    <mergeCell ref="F541:G541"/>
    <mergeCell ref="I541:J541"/>
    <mergeCell ref="F542:G542"/>
    <mergeCell ref="I542:J542"/>
    <mergeCell ref="L542:M542"/>
    <mergeCell ref="J575:M575"/>
    <mergeCell ref="E576:F576"/>
    <mergeCell ref="F584:K584"/>
    <mergeCell ref="F587:H587"/>
    <mergeCell ref="K587:L587"/>
    <mergeCell ref="E519:O519"/>
    <mergeCell ref="A520:A524"/>
    <mergeCell ref="C520:C524"/>
    <mergeCell ref="E520:O520"/>
    <mergeCell ref="P520:P524"/>
    <mergeCell ref="Q520:Q524"/>
    <mergeCell ref="A525:A529"/>
    <mergeCell ref="C525:C529"/>
    <mergeCell ref="D525:D529"/>
    <mergeCell ref="E525:O525"/>
    <mergeCell ref="P525:P529"/>
    <mergeCell ref="Q525:Q529"/>
    <mergeCell ref="J502:L502"/>
    <mergeCell ref="J513:L513"/>
    <mergeCell ref="K515:N515"/>
    <mergeCell ref="J516:N516"/>
    <mergeCell ref="A517:A518"/>
    <mergeCell ref="C517:C518"/>
    <mergeCell ref="E517:O517"/>
    <mergeCell ref="P517:P518"/>
    <mergeCell ref="Q517:Q518"/>
    <mergeCell ref="E518:H518"/>
    <mergeCell ref="F490:H490"/>
    <mergeCell ref="F491:H491"/>
    <mergeCell ref="F492:H492"/>
    <mergeCell ref="F493:H493"/>
    <mergeCell ref="F494:H494"/>
    <mergeCell ref="F496:G496"/>
    <mergeCell ref="F497:G497"/>
    <mergeCell ref="F499:G499"/>
    <mergeCell ref="F500:G500"/>
    <mergeCell ref="F481:H481"/>
    <mergeCell ref="F482:H482"/>
    <mergeCell ref="F484:H484"/>
    <mergeCell ref="F485:H485"/>
    <mergeCell ref="F486:H486"/>
    <mergeCell ref="F487:H487"/>
    <mergeCell ref="F488:H488"/>
    <mergeCell ref="J488:K488"/>
    <mergeCell ref="F489:H489"/>
    <mergeCell ref="F462:J462"/>
    <mergeCell ref="F463:J463"/>
    <mergeCell ref="F467:G467"/>
    <mergeCell ref="F468:G468"/>
    <mergeCell ref="F469:G469"/>
    <mergeCell ref="F470:G470"/>
    <mergeCell ref="F475:H475"/>
    <mergeCell ref="F479:H479"/>
    <mergeCell ref="F480:H480"/>
    <mergeCell ref="F476:H476"/>
    <mergeCell ref="E379:O379"/>
    <mergeCell ref="A380:A382"/>
    <mergeCell ref="C380:C382"/>
    <mergeCell ref="D380:D382"/>
    <mergeCell ref="E380:O380"/>
    <mergeCell ref="P380:P382"/>
    <mergeCell ref="Q380:Q382"/>
    <mergeCell ref="E383:O383"/>
    <mergeCell ref="A384:A516"/>
    <mergeCell ref="C384:C516"/>
    <mergeCell ref="P384:P516"/>
    <mergeCell ref="Q384:Q516"/>
    <mergeCell ref="F385:L385"/>
    <mergeCell ref="F395:H395"/>
    <mergeCell ref="K395:L395"/>
    <mergeCell ref="F405:H405"/>
    <mergeCell ref="E425:E426"/>
    <mergeCell ref="L429:N429"/>
    <mergeCell ref="L430:N430"/>
    <mergeCell ref="J457:M457"/>
    <mergeCell ref="E458:O458"/>
    <mergeCell ref="F459:G459"/>
    <mergeCell ref="F460:G460"/>
    <mergeCell ref="F461:G461"/>
    <mergeCell ref="A373:A374"/>
    <mergeCell ref="C373:C374"/>
    <mergeCell ref="D373:D374"/>
    <mergeCell ref="E373:O373"/>
    <mergeCell ref="P373:P374"/>
    <mergeCell ref="Q373:Q374"/>
    <mergeCell ref="E374:H374"/>
    <mergeCell ref="A377:A378"/>
    <mergeCell ref="C377:C378"/>
    <mergeCell ref="D377:D378"/>
    <mergeCell ref="E377:O377"/>
    <mergeCell ref="P377:P378"/>
    <mergeCell ref="Q377:Q378"/>
    <mergeCell ref="H378:J378"/>
    <mergeCell ref="A375:A376"/>
    <mergeCell ref="C375:C376"/>
    <mergeCell ref="D375:D376"/>
    <mergeCell ref="E375:O375"/>
    <mergeCell ref="P375:P376"/>
    <mergeCell ref="Q375:Q376"/>
    <mergeCell ref="A368:A369"/>
    <mergeCell ref="C368:C369"/>
    <mergeCell ref="D368:D369"/>
    <mergeCell ref="E368:O368"/>
    <mergeCell ref="P368:P369"/>
    <mergeCell ref="Q368:Q369"/>
    <mergeCell ref="F369:K369"/>
    <mergeCell ref="A370:A372"/>
    <mergeCell ref="C370:C372"/>
    <mergeCell ref="D370:D372"/>
    <mergeCell ref="E370:O370"/>
    <mergeCell ref="P370:P372"/>
    <mergeCell ref="Q370:Q372"/>
    <mergeCell ref="E363:O363"/>
    <mergeCell ref="A364:A365"/>
    <mergeCell ref="C364:C365"/>
    <mergeCell ref="D364:D365"/>
    <mergeCell ref="E364:O364"/>
    <mergeCell ref="P364:P365"/>
    <mergeCell ref="Q364:Q365"/>
    <mergeCell ref="E365:I365"/>
    <mergeCell ref="A366:A367"/>
    <mergeCell ref="C366:C367"/>
    <mergeCell ref="D366:D367"/>
    <mergeCell ref="P366:P367"/>
    <mergeCell ref="Q366:Q367"/>
    <mergeCell ref="E367:I367"/>
    <mergeCell ref="Q335:Q336"/>
    <mergeCell ref="E348:O348"/>
    <mergeCell ref="A349:A350"/>
    <mergeCell ref="C349:C350"/>
    <mergeCell ref="D349:D350"/>
    <mergeCell ref="P349:P350"/>
    <mergeCell ref="Q349:Q350"/>
    <mergeCell ref="A337:A338"/>
    <mergeCell ref="C337:C338"/>
    <mergeCell ref="P337:P338"/>
    <mergeCell ref="Q337:Q338"/>
    <mergeCell ref="H292:J292"/>
    <mergeCell ref="H296:J296"/>
    <mergeCell ref="J298:M298"/>
    <mergeCell ref="J299:M299"/>
    <mergeCell ref="A300:A320"/>
    <mergeCell ref="C300:C320"/>
    <mergeCell ref="D300:D320"/>
    <mergeCell ref="E300:O300"/>
    <mergeCell ref="P300:P320"/>
    <mergeCell ref="F301:L301"/>
    <mergeCell ref="F307:H307"/>
    <mergeCell ref="J307:K307"/>
    <mergeCell ref="H317:J317"/>
    <mergeCell ref="J319:M319"/>
    <mergeCell ref="J320:M320"/>
    <mergeCell ref="A271:A299"/>
    <mergeCell ref="C271:C299"/>
    <mergeCell ref="D271:D299"/>
    <mergeCell ref="P271:P299"/>
    <mergeCell ref="A263:A270"/>
    <mergeCell ref="C263:C270"/>
    <mergeCell ref="D263:D270"/>
    <mergeCell ref="E263:O263"/>
    <mergeCell ref="P263:P270"/>
    <mergeCell ref="Q263:Q270"/>
    <mergeCell ref="F264:G264"/>
    <mergeCell ref="I264:J264"/>
    <mergeCell ref="L264:M264"/>
    <mergeCell ref="J269:M269"/>
    <mergeCell ref="J270:M270"/>
    <mergeCell ref="A253:A256"/>
    <mergeCell ref="C253:C256"/>
    <mergeCell ref="P253:P256"/>
    <mergeCell ref="Q253:Q256"/>
    <mergeCell ref="J256:M256"/>
    <mergeCell ref="A257:A262"/>
    <mergeCell ref="C257:C262"/>
    <mergeCell ref="D257:D262"/>
    <mergeCell ref="E257:O257"/>
    <mergeCell ref="P257:P262"/>
    <mergeCell ref="Q257:Q262"/>
    <mergeCell ref="F259:H259"/>
    <mergeCell ref="J262:M262"/>
    <mergeCell ref="E253:O253"/>
    <mergeCell ref="A244:A247"/>
    <mergeCell ref="C244:C247"/>
    <mergeCell ref="E244:O244"/>
    <mergeCell ref="P244:P247"/>
    <mergeCell ref="Q244:Q247"/>
    <mergeCell ref="A248:A252"/>
    <mergeCell ref="C248:C252"/>
    <mergeCell ref="E248:O248"/>
    <mergeCell ref="P248:P252"/>
    <mergeCell ref="Q248:Q252"/>
    <mergeCell ref="J252:M252"/>
    <mergeCell ref="A234:A243"/>
    <mergeCell ref="C234:C243"/>
    <mergeCell ref="D234:D243"/>
    <mergeCell ref="E234:O234"/>
    <mergeCell ref="P234:P243"/>
    <mergeCell ref="Q234:Q243"/>
    <mergeCell ref="J243:M243"/>
    <mergeCell ref="A227:A228"/>
    <mergeCell ref="C227:C228"/>
    <mergeCell ref="E227:O227"/>
    <mergeCell ref="P227:P228"/>
    <mergeCell ref="Q227:Q228"/>
    <mergeCell ref="A229:A230"/>
    <mergeCell ref="C229:C230"/>
    <mergeCell ref="E229:O229"/>
    <mergeCell ref="P229:P230"/>
    <mergeCell ref="Q229:Q230"/>
    <mergeCell ref="A231:A232"/>
    <mergeCell ref="C231:C232"/>
    <mergeCell ref="E231:O231"/>
    <mergeCell ref="P231:P232"/>
    <mergeCell ref="Q231:Q232"/>
    <mergeCell ref="A222:A224"/>
    <mergeCell ref="C222:C224"/>
    <mergeCell ref="D222:D224"/>
    <mergeCell ref="E222:O222"/>
    <mergeCell ref="P222:P224"/>
    <mergeCell ref="Q222:Q224"/>
    <mergeCell ref="A225:A226"/>
    <mergeCell ref="C225:C226"/>
    <mergeCell ref="E225:O225"/>
    <mergeCell ref="P225:P226"/>
    <mergeCell ref="Q225:Q226"/>
    <mergeCell ref="A203:A206"/>
    <mergeCell ref="C203:C206"/>
    <mergeCell ref="E203:O203"/>
    <mergeCell ref="P203:P206"/>
    <mergeCell ref="Q203:Q206"/>
    <mergeCell ref="G205:I205"/>
    <mergeCell ref="D207:D208"/>
    <mergeCell ref="A209:A210"/>
    <mergeCell ref="C209:C210"/>
    <mergeCell ref="D209:D210"/>
    <mergeCell ref="P209:P210"/>
    <mergeCell ref="Q209:Q210"/>
    <mergeCell ref="F210:G210"/>
    <mergeCell ref="A207:A208"/>
    <mergeCell ref="C207:C208"/>
    <mergeCell ref="P207:P208"/>
    <mergeCell ref="Q207:Q208"/>
    <mergeCell ref="A199:A200"/>
    <mergeCell ref="C199:C200"/>
    <mergeCell ref="E199:O199"/>
    <mergeCell ref="P199:P200"/>
    <mergeCell ref="Q199:Q200"/>
    <mergeCell ref="A201:A202"/>
    <mergeCell ref="C201:C202"/>
    <mergeCell ref="P201:P202"/>
    <mergeCell ref="Q201:Q202"/>
    <mergeCell ref="A190:A191"/>
    <mergeCell ref="C190:C191"/>
    <mergeCell ref="E190:O190"/>
    <mergeCell ref="P190:P191"/>
    <mergeCell ref="Q190:Q191"/>
    <mergeCell ref="D196:D197"/>
    <mergeCell ref="A192:A193"/>
    <mergeCell ref="C192:C193"/>
    <mergeCell ref="P192:P193"/>
    <mergeCell ref="Q192:Q193"/>
    <mergeCell ref="A196:A197"/>
    <mergeCell ref="C196:C197"/>
    <mergeCell ref="P196:P197"/>
    <mergeCell ref="Q196:Q197"/>
    <mergeCell ref="A194:A195"/>
    <mergeCell ref="C194:C195"/>
    <mergeCell ref="E194:O194"/>
    <mergeCell ref="P194:P195"/>
    <mergeCell ref="Q194:Q195"/>
    <mergeCell ref="A163:A169"/>
    <mergeCell ref="C163:C169"/>
    <mergeCell ref="D163:D169"/>
    <mergeCell ref="E163:O163"/>
    <mergeCell ref="P163:P169"/>
    <mergeCell ref="Q163:Q169"/>
    <mergeCell ref="J169:M169"/>
    <mergeCell ref="E170:O170"/>
    <mergeCell ref="A171:A178"/>
    <mergeCell ref="C171:C178"/>
    <mergeCell ref="D171:D178"/>
    <mergeCell ref="E171:O171"/>
    <mergeCell ref="P171:P178"/>
    <mergeCell ref="Q171:Q178"/>
    <mergeCell ref="A148:A150"/>
    <mergeCell ref="C148:C150"/>
    <mergeCell ref="E148:O148"/>
    <mergeCell ref="P148:P150"/>
    <mergeCell ref="Q148:Q150"/>
    <mergeCell ref="E151:O151"/>
    <mergeCell ref="A152:A157"/>
    <mergeCell ref="C152:C157"/>
    <mergeCell ref="D152:D157"/>
    <mergeCell ref="E152:O152"/>
    <mergeCell ref="P152:P157"/>
    <mergeCell ref="Q152:Q157"/>
    <mergeCell ref="J157:M157"/>
    <mergeCell ref="A109:A117"/>
    <mergeCell ref="C109:C117"/>
    <mergeCell ref="D109:D117"/>
    <mergeCell ref="E109:O109"/>
    <mergeCell ref="P109:P117"/>
    <mergeCell ref="Q109:Q117"/>
    <mergeCell ref="F115:J115"/>
    <mergeCell ref="I120:J120"/>
    <mergeCell ref="A135:A137"/>
    <mergeCell ref="C135:C137"/>
    <mergeCell ref="D135:D137"/>
    <mergeCell ref="P135:P137"/>
    <mergeCell ref="Q135:Q137"/>
    <mergeCell ref="F137:L137"/>
    <mergeCell ref="P128:P130"/>
    <mergeCell ref="Q128:Q130"/>
    <mergeCell ref="F120:G120"/>
    <mergeCell ref="F121:G121"/>
    <mergeCell ref="E131:O131"/>
    <mergeCell ref="P131:P133"/>
    <mergeCell ref="Q131:Q133"/>
    <mergeCell ref="A128:A130"/>
    <mergeCell ref="C122:C124"/>
    <mergeCell ref="D122:D124"/>
    <mergeCell ref="A87:A108"/>
    <mergeCell ref="C87:C108"/>
    <mergeCell ref="D87:D108"/>
    <mergeCell ref="E87:O87"/>
    <mergeCell ref="P87:P108"/>
    <mergeCell ref="Q87:Q108"/>
    <mergeCell ref="F88:L88"/>
    <mergeCell ref="F95:H95"/>
    <mergeCell ref="J95:K95"/>
    <mergeCell ref="H105:J105"/>
    <mergeCell ref="E106:G106"/>
    <mergeCell ref="J107:M107"/>
    <mergeCell ref="J108:M108"/>
    <mergeCell ref="Q73:Q77"/>
    <mergeCell ref="E76:I76"/>
    <mergeCell ref="A78:A86"/>
    <mergeCell ref="C78:C86"/>
    <mergeCell ref="D78:D86"/>
    <mergeCell ref="E78:O78"/>
    <mergeCell ref="P78:P86"/>
    <mergeCell ref="Q78:Q86"/>
    <mergeCell ref="F79:G79"/>
    <mergeCell ref="I79:J79"/>
    <mergeCell ref="L79:M79"/>
    <mergeCell ref="F85:H85"/>
    <mergeCell ref="J86:M86"/>
    <mergeCell ref="A70:A72"/>
    <mergeCell ref="C70:C72"/>
    <mergeCell ref="E70:O70"/>
    <mergeCell ref="P70:P72"/>
    <mergeCell ref="A73:A77"/>
    <mergeCell ref="C73:C77"/>
    <mergeCell ref="D73:D77"/>
    <mergeCell ref="E73:O73"/>
    <mergeCell ref="P73:P77"/>
    <mergeCell ref="A64:A66"/>
    <mergeCell ref="C64:C66"/>
    <mergeCell ref="E64:O64"/>
    <mergeCell ref="P64:P66"/>
    <mergeCell ref="Q64:Q66"/>
    <mergeCell ref="A67:A69"/>
    <mergeCell ref="C67:C69"/>
    <mergeCell ref="D67:D69"/>
    <mergeCell ref="E67:O67"/>
    <mergeCell ref="P67:P69"/>
    <mergeCell ref="Q67:Q69"/>
    <mergeCell ref="A30:A63"/>
    <mergeCell ref="C30:C63"/>
    <mergeCell ref="D30:D63"/>
    <mergeCell ref="E30:O30"/>
    <mergeCell ref="P30:P63"/>
    <mergeCell ref="Q30:Q63"/>
    <mergeCell ref="F31:H31"/>
    <mergeCell ref="F39:H39"/>
    <mergeCell ref="F47:G47"/>
    <mergeCell ref="I47:J47"/>
    <mergeCell ref="H60:J60"/>
    <mergeCell ref="J62:M62"/>
    <mergeCell ref="J63:M63"/>
    <mergeCell ref="F40:H40"/>
    <mergeCell ref="F53:G53"/>
    <mergeCell ref="A22:A29"/>
    <mergeCell ref="B22:B29"/>
    <mergeCell ref="C22:C29"/>
    <mergeCell ref="D22:D29"/>
    <mergeCell ref="E22:O22"/>
    <mergeCell ref="P22:P29"/>
    <mergeCell ref="Q22:Q29"/>
    <mergeCell ref="F23:L23"/>
    <mergeCell ref="R24:W24"/>
    <mergeCell ref="J29:M29"/>
    <mergeCell ref="D18:D19"/>
    <mergeCell ref="P18:P19"/>
    <mergeCell ref="Q18:Q19"/>
    <mergeCell ref="A20:A21"/>
    <mergeCell ref="C20:C21"/>
    <mergeCell ref="D20:D21"/>
    <mergeCell ref="E20:O20"/>
    <mergeCell ref="P20:P21"/>
    <mergeCell ref="Q20:Q21"/>
    <mergeCell ref="A138:A140"/>
    <mergeCell ref="C138:C140"/>
    <mergeCell ref="D138:D140"/>
    <mergeCell ref="E138:O138"/>
    <mergeCell ref="P138:P140"/>
    <mergeCell ref="Q138:Q140"/>
    <mergeCell ref="F140:L140"/>
    <mergeCell ref="A141:A147"/>
    <mergeCell ref="C141:C147"/>
    <mergeCell ref="D141:D147"/>
    <mergeCell ref="E141:O141"/>
    <mergeCell ref="P141:P147"/>
    <mergeCell ref="Q141:Q147"/>
    <mergeCell ref="E118:O118"/>
    <mergeCell ref="P118:P121"/>
    <mergeCell ref="Q118:Q121"/>
    <mergeCell ref="E122:O122"/>
    <mergeCell ref="E125:O125"/>
    <mergeCell ref="P122:P124"/>
    <mergeCell ref="Q122:Q124"/>
    <mergeCell ref="P125:P127"/>
    <mergeCell ref="Q125:Q127"/>
    <mergeCell ref="E128:O128"/>
    <mergeCell ref="E366:O366"/>
    <mergeCell ref="E650:O650"/>
    <mergeCell ref="F477:H477"/>
    <mergeCell ref="F472:H472"/>
    <mergeCell ref="F473:H473"/>
    <mergeCell ref="F474:H474"/>
    <mergeCell ref="E361:O361"/>
    <mergeCell ref="E349:O349"/>
    <mergeCell ref="E339:O339"/>
    <mergeCell ref="E337:O337"/>
    <mergeCell ref="E332:O332"/>
    <mergeCell ref="E335:O335"/>
    <mergeCell ref="E271:O271"/>
    <mergeCell ref="E207:O207"/>
    <mergeCell ref="E209:O209"/>
    <mergeCell ref="E198:O198"/>
    <mergeCell ref="E201:O201"/>
    <mergeCell ref="E192:O192"/>
    <mergeCell ref="E196:O196"/>
    <mergeCell ref="F188:K188"/>
    <mergeCell ref="E187:O187"/>
    <mergeCell ref="E321:O321"/>
    <mergeCell ref="E233:O233"/>
    <mergeCell ref="A361:A362"/>
    <mergeCell ref="E355:O355"/>
    <mergeCell ref="A355:A356"/>
    <mergeCell ref="C355:C356"/>
    <mergeCell ref="D355:D356"/>
    <mergeCell ref="P355:P356"/>
    <mergeCell ref="Q355:Q356"/>
    <mergeCell ref="E356:G356"/>
    <mergeCell ref="A357:A358"/>
    <mergeCell ref="C357:C358"/>
    <mergeCell ref="D357:D358"/>
    <mergeCell ref="E357:O357"/>
    <mergeCell ref="P357:P358"/>
    <mergeCell ref="Q357:Q358"/>
    <mergeCell ref="E358:G358"/>
    <mergeCell ref="C361:C362"/>
    <mergeCell ref="D361:D362"/>
    <mergeCell ref="P361:P362"/>
    <mergeCell ref="Q361:Q362"/>
    <mergeCell ref="E362:G362"/>
    <mergeCell ref="A353:A354"/>
    <mergeCell ref="C353:C354"/>
    <mergeCell ref="D353:D354"/>
    <mergeCell ref="E353:O353"/>
    <mergeCell ref="P353:P354"/>
    <mergeCell ref="Q353:Q354"/>
    <mergeCell ref="E354:G354"/>
    <mergeCell ref="A359:A360"/>
    <mergeCell ref="C359:C360"/>
    <mergeCell ref="D359:D360"/>
    <mergeCell ref="E359:O359"/>
    <mergeCell ref="P359:P360"/>
    <mergeCell ref="Q359:Q360"/>
    <mergeCell ref="E360:G360"/>
    <mergeCell ref="P326:P327"/>
    <mergeCell ref="Q326:Q327"/>
    <mergeCell ref="E327:G327"/>
    <mergeCell ref="A351:A352"/>
    <mergeCell ref="C351:C352"/>
    <mergeCell ref="D351:D352"/>
    <mergeCell ref="E351:O351"/>
    <mergeCell ref="P351:P352"/>
    <mergeCell ref="Q351:Q352"/>
    <mergeCell ref="E352:G352"/>
    <mergeCell ref="D332:D333"/>
    <mergeCell ref="P332:P333"/>
    <mergeCell ref="Q332:Q333"/>
    <mergeCell ref="F336:H336"/>
    <mergeCell ref="A340:A347"/>
    <mergeCell ref="C340:C347"/>
    <mergeCell ref="D340:D347"/>
    <mergeCell ref="E340:O340"/>
    <mergeCell ref="P340:P347"/>
    <mergeCell ref="Q340:Q347"/>
    <mergeCell ref="A335:A336"/>
    <mergeCell ref="C335:C336"/>
    <mergeCell ref="D335:D336"/>
    <mergeCell ref="P335:P336"/>
    <mergeCell ref="A329:A331"/>
    <mergeCell ref="C329:C331"/>
    <mergeCell ref="D329:D331"/>
    <mergeCell ref="E329:O329"/>
    <mergeCell ref="P329:P331"/>
    <mergeCell ref="Q329:Q331"/>
    <mergeCell ref="A332:A333"/>
    <mergeCell ref="C332:C333"/>
    <mergeCell ref="Q271:Q299"/>
    <mergeCell ref="F273:G273"/>
    <mergeCell ref="I273:J273"/>
    <mergeCell ref="F274:K274"/>
    <mergeCell ref="F276:L276"/>
    <mergeCell ref="E322:O322"/>
    <mergeCell ref="Q300:Q320"/>
    <mergeCell ref="A323:A325"/>
    <mergeCell ref="C323:C325"/>
    <mergeCell ref="E323:O323"/>
    <mergeCell ref="P323:P325"/>
    <mergeCell ref="Q323:Q325"/>
    <mergeCell ref="A326:A327"/>
    <mergeCell ref="C326:C327"/>
    <mergeCell ref="D326:D327"/>
    <mergeCell ref="E326:O326"/>
    <mergeCell ref="A211:A212"/>
    <mergeCell ref="C211:C212"/>
    <mergeCell ref="D211:D212"/>
    <mergeCell ref="E211:O211"/>
    <mergeCell ref="P211:P212"/>
    <mergeCell ref="Q211:Q212"/>
    <mergeCell ref="A213:A214"/>
    <mergeCell ref="C213:C214"/>
    <mergeCell ref="D213:D214"/>
    <mergeCell ref="E213:O213"/>
    <mergeCell ref="P213:P214"/>
    <mergeCell ref="Q213:Q214"/>
    <mergeCell ref="A215:A218"/>
    <mergeCell ref="C215:C218"/>
    <mergeCell ref="D215:D218"/>
    <mergeCell ref="E215:O215"/>
    <mergeCell ref="P215:P218"/>
    <mergeCell ref="Q215:Q218"/>
    <mergeCell ref="A219:A221"/>
    <mergeCell ref="C219:C221"/>
    <mergeCell ref="D219:D221"/>
    <mergeCell ref="E219:O219"/>
    <mergeCell ref="P219:P221"/>
    <mergeCell ref="Q219:Q221"/>
    <mergeCell ref="A183:A185"/>
    <mergeCell ref="C183:C185"/>
    <mergeCell ref="E183:O183"/>
    <mergeCell ref="P183:P185"/>
    <mergeCell ref="Q183:Q185"/>
    <mergeCell ref="E186:O186"/>
    <mergeCell ref="A187:A189"/>
    <mergeCell ref="C187:C189"/>
    <mergeCell ref="E181:O181"/>
    <mergeCell ref="P187:P189"/>
    <mergeCell ref="Q187:Q189"/>
    <mergeCell ref="A179:A180"/>
    <mergeCell ref="C179:C180"/>
    <mergeCell ref="E179:O179"/>
    <mergeCell ref="P179:P180"/>
    <mergeCell ref="Q179:Q180"/>
    <mergeCell ref="A181:A182"/>
    <mergeCell ref="C181:C182"/>
    <mergeCell ref="P181:P182"/>
    <mergeCell ref="Q181:Q182"/>
    <mergeCell ref="A158:A161"/>
    <mergeCell ref="C158:C161"/>
    <mergeCell ref="E158:O158"/>
    <mergeCell ref="P158:P161"/>
    <mergeCell ref="Q158:Q161"/>
    <mergeCell ref="E159:I159"/>
    <mergeCell ref="E160:I160"/>
    <mergeCell ref="J161:M161"/>
    <mergeCell ref="E162:O162"/>
    <mergeCell ref="A118:A121"/>
    <mergeCell ref="C118:C121"/>
    <mergeCell ref="C128:C130"/>
    <mergeCell ref="D128:D130"/>
    <mergeCell ref="A131:A133"/>
    <mergeCell ref="C131:C133"/>
    <mergeCell ref="D131:D133"/>
    <mergeCell ref="D118:D121"/>
    <mergeCell ref="A122:A124"/>
    <mergeCell ref="A125:A127"/>
    <mergeCell ref="C125:C127"/>
    <mergeCell ref="D125:D127"/>
    <mergeCell ref="A9:Q9"/>
    <mergeCell ref="E13:O13"/>
    <mergeCell ref="E15:O15"/>
    <mergeCell ref="F50:G50"/>
    <mergeCell ref="I50:J50"/>
    <mergeCell ref="E18:O18"/>
    <mergeCell ref="F32:H32"/>
    <mergeCell ref="F51:G51"/>
    <mergeCell ref="F52:G52"/>
    <mergeCell ref="F48:G48"/>
    <mergeCell ref="I48:J48"/>
    <mergeCell ref="F49:G49"/>
    <mergeCell ref="I49:J49"/>
    <mergeCell ref="J12:O12"/>
    <mergeCell ref="C10:N10"/>
    <mergeCell ref="A15:A16"/>
    <mergeCell ref="B15:B16"/>
    <mergeCell ref="C15:C16"/>
    <mergeCell ref="D15:D16"/>
    <mergeCell ref="P15:P16"/>
    <mergeCell ref="Q15:Q16"/>
    <mergeCell ref="E17:O17"/>
    <mergeCell ref="A18:A19"/>
    <mergeCell ref="C18:C19"/>
    <mergeCell ref="F709:G709"/>
    <mergeCell ref="A703:A727"/>
    <mergeCell ref="C703:C727"/>
    <mergeCell ref="D703:D727"/>
    <mergeCell ref="E703:O703"/>
    <mergeCell ref="P703:P727"/>
    <mergeCell ref="Q703:Q727"/>
    <mergeCell ref="E350:H350"/>
    <mergeCell ref="E14:O14"/>
    <mergeCell ref="E651:N651"/>
    <mergeCell ref="A652:A655"/>
    <mergeCell ref="C652:C655"/>
    <mergeCell ref="D652:D655"/>
    <mergeCell ref="E652:O652"/>
    <mergeCell ref="P652:P655"/>
    <mergeCell ref="Q652:Q655"/>
    <mergeCell ref="A656:A658"/>
    <mergeCell ref="C656:C658"/>
    <mergeCell ref="E656:O656"/>
    <mergeCell ref="P656:P658"/>
    <mergeCell ref="Q656:Q658"/>
    <mergeCell ref="J117:M117"/>
    <mergeCell ref="E134:O134"/>
    <mergeCell ref="E135:O135"/>
  </mergeCells>
  <printOptions horizontalCentered="1"/>
  <pageMargins left="0.51181102362204722" right="0.51181102362204722" top="0.78740157480314965" bottom="0.78740157480314965" header="0.31496062992125984" footer="0.31496062992125984"/>
  <pageSetup paperSize="9" scale="32" fitToHeight="36" orientation="landscape" r:id="rId1"/>
  <headerFooter>
    <oddFooter xml:space="preserve">&amp;LEng.ª Liane de Oliveira Martins
Secretária Municipal de urbanismo e Habitação
PMSPA
&amp;CEng.º Luciano da Silveira Pereira
Diretor de Obras Públicas e Orçamentos
PMSPA
&amp;RLuís César R. da Silva
Orçamentista
PMSPA
</oddFooter>
  </headerFooter>
  <rowBreaks count="11" manualBreakCount="11">
    <brk id="72" max="16" man="1"/>
    <brk id="133" max="16" man="1"/>
    <brk id="161" max="16" man="1"/>
    <brk id="189" max="16" man="1"/>
    <brk id="214" max="16" man="1"/>
    <brk id="243" max="16" man="1"/>
    <brk id="282" max="16" man="1"/>
    <brk id="320" max="16" man="1"/>
    <brk id="619" max="16" man="1"/>
    <brk id="655" max="16" man="1"/>
    <brk id="691" max="16" man="1"/>
  </rowBreaks>
  <drawing r:id="rId2"/>
  <legacyDrawing r:id="rId3"/>
  <oleObjects>
    <mc:AlternateContent xmlns:mc="http://schemas.openxmlformats.org/markup-compatibility/2006">
      <mc:Choice Requires="x14">
        <oleObject progId="Word.Picture.8" shapeId="2050" r:id="rId4">
          <objectPr defaultSize="0" autoPict="0" r:id="rId5">
            <anchor moveWithCells="1" sizeWithCells="1">
              <from>
                <xdr:col>2</xdr:col>
                <xdr:colOff>600075</xdr:colOff>
                <xdr:row>1</xdr:row>
                <xdr:rowOff>123825</xdr:rowOff>
              </from>
              <to>
                <xdr:col>8</xdr:col>
                <xdr:colOff>161925</xdr:colOff>
                <xdr:row>7</xdr:row>
                <xdr:rowOff>228600</xdr:rowOff>
              </to>
            </anchor>
          </objectPr>
        </oleObject>
      </mc:Choice>
      <mc:Fallback>
        <oleObject progId="Word.Picture.8" shapeId="2050"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H137"/>
  <sheetViews>
    <sheetView showGridLines="0" view="pageBreakPreview" zoomScale="60" zoomScaleNormal="50" workbookViewId="0">
      <selection activeCell="S135" sqref="S135"/>
    </sheetView>
  </sheetViews>
  <sheetFormatPr defaultRowHeight="15.75" x14ac:dyDescent="0.25"/>
  <cols>
    <col min="1" max="1" width="13.140625" customWidth="1"/>
    <col min="2" max="2" width="9.140625" hidden="1" customWidth="1"/>
    <col min="3" max="3" width="27.42578125" customWidth="1"/>
    <col min="4" max="4" width="18.42578125" customWidth="1"/>
    <col min="13" max="13" width="10.7109375" customWidth="1"/>
    <col min="14" max="14" width="11.42578125" customWidth="1"/>
    <col min="15" max="15" width="11.42578125" style="869" customWidth="1"/>
    <col min="16" max="16" width="16.85546875" customWidth="1"/>
    <col min="17" max="17" width="14.28515625" customWidth="1"/>
    <col min="18" max="18" width="22.5703125" customWidth="1"/>
    <col min="19" max="19" width="18.140625" customWidth="1"/>
    <col min="20" max="20" width="16.85546875" style="791" customWidth="1"/>
    <col min="21" max="21" width="11.85546875" customWidth="1"/>
    <col min="22" max="22" width="18.42578125" customWidth="1"/>
  </cols>
  <sheetData>
    <row r="1" spans="1:23" s="33" customFormat="1" ht="15" customHeight="1" x14ac:dyDescent="0.25">
      <c r="A1" s="26"/>
      <c r="B1" s="27"/>
      <c r="C1" s="27"/>
      <c r="D1" s="27"/>
      <c r="E1" s="27"/>
      <c r="F1" s="27"/>
      <c r="G1" s="27"/>
      <c r="H1" s="27"/>
      <c r="I1" s="27"/>
      <c r="J1" s="27"/>
      <c r="K1" s="27"/>
      <c r="L1" s="27"/>
      <c r="M1" s="27"/>
      <c r="N1" s="28"/>
      <c r="O1" s="859"/>
      <c r="P1" s="29"/>
      <c r="Q1" s="30"/>
      <c r="R1" s="30"/>
      <c r="S1" s="31"/>
      <c r="T1" s="788"/>
      <c r="U1" s="32"/>
    </row>
    <row r="2" spans="1:23" s="33" customFormat="1" ht="15" customHeight="1" x14ac:dyDescent="0.25">
      <c r="A2" s="34"/>
      <c r="B2" s="35"/>
      <c r="C2" s="35"/>
      <c r="D2" s="35"/>
      <c r="E2" s="35"/>
      <c r="F2" s="35"/>
      <c r="G2" s="35"/>
      <c r="H2" s="35"/>
      <c r="I2" s="35"/>
      <c r="J2" s="35"/>
      <c r="K2" s="35"/>
      <c r="L2" s="35"/>
      <c r="M2" s="35"/>
      <c r="N2" s="36"/>
      <c r="O2" s="860"/>
      <c r="P2" s="37"/>
      <c r="Q2" s="38"/>
      <c r="R2" s="38"/>
      <c r="S2" s="39"/>
      <c r="T2" s="788"/>
      <c r="U2" s="32"/>
    </row>
    <row r="3" spans="1:23" s="33" customFormat="1" ht="15" customHeight="1" x14ac:dyDescent="0.25">
      <c r="A3" s="34"/>
      <c r="B3" s="35"/>
      <c r="C3" s="35"/>
      <c r="D3" s="35"/>
      <c r="E3" s="35"/>
      <c r="F3" s="35"/>
      <c r="G3" s="35"/>
      <c r="H3" s="35"/>
      <c r="I3" s="35"/>
      <c r="J3" s="35"/>
      <c r="K3" s="35"/>
      <c r="L3" s="35"/>
      <c r="M3" s="35"/>
      <c r="N3" s="36"/>
      <c r="O3" s="860"/>
      <c r="P3" s="37"/>
      <c r="Q3" s="38"/>
      <c r="R3" s="38"/>
      <c r="S3" s="39"/>
      <c r="T3" s="788"/>
      <c r="U3" s="32"/>
    </row>
    <row r="4" spans="1:23" s="33" customFormat="1" ht="56.25" customHeight="1" x14ac:dyDescent="0.25">
      <c r="A4" s="34"/>
      <c r="B4" s="35"/>
      <c r="C4" s="35"/>
      <c r="D4" s="35"/>
      <c r="E4" s="35"/>
      <c r="F4" s="35"/>
      <c r="G4" s="35"/>
      <c r="H4" s="35"/>
      <c r="I4" s="35"/>
      <c r="J4" s="35"/>
      <c r="K4" s="35"/>
      <c r="L4" s="35"/>
      <c r="M4" s="35"/>
      <c r="N4" s="36"/>
      <c r="O4" s="860"/>
      <c r="P4" s="37"/>
      <c r="Q4" s="38"/>
      <c r="R4" s="38"/>
      <c r="S4" s="39"/>
      <c r="T4" s="788"/>
      <c r="U4" s="32"/>
    </row>
    <row r="5" spans="1:23" s="33" customFormat="1" ht="15" customHeight="1" x14ac:dyDescent="0.25">
      <c r="A5" s="34"/>
      <c r="B5" s="35"/>
      <c r="C5" s="35"/>
      <c r="D5" s="35"/>
      <c r="E5" s="35"/>
      <c r="F5" s="35"/>
      <c r="G5" s="35"/>
      <c r="H5" s="35"/>
      <c r="I5" s="35"/>
      <c r="J5" s="35"/>
      <c r="K5" s="35"/>
      <c r="L5" s="35"/>
      <c r="M5" s="35"/>
      <c r="N5" s="36"/>
      <c r="O5" s="860"/>
      <c r="P5" s="37"/>
      <c r="Q5" s="38"/>
      <c r="R5" s="38"/>
      <c r="S5" s="39"/>
      <c r="T5" s="788"/>
      <c r="U5" s="32"/>
    </row>
    <row r="6" spans="1:23" s="33" customFormat="1" ht="15" customHeight="1" x14ac:dyDescent="0.25">
      <c r="A6" s="34"/>
      <c r="B6" s="35"/>
      <c r="C6" s="35"/>
      <c r="D6" s="35"/>
      <c r="E6" s="35"/>
      <c r="F6" s="35"/>
      <c r="G6" s="35"/>
      <c r="H6" s="35"/>
      <c r="I6" s="35"/>
      <c r="J6" s="35"/>
      <c r="K6" s="35"/>
      <c r="L6" s="35"/>
      <c r="M6" s="35"/>
      <c r="N6" s="36"/>
      <c r="O6" s="860"/>
      <c r="P6" s="37"/>
      <c r="Q6" s="38"/>
      <c r="R6" s="38"/>
      <c r="S6" s="39"/>
      <c r="T6" s="788"/>
      <c r="U6" s="32"/>
    </row>
    <row r="7" spans="1:23" s="33" customFormat="1" ht="12" customHeight="1" x14ac:dyDescent="0.25">
      <c r="A7" s="34"/>
      <c r="B7" s="35"/>
      <c r="C7" s="35"/>
      <c r="D7" s="35"/>
      <c r="E7" s="35"/>
      <c r="F7" s="35"/>
      <c r="G7" s="35"/>
      <c r="H7" s="35"/>
      <c r="I7" s="35"/>
      <c r="J7" s="35"/>
      <c r="K7" s="35"/>
      <c r="L7" s="35"/>
      <c r="M7" s="35"/>
      <c r="N7" s="36"/>
      <c r="O7" s="860"/>
      <c r="P7" s="37"/>
      <c r="Q7" s="38"/>
      <c r="R7" s="38"/>
      <c r="S7" s="39"/>
      <c r="T7" s="788"/>
      <c r="U7" s="32"/>
    </row>
    <row r="8" spans="1:23" s="33" customFormat="1" ht="29.25" customHeight="1" x14ac:dyDescent="0.25">
      <c r="A8" s="1131" t="s">
        <v>910</v>
      </c>
      <c r="B8" s="1132"/>
      <c r="C8" s="1132"/>
      <c r="D8" s="1132"/>
      <c r="E8" s="1132"/>
      <c r="F8" s="1132"/>
      <c r="G8" s="1132"/>
      <c r="H8" s="1132"/>
      <c r="I8" s="1132"/>
      <c r="J8" s="1132"/>
      <c r="K8" s="1132"/>
      <c r="L8" s="1132"/>
      <c r="M8" s="1132"/>
      <c r="N8" s="1132"/>
      <c r="O8" s="1132"/>
      <c r="P8" s="1132"/>
      <c r="Q8" s="40"/>
      <c r="R8" s="40"/>
      <c r="S8" s="41"/>
      <c r="T8" s="788"/>
      <c r="U8" s="32"/>
    </row>
    <row r="9" spans="1:23" s="33" customFormat="1" ht="14.25" customHeight="1" x14ac:dyDescent="0.25">
      <c r="A9" s="34"/>
      <c r="B9" s="35"/>
      <c r="C9" s="35"/>
      <c r="D9" s="35"/>
      <c r="E9" s="35"/>
      <c r="F9" s="35"/>
      <c r="G9" s="35"/>
      <c r="H9" s="35"/>
      <c r="I9" s="35"/>
      <c r="J9" s="35"/>
      <c r="K9" s="35"/>
      <c r="L9" s="35"/>
      <c r="M9" s="35"/>
      <c r="N9" s="36"/>
      <c r="O9" s="860"/>
      <c r="P9" s="37"/>
      <c r="Q9" s="38"/>
      <c r="R9" s="38"/>
      <c r="S9" s="39"/>
      <c r="T9" s="788"/>
      <c r="U9" s="32"/>
    </row>
    <row r="10" spans="1:23" s="33" customFormat="1" ht="39" customHeight="1" x14ac:dyDescent="0.25">
      <c r="A10" s="42" t="str">
        <f>[1]M.C.!A10</f>
        <v>OBRA:</v>
      </c>
      <c r="B10" s="43" t="e">
        <f>[1]M.C.!B10</f>
        <v>#REF!</v>
      </c>
      <c r="C10" s="1307" t="str">
        <f>'M.C DESONERADA '!C10:N10</f>
        <v>REFORMA DA E.M CARLOTA ROCHA DA SILVA</v>
      </c>
      <c r="D10" s="1307"/>
      <c r="E10" s="1307"/>
      <c r="F10" s="1307"/>
      <c r="G10" s="1307"/>
      <c r="H10" s="1307"/>
      <c r="I10" s="1307"/>
      <c r="J10" s="1307"/>
      <c r="K10" s="1307"/>
      <c r="L10" s="1307"/>
      <c r="M10" s="1307"/>
      <c r="N10" s="1307"/>
      <c r="O10" s="1307"/>
      <c r="P10" s="1307"/>
      <c r="Q10" s="44"/>
      <c r="R10" s="38"/>
      <c r="S10" s="39"/>
      <c r="T10" s="788"/>
      <c r="U10" s="32"/>
    </row>
    <row r="11" spans="1:23" s="33" customFormat="1" ht="26.25" customHeight="1" x14ac:dyDescent="0.25">
      <c r="A11" s="42" t="str">
        <f>[1]M.C.!A11</f>
        <v>LOCAL:</v>
      </c>
      <c r="B11" s="43" t="e">
        <f>[1]M.C.!B11</f>
        <v>#REF!</v>
      </c>
      <c r="C11" s="43" t="str">
        <f>'M.C DESONERADA '!C11:F11</f>
        <v xml:space="preserve">BAIRRO: PONTA DO AMBROSIO – SÃO PEDRO DA ALDEIA – RJ.  </v>
      </c>
      <c r="D11" s="43"/>
      <c r="E11" s="43"/>
      <c r="F11" s="43"/>
      <c r="G11" s="43"/>
      <c r="H11" s="43"/>
      <c r="I11" s="43"/>
      <c r="J11" s="43"/>
      <c r="K11" s="43"/>
      <c r="L11" s="43"/>
      <c r="M11" s="43"/>
      <c r="N11" s="43"/>
      <c r="O11" s="861"/>
      <c r="P11" s="45"/>
      <c r="Q11" s="46"/>
      <c r="R11" s="46"/>
      <c r="S11" s="47"/>
      <c r="T11" s="789"/>
      <c r="U11" s="48"/>
      <c r="V11" s="49"/>
      <c r="W11" s="50"/>
    </row>
    <row r="12" spans="1:23" s="33" customFormat="1" ht="26.25" customHeight="1" x14ac:dyDescent="0.25">
      <c r="A12" s="42"/>
      <c r="B12" s="43"/>
      <c r="C12" s="43"/>
      <c r="D12" s="43"/>
      <c r="E12" s="43"/>
      <c r="F12" s="43"/>
      <c r="G12" s="43"/>
      <c r="H12" s="43"/>
      <c r="I12" s="43"/>
      <c r="J12" s="43"/>
      <c r="K12" s="43"/>
      <c r="L12" s="43"/>
      <c r="M12" s="51"/>
      <c r="N12" s="953" t="str">
        <f>'C.F.F  DESONERADA'!B47</f>
        <v>BASE DE CÁLCULO - TABELA EMOP DESONERADA 02/2019</v>
      </c>
      <c r="O12" s="861"/>
      <c r="P12" s="45"/>
      <c r="Q12" s="46"/>
      <c r="R12" s="980" t="s">
        <v>909</v>
      </c>
      <c r="S12" s="981">
        <f>'BDI  DESONERADA'!H45</f>
        <v>0.2246999999999999</v>
      </c>
      <c r="T12" s="789"/>
      <c r="U12" s="48"/>
      <c r="V12" s="49"/>
      <c r="W12" s="50"/>
    </row>
    <row r="13" spans="1:23" s="33" customFormat="1" ht="6" customHeight="1" thickBot="1" x14ac:dyDescent="0.3">
      <c r="A13" s="34"/>
      <c r="B13" s="35"/>
      <c r="C13" s="35"/>
      <c r="D13" s="35"/>
      <c r="E13" s="35"/>
      <c r="F13" s="35"/>
      <c r="G13" s="35"/>
      <c r="H13" s="35"/>
      <c r="I13" s="35"/>
      <c r="J13" s="35"/>
      <c r="K13" s="35"/>
      <c r="L13" s="35"/>
      <c r="M13" s="35"/>
      <c r="N13" s="36"/>
      <c r="O13" s="1308"/>
      <c r="P13" s="1308"/>
      <c r="Q13" s="52"/>
      <c r="R13" s="52"/>
      <c r="S13" s="53"/>
      <c r="T13" s="790"/>
      <c r="U13" s="54"/>
      <c r="V13" s="55"/>
      <c r="W13" s="56"/>
    </row>
    <row r="14" spans="1:23" ht="45" customHeight="1" thickTop="1" thickBot="1" x14ac:dyDescent="0.3">
      <c r="A14" s="821" t="s">
        <v>5</v>
      </c>
      <c r="B14" s="822"/>
      <c r="C14" s="823" t="str">
        <f>'M.C DESONERADA '!C13</f>
        <v>CÓDIGO EMOP</v>
      </c>
      <c r="D14" s="824" t="str">
        <f>'M.C DESONERADA '!D13</f>
        <v>CÓDIGO SINAPI</v>
      </c>
      <c r="E14" s="1309" t="s">
        <v>7</v>
      </c>
      <c r="F14" s="1309"/>
      <c r="G14" s="1309"/>
      <c r="H14" s="1309"/>
      <c r="I14" s="1309"/>
      <c r="J14" s="1309"/>
      <c r="K14" s="1309"/>
      <c r="L14" s="1309"/>
      <c r="M14" s="1309"/>
      <c r="N14" s="1309"/>
      <c r="O14" s="862" t="s">
        <v>856</v>
      </c>
      <c r="P14" s="825" t="s">
        <v>8</v>
      </c>
      <c r="Q14" s="826" t="s">
        <v>857</v>
      </c>
      <c r="R14" s="827" t="s">
        <v>859</v>
      </c>
      <c r="S14" s="828" t="s">
        <v>328</v>
      </c>
      <c r="U14" s="4" t="s">
        <v>912</v>
      </c>
    </row>
    <row r="15" spans="1:23" s="4" customFormat="1" ht="35.1" customHeight="1" thickBot="1" x14ac:dyDescent="0.3">
      <c r="A15" s="5" t="s">
        <v>9</v>
      </c>
      <c r="B15" s="6"/>
      <c r="C15" s="6"/>
      <c r="D15" s="6"/>
      <c r="E15" s="1288" t="s">
        <v>10</v>
      </c>
      <c r="F15" s="1288"/>
      <c r="G15" s="1288"/>
      <c r="H15" s="1288"/>
      <c r="I15" s="1288"/>
      <c r="J15" s="1288"/>
      <c r="K15" s="1288"/>
      <c r="L15" s="1288"/>
      <c r="M15" s="1288"/>
      <c r="N15" s="1288"/>
      <c r="O15" s="1288"/>
      <c r="P15" s="6"/>
      <c r="Q15" s="60"/>
      <c r="R15" s="60"/>
      <c r="S15" s="7"/>
      <c r="T15" s="787"/>
      <c r="U15" s="84"/>
    </row>
    <row r="16" spans="1:23" ht="60" customHeight="1" thickBot="1" x14ac:dyDescent="0.3">
      <c r="A16" s="68" t="str">
        <f>'M.C DESONERADA '!A15</f>
        <v>1.1</v>
      </c>
      <c r="B16" s="57"/>
      <c r="C16" s="57" t="str">
        <f>'M.C DESONERADA '!C15</f>
        <v>02.020.0002-A</v>
      </c>
      <c r="D16" s="57"/>
      <c r="E16" s="1310" t="s">
        <v>16</v>
      </c>
      <c r="F16" s="1290"/>
      <c r="G16" s="1290"/>
      <c r="H16" s="1290"/>
      <c r="I16" s="1290"/>
      <c r="J16" s="1290"/>
      <c r="K16" s="1290"/>
      <c r="L16" s="1290"/>
      <c r="M16" s="1290"/>
      <c r="N16" s="1290"/>
      <c r="O16" s="57" t="str">
        <f>'M.C DESONERADA '!P15</f>
        <v>M2</v>
      </c>
      <c r="P16" s="58">
        <f>'M.C DESONERADA '!Q15</f>
        <v>6</v>
      </c>
      <c r="Q16" s="729">
        <f>U16</f>
        <v>158.44999999999999</v>
      </c>
      <c r="R16" s="732">
        <f>ROUND(Q16*(1+$S$12),2)</f>
        <v>194.05</v>
      </c>
      <c r="S16" s="735">
        <f>ROUND(P16*R16,2)</f>
        <v>1164.3</v>
      </c>
      <c r="U16" s="84">
        <f>VLOOKUP(C16,[2]EMOP0219!$A$1:$B$60000,2,FALSE)</f>
        <v>158.44999999999999</v>
      </c>
    </row>
    <row r="17" spans="1:21" ht="32.25" customHeight="1" thickBot="1" x14ac:dyDescent="0.3">
      <c r="A17" s="302"/>
      <c r="B17" s="303"/>
      <c r="C17" s="303"/>
      <c r="D17" s="303"/>
      <c r="E17" s="304"/>
      <c r="F17" s="305"/>
      <c r="G17" s="305"/>
      <c r="H17" s="305"/>
      <c r="I17" s="305"/>
      <c r="J17" s="305"/>
      <c r="K17" s="305"/>
      <c r="L17" s="306"/>
      <c r="M17" s="306"/>
      <c r="N17" s="306"/>
      <c r="O17" s="303"/>
      <c r="P17" s="303"/>
      <c r="Q17" s="259" t="s">
        <v>385</v>
      </c>
      <c r="R17" s="260"/>
      <c r="S17" s="261">
        <f>SUM(S16:S16)</f>
        <v>1164.3</v>
      </c>
      <c r="T17" s="791">
        <f>S17</f>
        <v>1164.3</v>
      </c>
      <c r="U17" s="84" t="e">
        <f>VLOOKUP(C17,[2]EMOP0219!$A$1:$B$60000,2,FALSE)</f>
        <v>#N/A</v>
      </c>
    </row>
    <row r="18" spans="1:21" s="4" customFormat="1" ht="35.1" customHeight="1" thickBot="1" x14ac:dyDescent="0.3">
      <c r="A18" s="5" t="s">
        <v>178</v>
      </c>
      <c r="B18" s="6"/>
      <c r="C18" s="6"/>
      <c r="D18" s="6"/>
      <c r="E18" s="1288" t="s">
        <v>177</v>
      </c>
      <c r="F18" s="1288"/>
      <c r="G18" s="1288"/>
      <c r="H18" s="1288"/>
      <c r="I18" s="1288"/>
      <c r="J18" s="1288"/>
      <c r="K18" s="1288"/>
      <c r="L18" s="1288"/>
      <c r="M18" s="1288"/>
      <c r="N18" s="1288"/>
      <c r="O18" s="1288"/>
      <c r="P18" s="6"/>
      <c r="Q18" s="60"/>
      <c r="R18" s="268"/>
      <c r="S18" s="7"/>
      <c r="T18" s="787"/>
      <c r="U18" s="84" t="e">
        <f>VLOOKUP(C18,[2]EMOP0219!$A$1:$B$60000,2,FALSE)</f>
        <v>#N/A</v>
      </c>
    </row>
    <row r="19" spans="1:21" ht="32.1" customHeight="1" x14ac:dyDescent="0.25">
      <c r="A19" s="307" t="str">
        <f>'M.C DESONERADA '!A18</f>
        <v>2.1</v>
      </c>
      <c r="B19" s="308"/>
      <c r="C19" s="308" t="str">
        <f>'M.C DESONERADA '!C18</f>
        <v>05.001.0073-A</v>
      </c>
      <c r="D19" s="308"/>
      <c r="E19" s="1311" t="str">
        <f>'M.C DESONERADA '!E18:O18</f>
        <v>Remoção de placas de piso vinilico ou de borracha sintetica</v>
      </c>
      <c r="F19" s="1311"/>
      <c r="G19" s="1311"/>
      <c r="H19" s="1311"/>
      <c r="I19" s="1311"/>
      <c r="J19" s="1311"/>
      <c r="K19" s="1311"/>
      <c r="L19" s="1311"/>
      <c r="M19" s="1311"/>
      <c r="N19" s="1311"/>
      <c r="O19" s="308" t="str">
        <f>'M.C DESONERADA '!P18</f>
        <v>M2</v>
      </c>
      <c r="P19" s="309">
        <f>'M.C DESONERADA '!Q18</f>
        <v>42.089999999999996</v>
      </c>
      <c r="Q19" s="299">
        <f t="shared" ref="Q19:Q29" si="0">U19</f>
        <v>4.5199999999999996</v>
      </c>
      <c r="R19" s="76">
        <f t="shared" ref="R19:R34" si="1">ROUND(Q19*(1+$S$12),2)</f>
        <v>5.54</v>
      </c>
      <c r="S19" s="301">
        <f t="shared" ref="S19:S29" si="2">ROUND(P19*R19,2)</f>
        <v>233.18</v>
      </c>
      <c r="U19" s="84">
        <f>VLOOKUP(C19,[2]EMOP0219!$A$1:$B$60000,2,FALSE)</f>
        <v>4.5199999999999996</v>
      </c>
    </row>
    <row r="20" spans="1:21" ht="32.1" customHeight="1" x14ac:dyDescent="0.25">
      <c r="A20" s="68" t="str">
        <f>'M.C DESONERADA '!A20</f>
        <v>2.2</v>
      </c>
      <c r="B20" s="57"/>
      <c r="C20" s="57" t="str">
        <f>'M.C DESONERADA '!C20</f>
        <v>05.001.0145-A</v>
      </c>
      <c r="D20" s="57"/>
      <c r="E20" s="1290" t="str">
        <f>'M.C DESONERADA '!E20:O20</f>
        <v>Arrancamento de aparelhos sanitarios</v>
      </c>
      <c r="F20" s="1290"/>
      <c r="G20" s="1290"/>
      <c r="H20" s="1290"/>
      <c r="I20" s="1290"/>
      <c r="J20" s="1290"/>
      <c r="K20" s="1290"/>
      <c r="L20" s="1290"/>
      <c r="M20" s="1290"/>
      <c r="N20" s="1290"/>
      <c r="O20" s="57" t="str">
        <f>'M.C DESONERADA '!P20</f>
        <v>UNID.</v>
      </c>
      <c r="P20" s="58">
        <f>'M.C DESONERADA '!Q20</f>
        <v>3</v>
      </c>
      <c r="Q20" s="730">
        <f t="shared" si="0"/>
        <v>15.36</v>
      </c>
      <c r="R20" s="76">
        <f t="shared" si="1"/>
        <v>18.809999999999999</v>
      </c>
      <c r="S20" s="736">
        <f t="shared" si="2"/>
        <v>56.43</v>
      </c>
      <c r="U20" s="84">
        <f>VLOOKUP(C20,[2]EMOP0219!$A$1:$B$60000,2,FALSE)</f>
        <v>15.36</v>
      </c>
    </row>
    <row r="21" spans="1:21" ht="44.25" customHeight="1" x14ac:dyDescent="0.25">
      <c r="A21" s="68" t="str">
        <f>'M.C DESONERADA '!A22</f>
        <v>2.3</v>
      </c>
      <c r="B21" s="57"/>
      <c r="C21" s="57" t="str">
        <f>'M.C DESONERADA '!C22</f>
        <v>05.001.0163-A</v>
      </c>
      <c r="D21" s="57"/>
      <c r="E21" s="1290" t="str">
        <f>'M.C DESONERADA '!E22:O22</f>
        <v>Retirada cuidadosa de azulejos ou ladrilhos cerâmicos e respectiva argamassa de assentamento, sem reaproveitamento do material retirado</v>
      </c>
      <c r="F21" s="1290"/>
      <c r="G21" s="1290"/>
      <c r="H21" s="1290"/>
      <c r="I21" s="1290"/>
      <c r="J21" s="1290"/>
      <c r="K21" s="1290"/>
      <c r="L21" s="1290"/>
      <c r="M21" s="1290"/>
      <c r="N21" s="1290"/>
      <c r="O21" s="57" t="str">
        <f>'M.C DESONERADA '!P22</f>
        <v>M2</v>
      </c>
      <c r="P21" s="58">
        <f>'M.C DESONERADA '!Q22</f>
        <v>180.66</v>
      </c>
      <c r="Q21" s="730">
        <f t="shared" si="0"/>
        <v>48.15</v>
      </c>
      <c r="R21" s="76">
        <f t="shared" si="1"/>
        <v>58.97</v>
      </c>
      <c r="S21" s="736">
        <f t="shared" si="2"/>
        <v>10653.52</v>
      </c>
      <c r="U21" s="84">
        <f>VLOOKUP(C21,[2]EMOP0219!$A$1:$B$60000,2,FALSE)</f>
        <v>48.15</v>
      </c>
    </row>
    <row r="22" spans="1:21" ht="32.1" customHeight="1" x14ac:dyDescent="0.25">
      <c r="A22" s="68" t="str">
        <f>'M.C DESONERADA '!A30</f>
        <v>2.4</v>
      </c>
      <c r="B22" s="57"/>
      <c r="C22" s="57" t="str">
        <f>'M.C DESONERADA '!C30</f>
        <v>05.001.0164-A</v>
      </c>
      <c r="D22" s="57"/>
      <c r="E22" s="1306" t="str">
        <f>'M.C DESONERADA '!E30:O30</f>
        <v>Retirada cuidadosa de revestimento de argamassa (interno ou externo)</v>
      </c>
      <c r="F22" s="1290"/>
      <c r="G22" s="1290"/>
      <c r="H22" s="1290"/>
      <c r="I22" s="1290"/>
      <c r="J22" s="1290"/>
      <c r="K22" s="1290"/>
      <c r="L22" s="1290"/>
      <c r="M22" s="1290"/>
      <c r="N22" s="1290"/>
      <c r="O22" s="57" t="str">
        <f>'M.C DESONERADA '!P30</f>
        <v>M2</v>
      </c>
      <c r="P22" s="58">
        <f>'M.C DESONERADA '!Q30</f>
        <v>156.91300000000001</v>
      </c>
      <c r="Q22" s="730">
        <f t="shared" si="0"/>
        <v>26.12</v>
      </c>
      <c r="R22" s="76">
        <f t="shared" si="1"/>
        <v>31.99</v>
      </c>
      <c r="S22" s="736">
        <f t="shared" si="2"/>
        <v>5019.6499999999996</v>
      </c>
      <c r="U22" s="84">
        <f>VLOOKUP(C22,[2]EMOP0219!$A$1:$B$60000,2,FALSE)</f>
        <v>26.12</v>
      </c>
    </row>
    <row r="23" spans="1:21" ht="32.1" customHeight="1" x14ac:dyDescent="0.25">
      <c r="A23" s="68" t="str">
        <f>'M.C DESONERADA '!A64</f>
        <v>2.5</v>
      </c>
      <c r="B23" s="57"/>
      <c r="C23" s="57" t="str">
        <f>'M.C DESONERADA '!C64</f>
        <v>05.001.0147-A</v>
      </c>
      <c r="D23" s="57"/>
      <c r="E23" s="1290" t="str">
        <f>'M.C DESONERADA '!E64:O64</f>
        <v>Arrancamento de grades,gradis,alambrados,cercas e portoes</v>
      </c>
      <c r="F23" s="1290"/>
      <c r="G23" s="1290"/>
      <c r="H23" s="1290"/>
      <c r="I23" s="1290"/>
      <c r="J23" s="1290"/>
      <c r="K23" s="1290"/>
      <c r="L23" s="1290"/>
      <c r="M23" s="1290"/>
      <c r="N23" s="1290"/>
      <c r="O23" s="57" t="str">
        <f>'M.C DESONERADA '!P64</f>
        <v>M2</v>
      </c>
      <c r="P23" s="58">
        <f>'M.C DESONERADA '!Q64</f>
        <v>4.2</v>
      </c>
      <c r="Q23" s="730">
        <f t="shared" si="0"/>
        <v>12.91</v>
      </c>
      <c r="R23" s="76">
        <f t="shared" si="1"/>
        <v>15.81</v>
      </c>
      <c r="S23" s="736">
        <f t="shared" si="2"/>
        <v>66.400000000000006</v>
      </c>
      <c r="U23" s="84">
        <f>VLOOKUP(C23,[2]EMOP0219!$A$1:$B$60000,2,FALSE)</f>
        <v>12.91</v>
      </c>
    </row>
    <row r="24" spans="1:21" ht="32.1" customHeight="1" x14ac:dyDescent="0.25">
      <c r="A24" s="68" t="str">
        <f>'M.C DESONERADA '!A67</f>
        <v>2.6</v>
      </c>
      <c r="B24" s="57"/>
      <c r="C24" s="57" t="str">
        <f>'M.C DESONERADA '!C67</f>
        <v>05.001.0134-A</v>
      </c>
      <c r="D24" s="57"/>
      <c r="E24" s="1290" t="str">
        <f>'M.C DESONERADA '!E67:O67</f>
        <v>Arrancamento de portas,janelas e caixilhos de ar condicionado ou outros</v>
      </c>
      <c r="F24" s="1290"/>
      <c r="G24" s="1290"/>
      <c r="H24" s="1290"/>
      <c r="I24" s="1290"/>
      <c r="J24" s="1290"/>
      <c r="K24" s="1290"/>
      <c r="L24" s="1290"/>
      <c r="M24" s="1290"/>
      <c r="N24" s="1290"/>
      <c r="O24" s="57" t="str">
        <f>'M.C DESONERADA '!P67</f>
        <v>UNID.</v>
      </c>
      <c r="P24" s="58">
        <f>'M.C DESONERADA '!Q67</f>
        <v>2</v>
      </c>
      <c r="Q24" s="730">
        <f t="shared" si="0"/>
        <v>18.260000000000002</v>
      </c>
      <c r="R24" s="76">
        <f t="shared" si="1"/>
        <v>22.36</v>
      </c>
      <c r="S24" s="736">
        <f t="shared" si="2"/>
        <v>44.72</v>
      </c>
      <c r="U24" s="84">
        <f>VLOOKUP(C24,[2]EMOP0219!$A$1:$B$60000,2,FALSE)</f>
        <v>18.260000000000002</v>
      </c>
    </row>
    <row r="25" spans="1:21" ht="32.1" customHeight="1" x14ac:dyDescent="0.25">
      <c r="A25" s="68" t="str">
        <f>'M.C DESONERADA '!A70</f>
        <v>2.7</v>
      </c>
      <c r="B25" s="57"/>
      <c r="C25" s="57" t="str">
        <f>'M.C DESONERADA '!C70</f>
        <v>05.001.0076-A</v>
      </c>
      <c r="D25" s="57"/>
      <c r="E25" s="1310" t="str">
        <f>'M.C DESONERADA '!E70:O70</f>
        <v>Remoção de divisórias de madeira,pre-moldadas,prensadas ou semelhantes</v>
      </c>
      <c r="F25" s="1290"/>
      <c r="G25" s="1290"/>
      <c r="H25" s="1290"/>
      <c r="I25" s="1290"/>
      <c r="J25" s="1290"/>
      <c r="K25" s="1290"/>
      <c r="L25" s="1290"/>
      <c r="M25" s="1290"/>
      <c r="N25" s="1290"/>
      <c r="O25" s="57" t="str">
        <f>'M.C DESONERADA '!P70</f>
        <v>M2</v>
      </c>
      <c r="P25" s="62">
        <f>'M.C DESONERADA '!Q71</f>
        <v>5</v>
      </c>
      <c r="Q25" s="730">
        <f t="shared" si="0"/>
        <v>6.45</v>
      </c>
      <c r="R25" s="76">
        <f t="shared" si="1"/>
        <v>7.9</v>
      </c>
      <c r="S25" s="736">
        <f t="shared" si="2"/>
        <v>39.5</v>
      </c>
      <c r="U25" s="84">
        <f>VLOOKUP(C25,[2]EMOP0219!$A$1:$B$60000,2,FALSE)</f>
        <v>6.45</v>
      </c>
    </row>
    <row r="26" spans="1:21" ht="32.1" customHeight="1" x14ac:dyDescent="0.25">
      <c r="A26" s="68" t="str">
        <f>'M.C DESONERADA '!A73</f>
        <v>2.8</v>
      </c>
      <c r="B26" s="57"/>
      <c r="C26" s="57" t="str">
        <f>'M.C DESONERADA '!C73</f>
        <v>05.001.0144-A</v>
      </c>
      <c r="D26" s="57"/>
      <c r="E26" s="1290" t="str">
        <f>'M.C DESONERADA '!E73:O73</f>
        <v>Arrancamento de aparelhos de iluminação, inclusive lâmpadas</v>
      </c>
      <c r="F26" s="1290"/>
      <c r="G26" s="1290"/>
      <c r="H26" s="1290"/>
      <c r="I26" s="1290"/>
      <c r="J26" s="1290"/>
      <c r="K26" s="1290"/>
      <c r="L26" s="1290"/>
      <c r="M26" s="1290"/>
      <c r="N26" s="1290"/>
      <c r="O26" s="57" t="str">
        <f>'M.C DESONERADA '!P73</f>
        <v>UNID.</v>
      </c>
      <c r="P26" s="58">
        <f>'M.C DESONERADA '!Q73</f>
        <v>12</v>
      </c>
      <c r="Q26" s="730">
        <f t="shared" si="0"/>
        <v>4.45</v>
      </c>
      <c r="R26" s="76">
        <f t="shared" si="1"/>
        <v>5.45</v>
      </c>
      <c r="S26" s="736">
        <f t="shared" si="2"/>
        <v>65.400000000000006</v>
      </c>
      <c r="U26" s="84">
        <f>VLOOKUP(C26,[2]EMOP0219!$A$1:$B$60000,2,FALSE)</f>
        <v>4.45</v>
      </c>
    </row>
    <row r="27" spans="1:21" ht="39" customHeight="1" x14ac:dyDescent="0.25">
      <c r="A27" s="68" t="str">
        <f>'M.C DESONERADA '!A78</f>
        <v>2.9</v>
      </c>
      <c r="B27" s="57"/>
      <c r="C27" s="57" t="str">
        <f>'M.C DESONERADA '!C78</f>
        <v>05.001.0015-A</v>
      </c>
      <c r="D27" s="57"/>
      <c r="E27" s="1290" t="str">
        <f>'M.C DESONERADA '!E78</f>
        <v>Demolição de piso de ladrilho com respectiva camada de argamassa de assentamento, inclusive afastamento lateral dentro do canteiro de serviço</v>
      </c>
      <c r="F27" s="1290"/>
      <c r="G27" s="1290"/>
      <c r="H27" s="1290"/>
      <c r="I27" s="1290"/>
      <c r="J27" s="1290"/>
      <c r="K27" s="1290"/>
      <c r="L27" s="1290"/>
      <c r="M27" s="1290"/>
      <c r="N27" s="1290"/>
      <c r="O27" s="57" t="str">
        <f>'M.C DESONERADA '!P78</f>
        <v>M2</v>
      </c>
      <c r="P27" s="58">
        <f>'M.C DESONERADA '!Q78</f>
        <v>323.755</v>
      </c>
      <c r="Q27" s="730">
        <f t="shared" si="0"/>
        <v>12.6</v>
      </c>
      <c r="R27" s="76">
        <f t="shared" si="1"/>
        <v>15.43</v>
      </c>
      <c r="S27" s="736">
        <f t="shared" si="2"/>
        <v>4995.54</v>
      </c>
      <c r="U27" s="84">
        <f>VLOOKUP(C27,[2]EMOP0219!$A$1:$B$60000,2,FALSE)</f>
        <v>12.6</v>
      </c>
    </row>
    <row r="28" spans="1:21" ht="42" customHeight="1" x14ac:dyDescent="0.25">
      <c r="A28" s="68" t="str">
        <f>'M.C DESONERADA '!A87</f>
        <v>2.10</v>
      </c>
      <c r="B28" s="57"/>
      <c r="C28" s="57" t="str">
        <f>'M.C DESONERADA '!C87</f>
        <v>05.001.0011-A</v>
      </c>
      <c r="D28" s="57"/>
      <c r="E28" s="1290" t="str">
        <f>'M.C DESONERADA '!E87:O87</f>
        <v>Demolição de revestimento de pastilha,a ponteiro,com respectiva camada de argamassa de assentamento,inclusive afastamento lateral dentro do canteiro de servico</v>
      </c>
      <c r="F28" s="1290"/>
      <c r="G28" s="1290"/>
      <c r="H28" s="1290"/>
      <c r="I28" s="1290"/>
      <c r="J28" s="1290"/>
      <c r="K28" s="1290"/>
      <c r="L28" s="1290"/>
      <c r="M28" s="1290"/>
      <c r="N28" s="1290"/>
      <c r="O28" s="57" t="str">
        <f>'M.C DESONERADA '!P87</f>
        <v>M2</v>
      </c>
      <c r="P28" s="58">
        <f>'M.C DESONERADA '!Q87</f>
        <v>59.943000000000012</v>
      </c>
      <c r="Q28" s="730">
        <f t="shared" si="0"/>
        <v>8.6</v>
      </c>
      <c r="R28" s="76">
        <f t="shared" si="1"/>
        <v>10.53</v>
      </c>
      <c r="S28" s="736">
        <f t="shared" si="2"/>
        <v>631.20000000000005</v>
      </c>
      <c r="U28" s="84">
        <f>VLOOKUP(C28,[2]EMOP0219!$A$1:$B$60000,2,FALSE)</f>
        <v>8.6</v>
      </c>
    </row>
    <row r="29" spans="1:21" ht="39.75" customHeight="1" x14ac:dyDescent="0.25">
      <c r="A29" s="68" t="str">
        <f>'M.C DESONERADA '!A109</f>
        <v>2.11</v>
      </c>
      <c r="B29" s="57"/>
      <c r="C29" s="725" t="str">
        <f>'M.C DESONERADA '!C109</f>
        <v>05.001.0001-A</v>
      </c>
      <c r="D29" s="725"/>
      <c r="E29" s="1294" t="str">
        <f>'M.C DESONERADA '!E109:O109</f>
        <v>Demolição manual de concreto simples com empilhamento lateral dentro do canteiro de servico</v>
      </c>
      <c r="F29" s="1294"/>
      <c r="G29" s="1294"/>
      <c r="H29" s="1294"/>
      <c r="I29" s="1294"/>
      <c r="J29" s="1294"/>
      <c r="K29" s="1294"/>
      <c r="L29" s="1294"/>
      <c r="M29" s="1294"/>
      <c r="N29" s="1294"/>
      <c r="O29" s="725" t="str">
        <f>'M.C DESONERADA '!P109</f>
        <v>M3</v>
      </c>
      <c r="P29" s="59">
        <f>'M.C DESONERADA '!Q109</f>
        <v>21.322780000000002</v>
      </c>
      <c r="Q29" s="728">
        <f t="shared" si="0"/>
        <v>176.37</v>
      </c>
      <c r="R29" s="76">
        <f t="shared" si="1"/>
        <v>216</v>
      </c>
      <c r="S29" s="734">
        <f t="shared" si="2"/>
        <v>4605.72</v>
      </c>
      <c r="U29" s="84">
        <f>VLOOKUP(C29,[2]EMOP0219!$A$1:$B$60000,2,FALSE)</f>
        <v>176.37</v>
      </c>
    </row>
    <row r="30" spans="1:21" ht="78.75" customHeight="1" x14ac:dyDescent="0.25">
      <c r="A30" s="68" t="s">
        <v>646</v>
      </c>
      <c r="B30" s="329"/>
      <c r="C30" s="57" t="s">
        <v>686</v>
      </c>
      <c r="D30" s="57"/>
      <c r="E30" s="1299" t="s">
        <v>651</v>
      </c>
      <c r="F30" s="1299"/>
      <c r="G30" s="1299"/>
      <c r="H30" s="1299"/>
      <c r="I30" s="1299"/>
      <c r="J30" s="1299"/>
      <c r="K30" s="1299"/>
      <c r="L30" s="1299"/>
      <c r="M30" s="1299"/>
      <c r="N30" s="1299"/>
      <c r="O30" s="765" t="s">
        <v>898</v>
      </c>
      <c r="P30" s="58">
        <f>'M.C DESONERADA '!K121</f>
        <v>60</v>
      </c>
      <c r="Q30" s="728">
        <f t="shared" ref="Q30:Q33" si="3">U30</f>
        <v>8</v>
      </c>
      <c r="R30" s="76">
        <f t="shared" si="1"/>
        <v>9.8000000000000007</v>
      </c>
      <c r="S30" s="734">
        <f t="shared" ref="S30:S33" si="4">ROUND(P30*R30,2)</f>
        <v>588</v>
      </c>
      <c r="U30" s="84">
        <f>VLOOKUP(C30,[2]EMOP0219!$A$1:$B$60000,2,FALSE)</f>
        <v>8</v>
      </c>
    </row>
    <row r="31" spans="1:21" ht="39.75" customHeight="1" x14ac:dyDescent="0.25">
      <c r="A31" s="68" t="s">
        <v>647</v>
      </c>
      <c r="B31" s="329"/>
      <c r="C31" s="57" t="s">
        <v>687</v>
      </c>
      <c r="D31" s="57"/>
      <c r="E31" s="1291" t="s">
        <v>652</v>
      </c>
      <c r="F31" s="1292"/>
      <c r="G31" s="1292"/>
      <c r="H31" s="1292"/>
      <c r="I31" s="1292"/>
      <c r="J31" s="1292"/>
      <c r="K31" s="1292"/>
      <c r="L31" s="1292"/>
      <c r="M31" s="1292"/>
      <c r="N31" s="1293"/>
      <c r="O31" s="766" t="s">
        <v>902</v>
      </c>
      <c r="P31" s="58">
        <f>'M.C DESONERADA '!K124</f>
        <v>6</v>
      </c>
      <c r="Q31" s="728">
        <f t="shared" si="3"/>
        <v>86.4</v>
      </c>
      <c r="R31" s="76">
        <f t="shared" si="1"/>
        <v>105.81</v>
      </c>
      <c r="S31" s="734">
        <f t="shared" si="4"/>
        <v>634.86</v>
      </c>
      <c r="U31" s="84">
        <f>VLOOKUP(C31,[2]EMOP0219!$A$1:$B$60000,2,FALSE)</f>
        <v>86.4</v>
      </c>
    </row>
    <row r="32" spans="1:21" ht="76.5" customHeight="1" x14ac:dyDescent="0.25">
      <c r="A32" s="68" t="s">
        <v>648</v>
      </c>
      <c r="B32" s="329"/>
      <c r="C32" s="57" t="s">
        <v>688</v>
      </c>
      <c r="D32" s="57"/>
      <c r="E32" s="1299" t="s">
        <v>653</v>
      </c>
      <c r="F32" s="1299"/>
      <c r="G32" s="1299"/>
      <c r="H32" s="1299"/>
      <c r="I32" s="1299"/>
      <c r="J32" s="1299"/>
      <c r="K32" s="1299"/>
      <c r="L32" s="1299"/>
      <c r="M32" s="1299"/>
      <c r="N32" s="1299"/>
      <c r="O32" s="765" t="s">
        <v>883</v>
      </c>
      <c r="P32" s="58">
        <f>'M.C DESONERADA '!L127</f>
        <v>2</v>
      </c>
      <c r="Q32" s="728">
        <f t="shared" si="3"/>
        <v>2.5099999999999998</v>
      </c>
      <c r="R32" s="76">
        <f t="shared" si="1"/>
        <v>3.07</v>
      </c>
      <c r="S32" s="734">
        <f t="shared" si="4"/>
        <v>6.14</v>
      </c>
      <c r="U32" s="84">
        <f>VLOOKUP(C32,[2]EMOP0219!$A$1:$B$60000,2,FALSE)</f>
        <v>2.5099999999999998</v>
      </c>
    </row>
    <row r="33" spans="1:21" ht="78" customHeight="1" x14ac:dyDescent="0.25">
      <c r="A33" s="68" t="s">
        <v>649</v>
      </c>
      <c r="B33" s="329"/>
      <c r="C33" s="57" t="s">
        <v>689</v>
      </c>
      <c r="D33" s="57"/>
      <c r="E33" s="1299" t="s">
        <v>654</v>
      </c>
      <c r="F33" s="1299"/>
      <c r="G33" s="1299"/>
      <c r="H33" s="1299"/>
      <c r="I33" s="1299"/>
      <c r="J33" s="1299"/>
      <c r="K33" s="1299"/>
      <c r="L33" s="1299"/>
      <c r="M33" s="1299"/>
      <c r="N33" s="1299"/>
      <c r="O33" s="765" t="s">
        <v>883</v>
      </c>
      <c r="P33" s="58">
        <f>'M.C DESONERADA '!J130</f>
        <v>20</v>
      </c>
      <c r="Q33" s="728">
        <f t="shared" si="3"/>
        <v>5.96</v>
      </c>
      <c r="R33" s="76">
        <f t="shared" si="1"/>
        <v>7.3</v>
      </c>
      <c r="S33" s="734">
        <f t="shared" si="4"/>
        <v>146</v>
      </c>
      <c r="U33" s="84">
        <f>VLOOKUP(C33,[2]EMOP0219!$A$1:$B$60000,2,FALSE)</f>
        <v>5.96</v>
      </c>
    </row>
    <row r="34" spans="1:21" ht="76.5" customHeight="1" thickBot="1" x14ac:dyDescent="0.3">
      <c r="A34" s="68" t="s">
        <v>650</v>
      </c>
      <c r="B34" s="329"/>
      <c r="C34" s="57" t="s">
        <v>690</v>
      </c>
      <c r="D34" s="57"/>
      <c r="E34" s="1299" t="s">
        <v>655</v>
      </c>
      <c r="F34" s="1299"/>
      <c r="G34" s="1299"/>
      <c r="H34" s="1299"/>
      <c r="I34" s="1299"/>
      <c r="J34" s="1299"/>
      <c r="K34" s="1299"/>
      <c r="L34" s="1299"/>
      <c r="M34" s="1299"/>
      <c r="N34" s="1299"/>
      <c r="O34" s="765" t="s">
        <v>900</v>
      </c>
      <c r="P34" s="58">
        <f>'M.C DESONERADA '!J133</f>
        <v>200</v>
      </c>
      <c r="Q34" s="728">
        <f t="shared" ref="Q34" si="5">U34</f>
        <v>0.11</v>
      </c>
      <c r="R34" s="76">
        <f t="shared" si="1"/>
        <v>0.13</v>
      </c>
      <c r="S34" s="734">
        <f t="shared" ref="S34" si="6">ROUND(P34*R34,2)</f>
        <v>26</v>
      </c>
      <c r="U34" s="84">
        <f>VLOOKUP(C34,[2]EMOP0219!$A$1:$B$60000,2,FALSE)</f>
        <v>0.11</v>
      </c>
    </row>
    <row r="35" spans="1:21" ht="39.75" customHeight="1" thickBot="1" x14ac:dyDescent="0.3">
      <c r="A35" s="302"/>
      <c r="B35" s="303"/>
      <c r="C35" s="303"/>
      <c r="D35" s="303"/>
      <c r="E35" s="304"/>
      <c r="F35" s="305"/>
      <c r="G35" s="305"/>
      <c r="H35" s="305"/>
      <c r="I35" s="305"/>
      <c r="J35" s="305"/>
      <c r="K35" s="305"/>
      <c r="L35" s="306"/>
      <c r="M35" s="306"/>
      <c r="N35" s="306"/>
      <c r="O35" s="303"/>
      <c r="P35" s="303"/>
      <c r="Q35" s="259" t="s">
        <v>385</v>
      </c>
      <c r="R35" s="331"/>
      <c r="S35" s="261">
        <f>SUM(S19:S34)</f>
        <v>27812.260000000002</v>
      </c>
      <c r="T35" s="791">
        <f>S35</f>
        <v>27812.260000000002</v>
      </c>
      <c r="U35" s="84" t="e">
        <f>VLOOKUP(C35,[2]EMOP0219!$A$1:$B$60000,2,FALSE)</f>
        <v>#N/A</v>
      </c>
    </row>
    <row r="36" spans="1:21" s="4" customFormat="1" ht="35.1" customHeight="1" x14ac:dyDescent="0.25">
      <c r="A36" s="16" t="s">
        <v>196</v>
      </c>
      <c r="B36" s="17"/>
      <c r="C36" s="17"/>
      <c r="D36" s="17"/>
      <c r="E36" s="1301" t="s">
        <v>592</v>
      </c>
      <c r="F36" s="1301"/>
      <c r="G36" s="1301"/>
      <c r="H36" s="1301"/>
      <c r="I36" s="1301"/>
      <c r="J36" s="1301"/>
      <c r="K36" s="1301"/>
      <c r="L36" s="1301"/>
      <c r="M36" s="1301"/>
      <c r="N36" s="1301"/>
      <c r="O36" s="1301"/>
      <c r="P36" s="17"/>
      <c r="Q36" s="268"/>
      <c r="R36" s="17"/>
      <c r="S36" s="767"/>
      <c r="T36" s="787"/>
      <c r="U36" s="84" t="e">
        <f>VLOOKUP(C36,[2]EMOP0219!$A$1:$B$60000,2,FALSE)</f>
        <v>#N/A</v>
      </c>
    </row>
    <row r="37" spans="1:21" ht="39.75" customHeight="1" x14ac:dyDescent="0.25">
      <c r="A37" s="811" t="s">
        <v>197</v>
      </c>
      <c r="B37" s="321"/>
      <c r="C37" s="321" t="s">
        <v>692</v>
      </c>
      <c r="D37" s="321"/>
      <c r="E37" s="1299" t="s">
        <v>670</v>
      </c>
      <c r="F37" s="1299"/>
      <c r="G37" s="1299"/>
      <c r="H37" s="1299"/>
      <c r="I37" s="1299"/>
      <c r="J37" s="1299"/>
      <c r="K37" s="1299"/>
      <c r="L37" s="1299"/>
      <c r="M37" s="1299"/>
      <c r="N37" s="1299"/>
      <c r="O37" s="765" t="s">
        <v>889</v>
      </c>
      <c r="P37" s="316">
        <f>'M.C DESONERADA '!N137</f>
        <v>19.757280000000002</v>
      </c>
      <c r="Q37" s="783">
        <f>U37</f>
        <v>55.43</v>
      </c>
      <c r="R37" s="76">
        <f t="shared" ref="R37:R40" si="7">ROUND(Q37*(1+$S$12),2)</f>
        <v>67.89</v>
      </c>
      <c r="S37" s="812">
        <f>P37*R37</f>
        <v>1341.3217392000001</v>
      </c>
      <c r="U37" s="84">
        <f>VLOOKUP(C37,[2]EMOP0219!$A$1:$B$60000,2,FALSE)</f>
        <v>55.43</v>
      </c>
    </row>
    <row r="38" spans="1:21" ht="65.25" customHeight="1" x14ac:dyDescent="0.25">
      <c r="A38" s="811" t="s">
        <v>656</v>
      </c>
      <c r="B38" s="321"/>
      <c r="C38" s="321" t="s">
        <v>673</v>
      </c>
      <c r="D38" s="321"/>
      <c r="E38" s="1299" t="s">
        <v>674</v>
      </c>
      <c r="F38" s="1299"/>
      <c r="G38" s="1299"/>
      <c r="H38" s="1299"/>
      <c r="I38" s="1299"/>
      <c r="J38" s="1299"/>
      <c r="K38" s="1299"/>
      <c r="L38" s="1299"/>
      <c r="M38" s="1299"/>
      <c r="N38" s="1299"/>
      <c r="O38" s="765" t="s">
        <v>889</v>
      </c>
      <c r="P38" s="316">
        <f>'M.C DESONERADA '!N140</f>
        <v>19.757280000000002</v>
      </c>
      <c r="Q38" s="783">
        <f t="shared" ref="Q38:Q40" si="8">U38</f>
        <v>1.77</v>
      </c>
      <c r="R38" s="76">
        <f t="shared" si="7"/>
        <v>2.17</v>
      </c>
      <c r="S38" s="812">
        <f t="shared" ref="S38:S40" si="9">P38*R38</f>
        <v>42.873297600000001</v>
      </c>
      <c r="U38" s="84">
        <f>VLOOKUP(C38,[2]EMOP0219!$A$1:$B$60000,2,FALSE)</f>
        <v>1.77</v>
      </c>
    </row>
    <row r="39" spans="1:21" ht="108" customHeight="1" x14ac:dyDescent="0.25">
      <c r="A39" s="811" t="s">
        <v>671</v>
      </c>
      <c r="B39" s="321"/>
      <c r="C39" s="321" t="s">
        <v>693</v>
      </c>
      <c r="D39" s="321"/>
      <c r="E39" s="1299" t="s">
        <v>675</v>
      </c>
      <c r="F39" s="1299"/>
      <c r="G39" s="1299"/>
      <c r="H39" s="1299"/>
      <c r="I39" s="1299"/>
      <c r="J39" s="1299"/>
      <c r="K39" s="1299"/>
      <c r="L39" s="1299"/>
      <c r="M39" s="1299"/>
      <c r="N39" s="1299"/>
      <c r="O39" s="765" t="s">
        <v>893</v>
      </c>
      <c r="P39" s="316">
        <f>'M.C DESONERADA '!L146</f>
        <v>66.965924999999999</v>
      </c>
      <c r="Q39" s="783">
        <f t="shared" si="8"/>
        <v>28.69</v>
      </c>
      <c r="R39" s="76">
        <f t="shared" si="7"/>
        <v>35.14</v>
      </c>
      <c r="S39" s="812">
        <f t="shared" si="9"/>
        <v>2353.1826044999998</v>
      </c>
      <c r="U39" s="84">
        <f>VLOOKUP(C39,[2]EMOP0219!$A$1:$B$60000,2,FALSE)</f>
        <v>28.69</v>
      </c>
    </row>
    <row r="40" spans="1:21" ht="112.5" customHeight="1" thickBot="1" x14ac:dyDescent="0.3">
      <c r="A40" s="811" t="s">
        <v>672</v>
      </c>
      <c r="B40" s="321"/>
      <c r="C40" s="321" t="s">
        <v>694</v>
      </c>
      <c r="D40" s="321"/>
      <c r="E40" s="1299" t="s">
        <v>676</v>
      </c>
      <c r="F40" s="1299"/>
      <c r="G40" s="1299"/>
      <c r="H40" s="1299"/>
      <c r="I40" s="1299"/>
      <c r="J40" s="1299"/>
      <c r="K40" s="1299"/>
      <c r="L40" s="1299"/>
      <c r="M40" s="1299"/>
      <c r="N40" s="1299"/>
      <c r="O40" s="765" t="s">
        <v>903</v>
      </c>
      <c r="P40" s="849">
        <f>'M.C DESONERADA '!J150</f>
        <v>669.65924999999993</v>
      </c>
      <c r="Q40" s="783">
        <f t="shared" si="8"/>
        <v>0.62</v>
      </c>
      <c r="R40" s="76">
        <f t="shared" si="7"/>
        <v>0.76</v>
      </c>
      <c r="S40" s="812">
        <f t="shared" si="9"/>
        <v>508.94102999999996</v>
      </c>
      <c r="U40" s="84">
        <f>VLOOKUP(C40,[2]EMOP0219!$A$1:$B$60000,2,FALSE)</f>
        <v>0.62</v>
      </c>
    </row>
    <row r="41" spans="1:21" ht="39.75" customHeight="1" thickBot="1" x14ac:dyDescent="0.3">
      <c r="A41" s="302"/>
      <c r="B41" s="303"/>
      <c r="C41" s="303"/>
      <c r="D41" s="303"/>
      <c r="E41" s="304"/>
      <c r="F41" s="305"/>
      <c r="G41" s="305"/>
      <c r="H41" s="305"/>
      <c r="I41" s="305"/>
      <c r="J41" s="305"/>
      <c r="K41" s="305"/>
      <c r="L41" s="306"/>
      <c r="M41" s="306"/>
      <c r="N41" s="306"/>
      <c r="O41" s="303"/>
      <c r="P41" s="303"/>
      <c r="Q41" s="259" t="s">
        <v>385</v>
      </c>
      <c r="R41" s="260"/>
      <c r="S41" s="261">
        <f>SUM(S37:S40)</f>
        <v>4246.3186712999996</v>
      </c>
      <c r="T41" s="791">
        <f>S41</f>
        <v>4246.3186712999996</v>
      </c>
      <c r="U41" s="84" t="e">
        <f>VLOOKUP(C41,[2]EMOP0219!$A$1:$B$60000,2,FALSE)</f>
        <v>#N/A</v>
      </c>
    </row>
    <row r="42" spans="1:21" s="4" customFormat="1" ht="35.1" customHeight="1" thickBot="1" x14ac:dyDescent="0.3">
      <c r="A42" s="768" t="s">
        <v>166</v>
      </c>
      <c r="B42" s="769"/>
      <c r="C42" s="769"/>
      <c r="D42" s="769"/>
      <c r="E42" s="1288" t="s">
        <v>248</v>
      </c>
      <c r="F42" s="1288"/>
      <c r="G42" s="1288"/>
      <c r="H42" s="1288"/>
      <c r="I42" s="1288"/>
      <c r="J42" s="1288"/>
      <c r="K42" s="1288"/>
      <c r="L42" s="1288"/>
      <c r="M42" s="1288"/>
      <c r="N42" s="1288"/>
      <c r="O42" s="1289"/>
      <c r="P42" s="769"/>
      <c r="Q42" s="784"/>
      <c r="R42" s="785"/>
      <c r="S42" s="786"/>
      <c r="T42" s="787"/>
      <c r="U42" s="84" t="e">
        <f>VLOOKUP(C42,[2]EMOP0219!$A$1:$B$60000,2,FALSE)</f>
        <v>#N/A</v>
      </c>
    </row>
    <row r="43" spans="1:21" ht="32.1" customHeight="1" thickBot="1" x14ac:dyDescent="0.3">
      <c r="A43" s="67" t="str">
        <f>'M.C DESONERADA '!A152</f>
        <v>4.1</v>
      </c>
      <c r="B43" s="727"/>
      <c r="C43" s="727" t="str">
        <f>'M.C DESONERADA '!C152</f>
        <v>11.013.0003-B</v>
      </c>
      <c r="D43" s="727"/>
      <c r="E43" s="1313" t="str">
        <f>'M.C DESONERADA '!E152:O152</f>
        <v>Vergas de concreto armado para alvenaria, com aproveitamento da madeira por 10 vezes</v>
      </c>
      <c r="F43" s="1313"/>
      <c r="G43" s="1313"/>
      <c r="H43" s="1313"/>
      <c r="I43" s="1313"/>
      <c r="J43" s="1313"/>
      <c r="K43" s="1313"/>
      <c r="L43" s="1313"/>
      <c r="M43" s="1313"/>
      <c r="N43" s="1313"/>
      <c r="O43" s="726" t="str">
        <f>'M.C DESONERADA '!P152</f>
        <v>M3</v>
      </c>
      <c r="P43" s="63">
        <f>'M.C DESONERADA '!Q152</f>
        <v>0.14750000000000002</v>
      </c>
      <c r="Q43" s="333">
        <f>U43</f>
        <v>1381.02</v>
      </c>
      <c r="R43" s="76">
        <f t="shared" ref="R43" si="10">ROUND(Q43*(1+$S$12),2)</f>
        <v>1691.34</v>
      </c>
      <c r="S43" s="315">
        <f>ROUND(P43*R43,2)</f>
        <v>249.47</v>
      </c>
      <c r="U43" s="84">
        <f>VLOOKUP(C43,[2]EMOP0219!$A$1:$B$60000,2,FALSE)</f>
        <v>1381.02</v>
      </c>
    </row>
    <row r="44" spans="1:21" ht="32.1" customHeight="1" thickBot="1" x14ac:dyDescent="0.3">
      <c r="A44" s="302"/>
      <c r="B44" s="303"/>
      <c r="C44" s="303"/>
      <c r="D44" s="303"/>
      <c r="E44" s="304"/>
      <c r="F44" s="305"/>
      <c r="G44" s="305"/>
      <c r="H44" s="305"/>
      <c r="I44" s="305"/>
      <c r="J44" s="305"/>
      <c r="K44" s="305"/>
      <c r="L44" s="306"/>
      <c r="M44" s="306"/>
      <c r="N44" s="306"/>
      <c r="O44" s="303"/>
      <c r="P44" s="303"/>
      <c r="Q44" s="259" t="s">
        <v>385</v>
      </c>
      <c r="R44" s="260"/>
      <c r="S44" s="261">
        <f>SUM(S43:S43)</f>
        <v>249.47</v>
      </c>
      <c r="T44" s="791">
        <f>S44</f>
        <v>249.47</v>
      </c>
      <c r="U44" s="84" t="e">
        <f>VLOOKUP(C44,[2]EMOP0219!$A$1:$B$60000,2,FALSE)</f>
        <v>#N/A</v>
      </c>
    </row>
    <row r="45" spans="1:21" s="4" customFormat="1" ht="35.1" customHeight="1" thickBot="1" x14ac:dyDescent="0.3">
      <c r="A45" s="5" t="s">
        <v>249</v>
      </c>
      <c r="B45" s="6"/>
      <c r="C45" s="6"/>
      <c r="D45" s="6"/>
      <c r="E45" s="1288" t="s">
        <v>189</v>
      </c>
      <c r="F45" s="1288"/>
      <c r="G45" s="1288"/>
      <c r="H45" s="1288"/>
      <c r="I45" s="1288"/>
      <c r="J45" s="1288"/>
      <c r="K45" s="1288"/>
      <c r="L45" s="1288"/>
      <c r="M45" s="1288"/>
      <c r="N45" s="1288"/>
      <c r="O45" s="1288"/>
      <c r="P45" s="6"/>
      <c r="Q45" s="60"/>
      <c r="R45" s="60"/>
      <c r="S45" s="7"/>
      <c r="T45" s="787"/>
      <c r="U45" s="84" t="e">
        <f>VLOOKUP(C45,[2]EMOP0219!$A$1:$B$60000,2,FALSE)</f>
        <v>#N/A</v>
      </c>
    </row>
    <row r="46" spans="1:21" ht="73.5" customHeight="1" thickBot="1" x14ac:dyDescent="0.3">
      <c r="A46" s="67" t="str">
        <f>'M.C DESONERADA '!A159</f>
        <v>5.1</v>
      </c>
      <c r="B46" s="727"/>
      <c r="C46" s="727" t="str">
        <f>'M.C DESONERADA '!C159</f>
        <v>12.003.0115-A</v>
      </c>
      <c r="D46" s="727"/>
      <c r="E46" s="1313" t="str">
        <f>'M.C DESONERADA '!E159:O159</f>
        <v xml:space="preserve"> Alvenaria de tijolos cerâmicos furados 10 x 20 x 30cm, complementada com 6% de tijolos de 10 x 20 x 20cm, assentes com argamassa de cimento e saibro, no traço 1:8, em paredes de meia vez (0,10m), de superfície corrida, até 3,00m de altura e medida pela área real m²</v>
      </c>
      <c r="F46" s="1313"/>
      <c r="G46" s="1313"/>
      <c r="H46" s="1313"/>
      <c r="I46" s="1313"/>
      <c r="J46" s="1313"/>
      <c r="K46" s="1313"/>
      <c r="L46" s="1313"/>
      <c r="M46" s="1313"/>
      <c r="N46" s="1313"/>
      <c r="O46" s="727" t="str">
        <f>'M.C DESONERADA '!P159</f>
        <v>M2</v>
      </c>
      <c r="P46" s="61">
        <f>'M.C DESONERADA '!Q159</f>
        <v>12</v>
      </c>
      <c r="Q46" s="729">
        <f>U46</f>
        <v>34.15</v>
      </c>
      <c r="R46" s="76">
        <f t="shared" ref="R46" si="11">ROUND(Q46*(1+$S$12),2)</f>
        <v>41.82</v>
      </c>
      <c r="S46" s="735">
        <f>ROUND(P46*R46,2)</f>
        <v>501.84</v>
      </c>
      <c r="U46" s="84">
        <f>VLOOKUP(C46,[2]EMOP0219!$A$1:$B$60000,2,FALSE)</f>
        <v>34.15</v>
      </c>
    </row>
    <row r="47" spans="1:21" ht="33" customHeight="1" thickBot="1" x14ac:dyDescent="0.3">
      <c r="A47" s="302"/>
      <c r="B47" s="303"/>
      <c r="C47" s="303"/>
      <c r="D47" s="303"/>
      <c r="E47" s="304"/>
      <c r="F47" s="305"/>
      <c r="G47" s="305"/>
      <c r="H47" s="305"/>
      <c r="I47" s="305"/>
      <c r="J47" s="305"/>
      <c r="K47" s="305"/>
      <c r="L47" s="306"/>
      <c r="M47" s="306"/>
      <c r="N47" s="306"/>
      <c r="O47" s="303"/>
      <c r="P47" s="303"/>
      <c r="Q47" s="259" t="s">
        <v>385</v>
      </c>
      <c r="R47" s="260"/>
      <c r="S47" s="261">
        <f>SUM(S46)</f>
        <v>501.84</v>
      </c>
      <c r="T47" s="791">
        <f>S47</f>
        <v>501.84</v>
      </c>
      <c r="U47" s="84" t="e">
        <f>VLOOKUP(C47,[2]EMOP0219!$A$1:$B$60000,2,FALSE)</f>
        <v>#N/A</v>
      </c>
    </row>
    <row r="48" spans="1:21" s="4" customFormat="1" ht="35.1" customHeight="1" thickBot="1" x14ac:dyDescent="0.3">
      <c r="A48" s="5" t="s">
        <v>386</v>
      </c>
      <c r="B48" s="6"/>
      <c r="C48" s="6"/>
      <c r="D48" s="6"/>
      <c r="E48" s="1288" t="s">
        <v>190</v>
      </c>
      <c r="F48" s="1288"/>
      <c r="G48" s="1288"/>
      <c r="H48" s="1288"/>
      <c r="I48" s="1288"/>
      <c r="J48" s="1288"/>
      <c r="K48" s="1288"/>
      <c r="L48" s="1288"/>
      <c r="M48" s="1288"/>
      <c r="N48" s="1288"/>
      <c r="O48" s="1288"/>
      <c r="P48" s="6"/>
      <c r="Q48" s="60"/>
      <c r="R48" s="6"/>
      <c r="S48" s="69"/>
      <c r="T48" s="787"/>
      <c r="U48" s="84" t="e">
        <f>VLOOKUP(C48,[2]EMOP0219!$A$1:$B$60000,2,FALSE)</f>
        <v>#N/A</v>
      </c>
    </row>
    <row r="49" spans="1:21" ht="41.25" customHeight="1" x14ac:dyDescent="0.25">
      <c r="A49" s="307" t="str">
        <f>'M.C DESONERADA '!A165</f>
        <v>6.1</v>
      </c>
      <c r="B49" s="308"/>
      <c r="C49" s="308" t="str">
        <f>'M.C DESONERADA '!C165</f>
        <v>18.027.0460-A</v>
      </c>
      <c r="D49" s="308"/>
      <c r="E49" s="1339" t="str">
        <f>'M.C DESONERADA '!E165:O165</f>
        <v xml:space="preserve">
Globo esferico em plastico,de 6" e plafonier em aluminio.fornecimento e colocacao
</v>
      </c>
      <c r="F49" s="1339"/>
      <c r="G49" s="1339"/>
      <c r="H49" s="1339"/>
      <c r="I49" s="1339"/>
      <c r="J49" s="1339"/>
      <c r="K49" s="1339"/>
      <c r="L49" s="1339"/>
      <c r="M49" s="1339"/>
      <c r="N49" s="1339"/>
      <c r="O49" s="308" t="str">
        <f>'M.C DESONERADA '!P165</f>
        <v>UNID.</v>
      </c>
      <c r="P49" s="309">
        <f>'M.C DESONERADA '!Q165</f>
        <v>53</v>
      </c>
      <c r="Q49" s="299">
        <f t="shared" ref="Q49:Q57" si="12">U49</f>
        <v>24.7</v>
      </c>
      <c r="R49" s="76">
        <f t="shared" ref="R49:R58" si="13">ROUND(Q49*(1+$S$12),2)</f>
        <v>30.25</v>
      </c>
      <c r="S49" s="301">
        <f t="shared" ref="S49:S58" si="14">ROUND(P49*R49,2)</f>
        <v>1603.25</v>
      </c>
      <c r="U49" s="84">
        <f>VLOOKUP(C49,[2]EMOP0219!$A$1:$B$60000,2,FALSE)</f>
        <v>24.7</v>
      </c>
    </row>
    <row r="50" spans="1:21" ht="41.25" customHeight="1" x14ac:dyDescent="0.25">
      <c r="A50" s="68" t="str">
        <f>'M.C DESONERADA '!A173</f>
        <v>6.2</v>
      </c>
      <c r="B50" s="57"/>
      <c r="C50" s="57" t="str">
        <f>'M.C DESONERADA '!C173</f>
        <v>18.027.0097-A</v>
      </c>
      <c r="D50" s="57"/>
      <c r="E50" s="1312" t="str">
        <f>'M.C DESONERADA '!E173:O173</f>
        <v>Luminaria fechada,para iluminacao de quadras de esportes e afins,em aluminio estriado para lampada mista de ate 500w,exclusive esta.fornecimento e colocacao</v>
      </c>
      <c r="F50" s="1312"/>
      <c r="G50" s="1312"/>
      <c r="H50" s="1312"/>
      <c r="I50" s="1312"/>
      <c r="J50" s="1312"/>
      <c r="K50" s="1312"/>
      <c r="L50" s="1312"/>
      <c r="M50" s="1312"/>
      <c r="N50" s="1312"/>
      <c r="O50" s="57" t="str">
        <f>'M.C DESONERADA '!P173</f>
        <v>UNID.</v>
      </c>
      <c r="P50" s="58">
        <f>'M.C DESONERADA '!Q173</f>
        <v>8</v>
      </c>
      <c r="Q50" s="730">
        <f t="shared" si="12"/>
        <v>119.4</v>
      </c>
      <c r="R50" s="76">
        <f t="shared" si="13"/>
        <v>146.22999999999999</v>
      </c>
      <c r="S50" s="736">
        <f t="shared" si="14"/>
        <v>1169.8399999999999</v>
      </c>
      <c r="U50" s="84">
        <f>VLOOKUP(C50,[2]EMOP0219!$A$1:$B$60000,2,FALSE)</f>
        <v>119.4</v>
      </c>
    </row>
    <row r="51" spans="1:21" ht="32.1" customHeight="1" x14ac:dyDescent="0.25">
      <c r="A51" s="68" t="str">
        <f>'M.C DESONERADA '!A175</f>
        <v>6.3</v>
      </c>
      <c r="B51" s="57"/>
      <c r="C51" s="57" t="str">
        <f>'M.C DESONERADA '!C175</f>
        <v>15.020.0061-A</v>
      </c>
      <c r="D51" s="57"/>
      <c r="E51" s="1312" t="str">
        <f>'M.C DESONERADA '!E175:O175</f>
        <v>Lampada mista,de 500w.fornecimento e colocacao</v>
      </c>
      <c r="F51" s="1312"/>
      <c r="G51" s="1312"/>
      <c r="H51" s="1312"/>
      <c r="I51" s="1312"/>
      <c r="J51" s="1312"/>
      <c r="K51" s="1312"/>
      <c r="L51" s="1312"/>
      <c r="M51" s="1312"/>
      <c r="N51" s="1312"/>
      <c r="O51" s="57" t="str">
        <f>'M.C DESONERADA '!P175</f>
        <v>UNID.</v>
      </c>
      <c r="P51" s="58">
        <f>'M.C DESONERADA '!Q175</f>
        <v>49</v>
      </c>
      <c r="Q51" s="730">
        <f t="shared" si="12"/>
        <v>41.67</v>
      </c>
      <c r="R51" s="76">
        <f t="shared" si="13"/>
        <v>51.03</v>
      </c>
      <c r="S51" s="736">
        <f t="shared" si="14"/>
        <v>2500.4699999999998</v>
      </c>
      <c r="U51" s="84">
        <f>VLOOKUP(C51,[2]EMOP0219!$A$1:$B$60000,2,FALSE)</f>
        <v>41.67</v>
      </c>
    </row>
    <row r="52" spans="1:21" ht="76.5" customHeight="1" x14ac:dyDescent="0.25">
      <c r="A52" s="68" t="str">
        <f>'M.C DESONERADA '!A177</f>
        <v>6.4</v>
      </c>
      <c r="B52" s="57"/>
      <c r="C52" s="57" t="str">
        <f>'M.C DESONERADA '!C177</f>
        <v>15.015.0260-A</v>
      </c>
      <c r="D52" s="57"/>
      <c r="E52" s="1312" t="str">
        <f>'M.C DESONERADA '!E177:O177</f>
        <v xml:space="preserve"> Instalação de ponto de tomada, embutido na alvenaria, equivalente a 2 varas de eletroduto de PVC rígido de 1/2”, 12,00m de fio 2,5mm², caixas, conexões e tomada, de embutir 2P+T, 10A, com placa fosforescente, inclusive abertura e fechamento de rasgo em alvenaria </v>
      </c>
      <c r="F52" s="1312"/>
      <c r="G52" s="1312"/>
      <c r="H52" s="1312"/>
      <c r="I52" s="1312"/>
      <c r="J52" s="1312"/>
      <c r="K52" s="1312"/>
      <c r="L52" s="1312"/>
      <c r="M52" s="1312"/>
      <c r="N52" s="1312"/>
      <c r="O52" s="57" t="str">
        <f>'M.C DESONERADA '!P177</f>
        <v>UNID.</v>
      </c>
      <c r="P52" s="58">
        <f>'M.C DESONERADA '!Q177</f>
        <v>4</v>
      </c>
      <c r="Q52" s="730">
        <f t="shared" si="12"/>
        <v>178.74</v>
      </c>
      <c r="R52" s="76">
        <f t="shared" si="13"/>
        <v>218.9</v>
      </c>
      <c r="S52" s="736">
        <f t="shared" si="14"/>
        <v>875.6</v>
      </c>
      <c r="U52" s="84">
        <f>VLOOKUP(C52,[2]EMOP0219!$A$1:$B$60000,2,FALSE)</f>
        <v>178.74</v>
      </c>
    </row>
    <row r="53" spans="1:21" ht="120.75" customHeight="1" x14ac:dyDescent="0.25">
      <c r="A53" s="68" t="str">
        <f>'M.C DESONERADA '!A180</f>
        <v>6.5</v>
      </c>
      <c r="B53" s="57"/>
      <c r="C53" s="57" t="str">
        <f>'M.C DESONERADA '!C180</f>
        <v>15.011.0017-A</v>
      </c>
      <c r="D53" s="57"/>
      <c r="E53" s="1312" t="str">
        <f>'M.C DESONERADA '!E180:O180</f>
        <v>Entrada de serviço (PC), padrão AMPLA, para medição trifásica, com transformador de corrente, 1 medidor, instalado em muro, com carga de 35 a 50kW, constando de poste de concreto completo, cabine de alvenaria, com porta, caixa para instalação de medidor, caixa para instalação do transformador de corrente, chave tripolar de 200A, com porta-fusíveis, fusíveis NH de 100 a 160A, caixa de concreto para aterramento, haste de aterramento e demais materiais necessários, exclusive fio ou cabo de entrada e saída</v>
      </c>
      <c r="F53" s="1312"/>
      <c r="G53" s="1312"/>
      <c r="H53" s="1312"/>
      <c r="I53" s="1312"/>
      <c r="J53" s="1312"/>
      <c r="K53" s="1312"/>
      <c r="L53" s="1312"/>
      <c r="M53" s="1312"/>
      <c r="N53" s="1312"/>
      <c r="O53" s="57" t="str">
        <f>'M.C DESONERADA '!P180</f>
        <v>UNID.</v>
      </c>
      <c r="P53" s="58">
        <f>'M.C DESONERADA '!Q180</f>
        <v>1</v>
      </c>
      <c r="Q53" s="730">
        <f t="shared" si="12"/>
        <v>3992.21</v>
      </c>
      <c r="R53" s="76">
        <f t="shared" si="13"/>
        <v>4889.26</v>
      </c>
      <c r="S53" s="736">
        <f t="shared" si="14"/>
        <v>4889.26</v>
      </c>
      <c r="U53" s="84">
        <f>VLOOKUP(C53,[2]EMOP0219!$A$1:$B$60000,2,FALSE)</f>
        <v>3992.21</v>
      </c>
    </row>
    <row r="54" spans="1:21" ht="45.75" customHeight="1" x14ac:dyDescent="0.25">
      <c r="A54" s="68" t="str">
        <f>'M.C DESONERADA '!A181</f>
        <v>6.6</v>
      </c>
      <c r="B54" s="57"/>
      <c r="C54" s="57" t="str">
        <f>'M.C DESONERADA '!C181</f>
        <v>15.008.0085-A</v>
      </c>
      <c r="D54" s="57"/>
      <c r="E54" s="1312" t="str">
        <f>'M.C DESONERADA '!E181:O181</f>
        <v xml:space="preserve">Cabo de cobre com isolamento termoplástico, compreendendo: preparo, corte e enfiação em eletrodutos, na bitola de 2,5mm², 450/750V. FORNECIMENTO e COLOCAÇÃO  </v>
      </c>
      <c r="F54" s="1312"/>
      <c r="G54" s="1312"/>
      <c r="H54" s="1312"/>
      <c r="I54" s="1312"/>
      <c r="J54" s="1312"/>
      <c r="K54" s="1312"/>
      <c r="L54" s="1312"/>
      <c r="M54" s="1312"/>
      <c r="N54" s="1312"/>
      <c r="O54" s="57" t="str">
        <f>'M.C DESONERADA '!P181</f>
        <v>M</v>
      </c>
      <c r="P54" s="58">
        <f>'M.C DESONERADA '!Q181</f>
        <v>44</v>
      </c>
      <c r="Q54" s="730">
        <f t="shared" si="12"/>
        <v>2.42</v>
      </c>
      <c r="R54" s="76">
        <f t="shared" si="13"/>
        <v>2.96</v>
      </c>
      <c r="S54" s="736">
        <f t="shared" si="14"/>
        <v>130.24</v>
      </c>
      <c r="U54" s="84">
        <f>VLOOKUP(C54,[2]EMOP0219!$A$1:$B$60000,2,FALSE)</f>
        <v>2.42</v>
      </c>
    </row>
    <row r="55" spans="1:21" ht="60.75" customHeight="1" x14ac:dyDescent="0.25">
      <c r="A55" s="68" t="str">
        <f>'M.C DESONERADA '!A184</f>
        <v>6.7</v>
      </c>
      <c r="B55" s="57"/>
      <c r="C55" s="57" t="str">
        <f>'M.C DESONERADA '!C184</f>
        <v>15.015.0025-A</v>
      </c>
      <c r="D55" s="57"/>
      <c r="E55" s="1312" t="str">
        <f>'M.C DESONERADA '!E184:O184</f>
        <v xml:space="preserve"> Instalação de ponto de luz, embutido na laje, equivalente a 2 varas de eletroduto de PVC rígido de 1/2”, 12,00m de fio 2,5mm², caixas, conexões, luvas, curva e interruptor de embutir com placa fosforescente, inclusive abertura e fechamento de rasgo em alvenaria</v>
      </c>
      <c r="F55" s="1312"/>
      <c r="G55" s="1312"/>
      <c r="H55" s="1312"/>
      <c r="I55" s="1312"/>
      <c r="J55" s="1312"/>
      <c r="K55" s="1312"/>
      <c r="L55" s="1312"/>
      <c r="M55" s="1312"/>
      <c r="N55" s="1312"/>
      <c r="O55" s="57" t="str">
        <f>'M.C DESONERADA '!P184</f>
        <v>UND.</v>
      </c>
      <c r="P55" s="58">
        <f>'M.C DESONERADA '!Q184</f>
        <v>1</v>
      </c>
      <c r="Q55" s="730">
        <f t="shared" si="12"/>
        <v>181.34</v>
      </c>
      <c r="R55" s="76">
        <f t="shared" si="13"/>
        <v>222.09</v>
      </c>
      <c r="S55" s="736">
        <f t="shared" si="14"/>
        <v>222.09</v>
      </c>
      <c r="U55" s="84">
        <f>VLOOKUP(C55,[2]EMOP0219!$A$1:$B$60000,2,FALSE)</f>
        <v>181.34</v>
      </c>
    </row>
    <row r="56" spans="1:21" ht="32.1" customHeight="1" x14ac:dyDescent="0.25">
      <c r="A56" s="68" t="str">
        <f>'M.C DESONERADA '!A186</f>
        <v>6.8</v>
      </c>
      <c r="B56" s="57"/>
      <c r="C56" s="57" t="str">
        <f>'M.C DESONERADA '!C186</f>
        <v>15.020.0010-A</v>
      </c>
      <c r="D56" s="57"/>
      <c r="E56" s="1312" t="str">
        <f>'M.C DESONERADA '!E186:O186</f>
        <v xml:space="preserve"> Receptáculo de louça para pendente. FORNECIMENTO e COLOCAÇÃO</v>
      </c>
      <c r="F56" s="1312"/>
      <c r="G56" s="1312"/>
      <c r="H56" s="1312"/>
      <c r="I56" s="1312"/>
      <c r="J56" s="1312"/>
      <c r="K56" s="1312"/>
      <c r="L56" s="1312"/>
      <c r="M56" s="1312"/>
      <c r="N56" s="1312"/>
      <c r="O56" s="57" t="str">
        <f>'M.C DESONERADA '!P186</f>
        <v>UND.</v>
      </c>
      <c r="P56" s="58">
        <f>'M.C DESONERADA '!Q186</f>
        <v>1</v>
      </c>
      <c r="Q56" s="730">
        <f t="shared" si="12"/>
        <v>4.87</v>
      </c>
      <c r="R56" s="76">
        <f t="shared" si="13"/>
        <v>5.96</v>
      </c>
      <c r="S56" s="736">
        <f t="shared" si="14"/>
        <v>5.96</v>
      </c>
      <c r="U56" s="84">
        <f>VLOOKUP(C56,[2]EMOP0219!$A$1:$B$60000,2,FALSE)</f>
        <v>4.87</v>
      </c>
    </row>
    <row r="57" spans="1:21" ht="39" customHeight="1" x14ac:dyDescent="0.25">
      <c r="A57" s="68" t="str">
        <f>'M.C DESONERADA '!A188</f>
        <v>6.9</v>
      </c>
      <c r="B57" s="57"/>
      <c r="C57" s="57"/>
      <c r="D57" s="57">
        <f>'M.C DESONERADA '!D188</f>
        <v>97612</v>
      </c>
      <c r="E57" s="1312" t="str">
        <f>'M.C DESONERADA '!E188:O188</f>
        <v xml:space="preserve"> Lâmpada compacta fluorescente de 20W, base E-27 - Fornecimento e Instalação. AF_11/2017</v>
      </c>
      <c r="F57" s="1312"/>
      <c r="G57" s="1312"/>
      <c r="H57" s="1312"/>
      <c r="I57" s="1312"/>
      <c r="J57" s="1312"/>
      <c r="K57" s="1312"/>
      <c r="L57" s="1312"/>
      <c r="M57" s="1312"/>
      <c r="N57" s="1312"/>
      <c r="O57" s="725" t="str">
        <f>'M.C DESONERADA '!P188</f>
        <v>UND.</v>
      </c>
      <c r="P57" s="59">
        <f>'M.C DESONERADA '!Q188</f>
        <v>1</v>
      </c>
      <c r="Q57" s="728">
        <f t="shared" si="12"/>
        <v>24.95</v>
      </c>
      <c r="R57" s="76">
        <f t="shared" si="13"/>
        <v>30.56</v>
      </c>
      <c r="S57" s="734">
        <f t="shared" si="14"/>
        <v>30.56</v>
      </c>
      <c r="U57" s="84">
        <v>24.95</v>
      </c>
    </row>
    <row r="58" spans="1:21" ht="39" customHeight="1" thickBot="1" x14ac:dyDescent="0.3">
      <c r="A58" s="68" t="s">
        <v>785</v>
      </c>
      <c r="B58" s="57"/>
      <c r="C58" s="57"/>
      <c r="D58" s="57">
        <v>97601</v>
      </c>
      <c r="E58" s="1300" t="s">
        <v>793</v>
      </c>
      <c r="F58" s="1300"/>
      <c r="G58" s="1300"/>
      <c r="H58" s="1300"/>
      <c r="I58" s="1300"/>
      <c r="J58" s="1300"/>
      <c r="K58" s="1300"/>
      <c r="L58" s="1300"/>
      <c r="M58" s="1300"/>
      <c r="N58" s="1300"/>
      <c r="O58" s="798" t="s">
        <v>896</v>
      </c>
      <c r="P58" s="58">
        <f>'M.C DESONERADA '!M191</f>
        <v>8</v>
      </c>
      <c r="Q58" s="728">
        <f>U58</f>
        <v>241.25</v>
      </c>
      <c r="R58" s="76">
        <f t="shared" si="13"/>
        <v>295.45999999999998</v>
      </c>
      <c r="S58" s="734">
        <f t="shared" si="14"/>
        <v>2363.6799999999998</v>
      </c>
      <c r="U58" s="84">
        <v>241.25</v>
      </c>
    </row>
    <row r="59" spans="1:21" ht="31.5" customHeight="1" thickBot="1" x14ac:dyDescent="0.3">
      <c r="A59" s="302"/>
      <c r="B59" s="303"/>
      <c r="C59" s="303"/>
      <c r="D59" s="303"/>
      <c r="E59" s="304"/>
      <c r="F59" s="305"/>
      <c r="G59" s="305"/>
      <c r="H59" s="305"/>
      <c r="I59" s="305"/>
      <c r="J59" s="305"/>
      <c r="K59" s="305"/>
      <c r="L59" s="306"/>
      <c r="M59" s="306"/>
      <c r="N59" s="306"/>
      <c r="O59" s="303"/>
      <c r="P59" s="303"/>
      <c r="Q59" s="259" t="s">
        <v>385</v>
      </c>
      <c r="R59" s="260"/>
      <c r="S59" s="261">
        <f>SUM(S49:S58)</f>
        <v>13790.949999999999</v>
      </c>
      <c r="T59" s="791">
        <f>S59</f>
        <v>13790.949999999999</v>
      </c>
      <c r="U59" s="84" t="e">
        <f>VLOOKUP(C59,[2]EMOP0219!$A$1:$B$60000,2,FALSE)</f>
        <v>#N/A</v>
      </c>
    </row>
    <row r="60" spans="1:21" s="4" customFormat="1" ht="35.1" customHeight="1" thickBot="1" x14ac:dyDescent="0.3">
      <c r="A60" s="5" t="s">
        <v>299</v>
      </c>
      <c r="B60" s="6"/>
      <c r="C60" s="6"/>
      <c r="D60" s="6"/>
      <c r="E60" s="1288" t="s">
        <v>317</v>
      </c>
      <c r="F60" s="1288"/>
      <c r="G60" s="1288"/>
      <c r="H60" s="1288"/>
      <c r="I60" s="1288"/>
      <c r="J60" s="1288"/>
      <c r="K60" s="1288"/>
      <c r="L60" s="1288"/>
      <c r="M60" s="1288"/>
      <c r="N60" s="1288"/>
      <c r="O60" s="1288"/>
      <c r="P60" s="6"/>
      <c r="Q60" s="60"/>
      <c r="R60" s="60"/>
      <c r="S60" s="7"/>
      <c r="T60" s="787"/>
      <c r="U60" s="84" t="e">
        <f>VLOOKUP(C60,[2]EMOP0219!$A$1:$B$60000,2,FALSE)</f>
        <v>#N/A</v>
      </c>
    </row>
    <row r="61" spans="1:21" ht="96" customHeight="1" x14ac:dyDescent="0.25">
      <c r="A61" s="307" t="str">
        <f>'M.C DESONERADA '!A193</f>
        <v>7.1</v>
      </c>
      <c r="B61" s="308"/>
      <c r="C61" s="308" t="str">
        <f>'M.C DESONERADA '!C193</f>
        <v>18.002.0065-A</v>
      </c>
      <c r="D61" s="308"/>
      <c r="E61" s="1339" t="str">
        <f>'M.C DESONERADA '!E193</f>
        <v>Vaso sanitario de louca branca,tipo popular,com caixa acoplada e medidas em torno de 35x65x35cm,inclusive assento plastico tipo popular,bolsa de ligacao,rabicho em pvc e acessoriosde fixacao.fornecimento</v>
      </c>
      <c r="F61" s="1339"/>
      <c r="G61" s="1339"/>
      <c r="H61" s="1339"/>
      <c r="I61" s="1339"/>
      <c r="J61" s="1339"/>
      <c r="K61" s="1339"/>
      <c r="L61" s="1339"/>
      <c r="M61" s="1339"/>
      <c r="N61" s="1339"/>
      <c r="O61" s="308" t="str">
        <f>'M.C DESONERADA '!P193</f>
        <v>UNID.</v>
      </c>
      <c r="P61" s="309">
        <f>'M.C DESONERADA '!Q193</f>
        <v>3</v>
      </c>
      <c r="Q61" s="299">
        <f t="shared" ref="Q61:Q71" si="15">U61</f>
        <v>216.24</v>
      </c>
      <c r="R61" s="76">
        <f t="shared" ref="R61:R74" si="16">ROUND(Q61*(1+$S$12),2)</f>
        <v>264.83</v>
      </c>
      <c r="S61" s="301">
        <f t="shared" ref="S61:S71" si="17">ROUND(P61*R61,2)</f>
        <v>794.49</v>
      </c>
      <c r="U61" s="84">
        <f>VLOOKUP(C61,[2]EMOP0219!$A$1:$B$60000,2,FALSE)</f>
        <v>216.24</v>
      </c>
    </row>
    <row r="62" spans="1:21" ht="96" customHeight="1" x14ac:dyDescent="0.25">
      <c r="A62" s="67" t="str">
        <f>'M.C DESONERADA '!A195</f>
        <v>7.2</v>
      </c>
      <c r="B62" s="727"/>
      <c r="C62" s="727" t="str">
        <f>'M.C DESONERADA '!C195</f>
        <v>15.004.0108-A</v>
      </c>
      <c r="D62" s="296"/>
      <c r="E62" s="1314" t="str">
        <f>'M.C DESONERADA '!E195</f>
        <v>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v>
      </c>
      <c r="F62" s="1315"/>
      <c r="G62" s="1315"/>
      <c r="H62" s="1315"/>
      <c r="I62" s="1315"/>
      <c r="J62" s="1315"/>
      <c r="K62" s="1315"/>
      <c r="L62" s="1315"/>
      <c r="M62" s="1315"/>
      <c r="N62" s="1316"/>
      <c r="O62" s="727" t="str">
        <f>'M.C DESONERADA '!P195</f>
        <v>UND.</v>
      </c>
      <c r="P62" s="61">
        <f>'M.C DESONERADA '!Q195</f>
        <v>3</v>
      </c>
      <c r="Q62" s="730">
        <f t="shared" si="15"/>
        <v>236.84</v>
      </c>
      <c r="R62" s="76">
        <f t="shared" si="16"/>
        <v>290.06</v>
      </c>
      <c r="S62" s="736">
        <f t="shared" si="17"/>
        <v>870.18</v>
      </c>
      <c r="U62" s="84">
        <f>VLOOKUP(C62,[2]EMOP0219!$A$1:$B$60000,2,FALSE)</f>
        <v>236.84</v>
      </c>
    </row>
    <row r="63" spans="1:21" ht="45" customHeight="1" x14ac:dyDescent="0.25">
      <c r="A63" s="68" t="str">
        <f>'M.C DESONERADA '!A197</f>
        <v>7.3</v>
      </c>
      <c r="B63" s="57"/>
      <c r="C63" s="57" t="str">
        <f>'M.C DESONERADA '!C197</f>
        <v>06.003.0010-A</v>
      </c>
      <c r="D63" s="57"/>
      <c r="E63" s="1312" t="str">
        <f>'M.C DESONERADA '!E197:O197</f>
        <v>Calha meio-tubo circular de concreto vibrado,diametro interno de 300mm,inclusive acerto de fundo de vala.fornecimento eassentamento</v>
      </c>
      <c r="F63" s="1312"/>
      <c r="G63" s="1312"/>
      <c r="H63" s="1312"/>
      <c r="I63" s="1312"/>
      <c r="J63" s="1312"/>
      <c r="K63" s="1312"/>
      <c r="L63" s="1312"/>
      <c r="M63" s="1312"/>
      <c r="N63" s="1312"/>
      <c r="O63" s="57" t="str">
        <f>'M.C DESONERADA '!P197</f>
        <v>M</v>
      </c>
      <c r="P63" s="58">
        <f>'M.C DESONERADA '!Q197</f>
        <v>76.83</v>
      </c>
      <c r="Q63" s="730">
        <f t="shared" si="15"/>
        <v>38.89</v>
      </c>
      <c r="R63" s="76">
        <f t="shared" si="16"/>
        <v>47.63</v>
      </c>
      <c r="S63" s="736">
        <f t="shared" si="17"/>
        <v>3659.41</v>
      </c>
      <c r="U63" s="84">
        <f>VLOOKUP(C63,[2]EMOP0219!$A$1:$B$60000,2,FALSE)</f>
        <v>38.89</v>
      </c>
    </row>
    <row r="64" spans="1:21" ht="45" customHeight="1" x14ac:dyDescent="0.25">
      <c r="A64" s="68" t="s">
        <v>303</v>
      </c>
      <c r="B64" s="57"/>
      <c r="C64" s="57"/>
      <c r="D64" s="57">
        <v>83623</v>
      </c>
      <c r="E64" s="1300" t="s">
        <v>742</v>
      </c>
      <c r="F64" s="1300"/>
      <c r="G64" s="1300"/>
      <c r="H64" s="1300"/>
      <c r="I64" s="1300"/>
      <c r="J64" s="1300"/>
      <c r="K64" s="1300"/>
      <c r="L64" s="1300"/>
      <c r="M64" s="1300"/>
      <c r="N64" s="1300"/>
      <c r="O64" s="857" t="s">
        <v>895</v>
      </c>
      <c r="P64" s="797">
        <f>'M.C DESONERADA '!M202</f>
        <v>76.83</v>
      </c>
      <c r="Q64" s="730">
        <f t="shared" ref="Q64" si="18">U64</f>
        <v>198.65</v>
      </c>
      <c r="R64" s="76">
        <f t="shared" si="16"/>
        <v>243.29</v>
      </c>
      <c r="S64" s="736">
        <f t="shared" ref="S64" si="19">ROUND(P64*R64,2)</f>
        <v>18691.97</v>
      </c>
      <c r="U64" s="84">
        <v>198.65</v>
      </c>
    </row>
    <row r="65" spans="1:21" ht="75" customHeight="1" x14ac:dyDescent="0.25">
      <c r="A65" s="68" t="s">
        <v>304</v>
      </c>
      <c r="B65" s="57"/>
      <c r="C65" s="57" t="s">
        <v>744</v>
      </c>
      <c r="D65" s="57"/>
      <c r="E65" s="1312" t="s">
        <v>745</v>
      </c>
      <c r="F65" s="1312"/>
      <c r="G65" s="1312"/>
      <c r="H65" s="1312"/>
      <c r="I65" s="1312"/>
      <c r="J65" s="1312"/>
      <c r="K65" s="1312"/>
      <c r="L65" s="1312"/>
      <c r="M65" s="1312"/>
      <c r="N65" s="1312"/>
      <c r="O65" s="856" t="s">
        <v>883</v>
      </c>
      <c r="P65" s="58">
        <f>'M.C DESONERADA '!M204</f>
        <v>0.66</v>
      </c>
      <c r="Q65" s="730">
        <f>U65</f>
        <v>441.1</v>
      </c>
      <c r="R65" s="76">
        <f t="shared" si="16"/>
        <v>540.22</v>
      </c>
      <c r="S65" s="736">
        <f>P65*R65</f>
        <v>356.54520000000002</v>
      </c>
      <c r="U65" s="84">
        <f>VLOOKUP(C65,[2]EMOP0219!$A$1:$B$60000,2,FALSE)</f>
        <v>441.1</v>
      </c>
    </row>
    <row r="66" spans="1:21" ht="75" customHeight="1" x14ac:dyDescent="0.25">
      <c r="A66" s="68" t="s">
        <v>305</v>
      </c>
      <c r="B66" s="57"/>
      <c r="C66" s="57"/>
      <c r="D66" s="57">
        <v>86937</v>
      </c>
      <c r="E66" s="1300" t="s">
        <v>748</v>
      </c>
      <c r="F66" s="1300"/>
      <c r="G66" s="1300"/>
      <c r="H66" s="1300"/>
      <c r="I66" s="1300"/>
      <c r="J66" s="1300"/>
      <c r="K66" s="1300"/>
      <c r="L66" s="1300"/>
      <c r="M66" s="1300"/>
      <c r="N66" s="1300"/>
      <c r="O66" s="799" t="s">
        <v>856</v>
      </c>
      <c r="P66" s="797">
        <f>'M.C DESONERADA '!M206</f>
        <v>3</v>
      </c>
      <c r="Q66" s="730">
        <f t="shared" ref="Q66:Q67" si="20">U66</f>
        <v>151.22999999999999</v>
      </c>
      <c r="R66" s="76">
        <f t="shared" si="16"/>
        <v>185.21</v>
      </c>
      <c r="S66" s="736">
        <f t="shared" ref="S66:S67" si="21">P66*R66</f>
        <v>555.63</v>
      </c>
      <c r="U66" s="84">
        <v>151.22999999999999</v>
      </c>
    </row>
    <row r="67" spans="1:21" ht="77.25" customHeight="1" x14ac:dyDescent="0.25">
      <c r="A67" s="68" t="s">
        <v>306</v>
      </c>
      <c r="B67" s="57"/>
      <c r="C67" s="57" t="s">
        <v>750</v>
      </c>
      <c r="D67" s="57"/>
      <c r="E67" s="1312" t="s">
        <v>749</v>
      </c>
      <c r="F67" s="1312"/>
      <c r="G67" s="1312"/>
      <c r="H67" s="1312"/>
      <c r="I67" s="1312"/>
      <c r="J67" s="1312"/>
      <c r="K67" s="1312"/>
      <c r="L67" s="1312"/>
      <c r="M67" s="1312"/>
      <c r="N67" s="1312"/>
      <c r="O67" s="856" t="s">
        <v>895</v>
      </c>
      <c r="P67" s="58">
        <f>'M.C DESONERADA '!M208</f>
        <v>4</v>
      </c>
      <c r="Q67" s="730">
        <f t="shared" si="20"/>
        <v>279.24</v>
      </c>
      <c r="R67" s="76">
        <f t="shared" si="16"/>
        <v>341.99</v>
      </c>
      <c r="S67" s="736">
        <f t="shared" si="21"/>
        <v>1367.96</v>
      </c>
      <c r="U67" s="84">
        <f>VLOOKUP(C67,[2]EMOP0219!$A$1:$B$60000,2,FALSE)</f>
        <v>279.24</v>
      </c>
    </row>
    <row r="68" spans="1:21" ht="43.5" customHeight="1" x14ac:dyDescent="0.25">
      <c r="A68" s="68" t="s">
        <v>763</v>
      </c>
      <c r="B68" s="57"/>
      <c r="C68" s="57" t="str">
        <f>'M.C DESONERADA '!C209</f>
        <v>18.009.0076-A</v>
      </c>
      <c r="D68" s="57"/>
      <c r="E68" s="1312" t="str">
        <f>'M.C DESONERADA '!E209:O209</f>
        <v xml:space="preserve">Torneira para lavatório, 1193 de 1/2” x 9cm aproximadamente, em metal cromado. FORNECIMENTO </v>
      </c>
      <c r="F68" s="1312"/>
      <c r="G68" s="1312"/>
      <c r="H68" s="1312"/>
      <c r="I68" s="1312"/>
      <c r="J68" s="1312"/>
      <c r="K68" s="1312"/>
      <c r="L68" s="1312"/>
      <c r="M68" s="1312"/>
      <c r="N68" s="1312"/>
      <c r="O68" s="57" t="str">
        <f>'M.C DESONERADA '!P209</f>
        <v>UND.</v>
      </c>
      <c r="P68" s="58">
        <f>'M.C DESONERADA '!Q209</f>
        <v>6</v>
      </c>
      <c r="Q68" s="730">
        <f t="shared" si="15"/>
        <v>24.24</v>
      </c>
      <c r="R68" s="76">
        <f t="shared" si="16"/>
        <v>29.69</v>
      </c>
      <c r="S68" s="736">
        <f t="shared" si="17"/>
        <v>178.14</v>
      </c>
      <c r="U68" s="84">
        <f>VLOOKUP(C68,[2]EMOP0219!$A$1:$B$60000,2,FALSE)</f>
        <v>24.24</v>
      </c>
    </row>
    <row r="69" spans="1:21" ht="43.5" customHeight="1" x14ac:dyDescent="0.25">
      <c r="A69" s="68" t="s">
        <v>764</v>
      </c>
      <c r="B69" s="57"/>
      <c r="C69" s="57" t="str">
        <f>'M.C DESONERADA '!C213</f>
        <v>15.003.0379-A</v>
      </c>
      <c r="D69" s="295"/>
      <c r="E69" s="1314" t="str">
        <f>'M.C DESONERADA '!E213:O213</f>
        <v>Assentamento de torneira(exclusive fornecimento do aparelho),inclusive materiais necessarios</v>
      </c>
      <c r="F69" s="1315"/>
      <c r="G69" s="1315"/>
      <c r="H69" s="1315"/>
      <c r="I69" s="1315"/>
      <c r="J69" s="1315"/>
      <c r="K69" s="1315"/>
      <c r="L69" s="1315"/>
      <c r="M69" s="1315"/>
      <c r="N69" s="1316"/>
      <c r="O69" s="57" t="str">
        <f>'M.C DESONERADA '!P213</f>
        <v>UNID.</v>
      </c>
      <c r="P69" s="58">
        <f>'M.C DESONERADA '!Q213</f>
        <v>3</v>
      </c>
      <c r="Q69" s="730">
        <f t="shared" si="15"/>
        <v>17.89</v>
      </c>
      <c r="R69" s="76">
        <f t="shared" si="16"/>
        <v>21.91</v>
      </c>
      <c r="S69" s="736">
        <f t="shared" si="17"/>
        <v>65.73</v>
      </c>
      <c r="U69" s="84">
        <f>VLOOKUP(C69,[2]EMOP0219!$A$1:$B$60000,2,FALSE)</f>
        <v>17.89</v>
      </c>
    </row>
    <row r="70" spans="1:21" ht="36.75" customHeight="1" x14ac:dyDescent="0.25">
      <c r="A70" s="68" t="s">
        <v>765</v>
      </c>
      <c r="B70" s="57"/>
      <c r="C70" s="57" t="str">
        <f>'M.C DESONERADA '!C216</f>
        <v>18.006.0050-A</v>
      </c>
      <c r="D70" s="57"/>
      <c r="E70" s="1312" t="str">
        <f>'M.C DESONERADA '!E216:O216</f>
        <v>Papeleira, sem protetor, de sobrepor, em metal cromado. FORNECIMENTO e COLOCAÇÃO</v>
      </c>
      <c r="F70" s="1312"/>
      <c r="G70" s="1312"/>
      <c r="H70" s="1312"/>
      <c r="I70" s="1312"/>
      <c r="J70" s="1312"/>
      <c r="K70" s="1312"/>
      <c r="L70" s="1312"/>
      <c r="M70" s="1312"/>
      <c r="N70" s="1312"/>
      <c r="O70" s="57" t="s">
        <v>856</v>
      </c>
      <c r="P70" s="58">
        <f>'M.C DESONERADA '!Q216</f>
        <v>2</v>
      </c>
      <c r="Q70" s="730">
        <f t="shared" si="15"/>
        <v>28.49</v>
      </c>
      <c r="R70" s="76">
        <f t="shared" si="16"/>
        <v>34.89</v>
      </c>
      <c r="S70" s="736">
        <f t="shared" si="17"/>
        <v>69.78</v>
      </c>
      <c r="U70" s="84">
        <f>VLOOKUP(C70,[2]EMOP0219!$A$1:$B$60000,2,FALSE)</f>
        <v>28.49</v>
      </c>
    </row>
    <row r="71" spans="1:21" ht="44.25" customHeight="1" x14ac:dyDescent="0.25">
      <c r="A71" s="68" t="s">
        <v>766</v>
      </c>
      <c r="B71" s="57"/>
      <c r="C71" s="57" t="str">
        <f>'M.C DESONERADA '!C219</f>
        <v>15.001.0080-A</v>
      </c>
      <c r="D71" s="57"/>
      <c r="E71" s="1312" t="str">
        <f>'M.C DESONERADA '!E219:O219</f>
        <v>Tampa de concreto armado 10mpa,espessura de 6cm,para caixa de inspecao com 60cm de diametro.fornecimento e colocacao</v>
      </c>
      <c r="F71" s="1312"/>
      <c r="G71" s="1312"/>
      <c r="H71" s="1312"/>
      <c r="I71" s="1312"/>
      <c r="J71" s="1312"/>
      <c r="K71" s="1312"/>
      <c r="L71" s="1312"/>
      <c r="M71" s="1312"/>
      <c r="N71" s="1312"/>
      <c r="O71" s="57" t="str">
        <f>'M.C DESONERADA '!P219</f>
        <v>UNID.</v>
      </c>
      <c r="P71" s="58">
        <f>'M.C DESONERADA '!Q219</f>
        <v>3</v>
      </c>
      <c r="Q71" s="728">
        <f t="shared" si="15"/>
        <v>34.9</v>
      </c>
      <c r="R71" s="76">
        <f t="shared" si="16"/>
        <v>42.74</v>
      </c>
      <c r="S71" s="734">
        <f t="shared" si="17"/>
        <v>128.22</v>
      </c>
      <c r="U71" s="84">
        <f>VLOOKUP(C71,[2]EMOP0219!$A$1:$B$60000,2,FALSE)</f>
        <v>34.9</v>
      </c>
    </row>
    <row r="72" spans="1:21" ht="44.25" customHeight="1" x14ac:dyDescent="0.25">
      <c r="A72" s="68" t="s">
        <v>866</v>
      </c>
      <c r="B72" s="57"/>
      <c r="C72" s="57" t="s">
        <v>905</v>
      </c>
      <c r="D72" s="57"/>
      <c r="E72" s="1312" t="s">
        <v>860</v>
      </c>
      <c r="F72" s="1312"/>
      <c r="G72" s="1312"/>
      <c r="H72" s="1312"/>
      <c r="I72" s="1312"/>
      <c r="J72" s="1312"/>
      <c r="K72" s="1312"/>
      <c r="L72" s="1312"/>
      <c r="M72" s="1312"/>
      <c r="N72" s="1312"/>
      <c r="O72" s="57" t="s">
        <v>22</v>
      </c>
      <c r="P72" s="58">
        <f>'M.C DESONERADA '!M222</f>
        <v>2</v>
      </c>
      <c r="Q72" s="58">
        <f>U72</f>
        <v>4474.7299999999996</v>
      </c>
      <c r="R72" s="76">
        <f t="shared" si="16"/>
        <v>5480.2</v>
      </c>
      <c r="S72" s="734">
        <f t="shared" ref="S72" si="22">ROUND(P72*R72,2)</f>
        <v>10960.4</v>
      </c>
      <c r="U72" s="84">
        <f>VLOOKUP(C72,[2]EMOP0219!$A$1:$B$60000,2,FALSE)</f>
        <v>4474.7299999999996</v>
      </c>
    </row>
    <row r="73" spans="1:21" ht="44.25" customHeight="1" x14ac:dyDescent="0.25">
      <c r="A73" s="68" t="s">
        <v>867</v>
      </c>
      <c r="B73" s="57"/>
      <c r="C73" s="57" t="s">
        <v>906</v>
      </c>
      <c r="D73" s="57"/>
      <c r="E73" s="1312" t="s">
        <v>862</v>
      </c>
      <c r="F73" s="1312"/>
      <c r="G73" s="1312"/>
      <c r="H73" s="1312"/>
      <c r="I73" s="1312"/>
      <c r="J73" s="1312"/>
      <c r="K73" s="1312"/>
      <c r="L73" s="1312"/>
      <c r="M73" s="1312"/>
      <c r="N73" s="1312"/>
      <c r="O73" s="57" t="s">
        <v>856</v>
      </c>
      <c r="P73" s="58">
        <f>'M.C DESONERADA '!M224</f>
        <v>2</v>
      </c>
      <c r="Q73" s="58">
        <f>U73</f>
        <v>4852.82</v>
      </c>
      <c r="R73" s="76">
        <f t="shared" si="16"/>
        <v>5943.25</v>
      </c>
      <c r="S73" s="734">
        <f t="shared" ref="S73" si="23">ROUND(P73*R73,2)</f>
        <v>11886.5</v>
      </c>
      <c r="U73" s="84">
        <f>VLOOKUP(C73,[2]EMOP0219!$A$1:$B$60000,2,FALSE)</f>
        <v>4852.82</v>
      </c>
    </row>
    <row r="74" spans="1:21" ht="68.25" customHeight="1" thickBot="1" x14ac:dyDescent="0.3">
      <c r="A74" s="68" t="s">
        <v>868</v>
      </c>
      <c r="B74" s="57"/>
      <c r="C74" s="57" t="s">
        <v>907</v>
      </c>
      <c r="D74" s="57"/>
      <c r="E74" s="1312" t="s">
        <v>864</v>
      </c>
      <c r="F74" s="1312"/>
      <c r="G74" s="1312"/>
      <c r="H74" s="1312"/>
      <c r="I74" s="1312"/>
      <c r="J74" s="1312"/>
      <c r="K74" s="1312"/>
      <c r="L74" s="1312"/>
      <c r="M74" s="1312"/>
      <c r="N74" s="1312"/>
      <c r="O74" s="57" t="s">
        <v>856</v>
      </c>
      <c r="P74" s="58">
        <f>'M.C DESONERADA '!M226</f>
        <v>2</v>
      </c>
      <c r="Q74" s="58">
        <f>U74</f>
        <v>3697.49</v>
      </c>
      <c r="R74" s="76">
        <f t="shared" si="16"/>
        <v>4528.32</v>
      </c>
      <c r="S74" s="734">
        <f t="shared" ref="S74" si="24">ROUND(P74*R74,2)</f>
        <v>9056.64</v>
      </c>
      <c r="U74" s="84">
        <f>VLOOKUP(C74,[2]EMOP0219!$A$1:$B$60000,2,FALSE)</f>
        <v>3697.49</v>
      </c>
    </row>
    <row r="75" spans="1:21" ht="31.5" customHeight="1" thickBot="1" x14ac:dyDescent="0.3">
      <c r="A75" s="302"/>
      <c r="B75" s="303"/>
      <c r="C75" s="303"/>
      <c r="D75" s="303"/>
      <c r="E75" s="304"/>
      <c r="F75" s="305"/>
      <c r="G75" s="305"/>
      <c r="H75" s="305"/>
      <c r="I75" s="305"/>
      <c r="J75" s="305"/>
      <c r="K75" s="305"/>
      <c r="L75" s="306"/>
      <c r="M75" s="306"/>
      <c r="N75" s="306"/>
      <c r="O75" s="303"/>
      <c r="P75" s="303"/>
      <c r="Q75" s="259" t="s">
        <v>385</v>
      </c>
      <c r="R75" s="260"/>
      <c r="S75" s="261">
        <f>SUM(S61:S74)</f>
        <v>58641.595200000003</v>
      </c>
      <c r="T75" s="791">
        <f>S75</f>
        <v>58641.595200000003</v>
      </c>
      <c r="U75" s="84" t="e">
        <f>VLOOKUP(C75,[2]EMOP0219!$A$1:$B$60000,2,FALSE)</f>
        <v>#N/A</v>
      </c>
    </row>
    <row r="76" spans="1:21" s="4" customFormat="1" ht="35.1" customHeight="1" thickBot="1" x14ac:dyDescent="0.3">
      <c r="A76" s="5" t="s">
        <v>307</v>
      </c>
      <c r="B76" s="6"/>
      <c r="C76" s="6"/>
      <c r="D76" s="6"/>
      <c r="E76" s="1288" t="s">
        <v>191</v>
      </c>
      <c r="F76" s="1288"/>
      <c r="G76" s="1288"/>
      <c r="H76" s="1288"/>
      <c r="I76" s="1288"/>
      <c r="J76" s="1288"/>
      <c r="K76" s="1288"/>
      <c r="L76" s="1288"/>
      <c r="M76" s="1288"/>
      <c r="N76" s="1288"/>
      <c r="O76" s="1288"/>
      <c r="P76" s="6"/>
      <c r="Q76" s="60"/>
      <c r="R76" s="6"/>
      <c r="S76" s="69"/>
      <c r="T76" s="787"/>
      <c r="U76" s="84" t="e">
        <f>VLOOKUP(C76,[2]EMOP0219!$A$1:$B$60000,2,FALSE)</f>
        <v>#N/A</v>
      </c>
    </row>
    <row r="77" spans="1:21" ht="49.5" customHeight="1" x14ac:dyDescent="0.25">
      <c r="A77" s="67" t="str">
        <f>'M.C DESONERADA '!A228</f>
        <v>8.1</v>
      </c>
      <c r="B77" s="727"/>
      <c r="C77" s="727" t="str">
        <f>'M.C DESONERADA '!C228</f>
        <v>13.001.0030-B</v>
      </c>
      <c r="D77" s="727"/>
      <c r="E77" s="1296" t="str">
        <f>'M.C DESONERADA '!E228:O228</f>
        <v xml:space="preserve"> Emboço com argamassa de cimento e areia, no traço 1:4 com 2cm de espessura, inclusive chapisco de cimento e areia, no traço 1:3, com 9mm de espessura </v>
      </c>
      <c r="F77" s="1296"/>
      <c r="G77" s="1296"/>
      <c r="H77" s="1296"/>
      <c r="I77" s="1296"/>
      <c r="J77" s="1296"/>
      <c r="K77" s="1296"/>
      <c r="L77" s="1296"/>
      <c r="M77" s="1296"/>
      <c r="N77" s="1296"/>
      <c r="O77" s="727" t="str">
        <f>'M.C DESONERADA '!P228</f>
        <v>M2</v>
      </c>
      <c r="P77" s="61">
        <f>'M.C DESONERADA '!Q228</f>
        <v>74.7</v>
      </c>
      <c r="Q77" s="730">
        <f t="shared" ref="Q77:Q84" si="25">U77</f>
        <v>21</v>
      </c>
      <c r="R77" s="76">
        <f t="shared" ref="R77:R84" si="26">ROUND(Q77*(1+$S$12),2)</f>
        <v>25.72</v>
      </c>
      <c r="S77" s="736">
        <f t="shared" ref="S77:S84" si="27">ROUND(P77*R77,2)</f>
        <v>1921.28</v>
      </c>
      <c r="U77" s="84">
        <f>VLOOKUP(C77,[2]EMOP0219!$A$1:$B$60000,2,FALSE)</f>
        <v>21</v>
      </c>
    </row>
    <row r="78" spans="1:21" ht="66.75" customHeight="1" x14ac:dyDescent="0.25">
      <c r="A78" s="68" t="str">
        <f>'M.C DESONERADA '!A236</f>
        <v>8.2</v>
      </c>
      <c r="B78" s="57"/>
      <c r="C78" s="57" t="str">
        <f>'M.C DESONERADA '!C236</f>
        <v>11.003.0003-B</v>
      </c>
      <c r="D78" s="57"/>
      <c r="E78" s="1290" t="str">
        <f>'M.C DESONERADA '!E236:O236</f>
        <v>Concreto dosado racionalmente para uma resistencia caracteristica a compressao de 20mpa,inclusive materiais,transporte,preparo com betoneira,lancamento e adensamento</v>
      </c>
      <c r="F78" s="1290"/>
      <c r="G78" s="1290"/>
      <c r="H78" s="1290"/>
      <c r="I78" s="1290"/>
      <c r="J78" s="1290"/>
      <c r="K78" s="1290"/>
      <c r="L78" s="1290"/>
      <c r="M78" s="1290"/>
      <c r="N78" s="1290"/>
      <c r="O78" s="57" t="str">
        <f>'M.C DESONERADA '!P236</f>
        <v>M3</v>
      </c>
      <c r="P78" s="58">
        <f>'M.C DESONERADA '!Q236</f>
        <v>21.004500000000004</v>
      </c>
      <c r="Q78" s="730">
        <f t="shared" si="25"/>
        <v>379.8</v>
      </c>
      <c r="R78" s="76">
        <f t="shared" si="26"/>
        <v>465.14</v>
      </c>
      <c r="S78" s="736">
        <f t="shared" si="27"/>
        <v>9770.0300000000007</v>
      </c>
      <c r="U78" s="84">
        <f>VLOOKUP(C78,[2]EMOP0219!$A$1:$B$60000,2,FALSE)</f>
        <v>379.8</v>
      </c>
    </row>
    <row r="79" spans="1:21" ht="42" customHeight="1" x14ac:dyDescent="0.25">
      <c r="A79" s="68" t="str">
        <f>'M.C DESONERADA '!A240</f>
        <v>8.3</v>
      </c>
      <c r="B79" s="57"/>
      <c r="C79" s="57" t="str">
        <f>'M.C DESONERADA '!C240</f>
        <v>13.301.0132-A</v>
      </c>
      <c r="D79" s="57"/>
      <c r="E79" s="1290" t="str">
        <f>'M.C DESONERADA '!E240:O240</f>
        <v xml:space="preserve">Contrapiso, base ou camada regularizadora executada com argamassa de cimento e areia, no traço 1:4, na espessura de 5cm </v>
      </c>
      <c r="F79" s="1290"/>
      <c r="G79" s="1290"/>
      <c r="H79" s="1290"/>
      <c r="I79" s="1290"/>
      <c r="J79" s="1290"/>
      <c r="K79" s="1290"/>
      <c r="L79" s="1290"/>
      <c r="M79" s="1290"/>
      <c r="N79" s="1290"/>
      <c r="O79" s="57" t="str">
        <f>'M.C DESONERADA '!P240</f>
        <v>M2</v>
      </c>
      <c r="P79" s="58">
        <f>'M.C DESONERADA '!Q240</f>
        <v>240.8228</v>
      </c>
      <c r="Q79" s="730">
        <f t="shared" si="25"/>
        <v>35.71</v>
      </c>
      <c r="R79" s="76">
        <f t="shared" si="26"/>
        <v>43.73</v>
      </c>
      <c r="S79" s="736">
        <f t="shared" si="27"/>
        <v>10531.18</v>
      </c>
      <c r="U79" s="84">
        <f>VLOOKUP(C79,[2]EMOP0219!$A$1:$B$60000,2,FALSE)</f>
        <v>35.71</v>
      </c>
    </row>
    <row r="80" spans="1:21" ht="43.5" customHeight="1" x14ac:dyDescent="0.25">
      <c r="A80" s="68" t="str">
        <f>'M.C DESONERADA '!A245</f>
        <v>8.4</v>
      </c>
      <c r="B80" s="57"/>
      <c r="C80" s="57" t="str">
        <f>'M.C DESONERADA '!C245</f>
        <v>13.011.0005-A</v>
      </c>
      <c r="D80" s="57"/>
      <c r="E80" s="1290" t="str">
        <f>'M.C DESONERADA '!E245:O245</f>
        <v>Tela de reforco para revestimento com argamassa(exclusive esta),fixada no substrato por meio de grampos de aco galvanizado nº12.fornecimento e colocacao</v>
      </c>
      <c r="F80" s="1290"/>
      <c r="G80" s="1290"/>
      <c r="H80" s="1290"/>
      <c r="I80" s="1290"/>
      <c r="J80" s="1290"/>
      <c r="K80" s="1290"/>
      <c r="L80" s="1290"/>
      <c r="M80" s="1290"/>
      <c r="N80" s="1290"/>
      <c r="O80" s="57" t="str">
        <f>'M.C DESONERADA '!P245</f>
        <v>M2</v>
      </c>
      <c r="P80" s="58">
        <f>'M.C DESONERADA '!Q245</f>
        <v>19.5</v>
      </c>
      <c r="Q80" s="730">
        <f t="shared" si="25"/>
        <v>8.31</v>
      </c>
      <c r="R80" s="76">
        <f t="shared" si="26"/>
        <v>10.18</v>
      </c>
      <c r="S80" s="736">
        <f t="shared" si="27"/>
        <v>198.51</v>
      </c>
      <c r="U80" s="84">
        <f>VLOOKUP(C80,[2]EMOP0219!$A$1:$B$60000,2,FALSE)</f>
        <v>8.31</v>
      </c>
    </row>
    <row r="81" spans="1:22" ht="75.75" customHeight="1" x14ac:dyDescent="0.25">
      <c r="A81" s="68" t="str">
        <f>'M.C DESONERADA '!A249</f>
        <v>8.5</v>
      </c>
      <c r="B81" s="57"/>
      <c r="C81" s="57" t="str">
        <f>'M.C DESONERADA '!C249</f>
        <v>13.330.0075-A</v>
      </c>
      <c r="D81" s="57"/>
      <c r="E81" s="1290" t="str">
        <f>'M.C DESONERADA '!E249:O249</f>
        <v>Revestimento de piso com ladrilho cerâmico, antiderrapante, 40 x 40cm, sujeito a tráfego intenso, resistência a abrasão P.E.I.-IV, assentes em superfície com nata de cimento sobre argamassa de cimento, areia e saibro, no traço 1:3:3, rejuntamento com cimento branco e corante</v>
      </c>
      <c r="F81" s="1290"/>
      <c r="G81" s="1290"/>
      <c r="H81" s="1290"/>
      <c r="I81" s="1290"/>
      <c r="J81" s="1290"/>
      <c r="K81" s="1290"/>
      <c r="L81" s="1290"/>
      <c r="M81" s="1290"/>
      <c r="N81" s="1290"/>
      <c r="O81" s="57" t="str">
        <f>'M.C DESONERADA '!P249</f>
        <v>M2</v>
      </c>
      <c r="P81" s="58">
        <f>'M.C DESONERADA '!Q249</f>
        <v>172.35999999999999</v>
      </c>
      <c r="Q81" s="730">
        <f t="shared" si="25"/>
        <v>53.88</v>
      </c>
      <c r="R81" s="76">
        <f t="shared" si="26"/>
        <v>65.989999999999995</v>
      </c>
      <c r="S81" s="736">
        <f t="shared" si="27"/>
        <v>11374.04</v>
      </c>
      <c r="U81" s="84">
        <f>VLOOKUP(C81,[2]EMOP0219!$A$1:$B$60000,2,FALSE)</f>
        <v>53.88</v>
      </c>
    </row>
    <row r="82" spans="1:22" s="345" customFormat="1" ht="83.25" customHeight="1" x14ac:dyDescent="0.25">
      <c r="A82" s="346" t="str">
        <f>'M.C DESONERADA '!A255</f>
        <v>8.6</v>
      </c>
      <c r="B82" s="347"/>
      <c r="C82" s="347"/>
      <c r="D82" s="347">
        <v>84191</v>
      </c>
      <c r="E82" s="1341" t="str">
        <f>'M.C DESONERADA '!E255:O255</f>
        <v>Piso em granilite, marmorite ou granitina espessura 8 mm, incluso juntas de dilatacao plasticas</v>
      </c>
      <c r="F82" s="1341"/>
      <c r="G82" s="1341"/>
      <c r="H82" s="1341"/>
      <c r="I82" s="1341"/>
      <c r="J82" s="1341"/>
      <c r="K82" s="1341"/>
      <c r="L82" s="1341"/>
      <c r="M82" s="1341"/>
      <c r="N82" s="1341"/>
      <c r="O82" s="800" t="str">
        <f>'M.C DESONERADA '!P255</f>
        <v>M2</v>
      </c>
      <c r="P82" s="801">
        <f>'M.C DESONERADA '!Q255</f>
        <v>192.69</v>
      </c>
      <c r="Q82" s="730">
        <f t="shared" si="25"/>
        <v>100.86</v>
      </c>
      <c r="R82" s="76">
        <f t="shared" si="26"/>
        <v>123.52</v>
      </c>
      <c r="S82" s="348">
        <f t="shared" si="27"/>
        <v>23801.07</v>
      </c>
      <c r="T82" s="792"/>
      <c r="U82" s="84">
        <v>100.86</v>
      </c>
      <c r="V82" s="992"/>
    </row>
    <row r="83" spans="1:22" ht="54" customHeight="1" x14ac:dyDescent="0.25">
      <c r="A83" s="68" t="str">
        <f>'M.C DESONERADA '!A263</f>
        <v>8.7</v>
      </c>
      <c r="B83" s="57"/>
      <c r="C83" s="57" t="str">
        <f>'M.C DESONERADA '!C263</f>
        <v>13.026.0011-A</v>
      </c>
      <c r="D83" s="57"/>
      <c r="E83" s="1290" t="str">
        <f>'M.C DESONERADA '!E263:O263</f>
        <v>Revestimento de paredes com azulejo branco 15x15cm,qualidade extra,assentes com nata de cimento comum,tendo juntas corridas com 2mm,rejuntadas com pasta de cimento branco,exclusive chapisco e emboco</v>
      </c>
      <c r="F83" s="1290"/>
      <c r="G83" s="1290"/>
      <c r="H83" s="1290"/>
      <c r="I83" s="1290"/>
      <c r="J83" s="1290"/>
      <c r="K83" s="1290"/>
      <c r="L83" s="1290"/>
      <c r="M83" s="1290"/>
      <c r="N83" s="1290"/>
      <c r="O83" s="57" t="str">
        <f>'M.C DESONERADA '!P263</f>
        <v>M2</v>
      </c>
      <c r="P83" s="58">
        <f>'M.C DESONERADA '!Q263</f>
        <v>319.70799999999997</v>
      </c>
      <c r="Q83" s="730">
        <f t="shared" si="25"/>
        <v>49.19</v>
      </c>
      <c r="R83" s="76">
        <f t="shared" si="26"/>
        <v>60.24</v>
      </c>
      <c r="S83" s="736">
        <f t="shared" si="27"/>
        <v>19259.21</v>
      </c>
      <c r="U83" s="84">
        <f>VLOOKUP(C83,[2]EMOP0219!$A$1:$B$60000,2,FALSE)</f>
        <v>49.19</v>
      </c>
    </row>
    <row r="84" spans="1:22" ht="51.75" customHeight="1" thickBot="1" x14ac:dyDescent="0.3">
      <c r="A84" s="68" t="str">
        <f>'M.C DESONERADA '!A292</f>
        <v>8.8</v>
      </c>
      <c r="B84" s="57"/>
      <c r="C84" s="57" t="str">
        <f>'M.C DESONERADA '!C292</f>
        <v>13.030.0257-A</v>
      </c>
      <c r="D84" s="57"/>
      <c r="E84" s="1290" t="str">
        <f>'M.C DESONERADA '!E292:O292</f>
        <v>Revestimento de paredes com ceramica branca,cinza ou bege,10x10cm,telada,placa 30x30cm,assente conforme item 13.025.0058</v>
      </c>
      <c r="F84" s="1290"/>
      <c r="G84" s="1290"/>
      <c r="H84" s="1290"/>
      <c r="I84" s="1290"/>
      <c r="J84" s="1290"/>
      <c r="K84" s="1290"/>
      <c r="L84" s="1290"/>
      <c r="M84" s="1290"/>
      <c r="N84" s="1290"/>
      <c r="O84" s="57" t="str">
        <f>'M.C DESONERADA '!P292</f>
        <v>M2</v>
      </c>
      <c r="P84" s="58">
        <f>'M.C DESONERADA '!Q292</f>
        <v>43.619000000000014</v>
      </c>
      <c r="Q84" s="730">
        <f t="shared" si="25"/>
        <v>85.54</v>
      </c>
      <c r="R84" s="76">
        <f t="shared" si="26"/>
        <v>104.76</v>
      </c>
      <c r="S84" s="736">
        <f t="shared" si="27"/>
        <v>4569.53</v>
      </c>
      <c r="U84" s="84">
        <f>VLOOKUP(C84,[2]EMOP0219!$A$1:$B$60000,2,FALSE)</f>
        <v>85.54</v>
      </c>
    </row>
    <row r="85" spans="1:22" ht="34.5" customHeight="1" thickBot="1" x14ac:dyDescent="0.3">
      <c r="A85" s="267"/>
      <c r="B85" s="323"/>
      <c r="C85" s="323"/>
      <c r="D85" s="323"/>
      <c r="E85" s="80"/>
      <c r="F85" s="81"/>
      <c r="G85" s="81"/>
      <c r="H85" s="81"/>
      <c r="I85" s="81"/>
      <c r="J85" s="81"/>
      <c r="K85" s="81"/>
      <c r="L85" s="82"/>
      <c r="M85" s="82"/>
      <c r="N85" s="82"/>
      <c r="O85" s="323"/>
      <c r="P85" s="323"/>
      <c r="Q85" s="259" t="s">
        <v>385</v>
      </c>
      <c r="R85" s="260"/>
      <c r="S85" s="261">
        <f>SUM(S77:S84)</f>
        <v>81424.850000000006</v>
      </c>
      <c r="T85" s="791">
        <f>S85</f>
        <v>81424.850000000006</v>
      </c>
      <c r="U85" s="84" t="e">
        <f>VLOOKUP(C85,[2]EMOP0219!$A$1:$B$60000,2,FALSE)</f>
        <v>#N/A</v>
      </c>
    </row>
    <row r="86" spans="1:22" s="4" customFormat="1" ht="35.1" customHeight="1" thickBot="1" x14ac:dyDescent="0.3">
      <c r="A86" s="5" t="s">
        <v>308</v>
      </c>
      <c r="B86" s="6"/>
      <c r="C86" s="6"/>
      <c r="D86" s="6"/>
      <c r="E86" s="1288" t="s">
        <v>243</v>
      </c>
      <c r="F86" s="1288"/>
      <c r="G86" s="1288"/>
      <c r="H86" s="1288"/>
      <c r="I86" s="1288"/>
      <c r="J86" s="1288"/>
      <c r="K86" s="1288"/>
      <c r="L86" s="1288"/>
      <c r="M86" s="1288"/>
      <c r="N86" s="1288"/>
      <c r="O86" s="1288"/>
      <c r="P86" s="6"/>
      <c r="Q86" s="60"/>
      <c r="R86" s="60"/>
      <c r="S86" s="7"/>
      <c r="T86" s="787"/>
      <c r="U86" s="84" t="e">
        <f>VLOOKUP(C86,[2]EMOP0219!$A$1:$B$60000,2,FALSE)</f>
        <v>#N/A</v>
      </c>
    </row>
    <row r="87" spans="1:22" s="9" customFormat="1" ht="30" customHeight="1" x14ac:dyDescent="0.25">
      <c r="A87" s="334" t="s">
        <v>767</v>
      </c>
      <c r="B87" s="335"/>
      <c r="C87" s="335"/>
      <c r="D87" s="335"/>
      <c r="E87" s="336" t="s">
        <v>242</v>
      </c>
      <c r="F87" s="336"/>
      <c r="G87" s="336"/>
      <c r="H87" s="336"/>
      <c r="I87" s="336"/>
      <c r="J87" s="336"/>
      <c r="K87" s="336"/>
      <c r="L87" s="336"/>
      <c r="M87" s="336"/>
      <c r="N87" s="336"/>
      <c r="O87" s="336"/>
      <c r="P87" s="335"/>
      <c r="Q87" s="335"/>
      <c r="R87" s="337"/>
      <c r="S87" s="338"/>
      <c r="T87" s="787"/>
      <c r="U87" s="84" t="e">
        <f>VLOOKUP(C87,[2]EMOP0219!$A$1:$B$60000,2,FALSE)</f>
        <v>#N/A</v>
      </c>
    </row>
    <row r="88" spans="1:22" ht="42" customHeight="1" x14ac:dyDescent="0.25">
      <c r="A88" s="67" t="str">
        <f>'M.C DESONERADA '!A315</f>
        <v>9.1.1</v>
      </c>
      <c r="B88" s="727"/>
      <c r="C88" s="727" t="str">
        <f>'M.C DESONERADA '!C315</f>
        <v>14.006.0420-A</v>
      </c>
      <c r="D88" s="727"/>
      <c r="E88" s="1296" t="str">
        <f>'M.C DESONERADA '!E315:O315</f>
        <v>Porta de madeira de lei em compensado,folheada nas 2 faces com 3cm de espessura,aduela e alizares,exclusive ferragens.fornecimento e colocacao</v>
      </c>
      <c r="F88" s="1296"/>
      <c r="G88" s="1296"/>
      <c r="H88" s="1296"/>
      <c r="I88" s="1296"/>
      <c r="J88" s="1296"/>
      <c r="K88" s="1296"/>
      <c r="L88" s="1296"/>
      <c r="M88" s="1296"/>
      <c r="N88" s="1296"/>
      <c r="O88" s="727" t="str">
        <f>'M.C DESONERADA '!P315</f>
        <v>M2</v>
      </c>
      <c r="P88" s="61">
        <f>'M.C DESONERADA '!Q315</f>
        <v>8.4000000000000021</v>
      </c>
      <c r="Q88" s="730">
        <f>U88</f>
        <v>507.32</v>
      </c>
      <c r="R88" s="76">
        <f t="shared" ref="R88:R89" si="28">ROUND(Q88*(1+$S$12),2)</f>
        <v>621.30999999999995</v>
      </c>
      <c r="S88" s="736">
        <f>ROUND(P88*R88,2)</f>
        <v>5219</v>
      </c>
      <c r="U88" s="84">
        <f>VLOOKUP(C88,[2]EMOP0219!$A$1:$B$60000,2,FALSE)</f>
        <v>507.32</v>
      </c>
    </row>
    <row r="89" spans="1:22" ht="39.75" customHeight="1" x14ac:dyDescent="0.25">
      <c r="A89" s="723" t="str">
        <f>'M.C DESONERADA '!A318</f>
        <v>9.1.2</v>
      </c>
      <c r="B89" s="725"/>
      <c r="C89" s="725" t="str">
        <f>'M.C DESONERADA '!C318</f>
        <v>14.006.0091-A</v>
      </c>
      <c r="D89" s="725"/>
      <c r="E89" s="1294" t="str">
        <f>'M.C DESONERADA '!E318:O318</f>
        <v>Porta de madeira de lei maciça de frisos (MEXICANA) DE 80X210X3,5CM,aduela de 13X3CM e alizares de 5X2CM,exclusive ferragens.Fornecimento e colocação.</v>
      </c>
      <c r="F89" s="1294"/>
      <c r="G89" s="1294"/>
      <c r="H89" s="1294"/>
      <c r="I89" s="1294"/>
      <c r="J89" s="1294"/>
      <c r="K89" s="1294"/>
      <c r="L89" s="1294"/>
      <c r="M89" s="1294"/>
      <c r="N89" s="1294"/>
      <c r="O89" s="725" t="str">
        <f>'M.C DESONERADA '!P318</f>
        <v>UNID.</v>
      </c>
      <c r="P89" s="59">
        <f>'M.C DESONERADA '!Q318</f>
        <v>8</v>
      </c>
      <c r="Q89" s="730">
        <f>U89</f>
        <v>843.93</v>
      </c>
      <c r="R89" s="76">
        <f t="shared" si="28"/>
        <v>1033.56</v>
      </c>
      <c r="S89" s="736">
        <f>ROUND(P89*R89,2)</f>
        <v>8268.48</v>
      </c>
      <c r="U89" s="84">
        <f>VLOOKUP(C89,[2]EMOP0219!$A$1:$B$60000,2,FALSE)</f>
        <v>843.93</v>
      </c>
    </row>
    <row r="90" spans="1:22" s="9" customFormat="1" ht="30" customHeight="1" x14ac:dyDescent="0.25">
      <c r="A90" s="23" t="s">
        <v>768</v>
      </c>
      <c r="B90" s="18"/>
      <c r="C90" s="18"/>
      <c r="D90" s="18"/>
      <c r="E90" s="20" t="s">
        <v>241</v>
      </c>
      <c r="F90" s="18"/>
      <c r="G90" s="18"/>
      <c r="H90" s="18"/>
      <c r="I90" s="18"/>
      <c r="J90" s="18"/>
      <c r="K90" s="18"/>
      <c r="L90" s="18"/>
      <c r="M90" s="18"/>
      <c r="N90" s="18"/>
      <c r="O90" s="863"/>
      <c r="P90" s="18"/>
      <c r="Q90" s="18"/>
      <c r="R90" s="64"/>
      <c r="S90" s="70"/>
      <c r="T90" s="787"/>
      <c r="U90" s="84" t="e">
        <f>VLOOKUP(C90,[2]EMOP0219!$A$1:$B$60000,2,FALSE)</f>
        <v>#N/A</v>
      </c>
    </row>
    <row r="91" spans="1:22" ht="44.25" customHeight="1" x14ac:dyDescent="0.25">
      <c r="A91" s="67" t="s">
        <v>605</v>
      </c>
      <c r="B91" s="727"/>
      <c r="C91" s="727" t="str">
        <f>'M.C DESONERADA '!C321</f>
        <v>14.003.0029-A</v>
      </c>
      <c r="D91" s="727"/>
      <c r="E91" s="1296" t="str">
        <f>'M.C DESONERADA '!E321:O321</f>
        <v>Janela de aluminio anodizado em bronze ou preto de correr,com duas folhas fixas e duas folhas de correr,em perfis serie28.fornecimento e colocacao</v>
      </c>
      <c r="F91" s="1296"/>
      <c r="G91" s="1296"/>
      <c r="H91" s="1296"/>
      <c r="I91" s="1296"/>
      <c r="J91" s="1296"/>
      <c r="K91" s="1296"/>
      <c r="L91" s="1296"/>
      <c r="M91" s="1296"/>
      <c r="N91" s="1296"/>
      <c r="O91" s="65" t="str">
        <f>'M.C DESONERADA '!P321</f>
        <v>M2</v>
      </c>
      <c r="P91" s="61">
        <f>'M.C DESONERADA '!Q321</f>
        <v>3.84</v>
      </c>
      <c r="Q91" s="730">
        <f>U91</f>
        <v>397.35</v>
      </c>
      <c r="R91" s="76">
        <f t="shared" ref="R91:R92" si="29">ROUND(Q91*(1+$S$12),2)</f>
        <v>486.63</v>
      </c>
      <c r="S91" s="736">
        <f>ROUND(P91*R91,2)</f>
        <v>1868.66</v>
      </c>
      <c r="U91" s="84">
        <f>VLOOKUP(C91,[2]EMOP0219!$A$1:$B$60000,2,FALSE)</f>
        <v>397.35</v>
      </c>
    </row>
    <row r="92" spans="1:22" ht="43.5" customHeight="1" x14ac:dyDescent="0.25">
      <c r="A92" s="723" t="s">
        <v>606</v>
      </c>
      <c r="B92" s="725"/>
      <c r="C92" s="725" t="str">
        <f>'M.C DESONERADA '!C324</f>
        <v>14.003.0077-A</v>
      </c>
      <c r="D92" s="725"/>
      <c r="E92" s="1294" t="str">
        <f>'M.C DESONERADA '!E324:O324</f>
        <v>Janela basculante de aluminio anodizado em bronze ou preto,com 2 ordens sendo a inferior fixa,em perfis serie 28.fornecimento e colocacao</v>
      </c>
      <c r="F92" s="1294"/>
      <c r="G92" s="1294"/>
      <c r="H92" s="1294"/>
      <c r="I92" s="1294"/>
      <c r="J92" s="1294"/>
      <c r="K92" s="1294"/>
      <c r="L92" s="1294"/>
      <c r="M92" s="1294"/>
      <c r="N92" s="1294"/>
      <c r="O92" s="322" t="str">
        <f>'M.C DESONERADA '!P324</f>
        <v>M2</v>
      </c>
      <c r="P92" s="59">
        <f>'M.C DESONERADA '!Q324</f>
        <v>1.2</v>
      </c>
      <c r="Q92" s="730">
        <f>U92</f>
        <v>388.03</v>
      </c>
      <c r="R92" s="76">
        <f t="shared" si="29"/>
        <v>475.22</v>
      </c>
      <c r="S92" s="736">
        <f>ROUND(P92*R92,2)</f>
        <v>570.26</v>
      </c>
      <c r="U92" s="84">
        <f>VLOOKUP(C92,[2]EMOP0219!$A$1:$B$60000,2,FALSE)</f>
        <v>388.03</v>
      </c>
    </row>
    <row r="93" spans="1:22" s="9" customFormat="1" ht="28.5" customHeight="1" x14ac:dyDescent="0.25">
      <c r="A93" s="23" t="s">
        <v>769</v>
      </c>
      <c r="B93" s="18"/>
      <c r="C93" s="19"/>
      <c r="D93" s="19"/>
      <c r="E93" s="1297" t="s">
        <v>245</v>
      </c>
      <c r="F93" s="1297"/>
      <c r="G93" s="1297"/>
      <c r="H93" s="1297"/>
      <c r="I93" s="1297"/>
      <c r="J93" s="1297"/>
      <c r="K93" s="1297"/>
      <c r="L93" s="1297"/>
      <c r="M93" s="1297"/>
      <c r="N93" s="1297"/>
      <c r="O93" s="1297"/>
      <c r="P93" s="18"/>
      <c r="Q93" s="18"/>
      <c r="R93" s="64"/>
      <c r="S93" s="70"/>
      <c r="T93" s="787"/>
      <c r="U93" s="84" t="e">
        <f>VLOOKUP(C93,[2]EMOP0219!$A$1:$B$60000,2,FALSE)</f>
        <v>#N/A</v>
      </c>
    </row>
    <row r="94" spans="1:22" s="9" customFormat="1" ht="56.25" customHeight="1" x14ac:dyDescent="0.25">
      <c r="A94" s="813" t="s">
        <v>607</v>
      </c>
      <c r="B94" s="770"/>
      <c r="C94" s="772" t="s">
        <v>731</v>
      </c>
      <c r="D94" s="771"/>
      <c r="E94" s="1330" t="s">
        <v>730</v>
      </c>
      <c r="F94" s="1330"/>
      <c r="G94" s="1330"/>
      <c r="H94" s="1330"/>
      <c r="I94" s="1330"/>
      <c r="J94" s="1330"/>
      <c r="K94" s="1330"/>
      <c r="L94" s="1330"/>
      <c r="M94" s="1330"/>
      <c r="N94" s="1330"/>
      <c r="O94" s="856" t="s">
        <v>895</v>
      </c>
      <c r="P94" s="772">
        <f>'M.C DESONERADA '!J328</f>
        <v>22.35</v>
      </c>
      <c r="Q94" s="772">
        <f>U94</f>
        <v>107.22</v>
      </c>
      <c r="R94" s="76">
        <f t="shared" ref="R94:R95" si="30">ROUND(Q94*(1+$S$12),2)</f>
        <v>131.31</v>
      </c>
      <c r="S94" s="814">
        <f>P94*R94</f>
        <v>2934.7785000000003</v>
      </c>
      <c r="T94" s="787"/>
      <c r="U94" s="84">
        <f>VLOOKUP(C94,[2]EMOP0219!$A$1:$B$60000,2,FALSE)</f>
        <v>107.22</v>
      </c>
    </row>
    <row r="95" spans="1:22" ht="50.25" customHeight="1" x14ac:dyDescent="0.25">
      <c r="A95" s="724" t="s">
        <v>770</v>
      </c>
      <c r="B95" s="726"/>
      <c r="C95" s="726" t="str">
        <f>'M.C DESONERADA '!C329</f>
        <v>14.002.0134-A</v>
      </c>
      <c r="D95" s="726"/>
      <c r="E95" s="1290" t="str">
        <f>'M.C DESONERADA '!E329:O329</f>
        <v xml:space="preserve">Grade de ferro articulada para proteção de escada, executada em vergalhões de 3/8” e contorno em cantoneira de 1”. FORNECIMENTO e COLOCAÇÃO </v>
      </c>
      <c r="F95" s="1290"/>
      <c r="G95" s="1290"/>
      <c r="H95" s="1290"/>
      <c r="I95" s="1290"/>
      <c r="J95" s="1290"/>
      <c r="K95" s="1290"/>
      <c r="L95" s="1290"/>
      <c r="M95" s="1290"/>
      <c r="N95" s="1290"/>
      <c r="O95" s="62" t="str">
        <f>'M.C DESONERADA '!P329</f>
        <v>M2</v>
      </c>
      <c r="P95" s="63">
        <f>'M.C DESONERADA '!Q329</f>
        <v>1.6900000000000002</v>
      </c>
      <c r="Q95" s="730">
        <f>U95</f>
        <v>411.98</v>
      </c>
      <c r="R95" s="76">
        <f t="shared" si="30"/>
        <v>504.55</v>
      </c>
      <c r="S95" s="736">
        <f>ROUND(P95*R95,2)</f>
        <v>852.69</v>
      </c>
      <c r="U95" s="84">
        <f>VLOOKUP(C95,[2]EMOP0219!$A$1:$B$60000,2,FALSE)</f>
        <v>411.98</v>
      </c>
    </row>
    <row r="96" spans="1:22" s="9" customFormat="1" ht="28.5" customHeight="1" x14ac:dyDescent="0.25">
      <c r="A96" s="23" t="s">
        <v>771</v>
      </c>
      <c r="B96" s="18"/>
      <c r="C96" s="19"/>
      <c r="D96" s="19"/>
      <c r="E96" s="1297" t="s">
        <v>239</v>
      </c>
      <c r="F96" s="1297"/>
      <c r="G96" s="1297"/>
      <c r="H96" s="1297"/>
      <c r="I96" s="1297"/>
      <c r="J96" s="1297"/>
      <c r="K96" s="1297"/>
      <c r="L96" s="1297"/>
      <c r="M96" s="1297"/>
      <c r="N96" s="1297"/>
      <c r="O96" s="1297"/>
      <c r="P96" s="18"/>
      <c r="Q96" s="18"/>
      <c r="R96" s="64"/>
      <c r="S96" s="70"/>
      <c r="T96" s="787"/>
      <c r="U96" s="84" t="e">
        <f>VLOOKUP(C96,[2]EMOP0219!$A$1:$B$60000,2,FALSE)</f>
        <v>#N/A</v>
      </c>
    </row>
    <row r="97" spans="1:21" ht="41.25" customHeight="1" x14ac:dyDescent="0.25">
      <c r="A97" s="724" t="s">
        <v>608</v>
      </c>
      <c r="B97" s="726"/>
      <c r="C97" s="726" t="str">
        <f>'M.C DESONERADA '!C332</f>
        <v>14.004.0121-A</v>
      </c>
      <c r="D97" s="726"/>
      <c r="E97" s="1295" t="str">
        <f>'M.C DESONERADA '!E332:O332</f>
        <v>Vidro temperado, incolor, com 6mm de espessura, encaixilhado em madeira, alumínio ou ferro. FORNECIMENTO e COLOCAÇÃO (caixilho em alumínio preto)</v>
      </c>
      <c r="F97" s="1295"/>
      <c r="G97" s="1295"/>
      <c r="H97" s="1295"/>
      <c r="I97" s="1295"/>
      <c r="J97" s="1295"/>
      <c r="K97" s="1295"/>
      <c r="L97" s="1295"/>
      <c r="M97" s="1295"/>
      <c r="N97" s="1295"/>
      <c r="O97" s="726" t="str">
        <f>'M.C DESONERADA '!P332</f>
        <v>M2</v>
      </c>
      <c r="P97" s="63">
        <f>'M.C DESONERADA '!Q332</f>
        <v>6.839999999999999</v>
      </c>
      <c r="Q97" s="730">
        <f>U97</f>
        <v>220</v>
      </c>
      <c r="R97" s="76">
        <f t="shared" ref="R97" si="31">ROUND(Q97*(1+$S$12),2)</f>
        <v>269.43</v>
      </c>
      <c r="S97" s="736">
        <f>ROUND(P97*R97,2)</f>
        <v>1842.9</v>
      </c>
      <c r="U97" s="84">
        <f>VLOOKUP(C97,[2]EMOP0219!$A$1:$B$60000,2,FALSE)</f>
        <v>220</v>
      </c>
    </row>
    <row r="98" spans="1:21" s="9" customFormat="1" ht="30" customHeight="1" x14ac:dyDescent="0.25">
      <c r="A98" s="12" t="s">
        <v>772</v>
      </c>
      <c r="B98" s="18"/>
      <c r="C98" s="18"/>
      <c r="D98" s="297"/>
      <c r="E98" s="1298" t="s">
        <v>240</v>
      </c>
      <c r="F98" s="1298"/>
      <c r="G98" s="1298"/>
      <c r="H98" s="1298"/>
      <c r="I98" s="1298"/>
      <c r="J98" s="1298"/>
      <c r="K98" s="1298"/>
      <c r="L98" s="1298"/>
      <c r="M98" s="1298"/>
      <c r="N98" s="1298"/>
      <c r="O98" s="1297"/>
      <c r="P98" s="18"/>
      <c r="Q98" s="18"/>
      <c r="R98" s="64"/>
      <c r="S98" s="70"/>
      <c r="T98" s="787"/>
      <c r="U98" s="84" t="e">
        <f>VLOOKUP(C98,[2]EMOP0219!$A$1:$B$60000,2,FALSE)</f>
        <v>#N/A</v>
      </c>
    </row>
    <row r="99" spans="1:21" s="9" customFormat="1" ht="68.25" customHeight="1" x14ac:dyDescent="0.25">
      <c r="A99" s="723" t="s">
        <v>609</v>
      </c>
      <c r="B99" s="22"/>
      <c r="C99" s="725" t="str">
        <f>'M.C DESONERADA '!C341</f>
        <v>14.007.0253-A</v>
      </c>
      <c r="D99" s="328"/>
      <c r="E99" s="1330" t="str">
        <f>'M.C DESONERADA '!E341:O341</f>
        <v>FECHADURA DE CILINDRO,EM LATAO,ACABAMENTO CROMADO,PARA PORTAS DE MADEIRA,DE ENTRADA PRINCIPAL.FORNECIMENTO</v>
      </c>
      <c r="F99" s="1330"/>
      <c r="G99" s="1330"/>
      <c r="H99" s="1330"/>
      <c r="I99" s="1330"/>
      <c r="J99" s="1330"/>
      <c r="K99" s="1330"/>
      <c r="L99" s="1330"/>
      <c r="M99" s="1330"/>
      <c r="N99" s="1330"/>
      <c r="O99" s="738" t="str">
        <f>'M.C DESONERADA '!P341</f>
        <v>UNID.</v>
      </c>
      <c r="P99" s="737">
        <f>'M.C DESONERADA '!Q341</f>
        <v>10</v>
      </c>
      <c r="Q99" s="333">
        <f t="shared" ref="Q99:Q103" si="32">U99</f>
        <v>202.82</v>
      </c>
      <c r="R99" s="76">
        <f t="shared" ref="R99:R105" si="33">ROUND(Q99*(1+$S$12),2)</f>
        <v>248.39</v>
      </c>
      <c r="S99" s="315">
        <f>ROUND(P99*R99,2)</f>
        <v>2483.9</v>
      </c>
      <c r="T99" s="787"/>
      <c r="U99" s="84">
        <f>VLOOKUP(C99,[2]EMOP0219!$A$1:$B$60000,2,FALSE)</f>
        <v>202.82</v>
      </c>
    </row>
    <row r="100" spans="1:21" ht="90" customHeight="1" x14ac:dyDescent="0.25">
      <c r="A100" s="68" t="s">
        <v>610</v>
      </c>
      <c r="B100" s="57"/>
      <c r="C100" s="57" t="str">
        <f>'M.C DESONERADA '!C343</f>
        <v>14.007.0075-A</v>
      </c>
      <c r="D100" s="57"/>
      <c r="E100" s="1296" t="str">
        <f>'M.C DESONERADA '!E343:O343</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v>
      </c>
      <c r="F100" s="1296"/>
      <c r="G100" s="1296"/>
      <c r="H100" s="1296"/>
      <c r="I100" s="1296"/>
      <c r="J100" s="1296"/>
      <c r="K100" s="1296"/>
      <c r="L100" s="1296"/>
      <c r="M100" s="1296"/>
      <c r="N100" s="1296"/>
      <c r="O100" s="57" t="str">
        <f>'M.C DESONERADA '!P343</f>
        <v>UNID.</v>
      </c>
      <c r="P100" s="58">
        <f>'M.C DESONERADA '!Q343</f>
        <v>1</v>
      </c>
      <c r="Q100" s="730">
        <f t="shared" si="32"/>
        <v>45.6</v>
      </c>
      <c r="R100" s="76">
        <f t="shared" si="33"/>
        <v>55.85</v>
      </c>
      <c r="S100" s="736">
        <f t="shared" ref="S100:S105" si="34">ROUND(P100*R100,2)</f>
        <v>55.85</v>
      </c>
      <c r="U100" s="84">
        <f>VLOOKUP(C100,[2]EMOP0219!$A$1:$B$60000,2,FALSE)</f>
        <v>45.6</v>
      </c>
    </row>
    <row r="101" spans="1:21" ht="76.5" customHeight="1" x14ac:dyDescent="0.25">
      <c r="A101" s="68" t="s">
        <v>611</v>
      </c>
      <c r="B101" s="57"/>
      <c r="C101" s="57" t="str">
        <f>'M.C DESONERADA '!C345</f>
        <v>14.007.0258-A</v>
      </c>
      <c r="D101" s="57"/>
      <c r="E101" s="1290" t="str">
        <f>'M.C DESONERADA '!E345:O345</f>
        <v>Fechadura para portas internas de madeira,tipo gorge, trincoreversivel em latao, acabamento cromado, com macaneta tipoalavanca,em zamak, acabamento cromado,entrada e roseta circulares,em latao laminado com acabamento cromado.fornecimento</v>
      </c>
      <c r="F101" s="1290"/>
      <c r="G101" s="1290"/>
      <c r="H101" s="1290"/>
      <c r="I101" s="1290"/>
      <c r="J101" s="1290"/>
      <c r="K101" s="1290"/>
      <c r="L101" s="1290"/>
      <c r="M101" s="1290"/>
      <c r="N101" s="1290"/>
      <c r="O101" s="57" t="str">
        <f>'M.C DESONERADA '!P345</f>
        <v>UNID.</v>
      </c>
      <c r="P101" s="58">
        <f>'M.C DESONERADA '!Q345</f>
        <v>1</v>
      </c>
      <c r="Q101" s="730">
        <f t="shared" si="32"/>
        <v>286.89</v>
      </c>
      <c r="R101" s="76">
        <f t="shared" si="33"/>
        <v>351.35</v>
      </c>
      <c r="S101" s="736">
        <f t="shared" si="34"/>
        <v>351.35</v>
      </c>
      <c r="U101" s="84">
        <f>VLOOKUP(C101,[2]EMOP0219!$A$1:$B$60000,2,FALSE)</f>
        <v>286.89</v>
      </c>
    </row>
    <row r="102" spans="1:21" ht="51" customHeight="1" x14ac:dyDescent="0.25">
      <c r="A102" s="68" t="s">
        <v>612</v>
      </c>
      <c r="B102" s="57"/>
      <c r="C102" s="57" t="str">
        <f>'M.C DESONERADA '!C347</f>
        <v>14.007.0314-A</v>
      </c>
      <c r="D102" s="57"/>
      <c r="E102" s="1290" t="str">
        <f>'M.C DESONERADA '!E347:O347</f>
        <v>Mola fecha-porta, aérea, com pinhão e cremalheira, em alumínio, com pintura eletrostática, com potência nº 2 para portas de madeira ou alumínio até 0,90m. FORNECIMENTO</v>
      </c>
      <c r="F102" s="1290"/>
      <c r="G102" s="1290"/>
      <c r="H102" s="1290"/>
      <c r="I102" s="1290"/>
      <c r="J102" s="1290"/>
      <c r="K102" s="1290"/>
      <c r="L102" s="1290"/>
      <c r="M102" s="1290"/>
      <c r="N102" s="1290"/>
      <c r="O102" s="57" t="str">
        <f>'M.C DESONERADA '!P347</f>
        <v>UNID.</v>
      </c>
      <c r="P102" s="58">
        <f>'M.C DESONERADA '!Q347</f>
        <v>3</v>
      </c>
      <c r="Q102" s="730">
        <f t="shared" si="32"/>
        <v>157.04</v>
      </c>
      <c r="R102" s="76">
        <f t="shared" si="33"/>
        <v>192.33</v>
      </c>
      <c r="S102" s="736">
        <f t="shared" si="34"/>
        <v>576.99</v>
      </c>
      <c r="U102" s="84">
        <f>VLOOKUP(C102,[2]EMOP0219!$A$1:$B$60000,2,FALSE)</f>
        <v>157.04</v>
      </c>
    </row>
    <row r="103" spans="1:21" ht="32.1" customHeight="1" x14ac:dyDescent="0.25">
      <c r="A103" s="723" t="s">
        <v>613</v>
      </c>
      <c r="B103" s="725"/>
      <c r="C103" s="725" t="str">
        <f>'M.C DESONERADA '!C349</f>
        <v>14.009.0110-A</v>
      </c>
      <c r="D103" s="725"/>
      <c r="E103" s="1294" t="str">
        <f>'M.C DESONERADA '!E349:O349</f>
        <v>Colocação de mola fecha-porta, em madeira, exclusive o fornecimento</v>
      </c>
      <c r="F103" s="1294"/>
      <c r="G103" s="1294"/>
      <c r="H103" s="1294"/>
      <c r="I103" s="1294"/>
      <c r="J103" s="1294"/>
      <c r="K103" s="1294"/>
      <c r="L103" s="1294"/>
      <c r="M103" s="1294"/>
      <c r="N103" s="1294"/>
      <c r="O103" s="725" t="str">
        <f>'M.C DESONERADA '!P349</f>
        <v>UNID.</v>
      </c>
      <c r="P103" s="59">
        <f>'M.C DESONERADA '!Q349</f>
        <v>3</v>
      </c>
      <c r="Q103" s="333">
        <f t="shared" si="32"/>
        <v>19.18</v>
      </c>
      <c r="R103" s="76">
        <f t="shared" si="33"/>
        <v>23.49</v>
      </c>
      <c r="S103" s="315">
        <f t="shared" si="34"/>
        <v>70.47</v>
      </c>
      <c r="U103" s="84">
        <f>VLOOKUP(C103,[2]EMOP0219!$A$1:$B$60000,2,FALSE)</f>
        <v>19.18</v>
      </c>
    </row>
    <row r="104" spans="1:21" ht="32.1" customHeight="1" x14ac:dyDescent="0.25">
      <c r="A104" s="68" t="s">
        <v>614</v>
      </c>
      <c r="B104" s="57"/>
      <c r="C104" s="57" t="str">
        <f>'M.C DESONERADA '!C351</f>
        <v>14.007.0302-A</v>
      </c>
      <c r="D104" s="57"/>
      <c r="E104" s="1331" t="str">
        <f>'M.C DESONERADA '!E351:O351</f>
        <v>Fecho de haste redonda,em ferro,para pintar,com 20cm.fornecimento</v>
      </c>
      <c r="F104" s="1332"/>
      <c r="G104" s="1332"/>
      <c r="H104" s="1332"/>
      <c r="I104" s="1332"/>
      <c r="J104" s="1332"/>
      <c r="K104" s="1332"/>
      <c r="L104" s="1332"/>
      <c r="M104" s="1332"/>
      <c r="N104" s="1333"/>
      <c r="O104" s="57" t="str">
        <f>'M.C DESONERADA '!P351</f>
        <v>UNID.</v>
      </c>
      <c r="P104" s="58">
        <f>'M.C DESONERADA '!Q351</f>
        <v>1</v>
      </c>
      <c r="Q104" s="333">
        <f t="shared" ref="Q104:Q105" si="35">U104</f>
        <v>36.24</v>
      </c>
      <c r="R104" s="76">
        <f t="shared" si="33"/>
        <v>44.38</v>
      </c>
      <c r="S104" s="315">
        <f t="shared" si="34"/>
        <v>44.38</v>
      </c>
      <c r="U104" s="84">
        <f>VLOOKUP(C104,[2]EMOP0219!$A$1:$B$60000,2,FALSE)</f>
        <v>36.24</v>
      </c>
    </row>
    <row r="105" spans="1:21" ht="32.1" customHeight="1" thickBot="1" x14ac:dyDescent="0.3">
      <c r="A105" s="68" t="s">
        <v>615</v>
      </c>
      <c r="B105" s="57"/>
      <c r="C105" s="57" t="str">
        <f>'M.C DESONERADA '!C353</f>
        <v>14.007.0280-A</v>
      </c>
      <c r="D105" s="57"/>
      <c r="E105" s="1331" t="str">
        <f>'M.C DESONERADA '!E353:O353</f>
        <v>Dobradica 3"x3",de latao cromado,com pino,bolas e aneis de latao.fornecimento</v>
      </c>
      <c r="F105" s="1332"/>
      <c r="G105" s="1332"/>
      <c r="H105" s="1332"/>
      <c r="I105" s="1332"/>
      <c r="J105" s="1332"/>
      <c r="K105" s="1332"/>
      <c r="L105" s="1332"/>
      <c r="M105" s="1332"/>
      <c r="N105" s="1333"/>
      <c r="O105" s="57" t="str">
        <f>'M.C DESONERADA '!P353</f>
        <v>UNID.</v>
      </c>
      <c r="P105" s="58">
        <f>'M.C DESONERADA '!Q353</f>
        <v>2</v>
      </c>
      <c r="Q105" s="728">
        <f t="shared" si="35"/>
        <v>23.07</v>
      </c>
      <c r="R105" s="76">
        <f t="shared" si="33"/>
        <v>28.25</v>
      </c>
      <c r="S105" s="734">
        <f t="shared" si="34"/>
        <v>56.5</v>
      </c>
      <c r="U105" s="84">
        <f>VLOOKUP(C105,[2]EMOP0219!$A$1:$B$60000,2,FALSE)</f>
        <v>23.07</v>
      </c>
    </row>
    <row r="106" spans="1:21" ht="32.1" customHeight="1" thickBot="1" x14ac:dyDescent="0.3">
      <c r="A106" s="302"/>
      <c r="B106" s="303"/>
      <c r="C106" s="303"/>
      <c r="D106" s="303"/>
      <c r="E106" s="304"/>
      <c r="F106" s="305"/>
      <c r="G106" s="305"/>
      <c r="H106" s="305"/>
      <c r="I106" s="305"/>
      <c r="J106" s="305"/>
      <c r="K106" s="305"/>
      <c r="L106" s="306"/>
      <c r="M106" s="306"/>
      <c r="N106" s="306"/>
      <c r="O106" s="303"/>
      <c r="P106" s="303"/>
      <c r="Q106" s="259" t="s">
        <v>385</v>
      </c>
      <c r="R106" s="260"/>
      <c r="S106" s="261">
        <f>SUM(S88:S105)</f>
        <v>25196.208500000004</v>
      </c>
      <c r="T106" s="791">
        <f>S106</f>
        <v>25196.208500000004</v>
      </c>
      <c r="U106" s="84" t="e">
        <f>VLOOKUP(C106,[2]EMOP0219!$A$1:$B$60000,2,FALSE)</f>
        <v>#N/A</v>
      </c>
    </row>
    <row r="107" spans="1:21" s="4" customFormat="1" ht="35.1" customHeight="1" thickBot="1" x14ac:dyDescent="0.3">
      <c r="A107" s="5" t="s">
        <v>309</v>
      </c>
      <c r="B107" s="6"/>
      <c r="C107" s="6"/>
      <c r="D107" s="6"/>
      <c r="E107" s="1288" t="s">
        <v>264</v>
      </c>
      <c r="F107" s="1288"/>
      <c r="G107" s="1288"/>
      <c r="H107" s="1288"/>
      <c r="I107" s="1288"/>
      <c r="J107" s="1288"/>
      <c r="K107" s="1288"/>
      <c r="L107" s="1288"/>
      <c r="M107" s="1288"/>
      <c r="N107" s="1288"/>
      <c r="O107" s="1288"/>
      <c r="P107" s="6"/>
      <c r="Q107" s="60"/>
      <c r="R107" s="60"/>
      <c r="S107" s="7"/>
      <c r="T107" s="787"/>
      <c r="U107" s="84" t="e">
        <f>VLOOKUP(C107,[2]EMOP0219!$A$1:$B$60000,2,FALSE)</f>
        <v>#N/A</v>
      </c>
    </row>
    <row r="108" spans="1:21" ht="32.1" customHeight="1" x14ac:dyDescent="0.25">
      <c r="A108" s="307" t="str">
        <f>'M.C DESONERADA '!A356</f>
        <v>10.1</v>
      </c>
      <c r="B108" s="308"/>
      <c r="C108" s="308" t="str">
        <f>'M.C DESONERADA '!C356</f>
        <v>05.105.0012-A</v>
      </c>
      <c r="D108" s="308"/>
      <c r="E108" s="1340" t="str">
        <f>'M.C DESONERADA '!E356:O356</f>
        <v>Mao-de-obra de carpinteiro de esquadrias,inclusive encargossociais</v>
      </c>
      <c r="F108" s="1311"/>
      <c r="G108" s="1311"/>
      <c r="H108" s="1311"/>
      <c r="I108" s="1311"/>
      <c r="J108" s="1311"/>
      <c r="K108" s="1311"/>
      <c r="L108" s="1311"/>
      <c r="M108" s="1311"/>
      <c r="N108" s="1311"/>
      <c r="O108" s="308" t="str">
        <f>'M.C DESONERADA '!P356</f>
        <v>H</v>
      </c>
      <c r="P108" s="309">
        <f>'M.C DESONERADA '!Q356</f>
        <v>40</v>
      </c>
      <c r="Q108" s="299">
        <f t="shared" ref="Q108:Q114" si="36">U108</f>
        <v>18.63</v>
      </c>
      <c r="R108" s="76">
        <f t="shared" ref="R108:R114" si="37">ROUND(Q108*(1+$S$12),2)</f>
        <v>22.82</v>
      </c>
      <c r="S108" s="301">
        <f t="shared" ref="S108:S132" si="38">ROUND(P108*R108,2)</f>
        <v>912.8</v>
      </c>
      <c r="U108" s="84">
        <f>VLOOKUP(C108,[2]EMOP0219!$A$1:$B$60000,2,FALSE)</f>
        <v>18.63</v>
      </c>
    </row>
    <row r="109" spans="1:21" ht="36.75" customHeight="1" x14ac:dyDescent="0.25">
      <c r="A109" s="68" t="str">
        <f>'M.C DESONERADA '!A358</f>
        <v>10.2</v>
      </c>
      <c r="B109" s="57"/>
      <c r="C109" s="57" t="str">
        <f>'M.C DESONERADA '!C358</f>
        <v>16.002.0010-A</v>
      </c>
      <c r="D109" s="57"/>
      <c r="E109" s="1310" t="str">
        <f>'M.C DESONERADA '!E358:O358</f>
        <v>Cobertura em telha cerâmica colonial, exclusive cumeeira e madeiramento. Medida pela área real de cobertura. FORNECIMENTO e COLOCAÇÃO</v>
      </c>
      <c r="F109" s="1290"/>
      <c r="G109" s="1290"/>
      <c r="H109" s="1290"/>
      <c r="I109" s="1290"/>
      <c r="J109" s="1290"/>
      <c r="K109" s="1290"/>
      <c r="L109" s="1290"/>
      <c r="M109" s="1290"/>
      <c r="N109" s="1290"/>
      <c r="O109" s="57" t="str">
        <f>'M.C DESONERADA '!P358</f>
        <v>M2</v>
      </c>
      <c r="P109" s="58">
        <f>'M.C DESONERADA '!Q358</f>
        <v>20</v>
      </c>
      <c r="Q109" s="730">
        <f t="shared" si="36"/>
        <v>106.74</v>
      </c>
      <c r="R109" s="76">
        <f t="shared" si="37"/>
        <v>130.72</v>
      </c>
      <c r="S109" s="736">
        <f t="shared" si="38"/>
        <v>2614.4</v>
      </c>
      <c r="U109" s="84">
        <f>VLOOKUP(C109,[2]EMOP0219!$A$1:$B$60000,2,FALSE)</f>
        <v>106.74</v>
      </c>
    </row>
    <row r="110" spans="1:21" ht="32.1" customHeight="1" x14ac:dyDescent="0.25">
      <c r="A110" s="68" t="str">
        <f>'M.C DESONERADA '!A360</f>
        <v>10.3</v>
      </c>
      <c r="B110" s="57"/>
      <c r="C110" s="57" t="str">
        <f>'M.C DESONERADA '!C360</f>
        <v>05.105.0016-A</v>
      </c>
      <c r="D110" s="57"/>
      <c r="E110" s="1290" t="str">
        <f>'M.C DESONERADA '!E360:O360</f>
        <v xml:space="preserve">
Mao-de-obra de ajudante,inclusive encargos sociais
</v>
      </c>
      <c r="F110" s="1290"/>
      <c r="G110" s="1290"/>
      <c r="H110" s="1290"/>
      <c r="I110" s="1290"/>
      <c r="J110" s="1290"/>
      <c r="K110" s="1290"/>
      <c r="L110" s="1290"/>
      <c r="M110" s="1290"/>
      <c r="N110" s="1290"/>
      <c r="O110" s="57" t="str">
        <f>'M.C DESONERADA '!P360</f>
        <v>H</v>
      </c>
      <c r="P110" s="58">
        <f>'M.C DESONERADA '!Q360</f>
        <v>24</v>
      </c>
      <c r="Q110" s="730">
        <f t="shared" si="36"/>
        <v>12.54</v>
      </c>
      <c r="R110" s="76">
        <f t="shared" si="37"/>
        <v>15.36</v>
      </c>
      <c r="S110" s="736">
        <f t="shared" si="38"/>
        <v>368.64</v>
      </c>
      <c r="U110" s="84">
        <f>VLOOKUP(C110,[2]EMOP0219!$A$1:$B$60000,2,FALSE)</f>
        <v>12.54</v>
      </c>
    </row>
    <row r="111" spans="1:21" ht="41.25" customHeight="1" x14ac:dyDescent="0.25">
      <c r="A111" s="68" t="str">
        <f>'M.C DESONERADA '!A362</f>
        <v>10.4</v>
      </c>
      <c r="B111" s="57"/>
      <c r="C111" s="57" t="str">
        <f>'M.C DESONERADA '!C362</f>
        <v>16.004.0055-A</v>
      </c>
      <c r="D111" s="57"/>
      <c r="E111" s="1290" t="str">
        <f>'M.C DESONERADA '!E362:O362</f>
        <v xml:space="preserve">Condutor para calha de beiral de PVC, DN 88, inclusive conexões. FORNECIMENTO e COLOCAÇÃO </v>
      </c>
      <c r="F111" s="1290"/>
      <c r="G111" s="1290"/>
      <c r="H111" s="1290"/>
      <c r="I111" s="1290"/>
      <c r="J111" s="1290"/>
      <c r="K111" s="1290"/>
      <c r="L111" s="1290"/>
      <c r="M111" s="1290"/>
      <c r="N111" s="1290"/>
      <c r="O111" s="57" t="str">
        <f>'M.C DESONERADA '!P362</f>
        <v>M</v>
      </c>
      <c r="P111" s="58">
        <f>'M.C DESONERADA '!Q362</f>
        <v>24</v>
      </c>
      <c r="Q111" s="730">
        <f t="shared" si="36"/>
        <v>28.3</v>
      </c>
      <c r="R111" s="76">
        <f t="shared" si="37"/>
        <v>34.659999999999997</v>
      </c>
      <c r="S111" s="736">
        <f t="shared" si="38"/>
        <v>831.84</v>
      </c>
      <c r="U111" s="84">
        <f>VLOOKUP(C111,[2]EMOP0219!$A$1:$B$60000,2,FALSE)</f>
        <v>28.3</v>
      </c>
    </row>
    <row r="112" spans="1:21" ht="43.5" customHeight="1" x14ac:dyDescent="0.25">
      <c r="A112" s="68" t="str">
        <f>'M.C DESONERADA '!A365</f>
        <v>10.5</v>
      </c>
      <c r="B112" s="57"/>
      <c r="C112" s="57" t="str">
        <f>'M.C DESONERADA '!C365</f>
        <v>16.007.0027-A</v>
      </c>
      <c r="D112" s="57"/>
      <c r="E112" s="1290" t="str">
        <f>'M.C DESONERADA '!E365:O365</f>
        <v>Calha em chapa de aço galvanizado nº 26 com 50CM de desenvolvimento.Fornecimento e colocação.</v>
      </c>
      <c r="F112" s="1290"/>
      <c r="G112" s="1290"/>
      <c r="H112" s="1290"/>
      <c r="I112" s="1290"/>
      <c r="J112" s="1290"/>
      <c r="K112" s="1290"/>
      <c r="L112" s="1290"/>
      <c r="M112" s="1290"/>
      <c r="N112" s="1290"/>
      <c r="O112" s="57" t="str">
        <f>'M.C DESONERADA '!P365</f>
        <v>M</v>
      </c>
      <c r="P112" s="58">
        <f>'M.C DESONERADA '!Q365</f>
        <v>146.10000000000002</v>
      </c>
      <c r="Q112" s="730">
        <f t="shared" si="36"/>
        <v>72.5</v>
      </c>
      <c r="R112" s="76">
        <f t="shared" si="37"/>
        <v>88.79</v>
      </c>
      <c r="S112" s="736">
        <f t="shared" si="38"/>
        <v>12972.22</v>
      </c>
      <c r="U112" s="84">
        <f>VLOOKUP(C112,[2]EMOP0219!$A$1:$B$60000,2,FALSE)</f>
        <v>72.5</v>
      </c>
    </row>
    <row r="113" spans="1:34" ht="43.5" customHeight="1" x14ac:dyDescent="0.25">
      <c r="A113" s="68" t="s">
        <v>619</v>
      </c>
      <c r="B113" s="725"/>
      <c r="C113" s="725" t="str">
        <f>'M.C DESONERADA '!C367</f>
        <v>16.007.0030-A</v>
      </c>
      <c r="D113" s="725"/>
      <c r="E113" s="1290" t="str">
        <f>'M.C DESONERADA '!E367:O367</f>
        <v>CALHA EM CHAPA DE ACO GALVANIZADO N°24 COM 75CM DE DESENVOLVIMENTO.FORNECIMENTO E COLOCACAO</v>
      </c>
      <c r="F113" s="1290"/>
      <c r="G113" s="1290"/>
      <c r="H113" s="1290"/>
      <c r="I113" s="1290"/>
      <c r="J113" s="1290"/>
      <c r="K113" s="1290"/>
      <c r="L113" s="1290"/>
      <c r="M113" s="1290"/>
      <c r="N113" s="1290"/>
      <c r="O113" s="856" t="s">
        <v>895</v>
      </c>
      <c r="P113" s="59">
        <f>'M.C DESONERADA '!M368</f>
        <v>10.4</v>
      </c>
      <c r="Q113" s="729">
        <f>U113</f>
        <v>91.32</v>
      </c>
      <c r="R113" s="76">
        <f t="shared" si="37"/>
        <v>111.84</v>
      </c>
      <c r="S113" s="735">
        <f t="shared" si="38"/>
        <v>1163.1400000000001</v>
      </c>
      <c r="U113" s="84">
        <f>VLOOKUP(C113,[2]EMOP0219!$A$1:$B$60000,2,FALSE)</f>
        <v>91.32</v>
      </c>
    </row>
    <row r="114" spans="1:34" ht="57" customHeight="1" thickBot="1" x14ac:dyDescent="0.3">
      <c r="A114" s="339" t="str">
        <f>'M.C DESONERADA '!A369</f>
        <v>10.7</v>
      </c>
      <c r="B114" s="340"/>
      <c r="C114" s="340" t="str">
        <f>'M.C DESONERADA '!C369</f>
        <v>16.003.0050-A</v>
      </c>
      <c r="D114" s="340"/>
      <c r="E114" s="1338" t="str">
        <f>'M.C DESONERADA '!E369:O369</f>
        <v>Rufo em concreto armado com 45cm de largura e 6cm de espessura,engastado e assentado com argamassa de cimento e areia,notraco 1:3,inclusive escoramento.fornecimento e colocacao</v>
      </c>
      <c r="F114" s="1338"/>
      <c r="G114" s="1338"/>
      <c r="H114" s="1338"/>
      <c r="I114" s="1338"/>
      <c r="J114" s="1338"/>
      <c r="K114" s="1338"/>
      <c r="L114" s="1338"/>
      <c r="M114" s="1338"/>
      <c r="N114" s="1338"/>
      <c r="O114" s="340" t="str">
        <f>'M.C DESONERADA '!P369</f>
        <v>M</v>
      </c>
      <c r="P114" s="341">
        <f>'M.C DESONERADA '!Q369</f>
        <v>53.2</v>
      </c>
      <c r="Q114" s="342">
        <f t="shared" si="36"/>
        <v>70.569999999999993</v>
      </c>
      <c r="R114" s="76">
        <f t="shared" si="37"/>
        <v>86.43</v>
      </c>
      <c r="S114" s="343">
        <f t="shared" si="38"/>
        <v>4598.08</v>
      </c>
      <c r="U114" s="84">
        <f>VLOOKUP(C114,[2]EMOP0219!$A$1:$B$60000,2,FALSE)</f>
        <v>70.569999999999993</v>
      </c>
    </row>
    <row r="115" spans="1:34" ht="33" customHeight="1" thickBot="1" x14ac:dyDescent="0.3">
      <c r="A115" s="267"/>
      <c r="B115" s="323"/>
      <c r="C115" s="323"/>
      <c r="D115" s="323"/>
      <c r="E115" s="80"/>
      <c r="F115" s="81"/>
      <c r="G115" s="81"/>
      <c r="H115" s="81"/>
      <c r="I115" s="81"/>
      <c r="J115" s="81"/>
      <c r="K115" s="81"/>
      <c r="L115" s="82"/>
      <c r="M115" s="82"/>
      <c r="N115" s="82"/>
      <c r="O115" s="323"/>
      <c r="P115" s="323"/>
      <c r="Q115" s="330" t="s">
        <v>385</v>
      </c>
      <c r="R115" s="331"/>
      <c r="S115" s="332">
        <f>SUM(S108:S114)</f>
        <v>23461.119999999995</v>
      </c>
      <c r="T115" s="791">
        <f>S115</f>
        <v>23461.119999999995</v>
      </c>
      <c r="U115" s="84" t="e">
        <f>VLOOKUP(C115,[2]EMOP0219!$A$1:$B$60000,2,FALSE)</f>
        <v>#N/A</v>
      </c>
    </row>
    <row r="116" spans="1:34" s="1" customFormat="1" ht="27.75" customHeight="1" thickBot="1" x14ac:dyDescent="0.3">
      <c r="A116" s="5" t="s">
        <v>312</v>
      </c>
      <c r="B116" s="6"/>
      <c r="C116" s="6"/>
      <c r="D116" s="6"/>
      <c r="E116" s="1288" t="s">
        <v>70</v>
      </c>
      <c r="F116" s="1288"/>
      <c r="G116" s="1288"/>
      <c r="H116" s="1288"/>
      <c r="I116" s="1288"/>
      <c r="J116" s="1288"/>
      <c r="K116" s="1288"/>
      <c r="L116" s="1288"/>
      <c r="M116" s="1288"/>
      <c r="N116" s="1288"/>
      <c r="O116" s="1288"/>
      <c r="P116" s="6"/>
      <c r="Q116" s="60"/>
      <c r="R116" s="60"/>
      <c r="S116" s="7"/>
      <c r="T116" s="787"/>
      <c r="U116" s="84" t="e">
        <f>VLOOKUP(C116,[2]EMOP0219!$A$1:$B$60000,2,FALSE)</f>
        <v>#N/A</v>
      </c>
      <c r="AF116" s="8"/>
      <c r="AG116" s="3"/>
      <c r="AH116" s="10"/>
    </row>
    <row r="117" spans="1:34" ht="62.25" customHeight="1" x14ac:dyDescent="0.25">
      <c r="A117" s="312" t="str">
        <f>'M.C DESONERADA '!A372</f>
        <v>11.1</v>
      </c>
      <c r="B117" s="320"/>
      <c r="C117" s="320" t="str">
        <f>'M.C DESONERADA '!C372</f>
        <v>05.001.0076-A</v>
      </c>
      <c r="D117" s="320"/>
      <c r="E117" s="1334" t="str">
        <f>'M.C DESONERADA '!E372:O372</f>
        <v>Preparo de superfícies novas, com revestimento liso interno ou externo, inclusive uma demão de selador acrílico, duas demãos de massa corrida acrílica e lixamentos necessários</v>
      </c>
      <c r="F117" s="1334"/>
      <c r="G117" s="1334"/>
      <c r="H117" s="1334"/>
      <c r="I117" s="1334"/>
      <c r="J117" s="1334"/>
      <c r="K117" s="1334"/>
      <c r="L117" s="1334"/>
      <c r="M117" s="1334"/>
      <c r="N117" s="1334"/>
      <c r="O117" s="320" t="str">
        <f>'M.C DESONERADA '!P372</f>
        <v>M2</v>
      </c>
      <c r="P117" s="313">
        <f>'M.C DESONERADA '!Q372</f>
        <v>6</v>
      </c>
      <c r="Q117" s="299">
        <f>U117</f>
        <v>6.45</v>
      </c>
      <c r="R117" s="76">
        <f t="shared" ref="R117:R129" si="39">ROUND(Q117*(1+$S$12),2)</f>
        <v>7.9</v>
      </c>
      <c r="S117" s="311">
        <f t="shared" si="38"/>
        <v>47.4</v>
      </c>
      <c r="U117" s="84">
        <f>VLOOKUP(C117,[2]EMOP0219!$A$1:$B$60000,2,FALSE)</f>
        <v>6.45</v>
      </c>
    </row>
    <row r="118" spans="1:34" s="1" customFormat="1" ht="27" customHeight="1" x14ac:dyDescent="0.25">
      <c r="A118" s="12" t="s">
        <v>773</v>
      </c>
      <c r="B118" s="13"/>
      <c r="C118" s="13"/>
      <c r="D118" s="13"/>
      <c r="E118" s="1337" t="s">
        <v>726</v>
      </c>
      <c r="F118" s="1337"/>
      <c r="G118" s="1337"/>
      <c r="H118" s="1337"/>
      <c r="I118" s="1337"/>
      <c r="J118" s="1337"/>
      <c r="K118" s="1337"/>
      <c r="L118" s="1337"/>
      <c r="M118" s="1337"/>
      <c r="N118" s="1337"/>
      <c r="O118" s="1337"/>
      <c r="P118" s="13"/>
      <c r="Q118" s="13"/>
      <c r="R118" s="64"/>
      <c r="S118" s="314"/>
      <c r="T118" s="793"/>
      <c r="U118" s="84" t="e">
        <f>VLOOKUP(C118,[2]EMOP0219!$A$1:$B$60000,2,FALSE)</f>
        <v>#N/A</v>
      </c>
    </row>
    <row r="119" spans="1:34" ht="90.75" customHeight="1" x14ac:dyDescent="0.25">
      <c r="A119" s="67" t="str">
        <f>'M.C DESONERADA '!A376</f>
        <v>11.2.1</v>
      </c>
      <c r="B119" s="727"/>
      <c r="C119" s="727" t="str">
        <f>'M.C DESONERADA '!C376</f>
        <v>17.018.0080-A</v>
      </c>
      <c r="D119" s="727"/>
      <c r="E119" s="1335" t="s">
        <v>869</v>
      </c>
      <c r="F119" s="1336"/>
      <c r="G119" s="1336"/>
      <c r="H119" s="1336"/>
      <c r="I119" s="1336"/>
      <c r="J119" s="1336"/>
      <c r="K119" s="1336"/>
      <c r="L119" s="1336"/>
      <c r="M119" s="1336"/>
      <c r="N119" s="1336"/>
      <c r="O119" s="795" t="str">
        <f>'M.C DESONERADA '!P376</f>
        <v>M2</v>
      </c>
      <c r="P119" s="796">
        <f>'M.C DESONERADA '!Q376</f>
        <v>1755.3515</v>
      </c>
      <c r="Q119" s="730">
        <f>U119</f>
        <v>11.16</v>
      </c>
      <c r="R119" s="76">
        <f t="shared" si="39"/>
        <v>13.67</v>
      </c>
      <c r="S119" s="736">
        <f t="shared" si="38"/>
        <v>23995.66</v>
      </c>
      <c r="U119" s="84">
        <f>VLOOKUP(C119,[2]EMOP0219!$A$1:$B$60000,2,FALSE)</f>
        <v>11.16</v>
      </c>
    </row>
    <row r="120" spans="1:34" ht="32.1" customHeight="1" x14ac:dyDescent="0.25">
      <c r="A120" s="723" t="str">
        <f>'M.C DESONERADA '!A500</f>
        <v>11.2.2</v>
      </c>
      <c r="B120" s="725"/>
      <c r="C120" s="725" t="str">
        <f>'M.C DESONERADA '!C500</f>
        <v>05.105.0014-A</v>
      </c>
      <c r="D120" s="725"/>
      <c r="E120" s="1294" t="str">
        <f>'M.C DESONERADA '!E500:O500</f>
        <v>Mao-de-obra de pintor de letras,inclusive encargos sociais</v>
      </c>
      <c r="F120" s="1294"/>
      <c r="G120" s="1294"/>
      <c r="H120" s="1294"/>
      <c r="I120" s="1294"/>
      <c r="J120" s="1294"/>
      <c r="K120" s="1294"/>
      <c r="L120" s="1294"/>
      <c r="M120" s="1294"/>
      <c r="N120" s="1294"/>
      <c r="O120" s="725" t="str">
        <f>'M.C DESONERADA '!P500</f>
        <v>H</v>
      </c>
      <c r="P120" s="58">
        <f>'M.C DESONERADA '!Q500</f>
        <v>12</v>
      </c>
      <c r="Q120" s="730">
        <f>U120</f>
        <v>17.3</v>
      </c>
      <c r="R120" s="76">
        <f t="shared" si="39"/>
        <v>21.19</v>
      </c>
      <c r="S120" s="315">
        <f t="shared" si="38"/>
        <v>254.28</v>
      </c>
      <c r="U120" s="84">
        <f>VLOOKUP(C120,[2]EMOP0219!$A$1:$B$60000,2,FALSE)</f>
        <v>17.3</v>
      </c>
    </row>
    <row r="121" spans="1:34" s="11" customFormat="1" ht="27.95" customHeight="1" x14ac:dyDescent="0.25">
      <c r="A121" s="24" t="s">
        <v>697</v>
      </c>
      <c r="B121" s="327"/>
      <c r="C121" s="327"/>
      <c r="D121" s="327"/>
      <c r="E121" s="1329" t="s">
        <v>106</v>
      </c>
      <c r="F121" s="1329"/>
      <c r="G121" s="1329"/>
      <c r="H121" s="1329"/>
      <c r="I121" s="1329"/>
      <c r="J121" s="1329"/>
      <c r="K121" s="1329"/>
      <c r="L121" s="1329"/>
      <c r="M121" s="1329"/>
      <c r="N121" s="1329"/>
      <c r="O121" s="1329"/>
      <c r="P121" s="73"/>
      <c r="Q121" s="73"/>
      <c r="R121" s="73"/>
      <c r="S121" s="25"/>
      <c r="T121" s="794"/>
      <c r="U121" s="84" t="e">
        <f>VLOOKUP(C121,[2]EMOP0219!$A$1:$B$60000,2,FALSE)</f>
        <v>#N/A</v>
      </c>
    </row>
    <row r="122" spans="1:34" s="11" customFormat="1" ht="89.25" customHeight="1" x14ac:dyDescent="0.25">
      <c r="A122" s="325" t="str">
        <f>'M.C DESONERADA '!A503</f>
        <v>11.3.1</v>
      </c>
      <c r="B122" s="2"/>
      <c r="C122" s="324" t="str">
        <f>'M.C DESONERADA '!C503</f>
        <v>17.017.0169-A</v>
      </c>
      <c r="D122" s="326"/>
      <c r="E122" s="1274" t="str">
        <f>'M.C DESONERADA '!E503:O503</f>
        <v xml:space="preserve">Pintura interna ou externa sobre madeira nova, com esmalte sintético alto brilho ou acetinado, uma demão de verniz isolante incolor, uma demão de fundo sintético nivelador, uma demão de massa para madeira, inclusive lixamento e remoção de pó e duas demãos de acabamento </v>
      </c>
      <c r="F122" s="1275"/>
      <c r="G122" s="1275"/>
      <c r="H122" s="1275"/>
      <c r="I122" s="1275"/>
      <c r="J122" s="1275"/>
      <c r="K122" s="1275"/>
      <c r="L122" s="1275"/>
      <c r="M122" s="1275"/>
      <c r="N122" s="1276"/>
      <c r="O122" s="321" t="str">
        <f>'M.C DESONERADA '!P503</f>
        <v>M2</v>
      </c>
      <c r="P122" s="57">
        <f>'M.C DESONERADA '!Q503</f>
        <v>2.8800000000000003</v>
      </c>
      <c r="Q122" s="730">
        <f>U122</f>
        <v>31.78</v>
      </c>
      <c r="R122" s="76">
        <f t="shared" si="39"/>
        <v>38.92</v>
      </c>
      <c r="S122" s="315">
        <f>ROUND(P122*R122,2)</f>
        <v>112.09</v>
      </c>
      <c r="T122" s="794"/>
      <c r="U122" s="84">
        <f>VLOOKUP(C122,[2]EMOP0219!$A$1:$B$60000,2,FALSE)</f>
        <v>31.78</v>
      </c>
    </row>
    <row r="123" spans="1:34" ht="87.75" customHeight="1" x14ac:dyDescent="0.25">
      <c r="A123" s="724" t="s">
        <v>776</v>
      </c>
      <c r="B123" s="726"/>
      <c r="C123" s="726" t="str">
        <f>'M.C DESONERADA '!C508</f>
        <v>17.017.0150-A</v>
      </c>
      <c r="D123" s="726"/>
      <c r="E123" s="1322" t="s">
        <v>722</v>
      </c>
      <c r="F123" s="1323"/>
      <c r="G123" s="1323"/>
      <c r="H123" s="1323"/>
      <c r="I123" s="1323"/>
      <c r="J123" s="1323"/>
      <c r="K123" s="1323"/>
      <c r="L123" s="1323"/>
      <c r="M123" s="1323"/>
      <c r="N123" s="1324"/>
      <c r="O123" s="66" t="s">
        <v>883</v>
      </c>
      <c r="P123" s="63">
        <f>'M.C DESONERADA '!O512</f>
        <v>7.7399999999999993</v>
      </c>
      <c r="Q123" s="729">
        <f>U123</f>
        <v>10</v>
      </c>
      <c r="R123" s="76">
        <f t="shared" si="39"/>
        <v>12.25</v>
      </c>
      <c r="S123" s="735">
        <f t="shared" si="38"/>
        <v>94.82</v>
      </c>
      <c r="U123" s="84">
        <f>VLOOKUP(C123,[2]EMOP0219!$A$1:$B$60000,2,FALSE)</f>
        <v>10</v>
      </c>
    </row>
    <row r="124" spans="1:34" ht="31.5" customHeight="1" x14ac:dyDescent="0.25">
      <c r="A124" s="24" t="s">
        <v>777</v>
      </c>
      <c r="B124" s="327"/>
      <c r="C124" s="74"/>
      <c r="D124" s="74"/>
      <c r="E124" s="1329" t="s">
        <v>788</v>
      </c>
      <c r="F124" s="1329"/>
      <c r="G124" s="1329"/>
      <c r="H124" s="1329"/>
      <c r="I124" s="1329"/>
      <c r="J124" s="1329"/>
      <c r="K124" s="1329"/>
      <c r="L124" s="1329"/>
      <c r="M124" s="1329"/>
      <c r="N124" s="1329"/>
      <c r="O124" s="864"/>
      <c r="P124" s="327"/>
      <c r="Q124" s="75"/>
      <c r="R124" s="64"/>
      <c r="S124" s="314"/>
      <c r="U124" s="84" t="e">
        <f>VLOOKUP(C124,[2]EMOP0219!$A$1:$B$60000,2,FALSE)</f>
        <v>#N/A</v>
      </c>
    </row>
    <row r="125" spans="1:34" ht="61.5" customHeight="1" x14ac:dyDescent="0.25">
      <c r="A125" s="68" t="s">
        <v>534</v>
      </c>
      <c r="B125" s="294"/>
      <c r="C125" s="57" t="str">
        <f>'M.C DESONERADA '!C514</f>
        <v>17.017.0301-A</v>
      </c>
      <c r="D125" s="295"/>
      <c r="E125" s="1322" t="s">
        <v>724</v>
      </c>
      <c r="F125" s="1323"/>
      <c r="G125" s="1323"/>
      <c r="H125" s="1323"/>
      <c r="I125" s="1323"/>
      <c r="J125" s="1323"/>
      <c r="K125" s="1323"/>
      <c r="L125" s="1323"/>
      <c r="M125" s="1323"/>
      <c r="N125" s="1324"/>
      <c r="O125" s="865" t="s">
        <v>883</v>
      </c>
      <c r="P125" s="58">
        <f>'M.C DESONERADA '!L520</f>
        <v>63.181199999999997</v>
      </c>
      <c r="Q125" s="729">
        <f>U125</f>
        <v>12.12</v>
      </c>
      <c r="R125" s="76">
        <f t="shared" si="39"/>
        <v>14.84</v>
      </c>
      <c r="S125" s="735">
        <f t="shared" ref="S125" si="40">ROUND(P125*R125,2)</f>
        <v>937.61</v>
      </c>
      <c r="U125" s="84">
        <f>VLOOKUP(C125,[2]EMOP0219!$A$1:$B$60000,2,FALSE)</f>
        <v>12.12</v>
      </c>
    </row>
    <row r="126" spans="1:34" ht="31.5" customHeight="1" x14ac:dyDescent="0.25">
      <c r="A126" s="24" t="s">
        <v>778</v>
      </c>
      <c r="B126" s="327"/>
      <c r="C126" s="74"/>
      <c r="D126" s="74"/>
      <c r="E126" s="1329" t="s">
        <v>475</v>
      </c>
      <c r="F126" s="1329"/>
      <c r="G126" s="1329"/>
      <c r="H126" s="1329"/>
      <c r="I126" s="1329"/>
      <c r="J126" s="1329"/>
      <c r="K126" s="1329"/>
      <c r="L126" s="1329"/>
      <c r="M126" s="1329"/>
      <c r="N126" s="1329"/>
      <c r="O126" s="864"/>
      <c r="P126" s="327"/>
      <c r="Q126" s="75"/>
      <c r="R126" s="64"/>
      <c r="S126" s="314"/>
      <c r="U126" s="84" t="e">
        <f>VLOOKUP(C126,[2]EMOP0219!$A$1:$B$60000,2,FALSE)</f>
        <v>#N/A</v>
      </c>
    </row>
    <row r="127" spans="1:34" ht="61.5" customHeight="1" x14ac:dyDescent="0.25">
      <c r="A127" s="68" t="s">
        <v>620</v>
      </c>
      <c r="B127" s="57"/>
      <c r="C127" s="57" t="str">
        <f>'M.C DESONERADA '!C522</f>
        <v>17.020.0010-A</v>
      </c>
      <c r="D127" s="57"/>
      <c r="E127" s="1290" t="s">
        <v>473</v>
      </c>
      <c r="F127" s="1290"/>
      <c r="G127" s="1290"/>
      <c r="H127" s="1290"/>
      <c r="I127" s="1290"/>
      <c r="J127" s="1290"/>
      <c r="K127" s="1290"/>
      <c r="L127" s="1290"/>
      <c r="M127" s="1290"/>
      <c r="N127" s="1290"/>
      <c r="O127" s="866" t="s">
        <v>883</v>
      </c>
      <c r="P127" s="58">
        <f>'M.C DESONERADA '!O588</f>
        <v>1204.5989999999999</v>
      </c>
      <c r="Q127" s="333">
        <f>U127</f>
        <v>10.45</v>
      </c>
      <c r="R127" s="76">
        <f t="shared" si="39"/>
        <v>12.8</v>
      </c>
      <c r="S127" s="315">
        <f>P127*R127</f>
        <v>15418.867200000001</v>
      </c>
      <c r="U127" s="84">
        <f>VLOOKUP(C127,[2]EMOP0219!$A$1:$B$60000,2,FALSE)</f>
        <v>10.45</v>
      </c>
    </row>
    <row r="128" spans="1:34" s="1" customFormat="1" ht="27.95" customHeight="1" x14ac:dyDescent="0.25">
      <c r="A128" s="24" t="s">
        <v>779</v>
      </c>
      <c r="B128" s="327"/>
      <c r="C128" s="74"/>
      <c r="D128" s="74"/>
      <c r="E128" s="1329" t="s">
        <v>117</v>
      </c>
      <c r="F128" s="1329"/>
      <c r="G128" s="1329"/>
      <c r="H128" s="1329"/>
      <c r="I128" s="1329"/>
      <c r="J128" s="1329"/>
      <c r="K128" s="1329"/>
      <c r="L128" s="1329"/>
      <c r="M128" s="1329"/>
      <c r="N128" s="1329"/>
      <c r="O128" s="864"/>
      <c r="P128" s="327"/>
      <c r="Q128" s="75"/>
      <c r="R128" s="64"/>
      <c r="S128" s="314"/>
      <c r="T128" s="793"/>
      <c r="U128" s="84" t="e">
        <f>VLOOKUP(C128,[2]EMOP0219!$A$1:$B$60000,2,FALSE)</f>
        <v>#N/A</v>
      </c>
    </row>
    <row r="129" spans="1:34" ht="63" customHeight="1" thickBot="1" x14ac:dyDescent="0.3">
      <c r="A129" s="68" t="s">
        <v>698</v>
      </c>
      <c r="B129" s="57"/>
      <c r="C129" s="57" t="str">
        <f>'M.C DESONERADA '!C590</f>
        <v>17.017.0301-A</v>
      </c>
      <c r="D129" s="57"/>
      <c r="E129" s="1325" t="s">
        <v>724</v>
      </c>
      <c r="F129" s="1326"/>
      <c r="G129" s="1326"/>
      <c r="H129" s="1326"/>
      <c r="I129" s="1326"/>
      <c r="J129" s="1326"/>
      <c r="K129" s="1326"/>
      <c r="L129" s="1326"/>
      <c r="M129" s="1326"/>
      <c r="N129" s="1327"/>
      <c r="O129" s="867" t="s">
        <v>883</v>
      </c>
      <c r="P129" s="797">
        <f>'M.C DESONERADA '!O629</f>
        <v>241.15</v>
      </c>
      <c r="Q129" s="728">
        <f>U129</f>
        <v>12.12</v>
      </c>
      <c r="R129" s="76">
        <f t="shared" si="39"/>
        <v>14.84</v>
      </c>
      <c r="S129" s="734">
        <f t="shared" si="38"/>
        <v>3578.67</v>
      </c>
      <c r="U129" s="84">
        <f>VLOOKUP(C129,[2]EMOP0219!$A$1:$B$60000,2,FALSE)</f>
        <v>12.12</v>
      </c>
    </row>
    <row r="130" spans="1:34" ht="30" customHeight="1" thickBot="1" x14ac:dyDescent="0.3">
      <c r="A130" s="302"/>
      <c r="B130" s="303"/>
      <c r="C130" s="303"/>
      <c r="D130" s="303"/>
      <c r="E130" s="304"/>
      <c r="F130" s="305"/>
      <c r="G130" s="305"/>
      <c r="H130" s="305"/>
      <c r="I130" s="305"/>
      <c r="J130" s="305"/>
      <c r="K130" s="305"/>
      <c r="L130" s="306"/>
      <c r="M130" s="306"/>
      <c r="N130" s="306"/>
      <c r="O130" s="303"/>
      <c r="P130" s="303"/>
      <c r="Q130" s="259" t="s">
        <v>385</v>
      </c>
      <c r="R130" s="260"/>
      <c r="S130" s="261">
        <f>SUM(S117:S129)</f>
        <v>44439.397199999999</v>
      </c>
      <c r="T130" s="791">
        <f>S130</f>
        <v>44439.397199999999</v>
      </c>
      <c r="U130" s="84" t="e">
        <f>VLOOKUP(C130,[2]EMOP0219!$A$1:$B$60000,2,FALSE)</f>
        <v>#N/A</v>
      </c>
    </row>
    <row r="131" spans="1:34" s="1" customFormat="1" ht="27.75" customHeight="1" thickBot="1" x14ac:dyDescent="0.3">
      <c r="A131" s="5" t="str">
        <f>'M.C DESONERADA '!A630</f>
        <v>12.0</v>
      </c>
      <c r="B131" s="6"/>
      <c r="C131" s="6"/>
      <c r="D131" s="6"/>
      <c r="E131" s="1288" t="s">
        <v>205</v>
      </c>
      <c r="F131" s="1288"/>
      <c r="G131" s="1288"/>
      <c r="H131" s="1288"/>
      <c r="I131" s="1288"/>
      <c r="J131" s="1288"/>
      <c r="K131" s="1288"/>
      <c r="L131" s="1288"/>
      <c r="M131" s="1288"/>
      <c r="N131" s="1288"/>
      <c r="O131" s="1288"/>
      <c r="P131" s="6"/>
      <c r="Q131" s="60"/>
      <c r="R131" s="60"/>
      <c r="S131" s="7"/>
      <c r="T131" s="787"/>
      <c r="U131" s="84" t="e">
        <f>VLOOKUP(C131,[2]EMOP0219!$A$1:$B$60000,2,FALSE)</f>
        <v>#N/A</v>
      </c>
      <c r="AF131" s="8"/>
      <c r="AG131" s="3"/>
      <c r="AH131" s="10"/>
    </row>
    <row r="132" spans="1:34" ht="76.5" customHeight="1" thickBot="1" x14ac:dyDescent="0.3">
      <c r="A132" s="79" t="str">
        <f>'M.C DESONERADA '!A631</f>
        <v>12.1</v>
      </c>
      <c r="B132" s="77"/>
      <c r="C132" s="77" t="str">
        <f>'M.C DESONERADA '!C631</f>
        <v>04.014.0095-A</v>
      </c>
      <c r="D132" s="77"/>
      <c r="E132" s="1328" t="str">
        <f>'M.C DESONERADA '!E631:O631</f>
        <v xml:space="preserve"> Locação de caçamba de aço tipo container com 5m³ de capacidade, para retirada de entulho de obra, inclusive carregamento, transporte e descarregamento, exclusive taxa para descarga em locais autorizados e/ou licenciados (vide item 04.014.0110). Custo por unidade de caçamba un</v>
      </c>
      <c r="F132" s="1328"/>
      <c r="G132" s="1328"/>
      <c r="H132" s="1328"/>
      <c r="I132" s="1328"/>
      <c r="J132" s="1328"/>
      <c r="K132" s="1328"/>
      <c r="L132" s="1328"/>
      <c r="M132" s="1328"/>
      <c r="N132" s="1328"/>
      <c r="O132" s="77" t="str">
        <f>'M.C DESONERADA '!P631</f>
        <v>UNID.</v>
      </c>
      <c r="P132" s="78">
        <f>'M.C DESONERADA '!Q631</f>
        <v>6</v>
      </c>
      <c r="Q132" s="730">
        <f>U132</f>
        <v>237.74</v>
      </c>
      <c r="R132" s="76">
        <f t="shared" ref="R132" si="41">ROUND(Q132*(1+$S$12),2)</f>
        <v>291.16000000000003</v>
      </c>
      <c r="S132" s="72">
        <f t="shared" si="38"/>
        <v>1746.96</v>
      </c>
      <c r="U132" s="84">
        <f>VLOOKUP(C132,[2]EMOP0219!$A$1:$B$60000,2,FALSE)</f>
        <v>237.74</v>
      </c>
    </row>
    <row r="133" spans="1:34" ht="31.5" customHeight="1" thickBot="1" x14ac:dyDescent="0.3">
      <c r="A133" s="267"/>
      <c r="B133" s="323"/>
      <c r="C133" s="323"/>
      <c r="D133" s="323"/>
      <c r="E133" s="1305"/>
      <c r="F133" s="1305"/>
      <c r="G133" s="1305"/>
      <c r="H133" s="1305"/>
      <c r="I133" s="1305"/>
      <c r="J133" s="1305"/>
      <c r="K133" s="1305"/>
      <c r="L133" s="1305"/>
      <c r="M133" s="1305"/>
      <c r="N133" s="1305"/>
      <c r="O133" s="323"/>
      <c r="P133" s="14"/>
      <c r="Q133" s="259" t="s">
        <v>385</v>
      </c>
      <c r="R133" s="260"/>
      <c r="S133" s="261">
        <f>SUM(S132)</f>
        <v>1746.96</v>
      </c>
      <c r="T133" s="791">
        <f>S133</f>
        <v>1746.96</v>
      </c>
      <c r="U133" s="84" t="e">
        <f>VLOOKUP(C133,[2]EMOP0219!$A$1:$B$60000,2,FALSE)</f>
        <v>#N/A</v>
      </c>
    </row>
    <row r="134" spans="1:34" ht="18.75" thickBot="1" x14ac:dyDescent="0.3">
      <c r="A134" s="83"/>
      <c r="B134" s="8"/>
      <c r="C134" s="8"/>
      <c r="D134" s="8"/>
      <c r="E134" s="721"/>
      <c r="F134" s="721"/>
      <c r="G134" s="721"/>
      <c r="H134" s="721"/>
      <c r="I134" s="721"/>
      <c r="J134" s="721"/>
      <c r="K134" s="721"/>
      <c r="L134" s="721"/>
      <c r="M134" s="721"/>
      <c r="N134" s="721"/>
      <c r="O134" s="323"/>
      <c r="P134" s="262"/>
      <c r="Q134" s="263"/>
      <c r="R134" s="264"/>
      <c r="S134" s="265"/>
    </row>
    <row r="135" spans="1:34" s="991" customFormat="1" ht="33" customHeight="1" thickBot="1" x14ac:dyDescent="0.4">
      <c r="A135" s="984"/>
      <c r="B135" s="985"/>
      <c r="C135" s="985"/>
      <c r="D135" s="985"/>
      <c r="E135" s="986"/>
      <c r="F135" s="986"/>
      <c r="G135" s="986"/>
      <c r="H135" s="986"/>
      <c r="I135" s="986"/>
      <c r="J135" s="986"/>
      <c r="K135" s="986"/>
      <c r="L135" s="986"/>
      <c r="M135" s="986"/>
      <c r="N135" s="986"/>
      <c r="O135" s="987"/>
      <c r="P135" s="1317" t="s">
        <v>911</v>
      </c>
      <c r="Q135" s="1318"/>
      <c r="R135" s="988"/>
      <c r="S135" s="989">
        <f>SUM(T17:T133)</f>
        <v>282675.26957130001</v>
      </c>
      <c r="T135" s="990"/>
    </row>
    <row r="136" spans="1:34" ht="23.25" customHeight="1" x14ac:dyDescent="0.25">
      <c r="A136" s="1319" t="s">
        <v>208</v>
      </c>
      <c r="B136" s="1320"/>
      <c r="C136" s="1320"/>
      <c r="D136" s="1320"/>
      <c r="E136" s="1320"/>
      <c r="F136" s="1320"/>
      <c r="G136" s="1320"/>
      <c r="H136" s="1320"/>
      <c r="I136" s="1320"/>
      <c r="J136" s="1320"/>
      <c r="K136" s="1320"/>
      <c r="L136" s="1320"/>
      <c r="M136" s="1320"/>
      <c r="N136" s="1320"/>
      <c r="O136" s="1320"/>
      <c r="P136" s="1320"/>
      <c r="Q136" s="1320"/>
      <c r="R136" s="1320"/>
      <c r="S136" s="1321"/>
    </row>
    <row r="137" spans="1:34" ht="65.25" customHeight="1" thickBot="1" x14ac:dyDescent="0.3">
      <c r="A137" s="1302" t="s">
        <v>209</v>
      </c>
      <c r="B137" s="1303"/>
      <c r="C137" s="1303"/>
      <c r="D137" s="1303"/>
      <c r="E137" s="1303"/>
      <c r="F137" s="1303"/>
      <c r="G137" s="1303"/>
      <c r="H137" s="1303"/>
      <c r="I137" s="1303"/>
      <c r="J137" s="1303"/>
      <c r="K137" s="1303"/>
      <c r="L137" s="1303"/>
      <c r="M137" s="1303"/>
      <c r="N137" s="1303"/>
      <c r="O137" s="1303"/>
      <c r="P137" s="1303"/>
      <c r="Q137" s="1303"/>
      <c r="R137" s="1303"/>
      <c r="S137" s="1304"/>
    </row>
  </sheetData>
  <mergeCells count="113">
    <mergeCell ref="E45:O45"/>
    <mergeCell ref="E48:O48"/>
    <mergeCell ref="E60:O60"/>
    <mergeCell ref="E76:O76"/>
    <mergeCell ref="E86:O86"/>
    <mergeCell ref="E102:N102"/>
    <mergeCell ref="E103:N103"/>
    <mergeCell ref="E108:N108"/>
    <mergeCell ref="E109:N109"/>
    <mergeCell ref="E72:N72"/>
    <mergeCell ref="E73:N73"/>
    <mergeCell ref="E74:N74"/>
    <mergeCell ref="E94:N94"/>
    <mergeCell ref="E65:N65"/>
    <mergeCell ref="E66:N66"/>
    <mergeCell ref="E91:N91"/>
    <mergeCell ref="E78:N78"/>
    <mergeCell ref="E79:N79"/>
    <mergeCell ref="E80:N80"/>
    <mergeCell ref="E81:N81"/>
    <mergeCell ref="E82:N82"/>
    <mergeCell ref="E83:N83"/>
    <mergeCell ref="E84:N84"/>
    <mergeCell ref="E88:N88"/>
    <mergeCell ref="E89:N89"/>
    <mergeCell ref="E49:N49"/>
    <mergeCell ref="E50:N50"/>
    <mergeCell ref="E77:N77"/>
    <mergeCell ref="E52:N52"/>
    <mergeCell ref="E53:N53"/>
    <mergeCell ref="E54:N54"/>
    <mergeCell ref="E55:N55"/>
    <mergeCell ref="E56:N56"/>
    <mergeCell ref="E57:N57"/>
    <mergeCell ref="E61:N61"/>
    <mergeCell ref="E63:N63"/>
    <mergeCell ref="E68:N68"/>
    <mergeCell ref="E70:N70"/>
    <mergeCell ref="E71:N71"/>
    <mergeCell ref="E62:N62"/>
    <mergeCell ref="E67:N67"/>
    <mergeCell ref="P135:Q135"/>
    <mergeCell ref="A136:S136"/>
    <mergeCell ref="E123:N123"/>
    <mergeCell ref="E129:N129"/>
    <mergeCell ref="E132:N132"/>
    <mergeCell ref="E124:N124"/>
    <mergeCell ref="E125:N125"/>
    <mergeCell ref="E128:N128"/>
    <mergeCell ref="E99:N99"/>
    <mergeCell ref="E104:N104"/>
    <mergeCell ref="E105:N105"/>
    <mergeCell ref="E117:N117"/>
    <mergeCell ref="E119:N119"/>
    <mergeCell ref="E126:N126"/>
    <mergeCell ref="E127:N127"/>
    <mergeCell ref="E122:N122"/>
    <mergeCell ref="E116:O116"/>
    <mergeCell ref="E118:O118"/>
    <mergeCell ref="E121:O121"/>
    <mergeCell ref="E120:N120"/>
    <mergeCell ref="E113:N113"/>
    <mergeCell ref="E110:N110"/>
    <mergeCell ref="E112:N112"/>
    <mergeCell ref="E114:N114"/>
    <mergeCell ref="A137:S137"/>
    <mergeCell ref="E133:N133"/>
    <mergeCell ref="E22:N22"/>
    <mergeCell ref="A8:P8"/>
    <mergeCell ref="C10:P10"/>
    <mergeCell ref="O13:P13"/>
    <mergeCell ref="E14:N14"/>
    <mergeCell ref="E16:N16"/>
    <mergeCell ref="E19:N19"/>
    <mergeCell ref="E20:N20"/>
    <mergeCell ref="E21:N21"/>
    <mergeCell ref="E51:N51"/>
    <mergeCell ref="E23:N23"/>
    <mergeCell ref="E24:N24"/>
    <mergeCell ref="E25:N25"/>
    <mergeCell ref="E26:N26"/>
    <mergeCell ref="E27:N27"/>
    <mergeCell ref="E28:N28"/>
    <mergeCell ref="E29:N29"/>
    <mergeCell ref="E43:N43"/>
    <mergeCell ref="E46:N46"/>
    <mergeCell ref="E69:N69"/>
    <mergeCell ref="E131:O131"/>
    <mergeCell ref="E64:N64"/>
    <mergeCell ref="E42:O42"/>
    <mergeCell ref="E111:N111"/>
    <mergeCell ref="E31:N31"/>
    <mergeCell ref="E15:O15"/>
    <mergeCell ref="E107:O107"/>
    <mergeCell ref="E92:N92"/>
    <mergeCell ref="E95:N95"/>
    <mergeCell ref="E97:N97"/>
    <mergeCell ref="E100:N100"/>
    <mergeCell ref="E101:N101"/>
    <mergeCell ref="E93:O93"/>
    <mergeCell ref="E96:O96"/>
    <mergeCell ref="E98:O98"/>
    <mergeCell ref="E30:N30"/>
    <mergeCell ref="E32:N32"/>
    <mergeCell ref="E33:N33"/>
    <mergeCell ref="E34:N34"/>
    <mergeCell ref="E18:O18"/>
    <mergeCell ref="E58:N58"/>
    <mergeCell ref="E36:O36"/>
    <mergeCell ref="E37:N37"/>
    <mergeCell ref="E38:N38"/>
    <mergeCell ref="E39:N39"/>
    <mergeCell ref="E40:N40"/>
  </mergeCells>
  <printOptions horizontalCentered="1"/>
  <pageMargins left="0.51181102362204722" right="0.51181102362204722" top="0.19685039370078741" bottom="0.78740157480314965" header="0.31496062992125984" footer="0.31496062992125984"/>
  <pageSetup paperSize="9" scale="57" fitToHeight="51" orientation="landscape" r:id="rId1"/>
  <headerFooter>
    <oddFooter>&amp;C&amp;"-,Itálico"Base de Cálculo atualizado por: &amp;"-,Regular"
Luciano da Silveira Pereira
Engº Civil - CREA/RJ 1999119982
Mat. 30235&amp;R&amp;10&amp;F</oddFooter>
  </headerFooter>
  <rowBreaks count="4" manualBreakCount="4">
    <brk id="47" max="18" man="1"/>
    <brk id="59" max="18" man="1"/>
    <brk id="97" max="18" man="1"/>
    <brk id="127" max="18"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499984740745262"/>
  </sheetPr>
  <dimension ref="A1:AH156"/>
  <sheetViews>
    <sheetView showGridLines="0" view="pageBreakPreview" zoomScale="60" zoomScaleNormal="70" workbookViewId="0">
      <selection activeCell="Q147" sqref="Q147"/>
    </sheetView>
  </sheetViews>
  <sheetFormatPr defaultRowHeight="15.75" x14ac:dyDescent="0.25"/>
  <cols>
    <col min="1" max="1" width="13.140625" customWidth="1"/>
    <col min="2" max="2" width="9.140625" hidden="1" customWidth="1"/>
    <col min="3" max="3" width="27.42578125" customWidth="1"/>
    <col min="4" max="4" width="18.42578125" customWidth="1"/>
    <col min="13" max="13" width="10.7109375" customWidth="1"/>
    <col min="14" max="14" width="11.42578125" customWidth="1"/>
    <col min="15" max="15" width="11.42578125" style="869" customWidth="1"/>
    <col min="16" max="16" width="12.28515625" customWidth="1"/>
    <col min="17" max="17" width="17" customWidth="1"/>
    <col min="18" max="18" width="15.140625" customWidth="1"/>
    <col min="19" max="19" width="16.85546875" customWidth="1"/>
    <col min="20" max="20" width="16.85546875" style="791" customWidth="1"/>
    <col min="21" max="21" width="11.85546875" customWidth="1"/>
    <col min="22" max="22" width="14.28515625" customWidth="1"/>
  </cols>
  <sheetData>
    <row r="1" spans="1:23" s="33" customFormat="1" ht="15" customHeight="1" x14ac:dyDescent="0.25">
      <c r="A1" s="26"/>
      <c r="B1" s="27"/>
      <c r="C1" s="27"/>
      <c r="D1" s="27"/>
      <c r="E1" s="27"/>
      <c r="F1" s="27"/>
      <c r="G1" s="27"/>
      <c r="H1" s="27"/>
      <c r="I1" s="27"/>
      <c r="J1" s="27"/>
      <c r="K1" s="27"/>
      <c r="L1" s="27"/>
      <c r="M1" s="27"/>
      <c r="N1" s="28"/>
      <c r="O1" s="859"/>
      <c r="P1" s="29"/>
      <c r="Q1" s="30"/>
      <c r="R1" s="30"/>
      <c r="S1" s="31"/>
      <c r="T1" s="788"/>
      <c r="U1" s="32"/>
    </row>
    <row r="2" spans="1:23" s="33" customFormat="1" ht="15" customHeight="1" x14ac:dyDescent="0.25">
      <c r="A2" s="34"/>
      <c r="B2" s="35"/>
      <c r="C2" s="35"/>
      <c r="D2" s="35"/>
      <c r="E2" s="35"/>
      <c r="F2" s="35"/>
      <c r="G2" s="35"/>
      <c r="H2" s="35"/>
      <c r="I2" s="35"/>
      <c r="J2" s="35"/>
      <c r="K2" s="35"/>
      <c r="L2" s="35"/>
      <c r="M2" s="35"/>
      <c r="N2" s="36"/>
      <c r="O2" s="860"/>
      <c r="P2" s="37"/>
      <c r="Q2" s="38"/>
      <c r="R2" s="38"/>
      <c r="S2" s="39"/>
      <c r="T2" s="788"/>
      <c r="U2" s="32"/>
    </row>
    <row r="3" spans="1:23" s="33" customFormat="1" ht="15" customHeight="1" x14ac:dyDescent="0.25">
      <c r="A3" s="34"/>
      <c r="B3" s="35"/>
      <c r="C3" s="35"/>
      <c r="D3" s="35"/>
      <c r="E3" s="35"/>
      <c r="F3" s="35"/>
      <c r="G3" s="35"/>
      <c r="H3" s="35"/>
      <c r="I3" s="35"/>
      <c r="J3" s="35"/>
      <c r="K3" s="35"/>
      <c r="L3" s="35"/>
      <c r="M3" s="35"/>
      <c r="N3" s="36"/>
      <c r="O3" s="860"/>
      <c r="P3" s="37"/>
      <c r="Q3" s="38"/>
      <c r="R3" s="38"/>
      <c r="S3" s="39"/>
      <c r="T3" s="788"/>
      <c r="U3" s="32"/>
    </row>
    <row r="4" spans="1:23" s="33" customFormat="1" ht="15" customHeight="1" x14ac:dyDescent="0.25">
      <c r="A4" s="34"/>
      <c r="B4" s="35"/>
      <c r="C4" s="35"/>
      <c r="D4" s="35"/>
      <c r="E4" s="35"/>
      <c r="F4" s="35"/>
      <c r="G4" s="35"/>
      <c r="H4" s="35"/>
      <c r="I4" s="35"/>
      <c r="J4" s="35"/>
      <c r="K4" s="35"/>
      <c r="L4" s="35"/>
      <c r="M4" s="35"/>
      <c r="N4" s="36"/>
      <c r="O4" s="860"/>
      <c r="P4" s="37"/>
      <c r="Q4" s="38"/>
      <c r="R4" s="38"/>
      <c r="S4" s="39"/>
      <c r="T4" s="788"/>
      <c r="U4" s="32"/>
    </row>
    <row r="5" spans="1:23" s="33" customFormat="1" ht="15" customHeight="1" x14ac:dyDescent="0.25">
      <c r="A5" s="34"/>
      <c r="B5" s="35"/>
      <c r="C5" s="35"/>
      <c r="D5" s="35"/>
      <c r="E5" s="35"/>
      <c r="F5" s="35"/>
      <c r="G5" s="35"/>
      <c r="H5" s="35"/>
      <c r="I5" s="35"/>
      <c r="J5" s="35"/>
      <c r="K5" s="35"/>
      <c r="L5" s="35"/>
      <c r="M5" s="35"/>
      <c r="N5" s="36"/>
      <c r="O5" s="860"/>
      <c r="P5" s="37"/>
      <c r="Q5" s="38"/>
      <c r="R5" s="38"/>
      <c r="S5" s="39"/>
      <c r="T5" s="788"/>
      <c r="U5" s="32"/>
    </row>
    <row r="6" spans="1:23" s="33" customFormat="1" ht="15" customHeight="1" x14ac:dyDescent="0.25">
      <c r="A6" s="34"/>
      <c r="B6" s="35"/>
      <c r="C6" s="35"/>
      <c r="D6" s="35"/>
      <c r="E6" s="35"/>
      <c r="F6" s="35"/>
      <c r="G6" s="35"/>
      <c r="H6" s="35"/>
      <c r="I6" s="35"/>
      <c r="J6" s="35"/>
      <c r="K6" s="35"/>
      <c r="L6" s="35"/>
      <c r="M6" s="35"/>
      <c r="N6" s="36"/>
      <c r="O6" s="860"/>
      <c r="P6" s="37"/>
      <c r="Q6" s="38"/>
      <c r="R6" s="38"/>
      <c r="S6" s="39"/>
      <c r="T6" s="788"/>
      <c r="U6" s="32"/>
    </row>
    <row r="7" spans="1:23" s="33" customFormat="1" ht="12" customHeight="1" x14ac:dyDescent="0.25">
      <c r="A7" s="34"/>
      <c r="B7" s="35"/>
      <c r="C7" s="35"/>
      <c r="D7" s="35"/>
      <c r="E7" s="35"/>
      <c r="F7" s="35"/>
      <c r="G7" s="35"/>
      <c r="H7" s="35"/>
      <c r="I7" s="35"/>
      <c r="J7" s="35"/>
      <c r="K7" s="35"/>
      <c r="L7" s="35"/>
      <c r="M7" s="35"/>
      <c r="N7" s="36"/>
      <c r="O7" s="860"/>
      <c r="P7" s="37"/>
      <c r="Q7" s="38"/>
      <c r="R7" s="38"/>
      <c r="S7" s="39"/>
      <c r="T7" s="788"/>
      <c r="U7" s="32"/>
    </row>
    <row r="8" spans="1:23" s="33" customFormat="1" ht="29.25" customHeight="1" x14ac:dyDescent="0.25">
      <c r="A8" s="1131" t="s">
        <v>326</v>
      </c>
      <c r="B8" s="1132"/>
      <c r="C8" s="1132"/>
      <c r="D8" s="1132"/>
      <c r="E8" s="1132"/>
      <c r="F8" s="1132"/>
      <c r="G8" s="1132"/>
      <c r="H8" s="1132"/>
      <c r="I8" s="1132"/>
      <c r="J8" s="1132"/>
      <c r="K8" s="1132"/>
      <c r="L8" s="1132"/>
      <c r="M8" s="1132"/>
      <c r="N8" s="1132"/>
      <c r="O8" s="1132"/>
      <c r="P8" s="1132"/>
      <c r="Q8" s="40"/>
      <c r="R8" s="40"/>
      <c r="S8" s="41"/>
      <c r="T8" s="788"/>
      <c r="U8" s="32"/>
    </row>
    <row r="9" spans="1:23" s="33" customFormat="1" ht="14.25" customHeight="1" x14ac:dyDescent="0.25">
      <c r="A9" s="34"/>
      <c r="B9" s="35"/>
      <c r="C9" s="35"/>
      <c r="D9" s="35"/>
      <c r="E9" s="35"/>
      <c r="F9" s="35"/>
      <c r="G9" s="35"/>
      <c r="H9" s="35"/>
      <c r="I9" s="35"/>
      <c r="J9" s="35"/>
      <c r="K9" s="35"/>
      <c r="L9" s="35"/>
      <c r="M9" s="35"/>
      <c r="N9" s="36"/>
      <c r="O9" s="860"/>
      <c r="P9" s="37"/>
      <c r="Q9" s="38"/>
      <c r="R9" s="38"/>
      <c r="S9" s="39"/>
      <c r="T9" s="788"/>
      <c r="U9" s="32"/>
    </row>
    <row r="10" spans="1:23" s="33" customFormat="1" ht="39" customHeight="1" x14ac:dyDescent="0.25">
      <c r="A10" s="42" t="str">
        <f>[1]M.C.!A10</f>
        <v>OBRA:</v>
      </c>
      <c r="B10" s="43" t="e">
        <f>[1]M.C.!B10</f>
        <v>#REF!</v>
      </c>
      <c r="C10" s="1307" t="s">
        <v>2</v>
      </c>
      <c r="D10" s="1307"/>
      <c r="E10" s="1307"/>
      <c r="F10" s="1307"/>
      <c r="G10" s="1307"/>
      <c r="H10" s="1307"/>
      <c r="I10" s="1307"/>
      <c r="J10" s="1307"/>
      <c r="K10" s="1307"/>
      <c r="L10" s="1307"/>
      <c r="M10" s="1307"/>
      <c r="N10" s="1307"/>
      <c r="O10" s="1307"/>
      <c r="P10" s="1307"/>
      <c r="Q10" s="44"/>
      <c r="R10" s="38"/>
      <c r="S10" s="39"/>
      <c r="T10" s="788"/>
      <c r="U10" s="32"/>
    </row>
    <row r="11" spans="1:23" s="33" customFormat="1" ht="26.25" customHeight="1" x14ac:dyDescent="0.25">
      <c r="A11" s="42" t="str">
        <f>[1]M.C.!A11</f>
        <v>LOCAL:</v>
      </c>
      <c r="B11" s="43" t="e">
        <f>[1]M.C.!B11</f>
        <v>#REF!</v>
      </c>
      <c r="C11" s="43" t="s">
        <v>4</v>
      </c>
      <c r="D11" s="43"/>
      <c r="E11" s="43"/>
      <c r="F11" s="43"/>
      <c r="G11" s="43"/>
      <c r="H11" s="43"/>
      <c r="I11" s="43"/>
      <c r="J11" s="43"/>
      <c r="K11" s="43"/>
      <c r="L11" s="43"/>
      <c r="M11" s="43"/>
      <c r="N11" s="43"/>
      <c r="O11" s="861"/>
      <c r="P11" s="45"/>
      <c r="Q11" s="46"/>
      <c r="R11" s="46"/>
      <c r="S11" s="47"/>
      <c r="T11" s="789"/>
      <c r="U11" s="48"/>
      <c r="V11" s="49"/>
      <c r="W11" s="50"/>
    </row>
    <row r="12" spans="1:23" s="33" customFormat="1" ht="26.25" customHeight="1" x14ac:dyDescent="0.25">
      <c r="A12" s="42"/>
      <c r="B12" s="43"/>
      <c r="C12" s="43"/>
      <c r="D12" s="43"/>
      <c r="E12" s="43"/>
      <c r="F12" s="43"/>
      <c r="G12" s="43"/>
      <c r="H12" s="43"/>
      <c r="I12" s="43"/>
      <c r="J12" s="43"/>
      <c r="K12" s="43"/>
      <c r="L12" s="43"/>
      <c r="M12" s="51"/>
      <c r="N12" s="51" t="s">
        <v>852</v>
      </c>
      <c r="O12" s="861"/>
      <c r="P12" s="45"/>
      <c r="Q12" s="46"/>
      <c r="R12" s="46" t="s">
        <v>791</v>
      </c>
      <c r="S12" s="47"/>
      <c r="T12" s="789"/>
      <c r="U12" s="48"/>
      <c r="V12" s="49"/>
      <c r="W12" s="50"/>
    </row>
    <row r="13" spans="1:23" s="33" customFormat="1" ht="6" customHeight="1" thickBot="1" x14ac:dyDescent="0.3">
      <c r="A13" s="34"/>
      <c r="B13" s="35"/>
      <c r="C13" s="35"/>
      <c r="D13" s="35"/>
      <c r="E13" s="35"/>
      <c r="F13" s="35"/>
      <c r="G13" s="35"/>
      <c r="H13" s="35"/>
      <c r="I13" s="35"/>
      <c r="J13" s="35"/>
      <c r="K13" s="35"/>
      <c r="L13" s="35"/>
      <c r="M13" s="35"/>
      <c r="N13" s="36"/>
      <c r="O13" s="1308"/>
      <c r="P13" s="1308"/>
      <c r="Q13" s="52"/>
      <c r="R13" s="52"/>
      <c r="S13" s="53"/>
      <c r="T13" s="790"/>
      <c r="U13" s="54"/>
      <c r="V13" s="55"/>
      <c r="W13" s="56"/>
    </row>
    <row r="14" spans="1:23" ht="32.1" customHeight="1" thickTop="1" thickBot="1" x14ac:dyDescent="0.3">
      <c r="A14" s="821" t="s">
        <v>5</v>
      </c>
      <c r="B14" s="822"/>
      <c r="C14" s="823" t="s">
        <v>6</v>
      </c>
      <c r="D14" s="824" t="str">
        <f>'M.C DESONERADA '!D13</f>
        <v>CÓDIGO SINAPI</v>
      </c>
      <c r="E14" s="1309" t="s">
        <v>7</v>
      </c>
      <c r="F14" s="1309"/>
      <c r="G14" s="1309"/>
      <c r="H14" s="1309"/>
      <c r="I14" s="1309"/>
      <c r="J14" s="1309"/>
      <c r="K14" s="1309"/>
      <c r="L14" s="1309"/>
      <c r="M14" s="1309"/>
      <c r="N14" s="1309"/>
      <c r="O14" s="862" t="s">
        <v>856</v>
      </c>
      <c r="P14" s="825" t="s">
        <v>8</v>
      </c>
      <c r="Q14" s="825" t="s">
        <v>327</v>
      </c>
      <c r="R14" s="829" t="s">
        <v>858</v>
      </c>
      <c r="S14" s="828" t="s">
        <v>328</v>
      </c>
      <c r="U14" s="4" t="s">
        <v>792</v>
      </c>
    </row>
    <row r="15" spans="1:23" s="4" customFormat="1" ht="35.1" customHeight="1" thickBot="1" x14ac:dyDescent="0.3">
      <c r="A15" s="5" t="s">
        <v>9</v>
      </c>
      <c r="B15" s="6"/>
      <c r="C15" s="6"/>
      <c r="D15" s="6"/>
      <c r="E15" s="1288" t="s">
        <v>10</v>
      </c>
      <c r="F15" s="1288"/>
      <c r="G15" s="1288"/>
      <c r="H15" s="1288"/>
      <c r="I15" s="1288"/>
      <c r="J15" s="1288"/>
      <c r="K15" s="1288"/>
      <c r="L15" s="1288"/>
      <c r="M15" s="1288"/>
      <c r="N15" s="1288"/>
      <c r="O15" s="1288"/>
      <c r="P15" s="6"/>
      <c r="Q15" s="60"/>
      <c r="R15" s="60"/>
      <c r="S15" s="7"/>
      <c r="T15" s="787"/>
      <c r="U15" s="84"/>
      <c r="V15"/>
    </row>
    <row r="16" spans="1:23" ht="45" customHeight="1" thickBot="1" x14ac:dyDescent="0.3">
      <c r="A16" s="68" t="str">
        <f>'M.C DESONERADA '!A15</f>
        <v>1.1</v>
      </c>
      <c r="B16" s="57"/>
      <c r="C16" s="57" t="s">
        <v>318</v>
      </c>
      <c r="D16" s="57"/>
      <c r="E16" s="1310" t="s">
        <v>16</v>
      </c>
      <c r="F16" s="1290"/>
      <c r="G16" s="1290"/>
      <c r="H16" s="1290"/>
      <c r="I16" s="1290"/>
      <c r="J16" s="1290"/>
      <c r="K16" s="1290"/>
      <c r="L16" s="1290"/>
      <c r="M16" s="1290"/>
      <c r="N16" s="1290"/>
      <c r="O16" s="57" t="str">
        <f>'M.C DESONERADA '!P15</f>
        <v>M2</v>
      </c>
      <c r="P16" s="58">
        <f>'M.C DESONERADA '!Q15</f>
        <v>6</v>
      </c>
      <c r="Q16" s="729">
        <f>U16</f>
        <v>158.08000000000001</v>
      </c>
      <c r="R16" s="732">
        <f>ROUND(Q16*1.2247,2)</f>
        <v>193.6</v>
      </c>
      <c r="S16" s="735">
        <f>ROUND(P16*R16,2)</f>
        <v>1161.5999999999999</v>
      </c>
      <c r="U16" s="84">
        <f>VLOOKUP(C16,[3]EMOP0918!$A$2:$B$225500,2,FALSE)</f>
        <v>158.08000000000001</v>
      </c>
    </row>
    <row r="17" spans="1:22" ht="32.25" customHeight="1" thickBot="1" x14ac:dyDescent="0.3">
      <c r="A17" s="302"/>
      <c r="B17" s="303"/>
      <c r="C17" s="303"/>
      <c r="D17" s="303"/>
      <c r="E17" s="304"/>
      <c r="F17" s="305"/>
      <c r="G17" s="305"/>
      <c r="H17" s="305"/>
      <c r="I17" s="305"/>
      <c r="J17" s="305"/>
      <c r="K17" s="305"/>
      <c r="L17" s="306"/>
      <c r="M17" s="306"/>
      <c r="N17" s="306"/>
      <c r="O17" s="303"/>
      <c r="P17" s="303"/>
      <c r="Q17" s="259" t="s">
        <v>385</v>
      </c>
      <c r="R17" s="260"/>
      <c r="S17" s="261">
        <f>SUM(S16:S16)</f>
        <v>1161.5999999999999</v>
      </c>
      <c r="T17" s="791">
        <f>S17</f>
        <v>1161.5999999999999</v>
      </c>
      <c r="U17" s="84" t="e">
        <f>VLOOKUP(C17,[3]EMOP0918!$A$2:$B$225500,2,FALSE)</f>
        <v>#N/A</v>
      </c>
    </row>
    <row r="18" spans="1:22" s="4" customFormat="1" ht="35.1" customHeight="1" thickBot="1" x14ac:dyDescent="0.3">
      <c r="A18" s="5" t="s">
        <v>178</v>
      </c>
      <c r="B18" s="6"/>
      <c r="C18" s="6"/>
      <c r="D18" s="6"/>
      <c r="E18" s="1288" t="s">
        <v>177</v>
      </c>
      <c r="F18" s="1288"/>
      <c r="G18" s="1288"/>
      <c r="H18" s="1288"/>
      <c r="I18" s="1288"/>
      <c r="J18" s="1288"/>
      <c r="K18" s="1288"/>
      <c r="L18" s="1288"/>
      <c r="M18" s="1288"/>
      <c r="N18" s="1288"/>
      <c r="O18" s="1288"/>
      <c r="P18" s="6"/>
      <c r="Q18" s="60"/>
      <c r="R18" s="60"/>
      <c r="S18" s="7"/>
      <c r="T18" s="787"/>
      <c r="U18" s="84" t="e">
        <f>VLOOKUP(C18,[3]EMOP0918!$A$2:$B$225500,2,FALSE)</f>
        <v>#N/A</v>
      </c>
      <c r="V18"/>
    </row>
    <row r="19" spans="1:22" ht="32.1" customHeight="1" x14ac:dyDescent="0.25">
      <c r="A19" s="307" t="str">
        <f>'M.C DESONERADA '!A18</f>
        <v>2.1</v>
      </c>
      <c r="B19" s="308"/>
      <c r="C19" s="308" t="s">
        <v>319</v>
      </c>
      <c r="D19" s="308"/>
      <c r="E19" s="1311" t="str">
        <f>'M.C DESONERADA '!E18:O18</f>
        <v>Remoção de placas de piso vinilico ou de borracha sintetica</v>
      </c>
      <c r="F19" s="1311"/>
      <c r="G19" s="1311"/>
      <c r="H19" s="1311"/>
      <c r="I19" s="1311"/>
      <c r="J19" s="1311"/>
      <c r="K19" s="1311"/>
      <c r="L19" s="1311"/>
      <c r="M19" s="1311"/>
      <c r="N19" s="1311"/>
      <c r="O19" s="308" t="str">
        <f>'M.C DESONERADA '!P18</f>
        <v>M2</v>
      </c>
      <c r="P19" s="309">
        <f>'M.C DESONERADA '!Q18</f>
        <v>42.089999999999996</v>
      </c>
      <c r="Q19" s="299">
        <f t="shared" ref="Q19:Q34" si="0">U19</f>
        <v>4.5199999999999996</v>
      </c>
      <c r="R19" s="310">
        <f>ROUND(Q19*1.2247,2)</f>
        <v>5.54</v>
      </c>
      <c r="S19" s="301">
        <f t="shared" ref="S19:S34" si="1">ROUND(P19*R19,2)</f>
        <v>233.18</v>
      </c>
      <c r="U19" s="84">
        <f>VLOOKUP(C19,[3]EMOP0918!$A$2:$B$225500,2,FALSE)</f>
        <v>4.5199999999999996</v>
      </c>
    </row>
    <row r="20" spans="1:22" ht="32.1" customHeight="1" x14ac:dyDescent="0.25">
      <c r="A20" s="68" t="str">
        <f>'M.C DESONERADA '!A20</f>
        <v>2.2</v>
      </c>
      <c r="B20" s="57"/>
      <c r="C20" s="802" t="s">
        <v>320</v>
      </c>
      <c r="D20" s="57"/>
      <c r="E20" s="1290" t="str">
        <f>'M.C DESONERADA '!E20:O20</f>
        <v>Arrancamento de aparelhos sanitarios</v>
      </c>
      <c r="F20" s="1290"/>
      <c r="G20" s="1290"/>
      <c r="H20" s="1290"/>
      <c r="I20" s="1290"/>
      <c r="J20" s="1290"/>
      <c r="K20" s="1290"/>
      <c r="L20" s="1290"/>
      <c r="M20" s="1290"/>
      <c r="N20" s="1290"/>
      <c r="O20" s="57" t="str">
        <f>'M.C DESONERADA '!P20</f>
        <v>UNID.</v>
      </c>
      <c r="P20" s="58">
        <f>'M.C DESONERADA '!Q20</f>
        <v>3</v>
      </c>
      <c r="Q20" s="730">
        <f t="shared" si="0"/>
        <v>15.36</v>
      </c>
      <c r="R20" s="76">
        <f t="shared" ref="R20:R34" si="2">ROUND(Q20*1.2247,2)</f>
        <v>18.809999999999999</v>
      </c>
      <c r="S20" s="736">
        <f t="shared" si="1"/>
        <v>56.43</v>
      </c>
      <c r="U20" s="84">
        <f>VLOOKUP(C20,[3]EMOP0918!$A$2:$B$225500,2,FALSE)</f>
        <v>15.36</v>
      </c>
    </row>
    <row r="21" spans="1:22" ht="44.25" customHeight="1" x14ac:dyDescent="0.25">
      <c r="A21" s="68" t="str">
        <f>'M.C DESONERADA '!A22</f>
        <v>2.3</v>
      </c>
      <c r="B21" s="57"/>
      <c r="C21" s="803" t="s">
        <v>321</v>
      </c>
      <c r="D21" s="57"/>
      <c r="E21" s="1290" t="str">
        <f>'M.C DESONERADA '!E22:O22</f>
        <v>Retirada cuidadosa de azulejos ou ladrilhos cerâmicos e respectiva argamassa de assentamento, sem reaproveitamento do material retirado</v>
      </c>
      <c r="F21" s="1290"/>
      <c r="G21" s="1290"/>
      <c r="H21" s="1290"/>
      <c r="I21" s="1290"/>
      <c r="J21" s="1290"/>
      <c r="K21" s="1290"/>
      <c r="L21" s="1290"/>
      <c r="M21" s="1290"/>
      <c r="N21" s="1290"/>
      <c r="O21" s="57" t="str">
        <f>'M.C DESONERADA '!P22</f>
        <v>M2</v>
      </c>
      <c r="P21" s="58">
        <f>'M.C DESONERADA '!Q22</f>
        <v>180.66</v>
      </c>
      <c r="Q21" s="730">
        <f t="shared" si="0"/>
        <v>48.15</v>
      </c>
      <c r="R21" s="76">
        <f t="shared" si="2"/>
        <v>58.97</v>
      </c>
      <c r="S21" s="736">
        <f t="shared" si="1"/>
        <v>10653.52</v>
      </c>
      <c r="U21" s="84">
        <f>VLOOKUP(C21,[3]EMOP0918!$A$2:$B$225500,2,FALSE)</f>
        <v>48.15</v>
      </c>
    </row>
    <row r="22" spans="1:22" ht="32.1" customHeight="1" x14ac:dyDescent="0.25">
      <c r="A22" s="68" t="str">
        <f>'M.C DESONERADA '!A30</f>
        <v>2.4</v>
      </c>
      <c r="B22" s="57"/>
      <c r="C22" s="803" t="s">
        <v>322</v>
      </c>
      <c r="D22" s="57"/>
      <c r="E22" s="1306" t="str">
        <f>'M.C DESONERADA '!E30:O30</f>
        <v>Retirada cuidadosa de revestimento de argamassa (interno ou externo)</v>
      </c>
      <c r="F22" s="1290"/>
      <c r="G22" s="1290"/>
      <c r="H22" s="1290"/>
      <c r="I22" s="1290"/>
      <c r="J22" s="1290"/>
      <c r="K22" s="1290"/>
      <c r="L22" s="1290"/>
      <c r="M22" s="1290"/>
      <c r="N22" s="1290"/>
      <c r="O22" s="57" t="str">
        <f>'M.C DESONERADA '!P30</f>
        <v>M2</v>
      </c>
      <c r="P22" s="58">
        <f>'M.C DESONERADA '!Q30</f>
        <v>156.91300000000001</v>
      </c>
      <c r="Q22" s="730">
        <f t="shared" si="0"/>
        <v>26.12</v>
      </c>
      <c r="R22" s="76">
        <f t="shared" si="2"/>
        <v>31.99</v>
      </c>
      <c r="S22" s="736">
        <f t="shared" si="1"/>
        <v>5019.6499999999996</v>
      </c>
      <c r="U22" s="84">
        <f>VLOOKUP(C22,[3]EMOP0918!$A$2:$B$225500,2,FALSE)</f>
        <v>26.12</v>
      </c>
    </row>
    <row r="23" spans="1:22" ht="32.1" customHeight="1" x14ac:dyDescent="0.25">
      <c r="A23" s="68" t="str">
        <f>'M.C DESONERADA '!A64</f>
        <v>2.5</v>
      </c>
      <c r="B23" s="57"/>
      <c r="C23" s="57" t="s">
        <v>323</v>
      </c>
      <c r="D23" s="57"/>
      <c r="E23" s="1290" t="str">
        <f>'M.C DESONERADA '!E64:O64</f>
        <v>Arrancamento de grades,gradis,alambrados,cercas e portoes</v>
      </c>
      <c r="F23" s="1290"/>
      <c r="G23" s="1290"/>
      <c r="H23" s="1290"/>
      <c r="I23" s="1290"/>
      <c r="J23" s="1290"/>
      <c r="K23" s="1290"/>
      <c r="L23" s="1290"/>
      <c r="M23" s="1290"/>
      <c r="N23" s="1290"/>
      <c r="O23" s="57" t="str">
        <f>'M.C DESONERADA '!P64</f>
        <v>M2</v>
      </c>
      <c r="P23" s="58">
        <f>'M.C DESONERADA '!Q64</f>
        <v>4.2</v>
      </c>
      <c r="Q23" s="730">
        <f t="shared" si="0"/>
        <v>12.91</v>
      </c>
      <c r="R23" s="76">
        <f t="shared" si="2"/>
        <v>15.81</v>
      </c>
      <c r="S23" s="736">
        <f t="shared" si="1"/>
        <v>66.400000000000006</v>
      </c>
      <c r="U23" s="84">
        <f>VLOOKUP(C23,[3]EMOP0918!$A$2:$B$225500,2,FALSE)</f>
        <v>12.91</v>
      </c>
    </row>
    <row r="24" spans="1:22" ht="32.1" customHeight="1" x14ac:dyDescent="0.25">
      <c r="A24" s="68" t="str">
        <f>'M.C DESONERADA '!A67</f>
        <v>2.6</v>
      </c>
      <c r="B24" s="57"/>
      <c r="C24" s="57" t="s">
        <v>324</v>
      </c>
      <c r="D24" s="57"/>
      <c r="E24" s="1290" t="str">
        <f>'M.C DESONERADA '!E67:O67</f>
        <v>Arrancamento de portas,janelas e caixilhos de ar condicionado ou outros</v>
      </c>
      <c r="F24" s="1290"/>
      <c r="G24" s="1290"/>
      <c r="H24" s="1290"/>
      <c r="I24" s="1290"/>
      <c r="J24" s="1290"/>
      <c r="K24" s="1290"/>
      <c r="L24" s="1290"/>
      <c r="M24" s="1290"/>
      <c r="N24" s="1290"/>
      <c r="O24" s="57" t="str">
        <f>'M.C DESONERADA '!P67</f>
        <v>UNID.</v>
      </c>
      <c r="P24" s="58">
        <f>'M.C DESONERADA '!Q67</f>
        <v>2</v>
      </c>
      <c r="Q24" s="730">
        <f t="shared" si="0"/>
        <v>18.260000000000002</v>
      </c>
      <c r="R24" s="76">
        <f t="shared" si="2"/>
        <v>22.36</v>
      </c>
      <c r="S24" s="736">
        <f t="shared" si="1"/>
        <v>44.72</v>
      </c>
      <c r="U24" s="84">
        <f>VLOOKUP(C24,[3]EMOP0918!$A$2:$B$225500,2,FALSE)</f>
        <v>18.260000000000002</v>
      </c>
    </row>
    <row r="25" spans="1:22" ht="32.1" customHeight="1" x14ac:dyDescent="0.25">
      <c r="A25" s="68" t="str">
        <f>'M.C DESONERADA '!A70</f>
        <v>2.7</v>
      </c>
      <c r="B25" s="57"/>
      <c r="C25" s="57" t="s">
        <v>325</v>
      </c>
      <c r="D25" s="57"/>
      <c r="E25" s="1310" t="str">
        <f>'M.C DESONERADA '!E70:O70</f>
        <v>Remoção de divisórias de madeira,pre-moldadas,prensadas ou semelhantes</v>
      </c>
      <c r="F25" s="1290"/>
      <c r="G25" s="1290"/>
      <c r="H25" s="1290"/>
      <c r="I25" s="1290"/>
      <c r="J25" s="1290"/>
      <c r="K25" s="1290"/>
      <c r="L25" s="1290"/>
      <c r="M25" s="1290"/>
      <c r="N25" s="1290"/>
      <c r="O25" s="57" t="str">
        <f>'M.C DESONERADA '!P70</f>
        <v>M2</v>
      </c>
      <c r="P25" s="62">
        <f>'M.C DESONERADA '!Q71</f>
        <v>5</v>
      </c>
      <c r="Q25" s="730">
        <f t="shared" si="0"/>
        <v>6.45</v>
      </c>
      <c r="R25" s="76">
        <f t="shared" si="2"/>
        <v>7.9</v>
      </c>
      <c r="S25" s="736">
        <f t="shared" si="1"/>
        <v>39.5</v>
      </c>
      <c r="U25" s="84">
        <f>VLOOKUP(C25,[3]EMOP0918!$A$2:$B$225500,2,FALSE)</f>
        <v>6.45</v>
      </c>
    </row>
    <row r="26" spans="1:22" ht="32.1" customHeight="1" x14ac:dyDescent="0.25">
      <c r="A26" s="68" t="str">
        <f>'M.C DESONERADA '!A73</f>
        <v>2.8</v>
      </c>
      <c r="B26" s="57"/>
      <c r="C26" s="57" t="s">
        <v>794</v>
      </c>
      <c r="D26" s="57"/>
      <c r="E26" s="1290" t="str">
        <f>'M.C DESONERADA '!E73:O73</f>
        <v>Arrancamento de aparelhos de iluminação, inclusive lâmpadas</v>
      </c>
      <c r="F26" s="1290"/>
      <c r="G26" s="1290"/>
      <c r="H26" s="1290"/>
      <c r="I26" s="1290"/>
      <c r="J26" s="1290"/>
      <c r="K26" s="1290"/>
      <c r="L26" s="1290"/>
      <c r="M26" s="1290"/>
      <c r="N26" s="1290"/>
      <c r="O26" s="57" t="str">
        <f>'M.C DESONERADA '!P73</f>
        <v>UNID.</v>
      </c>
      <c r="P26" s="58">
        <f>'M.C DESONERADA '!Q73</f>
        <v>12</v>
      </c>
      <c r="Q26" s="730">
        <f t="shared" si="0"/>
        <v>4.45</v>
      </c>
      <c r="R26" s="76">
        <f t="shared" si="2"/>
        <v>5.45</v>
      </c>
      <c r="S26" s="736">
        <f t="shared" si="1"/>
        <v>65.400000000000006</v>
      </c>
      <c r="U26" s="84">
        <f>VLOOKUP(C26,[3]EMOP0918!$A$2:$B$225500,2,FALSE)</f>
        <v>4.45</v>
      </c>
    </row>
    <row r="27" spans="1:22" ht="39" customHeight="1" x14ac:dyDescent="0.25">
      <c r="A27" s="68" t="str">
        <f>'M.C DESONERADA '!A78</f>
        <v>2.9</v>
      </c>
      <c r="B27" s="57"/>
      <c r="C27" s="57" t="s">
        <v>795</v>
      </c>
      <c r="D27" s="57"/>
      <c r="E27" s="1290" t="str">
        <f>'M.C DESONERADA '!E78</f>
        <v>Demolição de piso de ladrilho com respectiva camada de argamassa de assentamento, inclusive afastamento lateral dentro do canteiro de serviço</v>
      </c>
      <c r="F27" s="1290"/>
      <c r="G27" s="1290"/>
      <c r="H27" s="1290"/>
      <c r="I27" s="1290"/>
      <c r="J27" s="1290"/>
      <c r="K27" s="1290"/>
      <c r="L27" s="1290"/>
      <c r="M27" s="1290"/>
      <c r="N27" s="1290"/>
      <c r="O27" s="57" t="str">
        <f>'M.C DESONERADA '!P78</f>
        <v>M2</v>
      </c>
      <c r="P27" s="58">
        <f>'M.C DESONERADA '!Q78</f>
        <v>323.755</v>
      </c>
      <c r="Q27" s="730">
        <f t="shared" si="0"/>
        <v>12.6</v>
      </c>
      <c r="R27" s="76">
        <f t="shared" si="2"/>
        <v>15.43</v>
      </c>
      <c r="S27" s="736">
        <f t="shared" si="1"/>
        <v>4995.54</v>
      </c>
      <c r="U27" s="84">
        <f>VLOOKUP(C27,[3]EMOP0918!$A$2:$B$225500,2,FALSE)</f>
        <v>12.6</v>
      </c>
    </row>
    <row r="28" spans="1:22" ht="42" customHeight="1" x14ac:dyDescent="0.25">
      <c r="A28" s="68" t="str">
        <f>'M.C DESONERADA '!A87</f>
        <v>2.10</v>
      </c>
      <c r="B28" s="57"/>
      <c r="C28" s="57" t="s">
        <v>796</v>
      </c>
      <c r="D28" s="57"/>
      <c r="E28" s="1290" t="str">
        <f>'M.C DESONERADA '!E87:O87</f>
        <v>Demolição de revestimento de pastilha,a ponteiro,com respectiva camada de argamassa de assentamento,inclusive afastamento lateral dentro do canteiro de servico</v>
      </c>
      <c r="F28" s="1290"/>
      <c r="G28" s="1290"/>
      <c r="H28" s="1290"/>
      <c r="I28" s="1290"/>
      <c r="J28" s="1290"/>
      <c r="K28" s="1290"/>
      <c r="L28" s="1290"/>
      <c r="M28" s="1290"/>
      <c r="N28" s="1290"/>
      <c r="O28" s="57" t="str">
        <f>'M.C DESONERADA '!P87</f>
        <v>M2</v>
      </c>
      <c r="P28" s="58">
        <f>'M.C DESONERADA '!Q87</f>
        <v>59.943000000000012</v>
      </c>
      <c r="Q28" s="730">
        <f t="shared" si="0"/>
        <v>8.6</v>
      </c>
      <c r="R28" s="76">
        <f t="shared" si="2"/>
        <v>10.53</v>
      </c>
      <c r="S28" s="736">
        <f t="shared" si="1"/>
        <v>631.20000000000005</v>
      </c>
      <c r="U28" s="84">
        <f>VLOOKUP(C28,[3]EMOP0918!$A$2:$B$225500,2,FALSE)</f>
        <v>8.6</v>
      </c>
    </row>
    <row r="29" spans="1:22" ht="39.75" customHeight="1" x14ac:dyDescent="0.25">
      <c r="A29" s="68" t="str">
        <f>'M.C DESONERADA '!A109</f>
        <v>2.11</v>
      </c>
      <c r="B29" s="57"/>
      <c r="C29" s="725" t="s">
        <v>797</v>
      </c>
      <c r="D29" s="725"/>
      <c r="E29" s="1294" t="str">
        <f>'M.C DESONERADA '!E109:O109</f>
        <v>Demolição manual de concreto simples com empilhamento lateral dentro do canteiro de servico</v>
      </c>
      <c r="F29" s="1294"/>
      <c r="G29" s="1294"/>
      <c r="H29" s="1294"/>
      <c r="I29" s="1294"/>
      <c r="J29" s="1294"/>
      <c r="K29" s="1294"/>
      <c r="L29" s="1294"/>
      <c r="M29" s="1294"/>
      <c r="N29" s="1294"/>
      <c r="O29" s="725" t="str">
        <f>'M.C DESONERADA '!P109</f>
        <v>M3</v>
      </c>
      <c r="P29" s="59">
        <f>'M.C DESONERADA '!Q109</f>
        <v>21.322780000000002</v>
      </c>
      <c r="Q29" s="728">
        <f t="shared" si="0"/>
        <v>176.37</v>
      </c>
      <c r="R29" s="76">
        <f t="shared" si="2"/>
        <v>216</v>
      </c>
      <c r="S29" s="734">
        <f t="shared" si="1"/>
        <v>4605.72</v>
      </c>
      <c r="U29" s="84">
        <f>VLOOKUP(C29,[3]EMOP0918!$A$2:$B$225500,2,FALSE)</f>
        <v>176.37</v>
      </c>
    </row>
    <row r="30" spans="1:22" ht="78.75" customHeight="1" x14ac:dyDescent="0.25">
      <c r="A30" s="68" t="s">
        <v>646</v>
      </c>
      <c r="B30" s="329"/>
      <c r="C30" s="57" t="s">
        <v>798</v>
      </c>
      <c r="D30" s="57"/>
      <c r="E30" s="1299" t="s">
        <v>651</v>
      </c>
      <c r="F30" s="1299"/>
      <c r="G30" s="1299"/>
      <c r="H30" s="1299"/>
      <c r="I30" s="1299"/>
      <c r="J30" s="1299"/>
      <c r="K30" s="1299"/>
      <c r="L30" s="1299"/>
      <c r="M30" s="1299"/>
      <c r="N30" s="1299"/>
      <c r="O30" s="765" t="s">
        <v>898</v>
      </c>
      <c r="P30" s="58">
        <f>'M.C DESONERADA '!K121</f>
        <v>60</v>
      </c>
      <c r="Q30" s="728">
        <f t="shared" si="0"/>
        <v>8</v>
      </c>
      <c r="R30" s="733">
        <f t="shared" si="2"/>
        <v>9.8000000000000007</v>
      </c>
      <c r="S30" s="734">
        <f t="shared" si="1"/>
        <v>588</v>
      </c>
      <c r="U30" s="84">
        <f>VLOOKUP(C30,[3]EMOP0918!$A$2:$B$225500,2,FALSE)</f>
        <v>8</v>
      </c>
    </row>
    <row r="31" spans="1:22" ht="39.75" customHeight="1" x14ac:dyDescent="0.25">
      <c r="A31" s="68" t="s">
        <v>647</v>
      </c>
      <c r="B31" s="329"/>
      <c r="C31" s="57" t="s">
        <v>799</v>
      </c>
      <c r="D31" s="57"/>
      <c r="E31" s="1291" t="s">
        <v>652</v>
      </c>
      <c r="F31" s="1292"/>
      <c r="G31" s="1292"/>
      <c r="H31" s="1292"/>
      <c r="I31" s="1292"/>
      <c r="J31" s="1292"/>
      <c r="K31" s="1292"/>
      <c r="L31" s="1292"/>
      <c r="M31" s="1292"/>
      <c r="N31" s="1293"/>
      <c r="O31" s="766" t="s">
        <v>904</v>
      </c>
      <c r="P31" s="58">
        <f>'M.C DESONERADA '!K124</f>
        <v>6</v>
      </c>
      <c r="Q31" s="728">
        <f t="shared" si="0"/>
        <v>86.4</v>
      </c>
      <c r="R31" s="733">
        <f t="shared" si="2"/>
        <v>105.81</v>
      </c>
      <c r="S31" s="734">
        <f t="shared" si="1"/>
        <v>634.86</v>
      </c>
      <c r="U31" s="84">
        <f>VLOOKUP(C31,[3]EMOP0918!$A$2:$B$225500,2,FALSE)</f>
        <v>86.4</v>
      </c>
    </row>
    <row r="32" spans="1:22" ht="76.5" customHeight="1" x14ac:dyDescent="0.25">
      <c r="A32" s="68" t="s">
        <v>648</v>
      </c>
      <c r="B32" s="329"/>
      <c r="C32" s="57" t="s">
        <v>800</v>
      </c>
      <c r="D32" s="57"/>
      <c r="E32" s="1299" t="s">
        <v>653</v>
      </c>
      <c r="F32" s="1299"/>
      <c r="G32" s="1299"/>
      <c r="H32" s="1299"/>
      <c r="I32" s="1299"/>
      <c r="J32" s="1299"/>
      <c r="K32" s="1299"/>
      <c r="L32" s="1299"/>
      <c r="M32" s="1299"/>
      <c r="N32" s="1299"/>
      <c r="O32" s="765" t="s">
        <v>883</v>
      </c>
      <c r="P32" s="58">
        <f>'M.C DESONERADA '!L127</f>
        <v>2</v>
      </c>
      <c r="Q32" s="728">
        <f t="shared" si="0"/>
        <v>2.19</v>
      </c>
      <c r="R32" s="733">
        <f t="shared" si="2"/>
        <v>2.68</v>
      </c>
      <c r="S32" s="734">
        <f t="shared" si="1"/>
        <v>5.36</v>
      </c>
      <c r="U32" s="84">
        <f>VLOOKUP(C32,[3]EMOP0918!$A$2:$B$225500,2,FALSE)</f>
        <v>2.19</v>
      </c>
    </row>
    <row r="33" spans="1:22" ht="78" customHeight="1" x14ac:dyDescent="0.25">
      <c r="A33" s="68" t="s">
        <v>649</v>
      </c>
      <c r="B33" s="329"/>
      <c r="C33" s="57" t="s">
        <v>801</v>
      </c>
      <c r="D33" s="57"/>
      <c r="E33" s="1299" t="s">
        <v>654</v>
      </c>
      <c r="F33" s="1299"/>
      <c r="G33" s="1299"/>
      <c r="H33" s="1299"/>
      <c r="I33" s="1299"/>
      <c r="J33" s="1299"/>
      <c r="K33" s="1299"/>
      <c r="L33" s="1299"/>
      <c r="M33" s="1299"/>
      <c r="N33" s="1299"/>
      <c r="O33" s="765" t="s">
        <v>883</v>
      </c>
      <c r="P33" s="58">
        <f>'M.C DESONERADA '!J130</f>
        <v>20</v>
      </c>
      <c r="Q33" s="728">
        <f t="shared" si="0"/>
        <v>5.16</v>
      </c>
      <c r="R33" s="733">
        <f t="shared" si="2"/>
        <v>6.32</v>
      </c>
      <c r="S33" s="734">
        <f t="shared" si="1"/>
        <v>126.4</v>
      </c>
      <c r="U33" s="84">
        <f>VLOOKUP(C33,[3]EMOP0918!$A$2:$B$225500,2,FALSE)</f>
        <v>5.16</v>
      </c>
    </row>
    <row r="34" spans="1:22" ht="76.5" customHeight="1" thickBot="1" x14ac:dyDescent="0.3">
      <c r="A34" s="68" t="s">
        <v>650</v>
      </c>
      <c r="B34" s="329"/>
      <c r="C34" s="57" t="s">
        <v>802</v>
      </c>
      <c r="D34" s="57"/>
      <c r="E34" s="1299" t="s">
        <v>655</v>
      </c>
      <c r="F34" s="1299"/>
      <c r="G34" s="1299"/>
      <c r="H34" s="1299"/>
      <c r="I34" s="1299"/>
      <c r="J34" s="1299"/>
      <c r="K34" s="1299"/>
      <c r="L34" s="1299"/>
      <c r="M34" s="1299"/>
      <c r="N34" s="1299"/>
      <c r="O34" s="765" t="s">
        <v>900</v>
      </c>
      <c r="P34" s="58">
        <f>'M.C DESONERADA '!J133</f>
        <v>200</v>
      </c>
      <c r="Q34" s="728">
        <f t="shared" si="0"/>
        <v>0.11</v>
      </c>
      <c r="R34" s="733">
        <f t="shared" si="2"/>
        <v>0.13</v>
      </c>
      <c r="S34" s="734">
        <f t="shared" si="1"/>
        <v>26</v>
      </c>
      <c r="U34" s="84">
        <f>VLOOKUP(C34,[3]EMOP0918!$A$2:$B$225500,2,FALSE)</f>
        <v>0.11</v>
      </c>
    </row>
    <row r="35" spans="1:22" ht="39.75" customHeight="1" thickBot="1" x14ac:dyDescent="0.3">
      <c r="A35" s="302"/>
      <c r="B35" s="303"/>
      <c r="C35" s="303"/>
      <c r="D35" s="303"/>
      <c r="E35" s="304"/>
      <c r="F35" s="305"/>
      <c r="G35" s="305"/>
      <c r="H35" s="305"/>
      <c r="I35" s="305"/>
      <c r="J35" s="305"/>
      <c r="K35" s="305"/>
      <c r="L35" s="306"/>
      <c r="M35" s="306"/>
      <c r="N35" s="306"/>
      <c r="O35" s="303"/>
      <c r="P35" s="303"/>
      <c r="Q35" s="259" t="s">
        <v>385</v>
      </c>
      <c r="R35" s="260"/>
      <c r="S35" s="261">
        <f>SUM(S19:S34)</f>
        <v>27791.880000000005</v>
      </c>
      <c r="T35" s="791">
        <f>S35</f>
        <v>27791.880000000005</v>
      </c>
      <c r="U35" s="84" t="e">
        <f>VLOOKUP(C35,[3]EMOP0918!$A$2:$B$225500,2,FALSE)</f>
        <v>#N/A</v>
      </c>
    </row>
    <row r="36" spans="1:22" s="4" customFormat="1" ht="35.1" customHeight="1" thickBot="1" x14ac:dyDescent="0.3">
      <c r="A36" s="5" t="s">
        <v>196</v>
      </c>
      <c r="B36" s="6"/>
      <c r="C36" s="6"/>
      <c r="D36" s="6"/>
      <c r="E36" s="1288" t="s">
        <v>592</v>
      </c>
      <c r="F36" s="1288"/>
      <c r="G36" s="1288"/>
      <c r="H36" s="1288"/>
      <c r="I36" s="1288"/>
      <c r="J36" s="1288"/>
      <c r="K36" s="1288"/>
      <c r="L36" s="1288"/>
      <c r="M36" s="1288"/>
      <c r="N36" s="1288"/>
      <c r="O36" s="1288"/>
      <c r="P36" s="6"/>
      <c r="Q36" s="60"/>
      <c r="R36" s="60"/>
      <c r="S36" s="7"/>
      <c r="T36" s="787"/>
      <c r="U36" s="84" t="e">
        <f>VLOOKUP(C36,[3]EMOP0918!$A$2:$B$225500,2,FALSE)</f>
        <v>#N/A</v>
      </c>
      <c r="V36"/>
    </row>
    <row r="37" spans="1:22" ht="39.75" customHeight="1" x14ac:dyDescent="0.25">
      <c r="A37" s="811" t="s">
        <v>197</v>
      </c>
      <c r="B37" s="321"/>
      <c r="C37" s="321" t="s">
        <v>803</v>
      </c>
      <c r="D37" s="321"/>
      <c r="E37" s="1299" t="s">
        <v>670</v>
      </c>
      <c r="F37" s="1299"/>
      <c r="G37" s="1299"/>
      <c r="H37" s="1299"/>
      <c r="I37" s="1299"/>
      <c r="J37" s="1299"/>
      <c r="K37" s="1299"/>
      <c r="L37" s="1299"/>
      <c r="M37" s="1299"/>
      <c r="N37" s="1299"/>
      <c r="O37" s="765" t="s">
        <v>889</v>
      </c>
      <c r="P37" s="316">
        <f>'M.C DESONERADA '!N137</f>
        <v>19.757280000000002</v>
      </c>
      <c r="Q37" s="783">
        <f>U37</f>
        <v>40</v>
      </c>
      <c r="R37" s="731">
        <f>ROUND(Q37*1.2247,2)</f>
        <v>48.99</v>
      </c>
      <c r="S37" s="812">
        <f>P37*R37</f>
        <v>967.90914720000012</v>
      </c>
      <c r="U37" s="84">
        <f>VLOOKUP(C37,[3]EMOP0918!$A$2:$B$225500,2,FALSE)</f>
        <v>40</v>
      </c>
    </row>
    <row r="38" spans="1:22" ht="65.25" customHeight="1" x14ac:dyDescent="0.25">
      <c r="A38" s="811" t="s">
        <v>656</v>
      </c>
      <c r="B38" s="321"/>
      <c r="C38" s="321" t="s">
        <v>804</v>
      </c>
      <c r="D38" s="321"/>
      <c r="E38" s="1299" t="s">
        <v>674</v>
      </c>
      <c r="F38" s="1299"/>
      <c r="G38" s="1299"/>
      <c r="H38" s="1299"/>
      <c r="I38" s="1299"/>
      <c r="J38" s="1299"/>
      <c r="K38" s="1299"/>
      <c r="L38" s="1299"/>
      <c r="M38" s="1299"/>
      <c r="N38" s="1299"/>
      <c r="O38" s="765" t="s">
        <v>889</v>
      </c>
      <c r="P38" s="316">
        <f>'M.C DESONERADA '!N140</f>
        <v>19.757280000000002</v>
      </c>
      <c r="Q38" s="783">
        <f t="shared" ref="Q38:Q40" si="3">U38</f>
        <v>1.67</v>
      </c>
      <c r="R38" s="731">
        <f t="shared" ref="R38:R40" si="4">ROUND(Q38*1.2247,2)</f>
        <v>2.0499999999999998</v>
      </c>
      <c r="S38" s="812">
        <f t="shared" ref="S38:S40" si="5">P38*R38</f>
        <v>40.502423999999998</v>
      </c>
      <c r="U38" s="84">
        <f>VLOOKUP(C38,[3]EMOP0918!$A$2:$B$225500,2,FALSE)</f>
        <v>1.67</v>
      </c>
    </row>
    <row r="39" spans="1:22" ht="108" customHeight="1" x14ac:dyDescent="0.25">
      <c r="A39" s="811" t="s">
        <v>671</v>
      </c>
      <c r="B39" s="321"/>
      <c r="C39" s="321" t="s">
        <v>805</v>
      </c>
      <c r="D39" s="321"/>
      <c r="E39" s="1299" t="s">
        <v>675</v>
      </c>
      <c r="F39" s="1299"/>
      <c r="G39" s="1299"/>
      <c r="H39" s="1299"/>
      <c r="I39" s="1299"/>
      <c r="J39" s="1299"/>
      <c r="K39" s="1299"/>
      <c r="L39" s="1299"/>
      <c r="M39" s="1299"/>
      <c r="N39" s="1299"/>
      <c r="O39" s="765" t="s">
        <v>893</v>
      </c>
      <c r="P39" s="316">
        <f>'M.C DESONERADA '!L146</f>
        <v>66.965924999999999</v>
      </c>
      <c r="Q39" s="783">
        <f t="shared" si="3"/>
        <v>25.72</v>
      </c>
      <c r="R39" s="731">
        <f t="shared" si="4"/>
        <v>31.5</v>
      </c>
      <c r="S39" s="812">
        <f t="shared" si="5"/>
        <v>2109.4266374999997</v>
      </c>
      <c r="U39" s="84">
        <f>VLOOKUP(C39,[3]EMOP0918!$A$2:$B$225500,2,FALSE)</f>
        <v>25.72</v>
      </c>
    </row>
    <row r="40" spans="1:22" ht="112.5" customHeight="1" thickBot="1" x14ac:dyDescent="0.3">
      <c r="A40" s="811" t="s">
        <v>672</v>
      </c>
      <c r="B40" s="321"/>
      <c r="C40" s="321" t="s">
        <v>806</v>
      </c>
      <c r="D40" s="321"/>
      <c r="E40" s="1299" t="s">
        <v>676</v>
      </c>
      <c r="F40" s="1299"/>
      <c r="G40" s="1299"/>
      <c r="H40" s="1299"/>
      <c r="I40" s="1299"/>
      <c r="J40" s="1299"/>
      <c r="K40" s="1299"/>
      <c r="L40" s="1299"/>
      <c r="M40" s="1299"/>
      <c r="N40" s="1299"/>
      <c r="O40" s="765" t="s">
        <v>903</v>
      </c>
      <c r="P40" s="316">
        <f>'M.C DESONERADA '!J150</f>
        <v>669.65924999999993</v>
      </c>
      <c r="Q40" s="783">
        <f t="shared" si="3"/>
        <v>0.61</v>
      </c>
      <c r="R40" s="731">
        <f t="shared" si="4"/>
        <v>0.75</v>
      </c>
      <c r="S40" s="812">
        <f t="shared" si="5"/>
        <v>502.24443749999995</v>
      </c>
      <c r="U40" s="84">
        <f>VLOOKUP(C40,[3]EMOP0918!$A$2:$B$225500,2,FALSE)</f>
        <v>0.61</v>
      </c>
    </row>
    <row r="41" spans="1:22" ht="39.75" customHeight="1" thickBot="1" x14ac:dyDescent="0.3">
      <c r="A41" s="302"/>
      <c r="B41" s="303"/>
      <c r="C41" s="303"/>
      <c r="D41" s="303"/>
      <c r="E41" s="304"/>
      <c r="F41" s="305"/>
      <c r="G41" s="305"/>
      <c r="H41" s="305"/>
      <c r="I41" s="305"/>
      <c r="J41" s="305"/>
      <c r="K41" s="305"/>
      <c r="L41" s="306"/>
      <c r="M41" s="306"/>
      <c r="N41" s="306"/>
      <c r="O41" s="303"/>
      <c r="P41" s="303"/>
      <c r="Q41" s="259" t="s">
        <v>385</v>
      </c>
      <c r="R41" s="260"/>
      <c r="S41" s="261">
        <f>SUM(S37:S40)</f>
        <v>3620.0826462</v>
      </c>
      <c r="T41" s="791">
        <f>S41</f>
        <v>3620.0826462</v>
      </c>
      <c r="U41" s="84" t="e">
        <f>VLOOKUP(C41,[3]EMOP0918!$A$2:$B$225500,2,FALSE)</f>
        <v>#N/A</v>
      </c>
    </row>
    <row r="42" spans="1:22" s="4" customFormat="1" ht="35.1" customHeight="1" thickBot="1" x14ac:dyDescent="0.3">
      <c r="A42" s="5" t="s">
        <v>166</v>
      </c>
      <c r="B42" s="6"/>
      <c r="C42" s="6"/>
      <c r="D42" s="6"/>
      <c r="E42" s="1288" t="s">
        <v>248</v>
      </c>
      <c r="F42" s="1288"/>
      <c r="G42" s="1288"/>
      <c r="H42" s="1288"/>
      <c r="I42" s="1288"/>
      <c r="J42" s="1288"/>
      <c r="K42" s="1288"/>
      <c r="L42" s="1288"/>
      <c r="M42" s="1288"/>
      <c r="N42" s="1288"/>
      <c r="O42" s="1288"/>
      <c r="P42" s="6"/>
      <c r="Q42" s="60"/>
      <c r="R42" s="60"/>
      <c r="S42" s="7"/>
      <c r="T42" s="787"/>
      <c r="U42" s="84" t="e">
        <f>VLOOKUP(C42,[3]EMOP0918!$A$2:$B$225500,2,FALSE)</f>
        <v>#N/A</v>
      </c>
      <c r="V42"/>
    </row>
    <row r="43" spans="1:22" ht="32.1" customHeight="1" x14ac:dyDescent="0.25">
      <c r="A43" s="67" t="str">
        <f>'M.C DESONERADA '!A152</f>
        <v>4.1</v>
      </c>
      <c r="B43" s="727"/>
      <c r="C43" s="727" t="s">
        <v>808</v>
      </c>
      <c r="D43" s="727"/>
      <c r="E43" s="1313" t="str">
        <f>'M.C DESONERADA '!E152:O152</f>
        <v>Vergas de concreto armado para alvenaria, com aproveitamento da madeira por 10 vezes</v>
      </c>
      <c r="F43" s="1313"/>
      <c r="G43" s="1313"/>
      <c r="H43" s="1313"/>
      <c r="I43" s="1313"/>
      <c r="J43" s="1313"/>
      <c r="K43" s="1313"/>
      <c r="L43" s="1313"/>
      <c r="M43" s="1313"/>
      <c r="N43" s="1313"/>
      <c r="O43" s="726" t="str">
        <f>'M.C DESONERADA '!P152</f>
        <v>M3</v>
      </c>
      <c r="P43" s="63">
        <f>'M.C DESONERADA '!Q152</f>
        <v>0.14750000000000002</v>
      </c>
      <c r="Q43" s="333">
        <f>U43</f>
        <v>1379.52</v>
      </c>
      <c r="R43" s="76">
        <f>ROUND(Q43*1.2247,2)</f>
        <v>1689.5</v>
      </c>
      <c r="S43" s="315">
        <f>ROUND(P43*R43,2)</f>
        <v>249.2</v>
      </c>
      <c r="U43" s="84">
        <f>VLOOKUP(C43,[3]EMOP0918!$A$2:$B$225500,2,FALSE)</f>
        <v>1379.52</v>
      </c>
    </row>
    <row r="44" spans="1:22" ht="48.75" customHeight="1" thickBot="1" x14ac:dyDescent="0.3">
      <c r="A44" s="68" t="s">
        <v>681</v>
      </c>
      <c r="B44" s="57"/>
      <c r="C44" s="57" t="s">
        <v>807</v>
      </c>
      <c r="D44" s="57"/>
      <c r="E44" s="1314" t="s">
        <v>787</v>
      </c>
      <c r="F44" s="1315"/>
      <c r="G44" s="1315"/>
      <c r="H44" s="1315"/>
      <c r="I44" s="1315"/>
      <c r="J44" s="1315"/>
      <c r="K44" s="1315"/>
      <c r="L44" s="1315"/>
      <c r="M44" s="1315"/>
      <c r="N44" s="1316"/>
      <c r="O44" s="57" t="s">
        <v>889</v>
      </c>
      <c r="P44" s="58" t="e">
        <f>'M.C DESONERADA '!#REF!</f>
        <v>#REF!</v>
      </c>
      <c r="Q44" s="728">
        <f>U44</f>
        <v>1709.42</v>
      </c>
      <c r="R44" s="76">
        <f>ROUND(Q44*1.2247,2)</f>
        <v>2093.5300000000002</v>
      </c>
      <c r="S44" s="734" t="e">
        <f>ROUND(P44*R44,2)</f>
        <v>#REF!</v>
      </c>
      <c r="U44" s="84">
        <f>VLOOKUP(C44,[3]EMOP0918!$A$2:$B$225500,2,FALSE)</f>
        <v>1709.42</v>
      </c>
    </row>
    <row r="45" spans="1:22" ht="32.1" customHeight="1" thickBot="1" x14ac:dyDescent="0.3">
      <c r="A45" s="302"/>
      <c r="B45" s="303"/>
      <c r="C45" s="303"/>
      <c r="D45" s="303"/>
      <c r="E45" s="304"/>
      <c r="F45" s="305"/>
      <c r="G45" s="305"/>
      <c r="H45" s="305"/>
      <c r="I45" s="305"/>
      <c r="J45" s="305"/>
      <c r="K45" s="305"/>
      <c r="L45" s="306"/>
      <c r="M45" s="306"/>
      <c r="N45" s="306"/>
      <c r="O45" s="303"/>
      <c r="P45" s="303"/>
      <c r="Q45" s="259" t="s">
        <v>385</v>
      </c>
      <c r="R45" s="260"/>
      <c r="S45" s="261" t="e">
        <f>SUM(S43:S44)</f>
        <v>#REF!</v>
      </c>
      <c r="T45" s="791" t="e">
        <f>S45</f>
        <v>#REF!</v>
      </c>
      <c r="U45" s="84" t="e">
        <f>VLOOKUP(C45,[3]EMOP0918!$A$2:$B$225500,2,FALSE)</f>
        <v>#N/A</v>
      </c>
    </row>
    <row r="46" spans="1:22" s="4" customFormat="1" ht="35.1" customHeight="1" thickBot="1" x14ac:dyDescent="0.3">
      <c r="A46" s="5" t="s">
        <v>249</v>
      </c>
      <c r="B46" s="6"/>
      <c r="C46" s="6"/>
      <c r="D46" s="6"/>
      <c r="E46" s="1288" t="s">
        <v>189</v>
      </c>
      <c r="F46" s="1288"/>
      <c r="G46" s="1288"/>
      <c r="H46" s="1288"/>
      <c r="I46" s="1288"/>
      <c r="J46" s="1288"/>
      <c r="K46" s="1288"/>
      <c r="L46" s="1288"/>
      <c r="M46" s="1288"/>
      <c r="N46" s="1288"/>
      <c r="O46" s="1288"/>
      <c r="P46" s="6"/>
      <c r="Q46" s="60"/>
      <c r="R46" s="60"/>
      <c r="S46" s="7"/>
      <c r="T46" s="787"/>
      <c r="U46" s="84" t="e">
        <f>VLOOKUP(C46,[3]EMOP0918!$A$2:$B$225500,2,FALSE)</f>
        <v>#N/A</v>
      </c>
      <c r="V46"/>
    </row>
    <row r="47" spans="1:22" ht="73.5" customHeight="1" thickBot="1" x14ac:dyDescent="0.3">
      <c r="A47" s="67" t="str">
        <f>'M.C DESONERADA '!A159</f>
        <v>5.1</v>
      </c>
      <c r="B47" s="727"/>
      <c r="C47" s="727" t="s">
        <v>809</v>
      </c>
      <c r="D47" s="727"/>
      <c r="E47" s="1313" t="str">
        <f>'M.C DESONERADA '!E159:O159</f>
        <v xml:space="preserve"> Alvenaria de tijolos cerâmicos furados 10 x 20 x 30cm, complementada com 6% de tijolos de 10 x 20 x 20cm, assentes com argamassa de cimento e saibro, no traço 1:8, em paredes de meia vez (0,10m), de superfície corrida, até 3,00m de altura e medida pela área real m²</v>
      </c>
      <c r="F47" s="1313"/>
      <c r="G47" s="1313"/>
      <c r="H47" s="1313"/>
      <c r="I47" s="1313"/>
      <c r="J47" s="1313"/>
      <c r="K47" s="1313"/>
      <c r="L47" s="1313"/>
      <c r="M47" s="1313"/>
      <c r="N47" s="1313"/>
      <c r="O47" s="727" t="str">
        <f>'M.C DESONERADA '!P159</f>
        <v>M2</v>
      </c>
      <c r="P47" s="61">
        <f>'M.C DESONERADA '!Q159</f>
        <v>12</v>
      </c>
      <c r="Q47" s="729">
        <f>U47</f>
        <v>34.81</v>
      </c>
      <c r="R47" s="732">
        <f>ROUND(Q47*1.2247,2)</f>
        <v>42.63</v>
      </c>
      <c r="S47" s="735">
        <f>ROUND(P47*R47,2)</f>
        <v>511.56</v>
      </c>
      <c r="U47" s="84">
        <f>VLOOKUP(C47,[3]EMOP0918!$A$2:$B$225500,2,FALSE)</f>
        <v>34.81</v>
      </c>
    </row>
    <row r="48" spans="1:22" ht="33" customHeight="1" thickBot="1" x14ac:dyDescent="0.3">
      <c r="A48" s="302"/>
      <c r="B48" s="303"/>
      <c r="C48" s="303"/>
      <c r="D48" s="303"/>
      <c r="E48" s="304"/>
      <c r="F48" s="305"/>
      <c r="G48" s="305"/>
      <c r="H48" s="305"/>
      <c r="I48" s="305"/>
      <c r="J48" s="305"/>
      <c r="K48" s="305"/>
      <c r="L48" s="306"/>
      <c r="M48" s="306"/>
      <c r="N48" s="306"/>
      <c r="O48" s="303"/>
      <c r="P48" s="303"/>
      <c r="Q48" s="259" t="s">
        <v>385</v>
      </c>
      <c r="R48" s="260"/>
      <c r="S48" s="261">
        <f>SUM(S47)</f>
        <v>511.56</v>
      </c>
      <c r="T48" s="791">
        <f>S48</f>
        <v>511.56</v>
      </c>
      <c r="U48" s="84" t="e">
        <f>VLOOKUP(C48,[3]EMOP0918!$A$2:$B$225500,2,FALSE)</f>
        <v>#N/A</v>
      </c>
    </row>
    <row r="49" spans="1:22" s="4" customFormat="1" ht="35.1" customHeight="1" thickBot="1" x14ac:dyDescent="0.3">
      <c r="A49" s="5" t="s">
        <v>386</v>
      </c>
      <c r="B49" s="6"/>
      <c r="C49" s="6"/>
      <c r="D49" s="6"/>
      <c r="E49" s="1288" t="s">
        <v>190</v>
      </c>
      <c r="F49" s="1288"/>
      <c r="G49" s="1288"/>
      <c r="H49" s="1288"/>
      <c r="I49" s="1288"/>
      <c r="J49" s="1288"/>
      <c r="K49" s="1288"/>
      <c r="L49" s="1288"/>
      <c r="M49" s="1288"/>
      <c r="N49" s="1288"/>
      <c r="O49" s="1288"/>
      <c r="P49" s="6"/>
      <c r="Q49" s="60"/>
      <c r="R49" s="60"/>
      <c r="S49" s="7"/>
      <c r="T49" s="787"/>
      <c r="U49" s="84" t="e">
        <f>VLOOKUP(C49,[3]EMOP0918!$A$2:$B$225500,2,FALSE)</f>
        <v>#N/A</v>
      </c>
      <c r="V49"/>
    </row>
    <row r="50" spans="1:22" ht="41.25" customHeight="1" x14ac:dyDescent="0.25">
      <c r="A50" s="307" t="str">
        <f>'M.C DESONERADA '!A165</f>
        <v>6.1</v>
      </c>
      <c r="B50" s="308"/>
      <c r="C50" s="308" t="s">
        <v>810</v>
      </c>
      <c r="D50" s="308"/>
      <c r="E50" s="1339" t="str">
        <f>'M.C DESONERADA '!E165:O165</f>
        <v xml:space="preserve">
Globo esferico em plastico,de 6" e plafonier em aluminio.fornecimento e colocacao
</v>
      </c>
      <c r="F50" s="1339"/>
      <c r="G50" s="1339"/>
      <c r="H50" s="1339"/>
      <c r="I50" s="1339"/>
      <c r="J50" s="1339"/>
      <c r="K50" s="1339"/>
      <c r="L50" s="1339"/>
      <c r="M50" s="1339"/>
      <c r="N50" s="1339"/>
      <c r="O50" s="308" t="str">
        <f>'M.C DESONERADA '!P165</f>
        <v>UNID.</v>
      </c>
      <c r="P50" s="309">
        <f>'M.C DESONERADA '!Q165</f>
        <v>53</v>
      </c>
      <c r="Q50" s="299">
        <f t="shared" ref="Q50:Q58" si="6">U50</f>
        <v>24.7</v>
      </c>
      <c r="R50" s="76">
        <f>ROUND(Q50*1.2247,2)</f>
        <v>30.25</v>
      </c>
      <c r="S50" s="301">
        <f t="shared" ref="S50:S59" si="7">ROUND(P50*R50,2)</f>
        <v>1603.25</v>
      </c>
      <c r="U50" s="84">
        <f>VLOOKUP(C50,[3]EMOP0918!$A$2:$B$225500,2,FALSE)</f>
        <v>24.7</v>
      </c>
    </row>
    <row r="51" spans="1:22" ht="41.25" customHeight="1" x14ac:dyDescent="0.25">
      <c r="A51" s="68" t="str">
        <f>'M.C DESONERADA '!A173</f>
        <v>6.2</v>
      </c>
      <c r="B51" s="57"/>
      <c r="C51" s="57" t="s">
        <v>811</v>
      </c>
      <c r="D51" s="57"/>
      <c r="E51" s="1312" t="str">
        <f>'M.C DESONERADA '!E173:O173</f>
        <v>Luminaria fechada,para iluminacao de quadras de esportes e afins,em aluminio estriado para lampada mista de ate 500w,exclusive esta.fornecimento e colocacao</v>
      </c>
      <c r="F51" s="1312"/>
      <c r="G51" s="1312"/>
      <c r="H51" s="1312"/>
      <c r="I51" s="1312"/>
      <c r="J51" s="1312"/>
      <c r="K51" s="1312"/>
      <c r="L51" s="1312"/>
      <c r="M51" s="1312"/>
      <c r="N51" s="1312"/>
      <c r="O51" s="57" t="str">
        <f>'M.C DESONERADA '!P173</f>
        <v>UNID.</v>
      </c>
      <c r="P51" s="58">
        <f>'M.C DESONERADA '!Q173</f>
        <v>8</v>
      </c>
      <c r="Q51" s="730">
        <f t="shared" si="6"/>
        <v>119.4</v>
      </c>
      <c r="R51" s="76">
        <f t="shared" ref="R51:R59" si="8">ROUND(Q51*1.2247,2)</f>
        <v>146.22999999999999</v>
      </c>
      <c r="S51" s="736">
        <f t="shared" si="7"/>
        <v>1169.8399999999999</v>
      </c>
      <c r="U51" s="84">
        <f>VLOOKUP(C51,[3]EMOP0918!$A$2:$B$225500,2,FALSE)</f>
        <v>119.4</v>
      </c>
    </row>
    <row r="52" spans="1:22" ht="32.1" customHeight="1" x14ac:dyDescent="0.25">
      <c r="A52" s="68" t="str">
        <f>'M.C DESONERADA '!A175</f>
        <v>6.3</v>
      </c>
      <c r="B52" s="57"/>
      <c r="C52" s="57" t="s">
        <v>812</v>
      </c>
      <c r="D52" s="57"/>
      <c r="E52" s="1312" t="str">
        <f>'M.C DESONERADA '!E175:O175</f>
        <v>Lampada mista,de 500w.fornecimento e colocacao</v>
      </c>
      <c r="F52" s="1312"/>
      <c r="G52" s="1312"/>
      <c r="H52" s="1312"/>
      <c r="I52" s="1312"/>
      <c r="J52" s="1312"/>
      <c r="K52" s="1312"/>
      <c r="L52" s="1312"/>
      <c r="M52" s="1312"/>
      <c r="N52" s="1312"/>
      <c r="O52" s="57" t="str">
        <f>'M.C DESONERADA '!P175</f>
        <v>UNID.</v>
      </c>
      <c r="P52" s="58">
        <f>'M.C DESONERADA '!Q175</f>
        <v>49</v>
      </c>
      <c r="Q52" s="730">
        <f t="shared" si="6"/>
        <v>36.270000000000003</v>
      </c>
      <c r="R52" s="76">
        <f t="shared" si="8"/>
        <v>44.42</v>
      </c>
      <c r="S52" s="736">
        <f t="shared" si="7"/>
        <v>2176.58</v>
      </c>
      <c r="U52" s="84">
        <f>VLOOKUP(C52,[3]EMOP0918!$A$2:$B$225500,2,FALSE)</f>
        <v>36.270000000000003</v>
      </c>
    </row>
    <row r="53" spans="1:22" ht="76.5" customHeight="1" x14ac:dyDescent="0.25">
      <c r="A53" s="68" t="str">
        <f>'M.C DESONERADA '!A177</f>
        <v>6.4</v>
      </c>
      <c r="B53" s="57"/>
      <c r="C53" s="57" t="s">
        <v>813</v>
      </c>
      <c r="D53" s="57"/>
      <c r="E53" s="1312" t="str">
        <f>'M.C DESONERADA '!E177:O177</f>
        <v xml:space="preserve"> Instalação de ponto de tomada, embutido na alvenaria, equivalente a 2 varas de eletroduto de PVC rígido de 1/2”, 12,00m de fio 2,5mm², caixas, conexões e tomada, de embutir 2P+T, 10A, com placa fosforescente, inclusive abertura e fechamento de rasgo em alvenaria </v>
      </c>
      <c r="F53" s="1312"/>
      <c r="G53" s="1312"/>
      <c r="H53" s="1312"/>
      <c r="I53" s="1312"/>
      <c r="J53" s="1312"/>
      <c r="K53" s="1312"/>
      <c r="L53" s="1312"/>
      <c r="M53" s="1312"/>
      <c r="N53" s="1312"/>
      <c r="O53" s="57" t="str">
        <f>'M.C DESONERADA '!P177</f>
        <v>UNID.</v>
      </c>
      <c r="P53" s="58">
        <f>'M.C DESONERADA '!Q177</f>
        <v>4</v>
      </c>
      <c r="Q53" s="730">
        <f t="shared" si="6"/>
        <v>177.76</v>
      </c>
      <c r="R53" s="76">
        <f t="shared" si="8"/>
        <v>217.7</v>
      </c>
      <c r="S53" s="736">
        <f t="shared" si="7"/>
        <v>870.8</v>
      </c>
      <c r="U53" s="84">
        <f>VLOOKUP(C53,[3]EMOP0918!$A$2:$B$225500,2,FALSE)</f>
        <v>177.76</v>
      </c>
    </row>
    <row r="54" spans="1:22" ht="120.75" customHeight="1" x14ac:dyDescent="0.25">
      <c r="A54" s="68" t="str">
        <f>'M.C DESONERADA '!A180</f>
        <v>6.5</v>
      </c>
      <c r="B54" s="57"/>
      <c r="C54" s="57" t="s">
        <v>814</v>
      </c>
      <c r="D54" s="57"/>
      <c r="E54" s="1312" t="str">
        <f>'M.C DESONERADA '!E180:O180</f>
        <v>Entrada de serviço (PC), padrão AMPLA, para medição trifásica, com transformador de corrente, 1 medidor, instalado em muro, com carga de 35 a 50kW, constando de poste de concreto completo, cabine de alvenaria, com porta, caixa para instalação de medidor, caixa para instalação do transformador de corrente, chave tripolar de 200A, com porta-fusíveis, fusíveis NH de 100 a 160A, caixa de concreto para aterramento, haste de aterramento e demais materiais necessários, exclusive fio ou cabo de entrada e saída</v>
      </c>
      <c r="F54" s="1312"/>
      <c r="G54" s="1312"/>
      <c r="H54" s="1312"/>
      <c r="I54" s="1312"/>
      <c r="J54" s="1312"/>
      <c r="K54" s="1312"/>
      <c r="L54" s="1312"/>
      <c r="M54" s="1312"/>
      <c r="N54" s="1312"/>
      <c r="O54" s="57" t="str">
        <f>'M.C DESONERADA '!P180</f>
        <v>UNID.</v>
      </c>
      <c r="P54" s="58">
        <f>'M.C DESONERADA '!Q180</f>
        <v>1</v>
      </c>
      <c r="Q54" s="730">
        <f t="shared" si="6"/>
        <v>3925.79</v>
      </c>
      <c r="R54" s="76">
        <f t="shared" si="8"/>
        <v>4807.92</v>
      </c>
      <c r="S54" s="736">
        <f t="shared" si="7"/>
        <v>4807.92</v>
      </c>
      <c r="U54" s="84">
        <f>VLOOKUP(C54,[3]EMOP0918!$A$2:$B$225500,2,FALSE)</f>
        <v>3925.79</v>
      </c>
    </row>
    <row r="55" spans="1:22" ht="45.75" customHeight="1" x14ac:dyDescent="0.25">
      <c r="A55" s="68" t="str">
        <f>'M.C DESONERADA '!A181</f>
        <v>6.6</v>
      </c>
      <c r="B55" s="57"/>
      <c r="C55" s="57" t="s">
        <v>815</v>
      </c>
      <c r="D55" s="57"/>
      <c r="E55" s="1312" t="str">
        <f>'M.C DESONERADA '!E181:O181</f>
        <v xml:space="preserve">Cabo de cobre com isolamento termoplástico, compreendendo: preparo, corte e enfiação em eletrodutos, na bitola de 2,5mm², 450/750V. FORNECIMENTO e COLOCAÇÃO  </v>
      </c>
      <c r="F55" s="1312"/>
      <c r="G55" s="1312"/>
      <c r="H55" s="1312"/>
      <c r="I55" s="1312"/>
      <c r="J55" s="1312"/>
      <c r="K55" s="1312"/>
      <c r="L55" s="1312"/>
      <c r="M55" s="1312"/>
      <c r="N55" s="1312"/>
      <c r="O55" s="57" t="str">
        <f>'M.C DESONERADA '!P181</f>
        <v>M</v>
      </c>
      <c r="P55" s="58">
        <f>'M.C DESONERADA '!Q181</f>
        <v>44</v>
      </c>
      <c r="Q55" s="730">
        <f t="shared" si="6"/>
        <v>2.39</v>
      </c>
      <c r="R55" s="76">
        <f t="shared" si="8"/>
        <v>2.93</v>
      </c>
      <c r="S55" s="736">
        <f t="shared" si="7"/>
        <v>128.91999999999999</v>
      </c>
      <c r="U55" s="84">
        <f>VLOOKUP(C55,[3]EMOP0918!$A$2:$B$225500,2,FALSE)</f>
        <v>2.39</v>
      </c>
    </row>
    <row r="56" spans="1:22" ht="60.75" customHeight="1" x14ac:dyDescent="0.25">
      <c r="A56" s="68" t="str">
        <f>'M.C DESONERADA '!A184</f>
        <v>6.7</v>
      </c>
      <c r="B56" s="57"/>
      <c r="C56" s="57" t="s">
        <v>816</v>
      </c>
      <c r="D56" s="57"/>
      <c r="E56" s="1312" t="str">
        <f>'M.C DESONERADA '!E184:O184</f>
        <v xml:space="preserve"> Instalação de ponto de luz, embutido na laje, equivalente a 2 varas de eletroduto de PVC rígido de 1/2”, 12,00m de fio 2,5mm², caixas, conexões, luvas, curva e interruptor de embutir com placa fosforescente, inclusive abertura e fechamento de rasgo em alvenaria</v>
      </c>
      <c r="F56" s="1312"/>
      <c r="G56" s="1312"/>
      <c r="H56" s="1312"/>
      <c r="I56" s="1312"/>
      <c r="J56" s="1312"/>
      <c r="K56" s="1312"/>
      <c r="L56" s="1312"/>
      <c r="M56" s="1312"/>
      <c r="N56" s="1312"/>
      <c r="O56" s="57" t="str">
        <f>'M.C DESONERADA '!P184</f>
        <v>UND.</v>
      </c>
      <c r="P56" s="58">
        <f>'M.C DESONERADA '!Q184</f>
        <v>1</v>
      </c>
      <c r="Q56" s="730">
        <f t="shared" si="6"/>
        <v>180.34</v>
      </c>
      <c r="R56" s="76">
        <f t="shared" si="8"/>
        <v>220.86</v>
      </c>
      <c r="S56" s="736">
        <f t="shared" si="7"/>
        <v>220.86</v>
      </c>
      <c r="U56" s="84">
        <f>VLOOKUP(C56,[3]EMOP0918!$A$2:$B$225500,2,FALSE)</f>
        <v>180.34</v>
      </c>
    </row>
    <row r="57" spans="1:22" ht="32.1" customHeight="1" x14ac:dyDescent="0.25">
      <c r="A57" s="68" t="str">
        <f>'M.C DESONERADA '!A186</f>
        <v>6.8</v>
      </c>
      <c r="B57" s="57"/>
      <c r="C57" s="57" t="s">
        <v>817</v>
      </c>
      <c r="D57" s="57"/>
      <c r="E57" s="1312" t="str">
        <f>'M.C DESONERADA '!E186:O186</f>
        <v xml:space="preserve"> Receptáculo de louça para pendente. FORNECIMENTO e COLOCAÇÃO</v>
      </c>
      <c r="F57" s="1312"/>
      <c r="G57" s="1312"/>
      <c r="H57" s="1312"/>
      <c r="I57" s="1312"/>
      <c r="J57" s="1312"/>
      <c r="K57" s="1312"/>
      <c r="L57" s="1312"/>
      <c r="M57" s="1312"/>
      <c r="N57" s="1312"/>
      <c r="O57" s="57" t="str">
        <f>'M.C DESONERADA '!P186</f>
        <v>UND.</v>
      </c>
      <c r="P57" s="58">
        <f>'M.C DESONERADA '!Q186</f>
        <v>1</v>
      </c>
      <c r="Q57" s="730">
        <f t="shared" si="6"/>
        <v>4.99</v>
      </c>
      <c r="R57" s="76">
        <f t="shared" si="8"/>
        <v>6.11</v>
      </c>
      <c r="S57" s="736">
        <f t="shared" si="7"/>
        <v>6.11</v>
      </c>
      <c r="U57" s="84">
        <f>VLOOKUP(C57,[3]EMOP0918!$A$2:$B$225500,2,FALSE)</f>
        <v>4.99</v>
      </c>
    </row>
    <row r="58" spans="1:22" ht="39" customHeight="1" x14ac:dyDescent="0.25">
      <c r="A58" s="68" t="str">
        <f>'M.C DESONERADA '!A188</f>
        <v>6.9</v>
      </c>
      <c r="B58" s="57"/>
      <c r="C58" s="57" t="s">
        <v>818</v>
      </c>
      <c r="D58" s="57"/>
      <c r="E58" s="1312" t="str">
        <f>'M.C DESONERADA '!E188:O188</f>
        <v xml:space="preserve"> Lâmpada compacta fluorescente de 20W, base E-27 - Fornecimento e Instalação. AF_11/2017</v>
      </c>
      <c r="F58" s="1312"/>
      <c r="G58" s="1312"/>
      <c r="H58" s="1312"/>
      <c r="I58" s="1312"/>
      <c r="J58" s="1312"/>
      <c r="K58" s="1312"/>
      <c r="L58" s="1312"/>
      <c r="M58" s="1312"/>
      <c r="N58" s="1312"/>
      <c r="O58" s="725" t="str">
        <f>'M.C DESONERADA '!P188</f>
        <v>UND.</v>
      </c>
      <c r="P58" s="59">
        <f>'M.C DESONERADA '!Q188</f>
        <v>1</v>
      </c>
      <c r="Q58" s="728">
        <f t="shared" si="6"/>
        <v>5.32</v>
      </c>
      <c r="R58" s="76">
        <f t="shared" si="8"/>
        <v>6.52</v>
      </c>
      <c r="S58" s="734">
        <f t="shared" si="7"/>
        <v>6.52</v>
      </c>
      <c r="U58" s="84">
        <f>VLOOKUP(C58,[3]EMOP0918!$A$2:$B$225500,2,FALSE)</f>
        <v>5.32</v>
      </c>
    </row>
    <row r="59" spans="1:22" ht="39" customHeight="1" thickBot="1" x14ac:dyDescent="0.3">
      <c r="A59" s="68" t="s">
        <v>785</v>
      </c>
      <c r="B59" s="57"/>
      <c r="C59" s="57"/>
      <c r="D59" s="57">
        <v>97601</v>
      </c>
      <c r="E59" s="1300" t="s">
        <v>793</v>
      </c>
      <c r="F59" s="1300"/>
      <c r="G59" s="1300"/>
      <c r="H59" s="1300"/>
      <c r="I59" s="1300"/>
      <c r="J59" s="1300"/>
      <c r="K59" s="1300"/>
      <c r="L59" s="1300"/>
      <c r="M59" s="1300"/>
      <c r="N59" s="1300"/>
      <c r="O59" s="798" t="s">
        <v>856</v>
      </c>
      <c r="P59" s="58">
        <f>'M.C DESONERADA '!M191</f>
        <v>8</v>
      </c>
      <c r="Q59" s="728">
        <f>U59</f>
        <v>229.6</v>
      </c>
      <c r="R59" s="731">
        <f t="shared" si="8"/>
        <v>281.19</v>
      </c>
      <c r="S59" s="734">
        <f t="shared" si="7"/>
        <v>2249.52</v>
      </c>
      <c r="U59" s="84">
        <v>229.6</v>
      </c>
    </row>
    <row r="60" spans="1:22" ht="31.5" customHeight="1" thickBot="1" x14ac:dyDescent="0.3">
      <c r="A60" s="302"/>
      <c r="B60" s="303"/>
      <c r="C60" s="303"/>
      <c r="D60" s="303"/>
      <c r="E60" s="304"/>
      <c r="F60" s="305"/>
      <c r="G60" s="305"/>
      <c r="H60" s="305"/>
      <c r="I60" s="305"/>
      <c r="J60" s="305"/>
      <c r="K60" s="305"/>
      <c r="L60" s="306"/>
      <c r="M60" s="306"/>
      <c r="N60" s="306"/>
      <c r="O60" s="303"/>
      <c r="P60" s="303"/>
      <c r="Q60" s="259" t="s">
        <v>385</v>
      </c>
      <c r="R60" s="260"/>
      <c r="S60" s="261">
        <f>SUM(S50:S59)</f>
        <v>13240.320000000002</v>
      </c>
      <c r="T60" s="791">
        <f>S60</f>
        <v>13240.320000000002</v>
      </c>
      <c r="U60" s="84" t="e">
        <f>VLOOKUP(C60,[3]EMOP0918!$A$2:$B$225500,2,FALSE)</f>
        <v>#N/A</v>
      </c>
    </row>
    <row r="61" spans="1:22" s="4" customFormat="1" ht="35.1" customHeight="1" thickBot="1" x14ac:dyDescent="0.3">
      <c r="A61" s="5" t="s">
        <v>299</v>
      </c>
      <c r="B61" s="6"/>
      <c r="C61" s="6"/>
      <c r="D61" s="6"/>
      <c r="E61" s="1288" t="s">
        <v>317</v>
      </c>
      <c r="F61" s="1288"/>
      <c r="G61" s="1288"/>
      <c r="H61" s="1288"/>
      <c r="I61" s="1288"/>
      <c r="J61" s="1288"/>
      <c r="K61" s="1288"/>
      <c r="L61" s="1288"/>
      <c r="M61" s="1288"/>
      <c r="N61" s="1288"/>
      <c r="O61" s="1288"/>
      <c r="P61" s="6"/>
      <c r="Q61" s="60"/>
      <c r="R61" s="60"/>
      <c r="S61" s="7"/>
      <c r="T61" s="787"/>
      <c r="U61" s="84" t="e">
        <f>VLOOKUP(C61,[3]EMOP0918!$A$2:$B$225500,2,FALSE)</f>
        <v>#N/A</v>
      </c>
      <c r="V61"/>
    </row>
    <row r="62" spans="1:22" ht="96" customHeight="1" x14ac:dyDescent="0.25">
      <c r="A62" s="307" t="str">
        <f>'M.C DESONERADA '!A193</f>
        <v>7.1</v>
      </c>
      <c r="B62" s="308"/>
      <c r="C62" s="308" t="s">
        <v>576</v>
      </c>
      <c r="D62" s="308"/>
      <c r="E62" s="1339" t="str">
        <f>'M.C DESONERADA '!E193</f>
        <v>Vaso sanitario de louca branca,tipo popular,com caixa acoplada e medidas em torno de 35x65x35cm,inclusive assento plastico tipo popular,bolsa de ligacao,rabicho em pvc e acessoriosde fixacao.fornecimento</v>
      </c>
      <c r="F62" s="1339"/>
      <c r="G62" s="1339"/>
      <c r="H62" s="1339"/>
      <c r="I62" s="1339"/>
      <c r="J62" s="1339"/>
      <c r="K62" s="1339"/>
      <c r="L62" s="1339"/>
      <c r="M62" s="1339"/>
      <c r="N62" s="1339"/>
      <c r="O62" s="308" t="str">
        <f>'M.C DESONERADA '!P193</f>
        <v>UNID.</v>
      </c>
      <c r="P62" s="309">
        <f>'M.C DESONERADA '!Q193</f>
        <v>3</v>
      </c>
      <c r="Q62" s="299">
        <f t="shared" ref="Q62:Q72" si="9">U62</f>
        <v>206.45</v>
      </c>
      <c r="R62" s="300">
        <f>ROUND(Q62*1.2247,2)</f>
        <v>252.84</v>
      </c>
      <c r="S62" s="301">
        <f t="shared" ref="S62:S75" si="10">ROUND(P62*R62,2)</f>
        <v>758.52</v>
      </c>
      <c r="U62" s="84">
        <f>VLOOKUP(C62,[3]EMOP0918!$A$2:$B$225500,2,FALSE)</f>
        <v>206.45</v>
      </c>
    </row>
    <row r="63" spans="1:22" ht="96" customHeight="1" x14ac:dyDescent="0.25">
      <c r="A63" s="67" t="str">
        <f>'M.C DESONERADA '!A195</f>
        <v>7.2</v>
      </c>
      <c r="B63" s="727"/>
      <c r="C63" s="727" t="s">
        <v>819</v>
      </c>
      <c r="D63" s="296"/>
      <c r="E63" s="1314" t="str">
        <f>'M.C DESONERADA '!E195</f>
        <v>Instalacao e assentamento de vaso sanitario individual e caixa de descarga(exclusive estes)em pavimento terreo,compreendendo instalacao hidraulica com 2,00m de tubo de pvc de 25mm,com conexoes,ate a caixa e apos esta ate o vaso,ligacao de esgoto com 3,00m de tubo de pvc de 100mm a caixa inspecao e tubo ventilacao,inclusive conexoes,exclusive tubo ventilacao</v>
      </c>
      <c r="F63" s="1315"/>
      <c r="G63" s="1315"/>
      <c r="H63" s="1315"/>
      <c r="I63" s="1315"/>
      <c r="J63" s="1315"/>
      <c r="K63" s="1315"/>
      <c r="L63" s="1315"/>
      <c r="M63" s="1315"/>
      <c r="N63" s="1316"/>
      <c r="O63" s="727" t="str">
        <f>'M.C DESONERADA '!P195</f>
        <v>UND.</v>
      </c>
      <c r="P63" s="61">
        <f>'M.C DESONERADA '!Q195</f>
        <v>3</v>
      </c>
      <c r="Q63" s="730">
        <f t="shared" si="9"/>
        <v>235.29</v>
      </c>
      <c r="R63" s="733">
        <f>ROUND(Q63*1.2247,2)</f>
        <v>288.16000000000003</v>
      </c>
      <c r="S63" s="736">
        <f t="shared" si="10"/>
        <v>864.48</v>
      </c>
      <c r="U63" s="84">
        <f>VLOOKUP(C63,[3]EMOP0918!$A$2:$B$225500,2,FALSE)</f>
        <v>235.29</v>
      </c>
    </row>
    <row r="64" spans="1:22" ht="45" customHeight="1" x14ac:dyDescent="0.25">
      <c r="A64" s="68" t="str">
        <f>'M.C DESONERADA '!A197</f>
        <v>7.3</v>
      </c>
      <c r="B64" s="57"/>
      <c r="C64" s="57" t="s">
        <v>820</v>
      </c>
      <c r="D64" s="57"/>
      <c r="E64" s="1312" t="str">
        <f>'M.C DESONERADA '!E197:O197</f>
        <v>Calha meio-tubo circular de concreto vibrado,diametro interno de 300mm,inclusive acerto de fundo de vala.fornecimento eassentamento</v>
      </c>
      <c r="F64" s="1312"/>
      <c r="G64" s="1312"/>
      <c r="H64" s="1312"/>
      <c r="I64" s="1312"/>
      <c r="J64" s="1312"/>
      <c r="K64" s="1312"/>
      <c r="L64" s="1312"/>
      <c r="M64" s="1312"/>
      <c r="N64" s="1312"/>
      <c r="O64" s="57" t="str">
        <f>'M.C DESONERADA '!P197</f>
        <v>M</v>
      </c>
      <c r="P64" s="58">
        <f>'M.C DESONERADA '!Q197</f>
        <v>76.83</v>
      </c>
      <c r="Q64" s="730">
        <f t="shared" si="9"/>
        <v>38.869999999999997</v>
      </c>
      <c r="R64" s="733">
        <f t="shared" ref="R64:R72" si="11">ROUND(Q64*1.2247,2)</f>
        <v>47.6</v>
      </c>
      <c r="S64" s="736">
        <f t="shared" si="10"/>
        <v>3657.11</v>
      </c>
      <c r="U64" s="84">
        <f>VLOOKUP(C64,[3]EMOP0918!$A$2:$B$225500,2,FALSE)</f>
        <v>38.869999999999997</v>
      </c>
    </row>
    <row r="65" spans="1:22" ht="45" customHeight="1" x14ac:dyDescent="0.25">
      <c r="A65" s="68" t="s">
        <v>303</v>
      </c>
      <c r="B65" s="57"/>
      <c r="C65" s="57"/>
      <c r="D65" s="57">
        <v>83623</v>
      </c>
      <c r="E65" s="1300" t="s">
        <v>742</v>
      </c>
      <c r="F65" s="1300"/>
      <c r="G65" s="1300"/>
      <c r="H65" s="1300"/>
      <c r="I65" s="1300"/>
      <c r="J65" s="1300"/>
      <c r="K65" s="1300"/>
      <c r="L65" s="1300"/>
      <c r="M65" s="1300"/>
      <c r="N65" s="1300"/>
      <c r="O65" s="857" t="s">
        <v>895</v>
      </c>
      <c r="P65" s="797">
        <f>'M.C DESONERADA '!M202</f>
        <v>76.83</v>
      </c>
      <c r="Q65" s="730">
        <f t="shared" si="9"/>
        <v>227.25</v>
      </c>
      <c r="R65" s="733">
        <f t="shared" si="11"/>
        <v>278.31</v>
      </c>
      <c r="S65" s="736">
        <f t="shared" si="10"/>
        <v>21382.560000000001</v>
      </c>
      <c r="U65" s="84">
        <v>227.25</v>
      </c>
    </row>
    <row r="66" spans="1:22" ht="75" customHeight="1" x14ac:dyDescent="0.25">
      <c r="A66" s="68" t="s">
        <v>304</v>
      </c>
      <c r="B66" s="57"/>
      <c r="C66" s="57" t="s">
        <v>821</v>
      </c>
      <c r="D66" s="57"/>
      <c r="E66" s="1312" t="s">
        <v>745</v>
      </c>
      <c r="F66" s="1312"/>
      <c r="G66" s="1312"/>
      <c r="H66" s="1312"/>
      <c r="I66" s="1312"/>
      <c r="J66" s="1312"/>
      <c r="K66" s="1312"/>
      <c r="L66" s="1312"/>
      <c r="M66" s="1312"/>
      <c r="N66" s="1312"/>
      <c r="O66" s="856" t="s">
        <v>883</v>
      </c>
      <c r="P66" s="58">
        <f>'M.C DESONERADA '!M204</f>
        <v>0.66</v>
      </c>
      <c r="Q66" s="730">
        <f>U66</f>
        <v>429.51</v>
      </c>
      <c r="R66" s="733">
        <f t="shared" si="11"/>
        <v>526.02</v>
      </c>
      <c r="S66" s="736">
        <f>P66*R66</f>
        <v>347.17320000000001</v>
      </c>
      <c r="U66" s="84">
        <f>VLOOKUP(C66,[3]EMOP0918!$A$2:$B$225500,2,FALSE)</f>
        <v>429.51</v>
      </c>
    </row>
    <row r="67" spans="1:22" ht="75" customHeight="1" x14ac:dyDescent="0.25">
      <c r="A67" s="68" t="s">
        <v>305</v>
      </c>
      <c r="B67" s="57"/>
      <c r="C67" s="57"/>
      <c r="D67" s="57">
        <v>86937</v>
      </c>
      <c r="E67" s="1300" t="s">
        <v>748</v>
      </c>
      <c r="F67" s="1300"/>
      <c r="G67" s="1300"/>
      <c r="H67" s="1300"/>
      <c r="I67" s="1300"/>
      <c r="J67" s="1300"/>
      <c r="K67" s="1300"/>
      <c r="L67" s="1300"/>
      <c r="M67" s="1300"/>
      <c r="N67" s="1300"/>
      <c r="O67" s="799" t="s">
        <v>856</v>
      </c>
      <c r="P67" s="797">
        <f>'M.C DESONERADA '!M206</f>
        <v>3</v>
      </c>
      <c r="Q67" s="730">
        <f t="shared" ref="Q67:Q68" si="12">U67</f>
        <v>152.74</v>
      </c>
      <c r="R67" s="733">
        <f t="shared" si="11"/>
        <v>187.06</v>
      </c>
      <c r="S67" s="736">
        <f t="shared" ref="S67:S68" si="13">P67*R67</f>
        <v>561.18000000000006</v>
      </c>
      <c r="U67" s="84">
        <v>152.74</v>
      </c>
    </row>
    <row r="68" spans="1:22" ht="77.25" customHeight="1" x14ac:dyDescent="0.25">
      <c r="A68" s="68" t="s">
        <v>306</v>
      </c>
      <c r="B68" s="57"/>
      <c r="C68" s="57" t="s">
        <v>822</v>
      </c>
      <c r="D68" s="57"/>
      <c r="E68" s="1312" t="s">
        <v>749</v>
      </c>
      <c r="F68" s="1312"/>
      <c r="G68" s="1312"/>
      <c r="H68" s="1312"/>
      <c r="I68" s="1312"/>
      <c r="J68" s="1312"/>
      <c r="K68" s="1312"/>
      <c r="L68" s="1312"/>
      <c r="M68" s="1312"/>
      <c r="N68" s="1312"/>
      <c r="O68" s="856" t="s">
        <v>895</v>
      </c>
      <c r="P68" s="58">
        <f>'M.C DESONERADA '!M208</f>
        <v>4</v>
      </c>
      <c r="Q68" s="730">
        <f t="shared" si="12"/>
        <v>271.48</v>
      </c>
      <c r="R68" s="733">
        <f t="shared" si="11"/>
        <v>332.48</v>
      </c>
      <c r="S68" s="736">
        <f t="shared" si="13"/>
        <v>1329.92</v>
      </c>
      <c r="U68" s="84">
        <f>VLOOKUP(C68,[3]EMOP0918!$A$2:$B$225500,2,FALSE)</f>
        <v>271.48</v>
      </c>
    </row>
    <row r="69" spans="1:22" ht="43.5" customHeight="1" x14ac:dyDescent="0.25">
      <c r="A69" s="68" t="s">
        <v>763</v>
      </c>
      <c r="B69" s="57"/>
      <c r="C69" s="57" t="s">
        <v>823</v>
      </c>
      <c r="D69" s="57"/>
      <c r="E69" s="1312" t="str">
        <f>'M.C DESONERADA '!E209:O209</f>
        <v xml:space="preserve">Torneira para lavatório, 1193 de 1/2” x 9cm aproximadamente, em metal cromado. FORNECIMENTO </v>
      </c>
      <c r="F69" s="1312"/>
      <c r="G69" s="1312"/>
      <c r="H69" s="1312"/>
      <c r="I69" s="1312"/>
      <c r="J69" s="1312"/>
      <c r="K69" s="1312"/>
      <c r="L69" s="1312"/>
      <c r="M69" s="1312"/>
      <c r="N69" s="1312"/>
      <c r="O69" s="57" t="str">
        <f>'M.C DESONERADA '!P209</f>
        <v>UND.</v>
      </c>
      <c r="P69" s="58">
        <f>'M.C DESONERADA '!Q209</f>
        <v>6</v>
      </c>
      <c r="Q69" s="730">
        <f t="shared" si="9"/>
        <v>24.24</v>
      </c>
      <c r="R69" s="733">
        <f t="shared" si="11"/>
        <v>29.69</v>
      </c>
      <c r="S69" s="736">
        <f t="shared" si="10"/>
        <v>178.14</v>
      </c>
      <c r="U69" s="84">
        <f>VLOOKUP(C69,[3]EMOP0918!$A$2:$B$225500,2,FALSE)</f>
        <v>24.24</v>
      </c>
    </row>
    <row r="70" spans="1:22" ht="43.5" customHeight="1" x14ac:dyDescent="0.25">
      <c r="A70" s="68" t="s">
        <v>764</v>
      </c>
      <c r="B70" s="57"/>
      <c r="C70" s="57" t="s">
        <v>824</v>
      </c>
      <c r="D70" s="295"/>
      <c r="E70" s="1314" t="str">
        <f>'M.C DESONERADA '!E213:O213</f>
        <v>Assentamento de torneira(exclusive fornecimento do aparelho),inclusive materiais necessarios</v>
      </c>
      <c r="F70" s="1315"/>
      <c r="G70" s="1315"/>
      <c r="H70" s="1315"/>
      <c r="I70" s="1315"/>
      <c r="J70" s="1315"/>
      <c r="K70" s="1315"/>
      <c r="L70" s="1315"/>
      <c r="M70" s="1315"/>
      <c r="N70" s="1316"/>
      <c r="O70" s="57" t="str">
        <f>'M.C DESONERADA '!P213</f>
        <v>UNID.</v>
      </c>
      <c r="P70" s="58">
        <f>'M.C DESONERADA '!Q213</f>
        <v>3</v>
      </c>
      <c r="Q70" s="730">
        <f t="shared" si="9"/>
        <v>17.95</v>
      </c>
      <c r="R70" s="733">
        <f t="shared" si="11"/>
        <v>21.98</v>
      </c>
      <c r="S70" s="736">
        <f t="shared" si="10"/>
        <v>65.94</v>
      </c>
      <c r="U70" s="84">
        <f>VLOOKUP(C70,[3]EMOP0918!$A$2:$B$225500,2,FALSE)</f>
        <v>17.95</v>
      </c>
    </row>
    <row r="71" spans="1:22" ht="36.75" customHeight="1" x14ac:dyDescent="0.25">
      <c r="A71" s="68" t="s">
        <v>765</v>
      </c>
      <c r="B71" s="57"/>
      <c r="C71" s="57" t="s">
        <v>825</v>
      </c>
      <c r="D71" s="57"/>
      <c r="E71" s="1312" t="str">
        <f>'M.C DESONERADA '!E216:O216</f>
        <v>Papeleira, sem protetor, de sobrepor, em metal cromado. FORNECIMENTO e COLOCAÇÃO</v>
      </c>
      <c r="F71" s="1312"/>
      <c r="G71" s="1312"/>
      <c r="H71" s="1312"/>
      <c r="I71" s="1312"/>
      <c r="J71" s="1312"/>
      <c r="K71" s="1312"/>
      <c r="L71" s="1312"/>
      <c r="M71" s="1312"/>
      <c r="N71" s="1312"/>
      <c r="O71" s="57" t="s">
        <v>856</v>
      </c>
      <c r="P71" s="58">
        <f>'M.C DESONERADA '!Q216</f>
        <v>2</v>
      </c>
      <c r="Q71" s="730">
        <f t="shared" si="9"/>
        <v>28.49</v>
      </c>
      <c r="R71" s="733">
        <f t="shared" si="11"/>
        <v>34.89</v>
      </c>
      <c r="S71" s="736">
        <f t="shared" si="10"/>
        <v>69.78</v>
      </c>
      <c r="U71" s="84">
        <f>VLOOKUP(C71,[3]EMOP0918!$A$2:$B$225500,2,FALSE)</f>
        <v>28.49</v>
      </c>
    </row>
    <row r="72" spans="1:22" ht="44.25" customHeight="1" x14ac:dyDescent="0.25">
      <c r="A72" s="68" t="s">
        <v>766</v>
      </c>
      <c r="B72" s="57"/>
      <c r="C72" s="57" t="s">
        <v>826</v>
      </c>
      <c r="D72" s="57"/>
      <c r="E72" s="1312" t="str">
        <f>'M.C DESONERADA '!E219:O219</f>
        <v>Tampa de concreto armado 10mpa,espessura de 6cm,para caixa de inspecao com 60cm de diametro.fornecimento e colocacao</v>
      </c>
      <c r="F72" s="1312"/>
      <c r="G72" s="1312"/>
      <c r="H72" s="1312"/>
      <c r="I72" s="1312"/>
      <c r="J72" s="1312"/>
      <c r="K72" s="1312"/>
      <c r="L72" s="1312"/>
      <c r="M72" s="1312"/>
      <c r="N72" s="1312"/>
      <c r="O72" s="57" t="str">
        <f>'M.C DESONERADA '!P219</f>
        <v>UNID.</v>
      </c>
      <c r="P72" s="58">
        <f>'M.C DESONERADA '!Q219</f>
        <v>3</v>
      </c>
      <c r="Q72" s="728">
        <f t="shared" si="9"/>
        <v>34.22</v>
      </c>
      <c r="R72" s="733">
        <f t="shared" si="11"/>
        <v>41.91</v>
      </c>
      <c r="S72" s="734">
        <f t="shared" si="10"/>
        <v>125.73</v>
      </c>
      <c r="U72" s="84">
        <f>VLOOKUP(C72,[3]EMOP0918!$A$2:$B$225500,2,FALSE)</f>
        <v>34.22</v>
      </c>
    </row>
    <row r="73" spans="1:22" ht="44.25" customHeight="1" x14ac:dyDescent="0.25">
      <c r="A73" s="68" t="s">
        <v>866</v>
      </c>
      <c r="B73" s="57"/>
      <c r="C73" s="57" t="s">
        <v>861</v>
      </c>
      <c r="D73" s="57"/>
      <c r="E73" s="1312" t="s">
        <v>860</v>
      </c>
      <c r="F73" s="1312"/>
      <c r="G73" s="1312"/>
      <c r="H73" s="1312"/>
      <c r="I73" s="1312"/>
      <c r="J73" s="1312"/>
      <c r="K73" s="1312"/>
      <c r="L73" s="1312"/>
      <c r="M73" s="1312"/>
      <c r="N73" s="1312"/>
      <c r="O73" s="57" t="s">
        <v>856</v>
      </c>
      <c r="P73" s="58">
        <f>'M.C DESONERADA'!M228</f>
        <v>2</v>
      </c>
      <c r="Q73" s="58">
        <f>U73</f>
        <v>4387.37</v>
      </c>
      <c r="R73" s="733">
        <f t="shared" ref="R73:R75" si="14">ROUND(Q73*1.1905,2)</f>
        <v>5223.16</v>
      </c>
      <c r="S73" s="734">
        <f t="shared" si="10"/>
        <v>10446.32</v>
      </c>
      <c r="U73" s="84">
        <f>VLOOKUP(C73,[3]EMOP0918!$A$2:$B$225500,2,FALSE)</f>
        <v>4387.37</v>
      </c>
    </row>
    <row r="74" spans="1:22" ht="44.25" customHeight="1" x14ac:dyDescent="0.25">
      <c r="A74" s="68" t="s">
        <v>867</v>
      </c>
      <c r="B74" s="57"/>
      <c r="C74" s="57" t="s">
        <v>863</v>
      </c>
      <c r="D74" s="57"/>
      <c r="E74" s="1312" t="s">
        <v>862</v>
      </c>
      <c r="F74" s="1312"/>
      <c r="G74" s="1312"/>
      <c r="H74" s="1312"/>
      <c r="I74" s="1312"/>
      <c r="J74" s="1312"/>
      <c r="K74" s="1312"/>
      <c r="L74" s="1312"/>
      <c r="M74" s="1312"/>
      <c r="N74" s="1312"/>
      <c r="O74" s="57" t="s">
        <v>856</v>
      </c>
      <c r="P74" s="58">
        <f>'M.C DESONERADA'!M230</f>
        <v>2</v>
      </c>
      <c r="Q74" s="58">
        <f>U74</f>
        <v>4765.46</v>
      </c>
      <c r="R74" s="733">
        <f t="shared" si="14"/>
        <v>5673.28</v>
      </c>
      <c r="S74" s="734">
        <f t="shared" si="10"/>
        <v>11346.56</v>
      </c>
      <c r="U74" s="84">
        <f>VLOOKUP(C74,[3]EMOP0918!$A$2:$B$225500,2,FALSE)</f>
        <v>4765.46</v>
      </c>
    </row>
    <row r="75" spans="1:22" ht="69" customHeight="1" thickBot="1" x14ac:dyDescent="0.3">
      <c r="A75" s="68" t="s">
        <v>868</v>
      </c>
      <c r="B75" s="57"/>
      <c r="C75" s="57" t="s">
        <v>865</v>
      </c>
      <c r="D75" s="57"/>
      <c r="E75" s="1312" t="s">
        <v>864</v>
      </c>
      <c r="F75" s="1312"/>
      <c r="G75" s="1312"/>
      <c r="H75" s="1312"/>
      <c r="I75" s="1312"/>
      <c r="J75" s="1312"/>
      <c r="K75" s="1312"/>
      <c r="L75" s="1312"/>
      <c r="M75" s="1312"/>
      <c r="N75" s="1312"/>
      <c r="O75" s="57" t="s">
        <v>856</v>
      </c>
      <c r="P75" s="58">
        <f>'M.C DESONERADA'!M232</f>
        <v>2</v>
      </c>
      <c r="Q75" s="58">
        <f>U75</f>
        <v>3595.38</v>
      </c>
      <c r="R75" s="733">
        <f t="shared" si="14"/>
        <v>4280.3</v>
      </c>
      <c r="S75" s="734">
        <f t="shared" si="10"/>
        <v>8560.6</v>
      </c>
      <c r="U75" s="84">
        <f>VLOOKUP(C75,[3]EMOP0918!$A$2:$B$225500,2,FALSE)</f>
        <v>3595.38</v>
      </c>
    </row>
    <row r="76" spans="1:22" ht="31.5" customHeight="1" thickBot="1" x14ac:dyDescent="0.3">
      <c r="A76" s="302"/>
      <c r="B76" s="303"/>
      <c r="C76" s="303"/>
      <c r="D76" s="303"/>
      <c r="E76" s="304"/>
      <c r="F76" s="305"/>
      <c r="G76" s="305"/>
      <c r="H76" s="305"/>
      <c r="I76" s="305"/>
      <c r="J76" s="305"/>
      <c r="K76" s="305"/>
      <c r="L76" s="306"/>
      <c r="M76" s="306"/>
      <c r="N76" s="306"/>
      <c r="O76" s="303"/>
      <c r="P76" s="303"/>
      <c r="Q76" s="259" t="s">
        <v>385</v>
      </c>
      <c r="R76" s="260"/>
      <c r="S76" s="261">
        <f>SUM(S62:S75)</f>
        <v>59694.013199999994</v>
      </c>
      <c r="T76" s="791">
        <f>S76</f>
        <v>59694.013199999994</v>
      </c>
      <c r="U76" s="84" t="e">
        <f>VLOOKUP(C76,[3]EMOP0918!$A$2:$B$225500,2,FALSE)</f>
        <v>#N/A</v>
      </c>
    </row>
    <row r="77" spans="1:22" s="4" customFormat="1" ht="35.1" customHeight="1" thickBot="1" x14ac:dyDescent="0.3">
      <c r="A77" s="5" t="s">
        <v>307</v>
      </c>
      <c r="B77" s="6"/>
      <c r="C77" s="6"/>
      <c r="D77" s="6"/>
      <c r="E77" s="1288" t="s">
        <v>191</v>
      </c>
      <c r="F77" s="1288"/>
      <c r="G77" s="1288"/>
      <c r="H77" s="1288"/>
      <c r="I77" s="1288"/>
      <c r="J77" s="1288"/>
      <c r="K77" s="1288"/>
      <c r="L77" s="1288"/>
      <c r="M77" s="1288"/>
      <c r="N77" s="1288"/>
      <c r="O77" s="1288"/>
      <c r="P77" s="6"/>
      <c r="Q77" s="60"/>
      <c r="R77" s="6"/>
      <c r="S77" s="69"/>
      <c r="T77" s="787"/>
      <c r="U77" s="84" t="e">
        <f>VLOOKUP(C77,[3]EMOP0918!$A$2:$B$225500,2,FALSE)</f>
        <v>#N/A</v>
      </c>
      <c r="V77"/>
    </row>
    <row r="78" spans="1:22" ht="49.5" customHeight="1" x14ac:dyDescent="0.25">
      <c r="A78" s="67" t="str">
        <f>'M.C DESONERADA '!A228</f>
        <v>8.1</v>
      </c>
      <c r="B78" s="727"/>
      <c r="C78" s="727" t="s">
        <v>827</v>
      </c>
      <c r="D78" s="727"/>
      <c r="E78" s="1296" t="str">
        <f>'M.C DESONERADA '!E228:O228</f>
        <v xml:space="preserve"> Emboço com argamassa de cimento e areia, no traço 1:4 com 2cm de espessura, inclusive chapisco de cimento e areia, no traço 1:3, com 9mm de espessura </v>
      </c>
      <c r="F78" s="1296"/>
      <c r="G78" s="1296"/>
      <c r="H78" s="1296"/>
      <c r="I78" s="1296"/>
      <c r="J78" s="1296"/>
      <c r="K78" s="1296"/>
      <c r="L78" s="1296"/>
      <c r="M78" s="1296"/>
      <c r="N78" s="1296"/>
      <c r="O78" s="727" t="str">
        <f>'M.C DESONERADA '!P228</f>
        <v>M2</v>
      </c>
      <c r="P78" s="61">
        <f>'M.C DESONERADA '!Q228</f>
        <v>74.7</v>
      </c>
      <c r="Q78" s="730">
        <f t="shared" ref="Q78:Q85" si="15">U78</f>
        <v>20.95</v>
      </c>
      <c r="R78" s="733">
        <f>ROUND(Q78*1.2247,2)</f>
        <v>25.66</v>
      </c>
      <c r="S78" s="736">
        <f t="shared" ref="S78:S85" si="16">ROUND(P78*R78,2)</f>
        <v>1916.8</v>
      </c>
      <c r="U78" s="84">
        <f>VLOOKUP(C78,[3]EMOP0918!$A$2:$B$225500,2,FALSE)</f>
        <v>20.95</v>
      </c>
    </row>
    <row r="79" spans="1:22" ht="46.5" customHeight="1" x14ac:dyDescent="0.25">
      <c r="A79" s="68" t="str">
        <f>'M.C DESONERADA '!A236</f>
        <v>8.2</v>
      </c>
      <c r="B79" s="57"/>
      <c r="C79" s="57" t="s">
        <v>828</v>
      </c>
      <c r="D79" s="57"/>
      <c r="E79" s="1290" t="str">
        <f>'M.C DESONERADA '!E236:O236</f>
        <v>Concreto dosado racionalmente para uma resistencia caracteristica a compressao de 20mpa,inclusive materiais,transporte,preparo com betoneira,lancamento e adensamento</v>
      </c>
      <c r="F79" s="1290"/>
      <c r="G79" s="1290"/>
      <c r="H79" s="1290"/>
      <c r="I79" s="1290"/>
      <c r="J79" s="1290"/>
      <c r="K79" s="1290"/>
      <c r="L79" s="1290"/>
      <c r="M79" s="1290"/>
      <c r="N79" s="1290"/>
      <c r="O79" s="57" t="str">
        <f>'M.C DESONERADA '!P236</f>
        <v>M3</v>
      </c>
      <c r="P79" s="58">
        <f>'M.C DESONERADA '!Q236</f>
        <v>21.004500000000004</v>
      </c>
      <c r="Q79" s="730">
        <f t="shared" si="15"/>
        <v>379.05</v>
      </c>
      <c r="R79" s="733">
        <f>ROUND(Q79*1.2247,2)</f>
        <v>464.22</v>
      </c>
      <c r="S79" s="736">
        <f t="shared" si="16"/>
        <v>9750.7099999999991</v>
      </c>
      <c r="U79" s="84">
        <f>VLOOKUP(C79,[3]EMOP0918!$A$2:$B$225500,2,FALSE)</f>
        <v>379.05</v>
      </c>
    </row>
    <row r="80" spans="1:22" ht="42" customHeight="1" x14ac:dyDescent="0.25">
      <c r="A80" s="68" t="str">
        <f>'M.C DESONERADA '!A240</f>
        <v>8.3</v>
      </c>
      <c r="B80" s="57"/>
      <c r="C80" s="57" t="s">
        <v>829</v>
      </c>
      <c r="D80" s="57"/>
      <c r="E80" s="1290" t="str">
        <f>'M.C DESONERADA '!E240:O240</f>
        <v xml:space="preserve">Contrapiso, base ou camada regularizadora executada com argamassa de cimento e areia, no traço 1:4, na espessura de 5cm </v>
      </c>
      <c r="F80" s="1290"/>
      <c r="G80" s="1290"/>
      <c r="H80" s="1290"/>
      <c r="I80" s="1290"/>
      <c r="J80" s="1290"/>
      <c r="K80" s="1290"/>
      <c r="L80" s="1290"/>
      <c r="M80" s="1290"/>
      <c r="N80" s="1290"/>
      <c r="O80" s="57" t="str">
        <f>'M.C DESONERADA '!P240</f>
        <v>M2</v>
      </c>
      <c r="P80" s="58">
        <f>'M.C DESONERADA '!Q240</f>
        <v>240.8228</v>
      </c>
      <c r="Q80" s="730">
        <f t="shared" si="15"/>
        <v>35.6</v>
      </c>
      <c r="R80" s="733">
        <f t="shared" ref="R80:R85" si="17">ROUND(Q80*1.2247,2)</f>
        <v>43.6</v>
      </c>
      <c r="S80" s="736">
        <f t="shared" si="16"/>
        <v>10499.87</v>
      </c>
      <c r="U80" s="84">
        <f>VLOOKUP(C80,[3]EMOP0918!$A$2:$B$225500,2,FALSE)</f>
        <v>35.6</v>
      </c>
    </row>
    <row r="81" spans="1:22" ht="43.5" customHeight="1" x14ac:dyDescent="0.25">
      <c r="A81" s="68" t="str">
        <f>'M.C DESONERADA '!A245</f>
        <v>8.4</v>
      </c>
      <c r="B81" s="57"/>
      <c r="C81" s="57" t="s">
        <v>830</v>
      </c>
      <c r="D81" s="57"/>
      <c r="E81" s="1290" t="str">
        <f>'M.C DESONERADA '!E245:O245</f>
        <v>Tela de reforco para revestimento com argamassa(exclusive esta),fixada no substrato por meio de grampos de aco galvanizado nº12.fornecimento e colocacao</v>
      </c>
      <c r="F81" s="1290"/>
      <c r="G81" s="1290"/>
      <c r="H81" s="1290"/>
      <c r="I81" s="1290"/>
      <c r="J81" s="1290"/>
      <c r="K81" s="1290"/>
      <c r="L81" s="1290"/>
      <c r="M81" s="1290"/>
      <c r="N81" s="1290"/>
      <c r="O81" s="57" t="str">
        <f>'M.C DESONERADA '!P245</f>
        <v>M2</v>
      </c>
      <c r="P81" s="58">
        <f>'M.C DESONERADA '!Q245</f>
        <v>19.5</v>
      </c>
      <c r="Q81" s="730">
        <f t="shared" si="15"/>
        <v>8.11</v>
      </c>
      <c r="R81" s="733">
        <f t="shared" si="17"/>
        <v>9.93</v>
      </c>
      <c r="S81" s="736">
        <f t="shared" si="16"/>
        <v>193.64</v>
      </c>
      <c r="U81" s="84">
        <f>VLOOKUP(C81,[3]EMOP0918!$A$2:$B$225500,2,FALSE)</f>
        <v>8.11</v>
      </c>
    </row>
    <row r="82" spans="1:22" ht="75.75" customHeight="1" x14ac:dyDescent="0.25">
      <c r="A82" s="68" t="str">
        <f>'M.C DESONERADA '!A249</f>
        <v>8.5</v>
      </c>
      <c r="B82" s="57"/>
      <c r="C82" s="57" t="s">
        <v>831</v>
      </c>
      <c r="D82" s="57"/>
      <c r="E82" s="1290" t="str">
        <f>'M.C DESONERADA '!E249:O249</f>
        <v>Revestimento de piso com ladrilho cerâmico, antiderrapante, 40 x 40cm, sujeito a tráfego intenso, resistência a abrasão P.E.I.-IV, assentes em superfície com nata de cimento sobre argamassa de cimento, areia e saibro, no traço 1:3:3, rejuntamento com cimento branco e corante</v>
      </c>
      <c r="F82" s="1290"/>
      <c r="G82" s="1290"/>
      <c r="H82" s="1290"/>
      <c r="I82" s="1290"/>
      <c r="J82" s="1290"/>
      <c r="K82" s="1290"/>
      <c r="L82" s="1290"/>
      <c r="M82" s="1290"/>
      <c r="N82" s="1290"/>
      <c r="O82" s="57" t="str">
        <f>'M.C DESONERADA '!P249</f>
        <v>M2</v>
      </c>
      <c r="P82" s="58">
        <f>'M.C DESONERADA '!Q249</f>
        <v>172.35999999999999</v>
      </c>
      <c r="Q82" s="730">
        <f t="shared" si="15"/>
        <v>49.8</v>
      </c>
      <c r="R82" s="733">
        <f t="shared" si="17"/>
        <v>60.99</v>
      </c>
      <c r="S82" s="736">
        <f t="shared" si="16"/>
        <v>10512.24</v>
      </c>
      <c r="U82" s="84">
        <f>VLOOKUP(C82,[3]EMOP0918!$A$2:$B$225500,2,FALSE)</f>
        <v>49.8</v>
      </c>
    </row>
    <row r="83" spans="1:22" s="345" customFormat="1" ht="83.25" customHeight="1" x14ac:dyDescent="0.25">
      <c r="A83" s="346" t="str">
        <f>'M.C DESONERADA '!A255</f>
        <v>8.6</v>
      </c>
      <c r="B83" s="347"/>
      <c r="C83" s="347"/>
      <c r="D83" s="347">
        <v>84191</v>
      </c>
      <c r="E83" s="1341" t="str">
        <f>'M.C DESONERADA '!E255:O255</f>
        <v>Piso em granilite, marmorite ou granitina espessura 8 mm, incluso juntas de dilatacao plasticas</v>
      </c>
      <c r="F83" s="1341"/>
      <c r="G83" s="1341"/>
      <c r="H83" s="1341"/>
      <c r="I83" s="1341"/>
      <c r="J83" s="1341"/>
      <c r="K83" s="1341"/>
      <c r="L83" s="1341"/>
      <c r="M83" s="1341"/>
      <c r="N83" s="1341"/>
      <c r="O83" s="800" t="str">
        <f>'M.C DESONERADA '!P255</f>
        <v>M2</v>
      </c>
      <c r="P83" s="801">
        <f>'M.C DESONERADA '!Q255</f>
        <v>192.69</v>
      </c>
      <c r="Q83" s="730">
        <f t="shared" si="15"/>
        <v>92.25</v>
      </c>
      <c r="R83" s="733">
        <f t="shared" si="17"/>
        <v>112.98</v>
      </c>
      <c r="S83" s="348">
        <f t="shared" si="16"/>
        <v>21770.12</v>
      </c>
      <c r="T83" s="792"/>
      <c r="U83" s="84">
        <v>92.25</v>
      </c>
      <c r="V83"/>
    </row>
    <row r="84" spans="1:22" ht="54" customHeight="1" x14ac:dyDescent="0.25">
      <c r="A84" s="68" t="str">
        <f>'M.C DESONERADA '!A263</f>
        <v>8.7</v>
      </c>
      <c r="B84" s="57"/>
      <c r="C84" s="57" t="s">
        <v>832</v>
      </c>
      <c r="D84" s="57"/>
      <c r="E84" s="1290" t="str">
        <f>'M.C DESONERADA '!E263:O263</f>
        <v>Revestimento de paredes com azulejo branco 15x15cm,qualidade extra,assentes com nata de cimento comum,tendo juntas corridas com 2mm,rejuntadas com pasta de cimento branco,exclusive chapisco e emboco</v>
      </c>
      <c r="F84" s="1290"/>
      <c r="G84" s="1290"/>
      <c r="H84" s="1290"/>
      <c r="I84" s="1290"/>
      <c r="J84" s="1290"/>
      <c r="K84" s="1290"/>
      <c r="L84" s="1290"/>
      <c r="M84" s="1290"/>
      <c r="N84" s="1290"/>
      <c r="O84" s="57" t="str">
        <f>'M.C DESONERADA '!P263</f>
        <v>M2</v>
      </c>
      <c r="P84" s="58">
        <f>'M.C DESONERADA '!Q263</f>
        <v>319.70799999999997</v>
      </c>
      <c r="Q84" s="730">
        <f t="shared" si="15"/>
        <v>45.95</v>
      </c>
      <c r="R84" s="733">
        <f t="shared" si="17"/>
        <v>56.27</v>
      </c>
      <c r="S84" s="736">
        <f t="shared" si="16"/>
        <v>17989.97</v>
      </c>
      <c r="U84" s="84">
        <f>VLOOKUP(C84,[3]EMOP0918!$A$2:$B$225500,2,FALSE)</f>
        <v>45.95</v>
      </c>
    </row>
    <row r="85" spans="1:22" ht="51.75" customHeight="1" thickBot="1" x14ac:dyDescent="0.3">
      <c r="A85" s="68" t="str">
        <f>'M.C DESONERADA '!A292</f>
        <v>8.8</v>
      </c>
      <c r="B85" s="57"/>
      <c r="C85" s="57" t="s">
        <v>577</v>
      </c>
      <c r="D85" s="57"/>
      <c r="E85" s="1290" t="str">
        <f>'M.C DESONERADA '!E292:O292</f>
        <v>Revestimento de paredes com ceramica branca,cinza ou bege,10x10cm,telada,placa 30x30cm,assente conforme item 13.025.0058</v>
      </c>
      <c r="F85" s="1290"/>
      <c r="G85" s="1290"/>
      <c r="H85" s="1290"/>
      <c r="I85" s="1290"/>
      <c r="J85" s="1290"/>
      <c r="K85" s="1290"/>
      <c r="L85" s="1290"/>
      <c r="M85" s="1290"/>
      <c r="N85" s="1290"/>
      <c r="O85" s="57" t="str">
        <f>'M.C DESONERADA '!P292</f>
        <v>M2</v>
      </c>
      <c r="P85" s="58">
        <f>'M.C DESONERADA '!Q292</f>
        <v>43.619000000000014</v>
      </c>
      <c r="Q85" s="730">
        <f t="shared" si="15"/>
        <v>80.319999999999993</v>
      </c>
      <c r="R85" s="733">
        <f t="shared" si="17"/>
        <v>98.37</v>
      </c>
      <c r="S85" s="736">
        <f t="shared" si="16"/>
        <v>4290.8</v>
      </c>
      <c r="U85" s="84">
        <f>VLOOKUP(C85,[3]EMOP0918!$A$2:$B$225500,2,FALSE)</f>
        <v>80.319999999999993</v>
      </c>
    </row>
    <row r="86" spans="1:22" ht="34.5" customHeight="1" thickBot="1" x14ac:dyDescent="0.3">
      <c r="A86" s="267"/>
      <c r="B86" s="323"/>
      <c r="C86" s="323"/>
      <c r="D86" s="323"/>
      <c r="E86" s="80"/>
      <c r="F86" s="81"/>
      <c r="G86" s="81"/>
      <c r="H86" s="81"/>
      <c r="I86" s="81"/>
      <c r="J86" s="81"/>
      <c r="K86" s="81"/>
      <c r="L86" s="82"/>
      <c r="M86" s="82"/>
      <c r="N86" s="82"/>
      <c r="O86" s="323"/>
      <c r="P86" s="323"/>
      <c r="Q86" s="259" t="s">
        <v>385</v>
      </c>
      <c r="R86" s="260"/>
      <c r="S86" s="261">
        <f>SUM(S78:S85)</f>
        <v>76924.149999999994</v>
      </c>
      <c r="T86" s="791">
        <f>S86</f>
        <v>76924.149999999994</v>
      </c>
      <c r="U86" s="84" t="e">
        <f>VLOOKUP(C86,[3]EMOP0918!$A$2:$B$225500,2,FALSE)</f>
        <v>#N/A</v>
      </c>
    </row>
    <row r="87" spans="1:22" s="4" customFormat="1" ht="35.1" customHeight="1" thickBot="1" x14ac:dyDescent="0.3">
      <c r="A87" s="5" t="s">
        <v>308</v>
      </c>
      <c r="B87" s="6"/>
      <c r="C87" s="6"/>
      <c r="D87" s="6"/>
      <c r="E87" s="1288" t="s">
        <v>243</v>
      </c>
      <c r="F87" s="1288"/>
      <c r="G87" s="1288"/>
      <c r="H87" s="1288"/>
      <c r="I87" s="1288"/>
      <c r="J87" s="1288"/>
      <c r="K87" s="1288"/>
      <c r="L87" s="1288"/>
      <c r="M87" s="1288"/>
      <c r="N87" s="1288"/>
      <c r="O87" s="1288"/>
      <c r="P87" s="6"/>
      <c r="Q87" s="60"/>
      <c r="R87" s="60"/>
      <c r="S87" s="7"/>
      <c r="T87" s="787"/>
      <c r="U87" s="84" t="e">
        <f>VLOOKUP(C87,[3]EMOP0918!$A$2:$B$225500,2,FALSE)</f>
        <v>#N/A</v>
      </c>
      <c r="V87"/>
    </row>
    <row r="88" spans="1:22" s="9" customFormat="1" ht="30" customHeight="1" x14ac:dyDescent="0.25">
      <c r="A88" s="334" t="s">
        <v>767</v>
      </c>
      <c r="B88" s="335"/>
      <c r="C88" s="335"/>
      <c r="D88" s="335"/>
      <c r="E88" s="336" t="s">
        <v>242</v>
      </c>
      <c r="F88" s="336"/>
      <c r="G88" s="336"/>
      <c r="H88" s="336"/>
      <c r="I88" s="336"/>
      <c r="J88" s="336"/>
      <c r="K88" s="336"/>
      <c r="L88" s="336"/>
      <c r="M88" s="336"/>
      <c r="N88" s="336"/>
      <c r="O88" s="336"/>
      <c r="P88" s="335"/>
      <c r="Q88" s="335"/>
      <c r="R88" s="337"/>
      <c r="S88" s="338"/>
      <c r="T88" s="787"/>
      <c r="U88" s="84" t="e">
        <f>VLOOKUP(C88,[3]EMOP0918!$A$2:$B$225500,2,FALSE)</f>
        <v>#N/A</v>
      </c>
      <c r="V88"/>
    </row>
    <row r="89" spans="1:22" ht="42" customHeight="1" x14ac:dyDescent="0.25">
      <c r="A89" s="67" t="str">
        <f>'M.C DESONERADA '!A315</f>
        <v>9.1.1</v>
      </c>
      <c r="B89" s="727"/>
      <c r="C89" s="727" t="s">
        <v>833</v>
      </c>
      <c r="D89" s="727"/>
      <c r="E89" s="1296" t="str">
        <f>'M.C DESONERADA '!E315:O315</f>
        <v>Porta de madeira de lei em compensado,folheada nas 2 faces com 3cm de espessura,aduela e alizares,exclusive ferragens.fornecimento e colocacao</v>
      </c>
      <c r="F89" s="1296"/>
      <c r="G89" s="1296"/>
      <c r="H89" s="1296"/>
      <c r="I89" s="1296"/>
      <c r="J89" s="1296"/>
      <c r="K89" s="1296"/>
      <c r="L89" s="1296"/>
      <c r="M89" s="1296"/>
      <c r="N89" s="1296"/>
      <c r="O89" s="727" t="str">
        <f>'M.C DESONERADA '!P315</f>
        <v>M2</v>
      </c>
      <c r="P89" s="61">
        <f>'M.C DESONERADA '!Q315</f>
        <v>8.4000000000000021</v>
      </c>
      <c r="Q89" s="730">
        <f>U89</f>
        <v>507.32</v>
      </c>
      <c r="R89" s="733">
        <f>ROUND(Q89*1.2247,2)</f>
        <v>621.30999999999995</v>
      </c>
      <c r="S89" s="736">
        <f>ROUND(P89*R89,2)</f>
        <v>5219</v>
      </c>
      <c r="U89" s="84">
        <f>VLOOKUP(C89,[3]EMOP0918!$A$2:$B$225500,2,FALSE)</f>
        <v>507.32</v>
      </c>
    </row>
    <row r="90" spans="1:22" ht="39.75" customHeight="1" x14ac:dyDescent="0.25">
      <c r="A90" s="723" t="str">
        <f>'M.C DESONERADA '!A318</f>
        <v>9.1.2</v>
      </c>
      <c r="B90" s="725"/>
      <c r="C90" s="725" t="s">
        <v>834</v>
      </c>
      <c r="D90" s="725"/>
      <c r="E90" s="1294" t="str">
        <f>'M.C DESONERADA '!E318:O318</f>
        <v>Porta de madeira de lei maciça de frisos (MEXICANA) DE 80X210X3,5CM,aduela de 13X3CM e alizares de 5X2CM,exclusive ferragens.Fornecimento e colocação.</v>
      </c>
      <c r="F90" s="1294"/>
      <c r="G90" s="1294"/>
      <c r="H90" s="1294"/>
      <c r="I90" s="1294"/>
      <c r="J90" s="1294"/>
      <c r="K90" s="1294"/>
      <c r="L90" s="1294"/>
      <c r="M90" s="1294"/>
      <c r="N90" s="1294"/>
      <c r="O90" s="725" t="str">
        <f>'M.C DESONERADA '!P318</f>
        <v>UNID.</v>
      </c>
      <c r="P90" s="59">
        <f>'M.C DESONERADA '!Q318</f>
        <v>8</v>
      </c>
      <c r="Q90" s="729">
        <f>U90</f>
        <v>832.75</v>
      </c>
      <c r="R90" s="732">
        <f t="shared" ref="R90:R106" si="18">ROUND(Q90*1.2247,2)</f>
        <v>1019.87</v>
      </c>
      <c r="S90" s="735">
        <f>ROUND(P90*R90,2)</f>
        <v>8158.96</v>
      </c>
      <c r="U90" s="84">
        <f>VLOOKUP(C90,[3]EMOP0918!$A$2:$B$225500,2,FALSE)</f>
        <v>832.75</v>
      </c>
    </row>
    <row r="91" spans="1:22" s="9" customFormat="1" ht="30" customHeight="1" x14ac:dyDescent="0.25">
      <c r="A91" s="23" t="s">
        <v>768</v>
      </c>
      <c r="B91" s="18"/>
      <c r="C91" s="18"/>
      <c r="D91" s="18"/>
      <c r="E91" s="20" t="s">
        <v>241</v>
      </c>
      <c r="F91" s="18"/>
      <c r="G91" s="18"/>
      <c r="H91" s="18"/>
      <c r="I91" s="18"/>
      <c r="J91" s="18"/>
      <c r="K91" s="18"/>
      <c r="L91" s="18"/>
      <c r="M91" s="18"/>
      <c r="N91" s="18"/>
      <c r="O91" s="863"/>
      <c r="P91" s="18"/>
      <c r="Q91" s="18"/>
      <c r="R91" s="804"/>
      <c r="S91" s="70"/>
      <c r="T91" s="787"/>
      <c r="U91" s="84" t="e">
        <f>VLOOKUP(C91,[3]EMOP0918!$A$2:$B$225500,2,FALSE)</f>
        <v>#N/A</v>
      </c>
      <c r="V91"/>
    </row>
    <row r="92" spans="1:22" ht="44.25" customHeight="1" x14ac:dyDescent="0.25">
      <c r="A92" s="67" t="s">
        <v>605</v>
      </c>
      <c r="B92" s="727"/>
      <c r="C92" s="727" t="s">
        <v>835</v>
      </c>
      <c r="D92" s="727"/>
      <c r="E92" s="1296" t="str">
        <f>'M.C DESONERADA '!E321:O321</f>
        <v>Janela de aluminio anodizado em bronze ou preto de correr,com duas folhas fixas e duas folhas de correr,em perfis serie28.fornecimento e colocacao</v>
      </c>
      <c r="F92" s="1296"/>
      <c r="G92" s="1296"/>
      <c r="H92" s="1296"/>
      <c r="I92" s="1296"/>
      <c r="J92" s="1296"/>
      <c r="K92" s="1296"/>
      <c r="L92" s="1296"/>
      <c r="M92" s="1296"/>
      <c r="N92" s="1296"/>
      <c r="O92" s="65" t="str">
        <f>'M.C DESONERADA '!P321</f>
        <v>M2</v>
      </c>
      <c r="P92" s="61">
        <f>'M.C DESONERADA '!Q321</f>
        <v>3.84</v>
      </c>
      <c r="Q92" s="730">
        <f>U92</f>
        <v>383.48</v>
      </c>
      <c r="R92" s="733">
        <f t="shared" si="18"/>
        <v>469.65</v>
      </c>
      <c r="S92" s="736">
        <f>ROUND(P92*R92,2)</f>
        <v>1803.46</v>
      </c>
      <c r="U92" s="84">
        <f>VLOOKUP(C92,[3]EMOP0918!$A$2:$B$225500,2,FALSE)</f>
        <v>383.48</v>
      </c>
    </row>
    <row r="93" spans="1:22" ht="43.5" customHeight="1" x14ac:dyDescent="0.25">
      <c r="A93" s="723" t="s">
        <v>606</v>
      </c>
      <c r="B93" s="725"/>
      <c r="C93" s="725" t="s">
        <v>836</v>
      </c>
      <c r="D93" s="725"/>
      <c r="E93" s="1294" t="str">
        <f>'M.C DESONERADA '!E324:O324</f>
        <v>Janela basculante de aluminio anodizado em bronze ou preto,com 2 ordens sendo a inferior fixa,em perfis serie 28.fornecimento e colocacao</v>
      </c>
      <c r="F93" s="1294"/>
      <c r="G93" s="1294"/>
      <c r="H93" s="1294"/>
      <c r="I93" s="1294"/>
      <c r="J93" s="1294"/>
      <c r="K93" s="1294"/>
      <c r="L93" s="1294"/>
      <c r="M93" s="1294"/>
      <c r="N93" s="1294"/>
      <c r="O93" s="322" t="str">
        <f>'M.C DESONERADA '!P324</f>
        <v>M2</v>
      </c>
      <c r="P93" s="59">
        <f>'M.C DESONERADA '!Q324</f>
        <v>1.2</v>
      </c>
      <c r="Q93" s="730">
        <f>U93</f>
        <v>372.62</v>
      </c>
      <c r="R93" s="733">
        <f t="shared" si="18"/>
        <v>456.35</v>
      </c>
      <c r="S93" s="736">
        <f>ROUND(P93*R93,2)</f>
        <v>547.62</v>
      </c>
      <c r="U93" s="84">
        <f>VLOOKUP(C93,[3]EMOP0918!$A$2:$B$225500,2,FALSE)</f>
        <v>372.62</v>
      </c>
    </row>
    <row r="94" spans="1:22" s="9" customFormat="1" ht="30" customHeight="1" x14ac:dyDescent="0.25">
      <c r="A94" s="23" t="s">
        <v>769</v>
      </c>
      <c r="B94" s="18"/>
      <c r="C94" s="18"/>
      <c r="D94" s="18"/>
      <c r="E94" s="20" t="s">
        <v>245</v>
      </c>
      <c r="F94" s="18"/>
      <c r="G94" s="18"/>
      <c r="H94" s="18"/>
      <c r="I94" s="18"/>
      <c r="J94" s="18"/>
      <c r="K94" s="18"/>
      <c r="L94" s="18"/>
      <c r="M94" s="18"/>
      <c r="N94" s="18"/>
      <c r="O94" s="863"/>
      <c r="P94" s="18"/>
      <c r="Q94" s="18"/>
      <c r="R94" s="804"/>
      <c r="S94" s="70"/>
      <c r="T94" s="787"/>
      <c r="U94" s="84" t="e">
        <f>VLOOKUP(C94,[3]EMOP0918!$A$2:$B$225500,2,FALSE)</f>
        <v>#N/A</v>
      </c>
      <c r="V94"/>
    </row>
    <row r="95" spans="1:22" s="9" customFormat="1" ht="56.25" customHeight="1" x14ac:dyDescent="0.25">
      <c r="A95" s="813" t="s">
        <v>607</v>
      </c>
      <c r="B95" s="770"/>
      <c r="C95" s="772" t="s">
        <v>837</v>
      </c>
      <c r="D95" s="771"/>
      <c r="E95" s="1330" t="s">
        <v>730</v>
      </c>
      <c r="F95" s="1330"/>
      <c r="G95" s="1330"/>
      <c r="H95" s="1330"/>
      <c r="I95" s="1330"/>
      <c r="J95" s="1330"/>
      <c r="K95" s="1330"/>
      <c r="L95" s="1330"/>
      <c r="M95" s="1330"/>
      <c r="N95" s="1330"/>
      <c r="O95" s="856" t="s">
        <v>895</v>
      </c>
      <c r="P95" s="772">
        <f>'M.C DESONERADA '!J328</f>
        <v>22.35</v>
      </c>
      <c r="Q95" s="772">
        <f>U95</f>
        <v>97.77</v>
      </c>
      <c r="R95" s="733">
        <f t="shared" si="18"/>
        <v>119.74</v>
      </c>
      <c r="S95" s="814">
        <f>P95*R95</f>
        <v>2676.1889999999999</v>
      </c>
      <c r="T95" s="787"/>
      <c r="U95" s="84">
        <f>VLOOKUP(C95,[3]EMOP0918!$A$2:$B$225500,2,FALSE)</f>
        <v>97.77</v>
      </c>
      <c r="V95"/>
    </row>
    <row r="96" spans="1:22" ht="50.25" customHeight="1" x14ac:dyDescent="0.25">
      <c r="A96" s="724" t="s">
        <v>770</v>
      </c>
      <c r="B96" s="726"/>
      <c r="C96" s="726" t="s">
        <v>838</v>
      </c>
      <c r="D96" s="726"/>
      <c r="E96" s="1290" t="str">
        <f>'M.C DESONERADA '!E329:O329</f>
        <v xml:space="preserve">Grade de ferro articulada para proteção de escada, executada em vergalhões de 3/8” e contorno em cantoneira de 1”. FORNECIMENTO e COLOCAÇÃO </v>
      </c>
      <c r="F96" s="1290"/>
      <c r="G96" s="1290"/>
      <c r="H96" s="1290"/>
      <c r="I96" s="1290"/>
      <c r="J96" s="1290"/>
      <c r="K96" s="1290"/>
      <c r="L96" s="1290"/>
      <c r="M96" s="1290"/>
      <c r="N96" s="1290"/>
      <c r="O96" s="62" t="str">
        <f>'M.C DESONERADA '!P329</f>
        <v>M2</v>
      </c>
      <c r="P96" s="63">
        <f>'M.C DESONERADA '!Q329</f>
        <v>1.6900000000000002</v>
      </c>
      <c r="Q96" s="730">
        <f>U96</f>
        <v>400.46</v>
      </c>
      <c r="R96" s="733">
        <f t="shared" si="18"/>
        <v>490.44</v>
      </c>
      <c r="S96" s="736">
        <f>ROUND(P96*R96,2)</f>
        <v>828.84</v>
      </c>
      <c r="U96" s="84">
        <f>VLOOKUP(C96,[3]EMOP0918!$A$2:$B$225500,2,FALSE)</f>
        <v>400.46</v>
      </c>
    </row>
    <row r="97" spans="1:22" s="9" customFormat="1" ht="30" customHeight="1" x14ac:dyDescent="0.25">
      <c r="A97" s="23" t="s">
        <v>771</v>
      </c>
      <c r="B97" s="18"/>
      <c r="C97" s="18"/>
      <c r="D97" s="18"/>
      <c r="E97" s="20" t="s">
        <v>239</v>
      </c>
      <c r="F97" s="18"/>
      <c r="G97" s="18"/>
      <c r="H97" s="18"/>
      <c r="I97" s="18"/>
      <c r="J97" s="18"/>
      <c r="K97" s="18"/>
      <c r="L97" s="18"/>
      <c r="M97" s="18"/>
      <c r="N97" s="18"/>
      <c r="O97" s="863"/>
      <c r="P97" s="18"/>
      <c r="Q97" s="18"/>
      <c r="R97" s="804"/>
      <c r="S97" s="70"/>
      <c r="T97" s="787"/>
      <c r="U97" s="84" t="e">
        <f>VLOOKUP(C97,[3]EMOP0918!$A$2:$B$225500,2,FALSE)</f>
        <v>#N/A</v>
      </c>
      <c r="V97"/>
    </row>
    <row r="98" spans="1:22" ht="41.25" customHeight="1" x14ac:dyDescent="0.25">
      <c r="A98" s="724" t="s">
        <v>608</v>
      </c>
      <c r="B98" s="726"/>
      <c r="C98" s="726" t="s">
        <v>839</v>
      </c>
      <c r="D98" s="726"/>
      <c r="E98" s="1295" t="str">
        <f>'M.C DESONERADA '!E332:O332</f>
        <v>Vidro temperado, incolor, com 6mm de espessura, encaixilhado em madeira, alumínio ou ferro. FORNECIMENTO e COLOCAÇÃO (caixilho em alumínio preto)</v>
      </c>
      <c r="F98" s="1295"/>
      <c r="G98" s="1295"/>
      <c r="H98" s="1295"/>
      <c r="I98" s="1295"/>
      <c r="J98" s="1295"/>
      <c r="K98" s="1295"/>
      <c r="L98" s="1295"/>
      <c r="M98" s="1295"/>
      <c r="N98" s="1295"/>
      <c r="O98" s="726" t="str">
        <f>'M.C DESONERADA '!P332</f>
        <v>M2</v>
      </c>
      <c r="P98" s="63">
        <f>'M.C DESONERADA '!Q332</f>
        <v>6.839999999999999</v>
      </c>
      <c r="Q98" s="730">
        <f>U98</f>
        <v>220</v>
      </c>
      <c r="R98" s="733">
        <f t="shared" si="18"/>
        <v>269.43</v>
      </c>
      <c r="S98" s="736">
        <f>ROUND(P98*R98,2)</f>
        <v>1842.9</v>
      </c>
      <c r="U98" s="84">
        <f>VLOOKUP(C98,[3]EMOP0918!$A$2:$B$225500,2,FALSE)</f>
        <v>220</v>
      </c>
    </row>
    <row r="99" spans="1:22" s="9" customFormat="1" ht="30" customHeight="1" x14ac:dyDescent="0.25">
      <c r="A99" s="23" t="s">
        <v>772</v>
      </c>
      <c r="B99" s="18"/>
      <c r="C99" s="18"/>
      <c r="D99" s="18"/>
      <c r="E99" s="20" t="s">
        <v>240</v>
      </c>
      <c r="F99" s="18"/>
      <c r="G99" s="18"/>
      <c r="H99" s="18"/>
      <c r="I99" s="18"/>
      <c r="J99" s="18"/>
      <c r="K99" s="18"/>
      <c r="L99" s="18"/>
      <c r="M99" s="18"/>
      <c r="N99" s="18"/>
      <c r="O99" s="863"/>
      <c r="P99" s="18"/>
      <c r="Q99" s="18"/>
      <c r="R99" s="804"/>
      <c r="S99" s="70"/>
      <c r="T99" s="787"/>
      <c r="U99" s="84" t="e">
        <f>VLOOKUP(C99,[3]EMOP0918!$A$2:$B$225500,2,FALSE)</f>
        <v>#N/A</v>
      </c>
      <c r="V99"/>
    </row>
    <row r="100" spans="1:22" s="9" customFormat="1" ht="68.25" customHeight="1" x14ac:dyDescent="0.25">
      <c r="A100" s="723" t="s">
        <v>609</v>
      </c>
      <c r="B100" s="22"/>
      <c r="C100" s="725" t="s">
        <v>840</v>
      </c>
      <c r="D100" s="328"/>
      <c r="E100" s="1330" t="str">
        <f>'M.C DESONERADA '!E341:O341</f>
        <v>FECHADURA DE CILINDRO,EM LATAO,ACABAMENTO CROMADO,PARA PORTAS DE MADEIRA,DE ENTRADA PRINCIPAL.FORNECIMENTO</v>
      </c>
      <c r="F100" s="1330"/>
      <c r="G100" s="1330"/>
      <c r="H100" s="1330"/>
      <c r="I100" s="1330"/>
      <c r="J100" s="1330"/>
      <c r="K100" s="1330"/>
      <c r="L100" s="1330"/>
      <c r="M100" s="1330"/>
      <c r="N100" s="1330"/>
      <c r="O100" s="738" t="str">
        <f>'M.C DESONERADA '!P341</f>
        <v>UNID.</v>
      </c>
      <c r="P100" s="737">
        <f>'M.C DESONERADA '!Q341</f>
        <v>10</v>
      </c>
      <c r="Q100" s="333">
        <f t="shared" ref="Q100:Q106" si="19">U100</f>
        <v>202.82</v>
      </c>
      <c r="R100" s="733">
        <f t="shared" si="18"/>
        <v>248.39</v>
      </c>
      <c r="S100" s="315">
        <f>ROUND(P100*R100,2)</f>
        <v>2483.9</v>
      </c>
      <c r="T100" s="787"/>
      <c r="U100" s="84">
        <f>VLOOKUP(C100,[3]EMOP0918!$A$2:$B$225500,2,FALSE)</f>
        <v>202.82</v>
      </c>
      <c r="V100"/>
    </row>
    <row r="101" spans="1:22" ht="90" customHeight="1" x14ac:dyDescent="0.25">
      <c r="A101" s="68" t="s">
        <v>610</v>
      </c>
      <c r="B101" s="57"/>
      <c r="C101" s="57" t="s">
        <v>841</v>
      </c>
      <c r="D101" s="57"/>
      <c r="E101" s="1296" t="str">
        <f>'M.C DESONERADA '!E343:O343</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v>
      </c>
      <c r="F101" s="1296"/>
      <c r="G101" s="1296"/>
      <c r="H101" s="1296"/>
      <c r="I101" s="1296"/>
      <c r="J101" s="1296"/>
      <c r="K101" s="1296"/>
      <c r="L101" s="1296"/>
      <c r="M101" s="1296"/>
      <c r="N101" s="1296"/>
      <c r="O101" s="57" t="str">
        <f>'M.C DESONERADA '!P343</f>
        <v>UNID.</v>
      </c>
      <c r="P101" s="58">
        <f>'M.C DESONERADA '!Q343</f>
        <v>1</v>
      </c>
      <c r="Q101" s="730">
        <f t="shared" si="19"/>
        <v>45.58</v>
      </c>
      <c r="R101" s="733">
        <f t="shared" si="18"/>
        <v>55.82</v>
      </c>
      <c r="S101" s="736">
        <f t="shared" ref="S101:S106" si="20">ROUND(P101*R101,2)</f>
        <v>55.82</v>
      </c>
      <c r="U101" s="84">
        <f>VLOOKUP(C101,[3]EMOP0918!$A$2:$B$225500,2,FALSE)</f>
        <v>45.58</v>
      </c>
    </row>
    <row r="102" spans="1:22" ht="76.5" customHeight="1" x14ac:dyDescent="0.25">
      <c r="A102" s="68" t="s">
        <v>611</v>
      </c>
      <c r="B102" s="57"/>
      <c r="C102" s="57" t="s">
        <v>842</v>
      </c>
      <c r="D102" s="57"/>
      <c r="E102" s="1290" t="str">
        <f>'M.C DESONERADA '!E345:O345</f>
        <v>Fechadura para portas internas de madeira,tipo gorge, trincoreversivel em latao, acabamento cromado, com macaneta tipoalavanca,em zamak, acabamento cromado,entrada e roseta circulares,em latao laminado com acabamento cromado.fornecimento</v>
      </c>
      <c r="F102" s="1290"/>
      <c r="G102" s="1290"/>
      <c r="H102" s="1290"/>
      <c r="I102" s="1290"/>
      <c r="J102" s="1290"/>
      <c r="K102" s="1290"/>
      <c r="L102" s="1290"/>
      <c r="M102" s="1290"/>
      <c r="N102" s="1290"/>
      <c r="O102" s="57" t="str">
        <f>'M.C DESONERADA '!P345</f>
        <v>UNID.</v>
      </c>
      <c r="P102" s="58">
        <f>'M.C DESONERADA '!Q345</f>
        <v>1</v>
      </c>
      <c r="Q102" s="730">
        <f t="shared" si="19"/>
        <v>286.89</v>
      </c>
      <c r="R102" s="733">
        <f t="shared" si="18"/>
        <v>351.35</v>
      </c>
      <c r="S102" s="736">
        <f t="shared" si="20"/>
        <v>351.35</v>
      </c>
      <c r="U102" s="84">
        <f>VLOOKUP(C102,[3]EMOP0918!$A$2:$B$225500,2,FALSE)</f>
        <v>286.89</v>
      </c>
    </row>
    <row r="103" spans="1:22" ht="51" customHeight="1" x14ac:dyDescent="0.25">
      <c r="A103" s="68" t="s">
        <v>612</v>
      </c>
      <c r="B103" s="57"/>
      <c r="C103" s="57" t="s">
        <v>843</v>
      </c>
      <c r="D103" s="57"/>
      <c r="E103" s="1290" t="str">
        <f>'M.C DESONERADA '!E347:O347</f>
        <v>Mola fecha-porta, aérea, com pinhão e cremalheira, em alumínio, com pintura eletrostática, com potência nº 2 para portas de madeira ou alumínio até 0,90m. FORNECIMENTO</v>
      </c>
      <c r="F103" s="1290"/>
      <c r="G103" s="1290"/>
      <c r="H103" s="1290"/>
      <c r="I103" s="1290"/>
      <c r="J103" s="1290"/>
      <c r="K103" s="1290"/>
      <c r="L103" s="1290"/>
      <c r="M103" s="1290"/>
      <c r="N103" s="1290"/>
      <c r="O103" s="57" t="str">
        <f>'M.C DESONERADA '!P347</f>
        <v>UNID.</v>
      </c>
      <c r="P103" s="58">
        <f>'M.C DESONERADA '!Q347</f>
        <v>3</v>
      </c>
      <c r="Q103" s="730">
        <f t="shared" si="19"/>
        <v>145.24</v>
      </c>
      <c r="R103" s="733">
        <f t="shared" si="18"/>
        <v>177.88</v>
      </c>
      <c r="S103" s="736">
        <f t="shared" si="20"/>
        <v>533.64</v>
      </c>
      <c r="U103" s="84">
        <f>VLOOKUP(C103,[3]EMOP0918!$A$2:$B$225500,2,FALSE)</f>
        <v>145.24</v>
      </c>
    </row>
    <row r="104" spans="1:22" ht="32.1" customHeight="1" x14ac:dyDescent="0.25">
      <c r="A104" s="723" t="s">
        <v>613</v>
      </c>
      <c r="B104" s="725"/>
      <c r="C104" s="725" t="s">
        <v>844</v>
      </c>
      <c r="D104" s="725"/>
      <c r="E104" s="1294" t="str">
        <f>'M.C DESONERADA '!E349:O349</f>
        <v>Colocação de mola fecha-porta, em madeira, exclusive o fornecimento</v>
      </c>
      <c r="F104" s="1294"/>
      <c r="G104" s="1294"/>
      <c r="H104" s="1294"/>
      <c r="I104" s="1294"/>
      <c r="J104" s="1294"/>
      <c r="K104" s="1294"/>
      <c r="L104" s="1294"/>
      <c r="M104" s="1294"/>
      <c r="N104" s="1294"/>
      <c r="O104" s="725" t="str">
        <f>'M.C DESONERADA '!P349</f>
        <v>UNID.</v>
      </c>
      <c r="P104" s="59">
        <f>'M.C DESONERADA '!Q349</f>
        <v>3</v>
      </c>
      <c r="Q104" s="333">
        <f t="shared" si="19"/>
        <v>19.18</v>
      </c>
      <c r="R104" s="733">
        <f t="shared" si="18"/>
        <v>23.49</v>
      </c>
      <c r="S104" s="315">
        <f t="shared" si="20"/>
        <v>70.47</v>
      </c>
      <c r="U104" s="84">
        <f>VLOOKUP(C104,[3]EMOP0918!$A$2:$B$225500,2,FALSE)</f>
        <v>19.18</v>
      </c>
    </row>
    <row r="105" spans="1:22" ht="32.1" customHeight="1" x14ac:dyDescent="0.25">
      <c r="A105" s="68" t="s">
        <v>614</v>
      </c>
      <c r="B105" s="57"/>
      <c r="C105" s="57" t="s">
        <v>578</v>
      </c>
      <c r="D105" s="57"/>
      <c r="E105" s="1331" t="str">
        <f>'M.C DESONERADA '!E351:O351</f>
        <v>Fecho de haste redonda,em ferro,para pintar,com 20cm.fornecimento</v>
      </c>
      <c r="F105" s="1332"/>
      <c r="G105" s="1332"/>
      <c r="H105" s="1332"/>
      <c r="I105" s="1332"/>
      <c r="J105" s="1332"/>
      <c r="K105" s="1332"/>
      <c r="L105" s="1332"/>
      <c r="M105" s="1332"/>
      <c r="N105" s="1333"/>
      <c r="O105" s="57" t="str">
        <f>'M.C DESONERADA '!P351</f>
        <v>UNID.</v>
      </c>
      <c r="P105" s="58">
        <f>'M.C DESONERADA '!Q351</f>
        <v>1</v>
      </c>
      <c r="Q105" s="333">
        <f t="shared" si="19"/>
        <v>34.9</v>
      </c>
      <c r="R105" s="733">
        <f t="shared" si="18"/>
        <v>42.74</v>
      </c>
      <c r="S105" s="315">
        <f t="shared" si="20"/>
        <v>42.74</v>
      </c>
      <c r="U105" s="84">
        <f>VLOOKUP(C105,[3]EMOP0918!$A$2:$B$225500,2,FALSE)</f>
        <v>34.9</v>
      </c>
    </row>
    <row r="106" spans="1:22" ht="32.1" customHeight="1" thickBot="1" x14ac:dyDescent="0.3">
      <c r="A106" s="68" t="s">
        <v>615</v>
      </c>
      <c r="B106" s="57"/>
      <c r="C106" s="57" t="s">
        <v>579</v>
      </c>
      <c r="D106" s="57"/>
      <c r="E106" s="1331" t="str">
        <f>'M.C DESONERADA '!E353:O353</f>
        <v>Dobradica 3"x3",de latao cromado,com pino,bolas e aneis de latao.fornecimento</v>
      </c>
      <c r="F106" s="1332"/>
      <c r="G106" s="1332"/>
      <c r="H106" s="1332"/>
      <c r="I106" s="1332"/>
      <c r="J106" s="1332"/>
      <c r="K106" s="1332"/>
      <c r="L106" s="1332"/>
      <c r="M106" s="1332"/>
      <c r="N106" s="1333"/>
      <c r="O106" s="57" t="str">
        <f>'M.C DESONERADA '!P353</f>
        <v>UNID.</v>
      </c>
      <c r="P106" s="58">
        <f>'M.C DESONERADA '!Q353</f>
        <v>2</v>
      </c>
      <c r="Q106" s="728">
        <f t="shared" si="19"/>
        <v>23.07</v>
      </c>
      <c r="R106" s="733">
        <f t="shared" si="18"/>
        <v>28.25</v>
      </c>
      <c r="S106" s="734">
        <f t="shared" si="20"/>
        <v>56.5</v>
      </c>
      <c r="U106" s="84">
        <f>VLOOKUP(C106,[3]EMOP0918!$A$2:$B$225500,2,FALSE)</f>
        <v>23.07</v>
      </c>
    </row>
    <row r="107" spans="1:22" ht="32.1" customHeight="1" thickBot="1" x14ac:dyDescent="0.3">
      <c r="A107" s="302"/>
      <c r="B107" s="303"/>
      <c r="C107" s="303"/>
      <c r="D107" s="303"/>
      <c r="E107" s="304"/>
      <c r="F107" s="305"/>
      <c r="G107" s="305"/>
      <c r="H107" s="305"/>
      <c r="I107" s="305"/>
      <c r="J107" s="305"/>
      <c r="K107" s="305"/>
      <c r="L107" s="306"/>
      <c r="M107" s="306"/>
      <c r="N107" s="306"/>
      <c r="O107" s="303"/>
      <c r="P107" s="303"/>
      <c r="Q107" s="259" t="s">
        <v>385</v>
      </c>
      <c r="R107" s="260"/>
      <c r="S107" s="261">
        <f>SUM(S89:S106)</f>
        <v>24671.389000000003</v>
      </c>
      <c r="T107" s="791">
        <f>S107</f>
        <v>24671.389000000003</v>
      </c>
      <c r="U107" s="84" t="e">
        <f>VLOOKUP(C107,[3]EMOP0918!$A$2:$B$225500,2,FALSE)</f>
        <v>#N/A</v>
      </c>
    </row>
    <row r="108" spans="1:22" s="4" customFormat="1" ht="35.1" customHeight="1" thickBot="1" x14ac:dyDescent="0.3">
      <c r="A108" s="5" t="s">
        <v>309</v>
      </c>
      <c r="B108" s="6"/>
      <c r="C108" s="6"/>
      <c r="D108" s="6"/>
      <c r="E108" s="1288" t="s">
        <v>264</v>
      </c>
      <c r="F108" s="1288"/>
      <c r="G108" s="1288"/>
      <c r="H108" s="1288"/>
      <c r="I108" s="1288"/>
      <c r="J108" s="1288"/>
      <c r="K108" s="1288"/>
      <c r="L108" s="1288"/>
      <c r="M108" s="1288"/>
      <c r="N108" s="1288"/>
      <c r="O108" s="1288"/>
      <c r="P108" s="6"/>
      <c r="Q108" s="60"/>
      <c r="R108" s="60"/>
      <c r="S108" s="7"/>
      <c r="T108" s="787"/>
      <c r="U108" s="84" t="e">
        <f>VLOOKUP(C108,[3]EMOP0918!$A$2:$B$225500,2,FALSE)</f>
        <v>#N/A</v>
      </c>
      <c r="V108"/>
    </row>
    <row r="109" spans="1:22" ht="32.1" customHeight="1" x14ac:dyDescent="0.25">
      <c r="A109" s="307" t="str">
        <f>'M.C DESONERADA '!A356</f>
        <v>10.1</v>
      </c>
      <c r="B109" s="308"/>
      <c r="C109" s="308" t="s">
        <v>580</v>
      </c>
      <c r="D109" s="308"/>
      <c r="E109" s="1340" t="str">
        <f>'M.C DESONERADA '!E356:O356</f>
        <v>Mao-de-obra de carpinteiro de esquadrias,inclusive encargossociais</v>
      </c>
      <c r="F109" s="1311"/>
      <c r="G109" s="1311"/>
      <c r="H109" s="1311"/>
      <c r="I109" s="1311"/>
      <c r="J109" s="1311"/>
      <c r="K109" s="1311"/>
      <c r="L109" s="1311"/>
      <c r="M109" s="1311"/>
      <c r="N109" s="1311"/>
      <c r="O109" s="308" t="str">
        <f>'M.C DESONERADA '!P356</f>
        <v>H</v>
      </c>
      <c r="P109" s="309">
        <f>'M.C DESONERADA '!Q356</f>
        <v>40</v>
      </c>
      <c r="Q109" s="299">
        <f t="shared" ref="Q109:Q115" si="21">U109</f>
        <v>18.63</v>
      </c>
      <c r="R109" s="310">
        <f>ROUND(Q109*1.2247,2)</f>
        <v>22.82</v>
      </c>
      <c r="S109" s="301">
        <f t="shared" ref="S109:S151" si="22">ROUND(P109*R109,2)</f>
        <v>912.8</v>
      </c>
      <c r="U109" s="84">
        <f>VLOOKUP(C109,[3]EMOP0918!$A$2:$B$225500,2,FALSE)</f>
        <v>18.63</v>
      </c>
    </row>
    <row r="110" spans="1:22" ht="36.75" customHeight="1" x14ac:dyDescent="0.25">
      <c r="A110" s="68" t="str">
        <f>'M.C DESONERADA '!A358</f>
        <v>10.2</v>
      </c>
      <c r="B110" s="57"/>
      <c r="C110" s="57" t="s">
        <v>845</v>
      </c>
      <c r="D110" s="57"/>
      <c r="E110" s="1310" t="str">
        <f>'M.C DESONERADA '!E358:O358</f>
        <v>Cobertura em telha cerâmica colonial, exclusive cumeeira e madeiramento. Medida pela área real de cobertura. FORNECIMENTO e COLOCAÇÃO</v>
      </c>
      <c r="F110" s="1290"/>
      <c r="G110" s="1290"/>
      <c r="H110" s="1290"/>
      <c r="I110" s="1290"/>
      <c r="J110" s="1290"/>
      <c r="K110" s="1290"/>
      <c r="L110" s="1290"/>
      <c r="M110" s="1290"/>
      <c r="N110" s="1290"/>
      <c r="O110" s="57" t="str">
        <f>'M.C DESONERADA '!P358</f>
        <v>M2</v>
      </c>
      <c r="P110" s="58">
        <f>'M.C DESONERADA '!Q358</f>
        <v>20</v>
      </c>
      <c r="Q110" s="730">
        <f t="shared" si="21"/>
        <v>105.69</v>
      </c>
      <c r="R110" s="76">
        <f t="shared" ref="R110:R115" si="23">ROUND(Q110*1.2247,2)</f>
        <v>129.44</v>
      </c>
      <c r="S110" s="736">
        <f t="shared" si="22"/>
        <v>2588.8000000000002</v>
      </c>
      <c r="U110" s="84">
        <f>VLOOKUP(C110,[3]EMOP0918!$A$2:$B$225500,2,FALSE)</f>
        <v>105.69</v>
      </c>
    </row>
    <row r="111" spans="1:22" ht="32.1" customHeight="1" x14ac:dyDescent="0.25">
      <c r="A111" s="68" t="str">
        <f>'M.C DESONERADA '!A360</f>
        <v>10.3</v>
      </c>
      <c r="B111" s="57"/>
      <c r="C111" s="57" t="s">
        <v>581</v>
      </c>
      <c r="D111" s="57"/>
      <c r="E111" s="1290" t="str">
        <f>'M.C DESONERADA '!E360:O360</f>
        <v xml:space="preserve">
Mao-de-obra de ajudante,inclusive encargos sociais
</v>
      </c>
      <c r="F111" s="1290"/>
      <c r="G111" s="1290"/>
      <c r="H111" s="1290"/>
      <c r="I111" s="1290"/>
      <c r="J111" s="1290"/>
      <c r="K111" s="1290"/>
      <c r="L111" s="1290"/>
      <c r="M111" s="1290"/>
      <c r="N111" s="1290"/>
      <c r="O111" s="57" t="str">
        <f>'M.C DESONERADA '!P360</f>
        <v>H</v>
      </c>
      <c r="P111" s="58">
        <f>'M.C DESONERADA '!Q360</f>
        <v>24</v>
      </c>
      <c r="Q111" s="730">
        <f t="shared" si="21"/>
        <v>12.54</v>
      </c>
      <c r="R111" s="76">
        <f t="shared" si="23"/>
        <v>15.36</v>
      </c>
      <c r="S111" s="736">
        <f t="shared" si="22"/>
        <v>368.64</v>
      </c>
      <c r="U111" s="84">
        <f>VLOOKUP(C111,[3]EMOP0918!$A$2:$B$225500,2,FALSE)</f>
        <v>12.54</v>
      </c>
    </row>
    <row r="112" spans="1:22" ht="41.25" customHeight="1" x14ac:dyDescent="0.25">
      <c r="A112" s="68" t="str">
        <f>'M.C DESONERADA '!A362</f>
        <v>10.4</v>
      </c>
      <c r="B112" s="57"/>
      <c r="C112" s="57" t="s">
        <v>846</v>
      </c>
      <c r="D112" s="57"/>
      <c r="E112" s="1290" t="str">
        <f>'M.C DESONERADA '!E362:O362</f>
        <v xml:space="preserve">Condutor para calha de beiral de PVC, DN 88, inclusive conexões. FORNECIMENTO e COLOCAÇÃO </v>
      </c>
      <c r="F112" s="1290"/>
      <c r="G112" s="1290"/>
      <c r="H112" s="1290"/>
      <c r="I112" s="1290"/>
      <c r="J112" s="1290"/>
      <c r="K112" s="1290"/>
      <c r="L112" s="1290"/>
      <c r="M112" s="1290"/>
      <c r="N112" s="1290"/>
      <c r="O112" s="57" t="str">
        <f>'M.C DESONERADA '!P362</f>
        <v>M</v>
      </c>
      <c r="P112" s="58">
        <f>'M.C DESONERADA '!Q362</f>
        <v>24</v>
      </c>
      <c r="Q112" s="730">
        <f t="shared" si="21"/>
        <v>29.04</v>
      </c>
      <c r="R112" s="76">
        <f t="shared" si="23"/>
        <v>35.57</v>
      </c>
      <c r="S112" s="736">
        <f t="shared" si="22"/>
        <v>853.68</v>
      </c>
      <c r="U112" s="84">
        <f>VLOOKUP(C112,[3]EMOP0918!$A$2:$B$225500,2,FALSE)</f>
        <v>29.04</v>
      </c>
    </row>
    <row r="113" spans="1:34" ht="43.5" customHeight="1" x14ac:dyDescent="0.25">
      <c r="A113" s="68" t="str">
        <f>'M.C DESONERADA '!A365</f>
        <v>10.5</v>
      </c>
      <c r="B113" s="57"/>
      <c r="C113" s="57" t="s">
        <v>884</v>
      </c>
      <c r="D113" s="57"/>
      <c r="E113" s="1290" t="str">
        <f>'M.C DESONERADA '!E365:O365</f>
        <v>Calha em chapa de aço galvanizado nº 26 com 50CM de desenvolvimento.Fornecimento e colocação.</v>
      </c>
      <c r="F113" s="1290"/>
      <c r="G113" s="1290"/>
      <c r="H113" s="1290"/>
      <c r="I113" s="1290"/>
      <c r="J113" s="1290"/>
      <c r="K113" s="1290"/>
      <c r="L113" s="1290"/>
      <c r="M113" s="1290"/>
      <c r="N113" s="1290"/>
      <c r="O113" s="57" t="str">
        <f>'M.C DESONERADA '!P365</f>
        <v>M</v>
      </c>
      <c r="P113" s="58">
        <f>'M.C DESONERADA '!Q365</f>
        <v>146.10000000000002</v>
      </c>
      <c r="Q113" s="730">
        <f t="shared" si="21"/>
        <v>72.260000000000005</v>
      </c>
      <c r="R113" s="76">
        <f t="shared" si="23"/>
        <v>88.5</v>
      </c>
      <c r="S113" s="736">
        <f t="shared" si="22"/>
        <v>12929.85</v>
      </c>
      <c r="U113" s="84">
        <f>VLOOKUP(C113,[3]EMOP0918!$A$2:$B$225500,2,FALSE)</f>
        <v>72.260000000000005</v>
      </c>
    </row>
    <row r="114" spans="1:34" ht="43.5" customHeight="1" x14ac:dyDescent="0.25">
      <c r="A114" s="68" t="s">
        <v>619</v>
      </c>
      <c r="B114" s="725"/>
      <c r="C114" s="725" t="s">
        <v>886</v>
      </c>
      <c r="D114" s="725"/>
      <c r="E114" s="1290" t="s">
        <v>885</v>
      </c>
      <c r="F114" s="1290"/>
      <c r="G114" s="1290"/>
      <c r="H114" s="1290"/>
      <c r="I114" s="1290"/>
      <c r="J114" s="1290"/>
      <c r="K114" s="1290"/>
      <c r="L114" s="1290"/>
      <c r="M114" s="1290"/>
      <c r="N114" s="1290"/>
      <c r="O114" s="856" t="s">
        <v>26</v>
      </c>
      <c r="P114" s="59">
        <f>'M.C DESONERADA '!M368</f>
        <v>10.4</v>
      </c>
      <c r="Q114" s="729">
        <f>U114</f>
        <v>90.95</v>
      </c>
      <c r="R114" s="76">
        <f t="shared" ref="R114" si="24">ROUND(Q114*1.1905,2)</f>
        <v>108.28</v>
      </c>
      <c r="S114" s="735">
        <f t="shared" si="22"/>
        <v>1126.1099999999999</v>
      </c>
      <c r="U114" s="84">
        <f>VLOOKUP(C114,[3]EMOP0918!$A$2:$B$225500,2,FALSE)</f>
        <v>90.95</v>
      </c>
    </row>
    <row r="115" spans="1:34" ht="57" customHeight="1" thickBot="1" x14ac:dyDescent="0.3">
      <c r="A115" s="339" t="str">
        <f>'M.C DESONERADA '!A369</f>
        <v>10.7</v>
      </c>
      <c r="B115" s="340"/>
      <c r="C115" s="340" t="s">
        <v>847</v>
      </c>
      <c r="D115" s="340"/>
      <c r="E115" s="1338" t="str">
        <f>'M.C DESONERADA '!E369:O369</f>
        <v>Rufo em concreto armado com 45cm de largura e 6cm de espessura,engastado e assentado com argamassa de cimento e areia,notraco 1:3,inclusive escoramento.fornecimento e colocacao</v>
      </c>
      <c r="F115" s="1338"/>
      <c r="G115" s="1338"/>
      <c r="H115" s="1338"/>
      <c r="I115" s="1338"/>
      <c r="J115" s="1338"/>
      <c r="K115" s="1338"/>
      <c r="L115" s="1338"/>
      <c r="M115" s="1338"/>
      <c r="N115" s="1338"/>
      <c r="O115" s="340" t="str">
        <f>'M.C DESONERADA '!P369</f>
        <v>M</v>
      </c>
      <c r="P115" s="341">
        <f>'M.C DESONERADA '!Q369</f>
        <v>53.2</v>
      </c>
      <c r="Q115" s="728">
        <f t="shared" si="21"/>
        <v>69.84</v>
      </c>
      <c r="R115" s="732">
        <f t="shared" si="23"/>
        <v>85.53</v>
      </c>
      <c r="S115" s="734">
        <f t="shared" si="22"/>
        <v>4550.2</v>
      </c>
      <c r="U115" s="84">
        <f>VLOOKUP(C115,[3]EMOP0918!$A$2:$B$225500,2,FALSE)</f>
        <v>69.84</v>
      </c>
    </row>
    <row r="116" spans="1:34" ht="33" customHeight="1" thickBot="1" x14ac:dyDescent="0.3">
      <c r="A116" s="267"/>
      <c r="B116" s="323"/>
      <c r="C116" s="323"/>
      <c r="D116" s="323"/>
      <c r="E116" s="80"/>
      <c r="F116" s="81"/>
      <c r="G116" s="81"/>
      <c r="H116" s="81"/>
      <c r="I116" s="81"/>
      <c r="J116" s="81"/>
      <c r="K116" s="81"/>
      <c r="L116" s="82"/>
      <c r="M116" s="82"/>
      <c r="N116" s="82"/>
      <c r="O116" s="323"/>
      <c r="P116" s="323"/>
      <c r="Q116" s="259" t="s">
        <v>385</v>
      </c>
      <c r="R116" s="260"/>
      <c r="S116" s="261">
        <f>SUM(S109:S115)</f>
        <v>23330.080000000002</v>
      </c>
      <c r="T116" s="791">
        <f>S116</f>
        <v>23330.080000000002</v>
      </c>
      <c r="U116" s="84" t="e">
        <f>VLOOKUP(C116,[3]EMOP0918!$A$2:$B$225500,2,FALSE)</f>
        <v>#N/A</v>
      </c>
    </row>
    <row r="117" spans="1:34" s="1" customFormat="1" ht="27.75" customHeight="1" thickBot="1" x14ac:dyDescent="0.3">
      <c r="A117" s="5" t="s">
        <v>312</v>
      </c>
      <c r="B117" s="6"/>
      <c r="C117" s="6"/>
      <c r="D117" s="6"/>
      <c r="E117" s="1288" t="s">
        <v>70</v>
      </c>
      <c r="F117" s="1288"/>
      <c r="G117" s="1288"/>
      <c r="H117" s="1288"/>
      <c r="I117" s="1288"/>
      <c r="J117" s="1288"/>
      <c r="K117" s="1288"/>
      <c r="L117" s="1288"/>
      <c r="M117" s="1288"/>
      <c r="N117" s="1288"/>
      <c r="O117" s="1288"/>
      <c r="P117" s="6"/>
      <c r="Q117" s="60"/>
      <c r="R117" s="60"/>
      <c r="S117" s="7"/>
      <c r="T117" s="787"/>
      <c r="U117" s="84" t="e">
        <f>VLOOKUP(C117,[3]EMOP0918!$A$2:$B$225500,2,FALSE)</f>
        <v>#N/A</v>
      </c>
      <c r="V117"/>
      <c r="AF117" s="8"/>
      <c r="AG117" s="3"/>
      <c r="AH117" s="10"/>
    </row>
    <row r="118" spans="1:34" ht="62.25" customHeight="1" x14ac:dyDescent="0.25">
      <c r="A118" s="724" t="str">
        <f>'M.C DESONERADA '!A372</f>
        <v>11.1</v>
      </c>
      <c r="B118" s="726"/>
      <c r="C118" s="726" t="s">
        <v>325</v>
      </c>
      <c r="D118" s="726"/>
      <c r="E118" s="1295" t="str">
        <f>'M.C DESONERADA '!E372:O372</f>
        <v>Preparo de superfícies novas, com revestimento liso interno ou externo, inclusive uma demão de selador acrílico, duas demãos de massa corrida acrílica e lixamentos necessários</v>
      </c>
      <c r="F118" s="1295"/>
      <c r="G118" s="1295"/>
      <c r="H118" s="1295"/>
      <c r="I118" s="1295"/>
      <c r="J118" s="1295"/>
      <c r="K118" s="1295"/>
      <c r="L118" s="1295"/>
      <c r="M118" s="1295"/>
      <c r="N118" s="1295"/>
      <c r="O118" s="726" t="str">
        <f>'M.C DESONERADA '!P372</f>
        <v>M2</v>
      </c>
      <c r="P118" s="66">
        <f>'M.C DESONERADA '!Q372</f>
        <v>6</v>
      </c>
      <c r="Q118" s="730">
        <f>U118</f>
        <v>6.45</v>
      </c>
      <c r="R118" s="733">
        <f>ROUND(Q118*1.2247,2)</f>
        <v>7.9</v>
      </c>
      <c r="S118" s="735">
        <f t="shared" si="22"/>
        <v>47.4</v>
      </c>
      <c r="U118" s="84">
        <f>VLOOKUP(C118,[3]EMOP0918!$A$2:$B$225500,2,FALSE)</f>
        <v>6.45</v>
      </c>
    </row>
    <row r="119" spans="1:34" s="9" customFormat="1" ht="30" customHeight="1" x14ac:dyDescent="0.25">
      <c r="A119" s="23" t="s">
        <v>773</v>
      </c>
      <c r="B119" s="18"/>
      <c r="C119" s="18"/>
      <c r="D119" s="18"/>
      <c r="E119" s="20" t="s">
        <v>726</v>
      </c>
      <c r="F119" s="18"/>
      <c r="G119" s="18"/>
      <c r="H119" s="18"/>
      <c r="I119" s="18"/>
      <c r="J119" s="18"/>
      <c r="K119" s="18"/>
      <c r="L119" s="18"/>
      <c r="M119" s="18"/>
      <c r="N119" s="18"/>
      <c r="O119" s="863"/>
      <c r="P119" s="18"/>
      <c r="Q119" s="18"/>
      <c r="R119" s="804"/>
      <c r="S119" s="70"/>
      <c r="T119" s="787"/>
      <c r="U119" s="84" t="e">
        <f>VLOOKUP(C119,[3]EMOP0918!$A$2:$B$225500,2,FALSE)</f>
        <v>#N/A</v>
      </c>
      <c r="V119"/>
    </row>
    <row r="120" spans="1:34" ht="90.75" customHeight="1" x14ac:dyDescent="0.25">
      <c r="A120" s="67" t="str">
        <f>'M.C DESONERADA '!A376</f>
        <v>11.2.1</v>
      </c>
      <c r="B120" s="727"/>
      <c r="C120" s="727" t="s">
        <v>870</v>
      </c>
      <c r="D120" s="727"/>
      <c r="E120" s="1335" t="s">
        <v>869</v>
      </c>
      <c r="F120" s="1336"/>
      <c r="G120" s="1336"/>
      <c r="H120" s="1336"/>
      <c r="I120" s="1336"/>
      <c r="J120" s="1336"/>
      <c r="K120" s="1336"/>
      <c r="L120" s="1336"/>
      <c r="M120" s="1336"/>
      <c r="N120" s="1336"/>
      <c r="O120" s="795" t="str">
        <f>'M.C DESONERADA '!P376</f>
        <v>M2</v>
      </c>
      <c r="P120" s="796">
        <f>'M.C DESONERADA '!Q376</f>
        <v>1755.3515</v>
      </c>
      <c r="Q120" s="730">
        <f>U120</f>
        <v>10.98</v>
      </c>
      <c r="R120" s="76">
        <f t="shared" ref="R120:R130" si="25">ROUND(Q120*1.2247,2)</f>
        <v>13.45</v>
      </c>
      <c r="S120" s="736">
        <f t="shared" si="22"/>
        <v>23609.48</v>
      </c>
      <c r="U120" s="84">
        <f>VLOOKUP(C120,[3]EMOP0918!$A$2:$B$225500,2,FALSE)</f>
        <v>10.98</v>
      </c>
    </row>
    <row r="121" spans="1:34" ht="32.1" customHeight="1" x14ac:dyDescent="0.25">
      <c r="A121" s="723" t="str">
        <f>'M.C DESONERADA '!A500</f>
        <v>11.2.2</v>
      </c>
      <c r="B121" s="725"/>
      <c r="C121" s="725" t="s">
        <v>848</v>
      </c>
      <c r="D121" s="725"/>
      <c r="E121" s="1294" t="str">
        <f>'M.C DESONERADA '!E500:O500</f>
        <v>Mao-de-obra de pintor de letras,inclusive encargos sociais</v>
      </c>
      <c r="F121" s="1294"/>
      <c r="G121" s="1294"/>
      <c r="H121" s="1294"/>
      <c r="I121" s="1294"/>
      <c r="J121" s="1294"/>
      <c r="K121" s="1294"/>
      <c r="L121" s="1294"/>
      <c r="M121" s="1294"/>
      <c r="N121" s="1294"/>
      <c r="O121" s="725" t="str">
        <f>'M.C DESONERADA '!P500</f>
        <v>H</v>
      </c>
      <c r="P121" s="58">
        <f>'M.C DESONERADA '!Q500</f>
        <v>12</v>
      </c>
      <c r="Q121" s="730">
        <f>U121</f>
        <v>17.3</v>
      </c>
      <c r="R121" s="76">
        <f t="shared" si="25"/>
        <v>21.19</v>
      </c>
      <c r="S121" s="315">
        <f t="shared" si="22"/>
        <v>254.28</v>
      </c>
      <c r="U121" s="84">
        <f>VLOOKUP(C121,[3]EMOP0918!$A$2:$B$225500,2,FALSE)</f>
        <v>17.3</v>
      </c>
    </row>
    <row r="122" spans="1:34" s="9" customFormat="1" ht="30" customHeight="1" x14ac:dyDescent="0.25">
      <c r="A122" s="23" t="s">
        <v>697</v>
      </c>
      <c r="B122" s="18"/>
      <c r="C122" s="18"/>
      <c r="D122" s="18"/>
      <c r="E122" s="20" t="s">
        <v>106</v>
      </c>
      <c r="F122" s="18"/>
      <c r="G122" s="18"/>
      <c r="H122" s="18"/>
      <c r="I122" s="18"/>
      <c r="J122" s="18"/>
      <c r="K122" s="18"/>
      <c r="L122" s="18"/>
      <c r="M122" s="18"/>
      <c r="N122" s="18"/>
      <c r="O122" s="863"/>
      <c r="P122" s="18"/>
      <c r="Q122" s="18"/>
      <c r="R122" s="804"/>
      <c r="S122" s="70"/>
      <c r="T122" s="787"/>
      <c r="U122" s="84" t="e">
        <f>VLOOKUP(C122,[3]EMOP0918!$A$2:$B$225500,2,FALSE)</f>
        <v>#N/A</v>
      </c>
      <c r="V122"/>
    </row>
    <row r="123" spans="1:34" s="11" customFormat="1" ht="89.25" customHeight="1" x14ac:dyDescent="0.25">
      <c r="A123" s="325" t="str">
        <f>'M.C DESONERADA '!A503</f>
        <v>11.3.1</v>
      </c>
      <c r="B123" s="2"/>
      <c r="C123" s="324" t="s">
        <v>849</v>
      </c>
      <c r="D123" s="326"/>
      <c r="E123" s="1274" t="str">
        <f>'M.C DESONERADA '!E503:O503</f>
        <v xml:space="preserve">Pintura interna ou externa sobre madeira nova, com esmalte sintético alto brilho ou acetinado, uma demão de verniz isolante incolor, uma demão de fundo sintético nivelador, uma demão de massa para madeira, inclusive lixamento e remoção de pó e duas demãos de acabamento </v>
      </c>
      <c r="F123" s="1275"/>
      <c r="G123" s="1275"/>
      <c r="H123" s="1275"/>
      <c r="I123" s="1275"/>
      <c r="J123" s="1275"/>
      <c r="K123" s="1275"/>
      <c r="L123" s="1275"/>
      <c r="M123" s="1275"/>
      <c r="N123" s="1276"/>
      <c r="O123" s="321" t="str">
        <f>'M.C DESONERADA '!P503</f>
        <v>M2</v>
      </c>
      <c r="P123" s="57">
        <f>'M.C DESONERADA '!Q503</f>
        <v>2.8800000000000003</v>
      </c>
      <c r="Q123" s="730">
        <f>U123</f>
        <v>31.4</v>
      </c>
      <c r="R123" s="76">
        <f t="shared" si="25"/>
        <v>38.46</v>
      </c>
      <c r="S123" s="315">
        <f>ROUND(P123*R123,2)</f>
        <v>110.76</v>
      </c>
      <c r="T123" s="794"/>
      <c r="U123" s="84">
        <f>VLOOKUP(C123,[3]EMOP0918!$A$2:$B$225500,2,FALSE)</f>
        <v>31.4</v>
      </c>
      <c r="V123"/>
    </row>
    <row r="124" spans="1:34" ht="61.5" customHeight="1" x14ac:dyDescent="0.25">
      <c r="A124" s="724" t="s">
        <v>776</v>
      </c>
      <c r="B124" s="726"/>
      <c r="C124" s="726" t="s">
        <v>723</v>
      </c>
      <c r="D124" s="726"/>
      <c r="E124" s="1322" t="s">
        <v>722</v>
      </c>
      <c r="F124" s="1323"/>
      <c r="G124" s="1323"/>
      <c r="H124" s="1323"/>
      <c r="I124" s="1323"/>
      <c r="J124" s="1323"/>
      <c r="K124" s="1323"/>
      <c r="L124" s="1323"/>
      <c r="M124" s="1323"/>
      <c r="N124" s="1324"/>
      <c r="O124" s="66" t="s">
        <v>883</v>
      </c>
      <c r="P124" s="63">
        <f>'M.C DESONERADA '!O512</f>
        <v>7.7399999999999993</v>
      </c>
      <c r="Q124" s="729">
        <f>U124</f>
        <v>10.15</v>
      </c>
      <c r="R124" s="76">
        <f t="shared" si="25"/>
        <v>12.43</v>
      </c>
      <c r="S124" s="735">
        <f t="shared" si="22"/>
        <v>96.21</v>
      </c>
      <c r="U124" s="84">
        <f>VLOOKUP(C124,[3]EMOP0918!$A$2:$B$225500,2,FALSE)</f>
        <v>10.15</v>
      </c>
    </row>
    <row r="125" spans="1:34" s="9" customFormat="1" ht="30" customHeight="1" x14ac:dyDescent="0.25">
      <c r="A125" s="23" t="s">
        <v>777</v>
      </c>
      <c r="B125" s="18"/>
      <c r="C125" s="18"/>
      <c r="D125" s="18"/>
      <c r="E125" s="20" t="s">
        <v>788</v>
      </c>
      <c r="F125" s="18"/>
      <c r="G125" s="18"/>
      <c r="H125" s="18"/>
      <c r="I125" s="18"/>
      <c r="J125" s="18"/>
      <c r="K125" s="18"/>
      <c r="L125" s="18"/>
      <c r="M125" s="18"/>
      <c r="N125" s="18"/>
      <c r="O125" s="863"/>
      <c r="P125" s="18"/>
      <c r="Q125" s="18"/>
      <c r="R125" s="804"/>
      <c r="S125" s="70"/>
      <c r="T125" s="787"/>
      <c r="U125" s="84" t="e">
        <f>VLOOKUP(C125,[3]EMOP0918!$A$2:$B$225500,2,FALSE)</f>
        <v>#N/A</v>
      </c>
      <c r="V125"/>
    </row>
    <row r="126" spans="1:34" ht="61.5" customHeight="1" x14ac:dyDescent="0.25">
      <c r="A126" s="68" t="s">
        <v>534</v>
      </c>
      <c r="B126" s="294"/>
      <c r="C126" s="57" t="s">
        <v>725</v>
      </c>
      <c r="D126" s="295"/>
      <c r="E126" s="1322" t="s">
        <v>724</v>
      </c>
      <c r="F126" s="1323"/>
      <c r="G126" s="1323"/>
      <c r="H126" s="1323"/>
      <c r="I126" s="1323"/>
      <c r="J126" s="1323"/>
      <c r="K126" s="1323"/>
      <c r="L126" s="1323"/>
      <c r="M126" s="1323"/>
      <c r="N126" s="1324"/>
      <c r="O126" s="865" t="s">
        <v>883</v>
      </c>
      <c r="P126" s="58">
        <f>'M.C DESONERADA '!L520</f>
        <v>63.181199999999997</v>
      </c>
      <c r="Q126" s="729">
        <f>U126</f>
        <v>11.82</v>
      </c>
      <c r="R126" s="76">
        <f t="shared" si="25"/>
        <v>14.48</v>
      </c>
      <c r="S126" s="735">
        <f t="shared" ref="S126" si="26">ROUND(P126*R126,2)</f>
        <v>914.86</v>
      </c>
      <c r="U126" s="84">
        <f>VLOOKUP(C126,[3]EMOP0918!$A$2:$B$225500,2,FALSE)</f>
        <v>11.82</v>
      </c>
    </row>
    <row r="127" spans="1:34" s="9" customFormat="1" ht="30" customHeight="1" x14ac:dyDescent="0.25">
      <c r="A127" s="23" t="s">
        <v>778</v>
      </c>
      <c r="B127" s="18"/>
      <c r="C127" s="18"/>
      <c r="D127" s="18"/>
      <c r="E127" s="20" t="s">
        <v>475</v>
      </c>
      <c r="F127" s="18"/>
      <c r="G127" s="18"/>
      <c r="H127" s="18"/>
      <c r="I127" s="18"/>
      <c r="J127" s="18"/>
      <c r="K127" s="18"/>
      <c r="L127" s="18"/>
      <c r="M127" s="18"/>
      <c r="N127" s="18"/>
      <c r="O127" s="863"/>
      <c r="P127" s="18"/>
      <c r="Q127" s="18"/>
      <c r="R127" s="804"/>
      <c r="S127" s="70"/>
      <c r="T127" s="787"/>
      <c r="U127" s="84" t="e">
        <f>VLOOKUP(C127,[3]EMOP0918!$A$2:$B$225500,2,FALSE)</f>
        <v>#N/A</v>
      </c>
      <c r="V127"/>
    </row>
    <row r="128" spans="1:34" ht="61.5" customHeight="1" x14ac:dyDescent="0.25">
      <c r="A128" s="68" t="s">
        <v>620</v>
      </c>
      <c r="B128" s="57"/>
      <c r="C128" s="57" t="s">
        <v>474</v>
      </c>
      <c r="D128" s="57"/>
      <c r="E128" s="1290" t="s">
        <v>473</v>
      </c>
      <c r="F128" s="1290"/>
      <c r="G128" s="1290"/>
      <c r="H128" s="1290"/>
      <c r="I128" s="1290"/>
      <c r="J128" s="1290"/>
      <c r="K128" s="1290"/>
      <c r="L128" s="1290"/>
      <c r="M128" s="1290"/>
      <c r="N128" s="1290"/>
      <c r="O128" s="866" t="s">
        <v>883</v>
      </c>
      <c r="P128" s="58">
        <f>'M.C DESONERADA '!O588</f>
        <v>1204.5989999999999</v>
      </c>
      <c r="Q128" s="333">
        <f>U128</f>
        <v>10.09</v>
      </c>
      <c r="R128" s="76">
        <f t="shared" si="25"/>
        <v>12.36</v>
      </c>
      <c r="S128" s="315">
        <f>P128*R128</f>
        <v>14888.843639999999</v>
      </c>
      <c r="U128" s="84">
        <f>VLOOKUP(C128,[3]EMOP0918!$A$2:$B$225500,2,FALSE)</f>
        <v>10.09</v>
      </c>
    </row>
    <row r="129" spans="1:34" s="9" customFormat="1" ht="30" customHeight="1" x14ac:dyDescent="0.25">
      <c r="A129" s="23" t="s">
        <v>779</v>
      </c>
      <c r="B129" s="18"/>
      <c r="C129" s="18"/>
      <c r="D129" s="18"/>
      <c r="E129" s="20" t="s">
        <v>117</v>
      </c>
      <c r="F129" s="18"/>
      <c r="G129" s="18"/>
      <c r="H129" s="18"/>
      <c r="I129" s="18"/>
      <c r="J129" s="18"/>
      <c r="K129" s="18"/>
      <c r="L129" s="18"/>
      <c r="M129" s="18"/>
      <c r="N129" s="18"/>
      <c r="O129" s="863"/>
      <c r="P129" s="18"/>
      <c r="Q129" s="18"/>
      <c r="R129" s="804"/>
      <c r="S129" s="70"/>
      <c r="T129" s="787"/>
      <c r="U129" s="84" t="e">
        <f>VLOOKUP(C129,[3]EMOP0918!$A$2:$B$225500,2,FALSE)</f>
        <v>#N/A</v>
      </c>
      <c r="V129"/>
    </row>
    <row r="130" spans="1:34" ht="63" customHeight="1" thickBot="1" x14ac:dyDescent="0.3">
      <c r="A130" s="68" t="s">
        <v>698</v>
      </c>
      <c r="B130" s="57"/>
      <c r="C130" s="57" t="s">
        <v>725</v>
      </c>
      <c r="D130" s="57"/>
      <c r="E130" s="1325" t="s">
        <v>724</v>
      </c>
      <c r="F130" s="1326"/>
      <c r="G130" s="1326"/>
      <c r="H130" s="1326"/>
      <c r="I130" s="1326"/>
      <c r="J130" s="1326"/>
      <c r="K130" s="1326"/>
      <c r="L130" s="1326"/>
      <c r="M130" s="1326"/>
      <c r="N130" s="1327"/>
      <c r="O130" s="867" t="s">
        <v>883</v>
      </c>
      <c r="P130" s="797">
        <f>'M.C DESONERADA '!O629</f>
        <v>241.15</v>
      </c>
      <c r="Q130" s="728">
        <f>U130</f>
        <v>11.82</v>
      </c>
      <c r="R130" s="731">
        <f t="shared" si="25"/>
        <v>14.48</v>
      </c>
      <c r="S130" s="734">
        <f t="shared" si="22"/>
        <v>3491.85</v>
      </c>
      <c r="U130" s="84">
        <f>VLOOKUP(C130,[3]EMOP0918!$A$2:$B$225500,2,FALSE)</f>
        <v>11.82</v>
      </c>
    </row>
    <row r="131" spans="1:34" ht="30" customHeight="1" thickBot="1" x14ac:dyDescent="0.3">
      <c r="A131" s="302"/>
      <c r="B131" s="303"/>
      <c r="C131" s="303"/>
      <c r="D131" s="303"/>
      <c r="E131" s="304"/>
      <c r="F131" s="305"/>
      <c r="G131" s="305"/>
      <c r="H131" s="305"/>
      <c r="I131" s="305"/>
      <c r="J131" s="305"/>
      <c r="K131" s="305"/>
      <c r="L131" s="306"/>
      <c r="M131" s="306"/>
      <c r="N131" s="306"/>
      <c r="O131" s="303"/>
      <c r="P131" s="303"/>
      <c r="Q131" s="259" t="s">
        <v>385</v>
      </c>
      <c r="R131" s="260"/>
      <c r="S131" s="261">
        <f>SUM(S118:S130)</f>
        <v>43413.683639999996</v>
      </c>
      <c r="T131" s="791">
        <f>S131</f>
        <v>43413.683639999996</v>
      </c>
      <c r="U131" s="84" t="e">
        <f>VLOOKUP(C131,[3]EMOP0918!$A$2:$B$225500,2,FALSE)</f>
        <v>#N/A</v>
      </c>
    </row>
    <row r="132" spans="1:34" s="1" customFormat="1" ht="27.75" customHeight="1" thickBot="1" x14ac:dyDescent="0.3">
      <c r="A132" s="5" t="s">
        <v>422</v>
      </c>
      <c r="B132" s="6"/>
      <c r="C132" s="6"/>
      <c r="D132" s="6"/>
      <c r="E132" s="1288" t="s">
        <v>421</v>
      </c>
      <c r="F132" s="1288"/>
      <c r="G132" s="1288"/>
      <c r="H132" s="1288"/>
      <c r="I132" s="1288"/>
      <c r="J132" s="1288"/>
      <c r="K132" s="1288"/>
      <c r="L132" s="1288"/>
      <c r="M132" s="1288"/>
      <c r="N132" s="1288"/>
      <c r="O132" s="1288"/>
      <c r="P132" s="6"/>
      <c r="Q132" s="60"/>
      <c r="R132" s="60"/>
      <c r="S132" s="7"/>
      <c r="T132" s="787"/>
      <c r="U132" s="84" t="e">
        <f>VLOOKUP(C132,[3]EMOP0918!$A$2:$B$225500,2,FALSE)</f>
        <v>#N/A</v>
      </c>
      <c r="V132"/>
      <c r="AF132" s="8"/>
      <c r="AG132" s="3"/>
      <c r="AH132" s="10"/>
    </row>
    <row r="133" spans="1:34" ht="30" customHeight="1" x14ac:dyDescent="0.25">
      <c r="A133" s="24" t="e">
        <f>'M.C DESONERADA '!#REF!</f>
        <v>#REF!</v>
      </c>
      <c r="B133" s="327"/>
      <c r="C133" s="74"/>
      <c r="D133" s="74"/>
      <c r="E133" s="1329" t="e">
        <f>'M.C DESONERADA '!#REF!</f>
        <v>#REF!</v>
      </c>
      <c r="F133" s="1329"/>
      <c r="G133" s="1329"/>
      <c r="H133" s="1329"/>
      <c r="I133" s="1329"/>
      <c r="J133" s="1329"/>
      <c r="K133" s="1329"/>
      <c r="L133" s="1329"/>
      <c r="M133" s="1329"/>
      <c r="N133" s="1329"/>
      <c r="O133" s="864"/>
      <c r="P133" s="327"/>
      <c r="Q133" s="75"/>
      <c r="R133" s="64"/>
      <c r="S133" s="314"/>
      <c r="U133" s="84" t="e">
        <f>VLOOKUP(C133,[3]EMOP0918!$A$2:$B$225500,2,FALSE)</f>
        <v>#N/A</v>
      </c>
    </row>
    <row r="134" spans="1:34" ht="45.75" customHeight="1" x14ac:dyDescent="0.25">
      <c r="A134" s="811" t="e">
        <f>'M.C DESONERADA '!#REF!</f>
        <v>#REF!</v>
      </c>
      <c r="B134" s="323"/>
      <c r="C134" s="321" t="s">
        <v>582</v>
      </c>
      <c r="D134" s="298"/>
      <c r="E134" s="1342" t="s">
        <v>488</v>
      </c>
      <c r="F134" s="1343"/>
      <c r="G134" s="1343"/>
      <c r="H134" s="1343"/>
      <c r="I134" s="1343"/>
      <c r="J134" s="1343"/>
      <c r="K134" s="1343"/>
      <c r="L134" s="1343"/>
      <c r="M134" s="1343"/>
      <c r="N134" s="1344"/>
      <c r="O134" s="321" t="e">
        <f>'M.C DESONERADA '!#REF!</f>
        <v>#REF!</v>
      </c>
      <c r="P134" s="316" t="e">
        <f>'M.C DESONERADA '!#REF!</f>
        <v>#REF!</v>
      </c>
      <c r="Q134" s="728">
        <f t="shared" ref="Q134:Q140" si="27">U134</f>
        <v>6.3</v>
      </c>
      <c r="R134" s="731">
        <f>ROUND(Q134*1.2247,2)</f>
        <v>7.72</v>
      </c>
      <c r="S134" s="734" t="e">
        <f t="shared" ref="S134:S140" si="28">ROUND(P134*R134,2)</f>
        <v>#REF!</v>
      </c>
      <c r="U134" s="84">
        <f>VLOOKUP(C134,[3]EMOP0918!$A$2:$B$225500,2,FALSE)</f>
        <v>6.3</v>
      </c>
    </row>
    <row r="135" spans="1:34" ht="45.75" customHeight="1" x14ac:dyDescent="0.25">
      <c r="A135" s="811" t="e">
        <f>'M.C DESONERADA '!#REF!</f>
        <v>#REF!</v>
      </c>
      <c r="B135" s="323"/>
      <c r="C135" s="321" t="s">
        <v>583</v>
      </c>
      <c r="D135" s="298"/>
      <c r="E135" s="1342" t="s">
        <v>495</v>
      </c>
      <c r="F135" s="1343"/>
      <c r="G135" s="1343"/>
      <c r="H135" s="1343"/>
      <c r="I135" s="1343"/>
      <c r="J135" s="1343"/>
      <c r="K135" s="1343"/>
      <c r="L135" s="1343"/>
      <c r="M135" s="1343"/>
      <c r="N135" s="1344"/>
      <c r="O135" s="321" t="e">
        <f>'M.C DESONERADA '!#REF!</f>
        <v>#REF!</v>
      </c>
      <c r="P135" s="316" t="e">
        <f>'M.C DESONERADA '!#REF!</f>
        <v>#REF!</v>
      </c>
      <c r="Q135" s="728">
        <f t="shared" si="27"/>
        <v>11.88</v>
      </c>
      <c r="R135" s="731">
        <f t="shared" ref="R135:R148" si="29">ROUND(Q135*1.2247,2)</f>
        <v>14.55</v>
      </c>
      <c r="S135" s="734" t="e">
        <f t="shared" si="28"/>
        <v>#REF!</v>
      </c>
      <c r="U135" s="84">
        <f>VLOOKUP(C135,[3]EMOP0918!$A$2:$B$225500,2,FALSE)</f>
        <v>11.88</v>
      </c>
    </row>
    <row r="136" spans="1:34" ht="57" customHeight="1" x14ac:dyDescent="0.25">
      <c r="A136" s="811" t="e">
        <f>'M.C DESONERADA '!#REF!</f>
        <v>#REF!</v>
      </c>
      <c r="B136" s="323"/>
      <c r="C136" s="321" t="s">
        <v>584</v>
      </c>
      <c r="D136" s="298"/>
      <c r="E136" s="1342" t="s">
        <v>499</v>
      </c>
      <c r="F136" s="1343"/>
      <c r="G136" s="1343"/>
      <c r="H136" s="1343"/>
      <c r="I136" s="1343"/>
      <c r="J136" s="1343"/>
      <c r="K136" s="1343"/>
      <c r="L136" s="1343"/>
      <c r="M136" s="1343"/>
      <c r="N136" s="1344"/>
      <c r="O136" s="321" t="e">
        <f>'M.C DESONERADA '!#REF!</f>
        <v>#REF!</v>
      </c>
      <c r="P136" s="316" t="e">
        <f>'M.C DESONERADA '!#REF!</f>
        <v>#REF!</v>
      </c>
      <c r="Q136" s="728">
        <f t="shared" si="27"/>
        <v>224.31</v>
      </c>
      <c r="R136" s="731">
        <f t="shared" si="29"/>
        <v>274.70999999999998</v>
      </c>
      <c r="S136" s="734" t="e">
        <f t="shared" si="28"/>
        <v>#REF!</v>
      </c>
      <c r="U136" s="84">
        <f>VLOOKUP(C136,[3]EMOP0918!$A$2:$B$225500,2,FALSE)</f>
        <v>224.31</v>
      </c>
    </row>
    <row r="137" spans="1:34" ht="59.25" customHeight="1" x14ac:dyDescent="0.25">
      <c r="A137" s="811" t="e">
        <f>'M.C DESONERADA '!#REF!</f>
        <v>#REF!</v>
      </c>
      <c r="B137" s="323"/>
      <c r="C137" s="321" t="s">
        <v>585</v>
      </c>
      <c r="D137" s="298"/>
      <c r="E137" s="1342" t="s">
        <v>506</v>
      </c>
      <c r="F137" s="1343"/>
      <c r="G137" s="1343"/>
      <c r="H137" s="1343"/>
      <c r="I137" s="1343"/>
      <c r="J137" s="1343"/>
      <c r="K137" s="1343"/>
      <c r="L137" s="1343"/>
      <c r="M137" s="1343"/>
      <c r="N137" s="1344"/>
      <c r="O137" s="321" t="e">
        <f>'M.C DESONERADA '!#REF!</f>
        <v>#REF!</v>
      </c>
      <c r="P137" s="316" t="e">
        <f>'M.C DESONERADA '!#REF!</f>
        <v>#REF!</v>
      </c>
      <c r="Q137" s="728">
        <f t="shared" si="27"/>
        <v>400.25</v>
      </c>
      <c r="R137" s="731">
        <f t="shared" si="29"/>
        <v>490.19</v>
      </c>
      <c r="S137" s="734" t="e">
        <f t="shared" si="28"/>
        <v>#REF!</v>
      </c>
      <c r="U137" s="84">
        <f>VLOOKUP(C137,[3]EMOP0918!$A$2:$B$225500,2,FALSE)</f>
        <v>400.25</v>
      </c>
    </row>
    <row r="138" spans="1:34" s="345" customFormat="1" ht="35.25" customHeight="1" x14ac:dyDescent="0.25">
      <c r="A138" s="811" t="e">
        <f>'M.C DESONERADA '!#REF!</f>
        <v>#REF!</v>
      </c>
      <c r="B138" s="323"/>
      <c r="C138" s="321"/>
      <c r="D138" s="298">
        <v>38200</v>
      </c>
      <c r="E138" s="1342" t="s">
        <v>591</v>
      </c>
      <c r="F138" s="1343"/>
      <c r="G138" s="1343"/>
      <c r="H138" s="1343"/>
      <c r="I138" s="1343"/>
      <c r="J138" s="1343"/>
      <c r="K138" s="1343"/>
      <c r="L138" s="1343"/>
      <c r="M138" s="1343"/>
      <c r="N138" s="1344"/>
      <c r="O138" s="317" t="s">
        <v>895</v>
      </c>
      <c r="P138" s="318" t="e">
        <f>'M.C DESONERADA '!#REF!</f>
        <v>#REF!</v>
      </c>
      <c r="Q138" s="728">
        <f t="shared" si="27"/>
        <v>5.12</v>
      </c>
      <c r="R138" s="731">
        <f t="shared" si="29"/>
        <v>6.27</v>
      </c>
      <c r="S138" s="344" t="e">
        <f>P138*R138</f>
        <v>#REF!</v>
      </c>
      <c r="T138" s="792"/>
      <c r="U138" s="84">
        <v>5.12</v>
      </c>
      <c r="V138"/>
    </row>
    <row r="139" spans="1:34" ht="30" customHeight="1" x14ac:dyDescent="0.25">
      <c r="A139" s="811" t="e">
        <f>'M.C DESONERADA '!#REF!</f>
        <v>#REF!</v>
      </c>
      <c r="B139" s="323"/>
      <c r="C139" s="321" t="s">
        <v>586</v>
      </c>
      <c r="D139" s="298"/>
      <c r="E139" s="1342" t="s">
        <v>486</v>
      </c>
      <c r="F139" s="1343"/>
      <c r="G139" s="1343"/>
      <c r="H139" s="1343"/>
      <c r="I139" s="1343"/>
      <c r="J139" s="1343"/>
      <c r="K139" s="1343"/>
      <c r="L139" s="1343"/>
      <c r="M139" s="1343"/>
      <c r="N139" s="1344"/>
      <c r="O139" s="321" t="e">
        <f>'M.C DESONERADA '!#REF!</f>
        <v>#REF!</v>
      </c>
      <c r="P139" s="316" t="e">
        <f>'M.C DESONERADA '!#REF!</f>
        <v>#REF!</v>
      </c>
      <c r="Q139" s="728">
        <f t="shared" si="27"/>
        <v>17.3</v>
      </c>
      <c r="R139" s="731">
        <f t="shared" si="29"/>
        <v>21.19</v>
      </c>
      <c r="S139" s="734" t="e">
        <f t="shared" si="28"/>
        <v>#REF!</v>
      </c>
      <c r="U139" s="84">
        <f>VLOOKUP(C139,[3]EMOP0918!$A$2:$B$225500,2,FALSE)</f>
        <v>17.3</v>
      </c>
    </row>
    <row r="140" spans="1:34" ht="30" customHeight="1" x14ac:dyDescent="0.25">
      <c r="A140" s="811" t="e">
        <f>'M.C DESONERADA '!#REF!</f>
        <v>#REF!</v>
      </c>
      <c r="B140" s="323"/>
      <c r="C140" s="321" t="s">
        <v>581</v>
      </c>
      <c r="D140" s="298"/>
      <c r="E140" s="1342" t="s">
        <v>485</v>
      </c>
      <c r="F140" s="1343"/>
      <c r="G140" s="1343"/>
      <c r="H140" s="1343"/>
      <c r="I140" s="1343"/>
      <c r="J140" s="1343"/>
      <c r="K140" s="1343"/>
      <c r="L140" s="1343"/>
      <c r="M140" s="1343"/>
      <c r="N140" s="1344"/>
      <c r="O140" s="321" t="e">
        <f>'M.C DESONERADA '!#REF!</f>
        <v>#REF!</v>
      </c>
      <c r="P140" s="316" t="e">
        <f>'M.C DESONERADA '!#REF!</f>
        <v>#REF!</v>
      </c>
      <c r="Q140" s="728">
        <f t="shared" si="27"/>
        <v>12.54</v>
      </c>
      <c r="R140" s="731">
        <f t="shared" si="29"/>
        <v>15.36</v>
      </c>
      <c r="S140" s="734" t="e">
        <f t="shared" si="28"/>
        <v>#REF!</v>
      </c>
      <c r="U140" s="84">
        <f>VLOOKUP(C140,[3]EMOP0918!$A$2:$B$225500,2,FALSE)</f>
        <v>12.54</v>
      </c>
    </row>
    <row r="141" spans="1:34" s="9" customFormat="1" ht="30" customHeight="1" x14ac:dyDescent="0.25">
      <c r="A141" s="23" t="e">
        <f>'M.C DESONERADA '!#REF!</f>
        <v>#REF!</v>
      </c>
      <c r="B141" s="18"/>
      <c r="C141" s="18"/>
      <c r="D141" s="18"/>
      <c r="E141" s="20" t="e">
        <f>'M.C DESONERADA '!#REF!</f>
        <v>#REF!</v>
      </c>
      <c r="F141" s="18"/>
      <c r="G141" s="18"/>
      <c r="H141" s="18"/>
      <c r="I141" s="18"/>
      <c r="J141" s="18"/>
      <c r="K141" s="18"/>
      <c r="L141" s="18"/>
      <c r="M141" s="18"/>
      <c r="N141" s="18"/>
      <c r="O141" s="863"/>
      <c r="P141" s="18"/>
      <c r="Q141" s="18"/>
      <c r="R141" s="804"/>
      <c r="S141" s="70"/>
      <c r="T141" s="787"/>
      <c r="U141" s="84" t="e">
        <f>VLOOKUP(C141,[3]EMOP0918!$A$2:$B$225500,2,FALSE)</f>
        <v>#N/A</v>
      </c>
      <c r="V141"/>
    </row>
    <row r="142" spans="1:34" ht="49.5" customHeight="1" x14ac:dyDescent="0.25">
      <c r="A142" s="811" t="e">
        <f>'M.C DESONERADA '!#REF!</f>
        <v>#REF!</v>
      </c>
      <c r="B142" s="323"/>
      <c r="C142" s="321" t="s">
        <v>587</v>
      </c>
      <c r="D142" s="298"/>
      <c r="E142" s="1342" t="s">
        <v>533</v>
      </c>
      <c r="F142" s="1343"/>
      <c r="G142" s="1343"/>
      <c r="H142" s="1343"/>
      <c r="I142" s="1343"/>
      <c r="J142" s="1343"/>
      <c r="K142" s="1343"/>
      <c r="L142" s="1343"/>
      <c r="M142" s="1343"/>
      <c r="N142" s="1344"/>
      <c r="O142" s="321" t="e">
        <f>'M.C DESONERADA '!#REF!</f>
        <v>#REF!</v>
      </c>
      <c r="P142" s="316" t="e">
        <f>'M.C DESONERADA '!#REF!</f>
        <v>#REF!</v>
      </c>
      <c r="Q142" s="728">
        <f t="shared" ref="Q142:Q143" si="30">U142</f>
        <v>4.68</v>
      </c>
      <c r="R142" s="731">
        <f t="shared" si="29"/>
        <v>5.73</v>
      </c>
      <c r="S142" s="734" t="e">
        <f t="shared" ref="S142:S143" si="31">ROUND(P142*R142,2)</f>
        <v>#REF!</v>
      </c>
      <c r="U142" s="84">
        <f>VLOOKUP(C142,[3]EMOP0918!$A$2:$B$225500,2,FALSE)</f>
        <v>4.68</v>
      </c>
    </row>
    <row r="143" spans="1:34" ht="73.5" customHeight="1" x14ac:dyDescent="0.25">
      <c r="A143" s="811" t="e">
        <f>'M.C DESONERADA '!#REF!</f>
        <v>#REF!</v>
      </c>
      <c r="B143" s="323"/>
      <c r="C143" s="321" t="s">
        <v>395</v>
      </c>
      <c r="D143" s="298"/>
      <c r="E143" s="1342" t="s">
        <v>473</v>
      </c>
      <c r="F143" s="1343"/>
      <c r="G143" s="1343"/>
      <c r="H143" s="1343"/>
      <c r="I143" s="1343"/>
      <c r="J143" s="1343"/>
      <c r="K143" s="1343"/>
      <c r="L143" s="1343"/>
      <c r="M143" s="1343"/>
      <c r="N143" s="1344"/>
      <c r="O143" s="868" t="s">
        <v>883</v>
      </c>
      <c r="P143" s="316" t="e">
        <f>'M.C DESONERADA '!#REF!</f>
        <v>#REF!</v>
      </c>
      <c r="Q143" s="728">
        <f t="shared" si="30"/>
        <v>20.29</v>
      </c>
      <c r="R143" s="731">
        <f t="shared" si="29"/>
        <v>24.85</v>
      </c>
      <c r="S143" s="734" t="e">
        <f t="shared" si="31"/>
        <v>#REF!</v>
      </c>
      <c r="U143" s="84">
        <f>VLOOKUP(C143,[3]EMOP0918!$A$2:$B$225500,2,FALSE)</f>
        <v>20.29</v>
      </c>
    </row>
    <row r="144" spans="1:34" s="9" customFormat="1" ht="30" customHeight="1" x14ac:dyDescent="0.25">
      <c r="A144" s="23" t="e">
        <f>'M.C DESONERADA '!#REF!</f>
        <v>#REF!</v>
      </c>
      <c r="B144" s="18"/>
      <c r="C144" s="18"/>
      <c r="D144" s="18"/>
      <c r="E144" s="20" t="e">
        <f>'M.C DESONERADA '!#REF!</f>
        <v>#REF!</v>
      </c>
      <c r="F144" s="18"/>
      <c r="G144" s="18"/>
      <c r="H144" s="18"/>
      <c r="I144" s="18"/>
      <c r="J144" s="18"/>
      <c r="K144" s="18"/>
      <c r="L144" s="18"/>
      <c r="M144" s="18"/>
      <c r="N144" s="18"/>
      <c r="O144" s="863"/>
      <c r="P144" s="18"/>
      <c r="Q144" s="18"/>
      <c r="R144" s="804"/>
      <c r="S144" s="70"/>
      <c r="T144" s="787"/>
      <c r="U144" s="84" t="e">
        <f>VLOOKUP(C144,[3]EMOP0918!$A$2:$B$225500,2,FALSE)</f>
        <v>#N/A</v>
      </c>
      <c r="V144"/>
    </row>
    <row r="145" spans="1:34" ht="40.5" customHeight="1" x14ac:dyDescent="0.25">
      <c r="A145" s="811" t="e">
        <f>'M.C DESONERADA '!#REF!</f>
        <v>#REF!</v>
      </c>
      <c r="B145" s="323"/>
      <c r="C145" s="321" t="s">
        <v>588</v>
      </c>
      <c r="D145" s="298"/>
      <c r="E145" s="1342" t="s">
        <v>500</v>
      </c>
      <c r="F145" s="1343"/>
      <c r="G145" s="1343"/>
      <c r="H145" s="1343"/>
      <c r="I145" s="1343"/>
      <c r="J145" s="1343"/>
      <c r="K145" s="1343"/>
      <c r="L145" s="1343"/>
      <c r="M145" s="1343"/>
      <c r="N145" s="1344"/>
      <c r="O145" s="321" t="e">
        <f>'M.C DESONERADA '!#REF!</f>
        <v>#REF!</v>
      </c>
      <c r="P145" s="316" t="e">
        <f>'M.C DESONERADA '!#REF!</f>
        <v>#REF!</v>
      </c>
      <c r="Q145" s="728">
        <f t="shared" ref="Q145" si="32">U145</f>
        <v>19.93</v>
      </c>
      <c r="R145" s="731">
        <f t="shared" si="29"/>
        <v>24.41</v>
      </c>
      <c r="S145" s="734" t="e">
        <f t="shared" ref="S145" si="33">ROUND(P145*R145,2)</f>
        <v>#REF!</v>
      </c>
      <c r="U145" s="84">
        <f>VLOOKUP(C145,[3]EMOP0918!$A$2:$B$225500,2,FALSE)</f>
        <v>19.93</v>
      </c>
    </row>
    <row r="146" spans="1:34" s="9" customFormat="1" ht="30" customHeight="1" x14ac:dyDescent="0.25">
      <c r="A146" s="23" t="e">
        <f>'M.C DESONERADA '!#REF!</f>
        <v>#REF!</v>
      </c>
      <c r="B146" s="18"/>
      <c r="C146" s="18"/>
      <c r="D146" s="18"/>
      <c r="E146" s="20" t="e">
        <f>'M.C DESONERADA '!#REF!</f>
        <v>#REF!</v>
      </c>
      <c r="F146" s="18"/>
      <c r="G146" s="18"/>
      <c r="H146" s="18"/>
      <c r="I146" s="18"/>
      <c r="J146" s="18"/>
      <c r="K146" s="18"/>
      <c r="L146" s="18"/>
      <c r="M146" s="18"/>
      <c r="N146" s="18"/>
      <c r="O146" s="863"/>
      <c r="P146" s="18"/>
      <c r="Q146" s="18"/>
      <c r="R146" s="804"/>
      <c r="S146" s="70"/>
      <c r="T146" s="787"/>
      <c r="U146" s="84" t="e">
        <f>VLOOKUP(C146,[3]EMOP0918!$A$2:$B$225500,2,FALSE)</f>
        <v>#N/A</v>
      </c>
      <c r="V146"/>
    </row>
    <row r="147" spans="1:34" s="345" customFormat="1" ht="30" customHeight="1" x14ac:dyDescent="0.25">
      <c r="A147" s="811" t="e">
        <f>'M.C DESONERADA '!#REF!</f>
        <v>#REF!</v>
      </c>
      <c r="B147" s="323"/>
      <c r="C147" s="321"/>
      <c r="D147" s="298">
        <v>13294</v>
      </c>
      <c r="E147" s="1342" t="s">
        <v>589</v>
      </c>
      <c r="F147" s="1343"/>
      <c r="G147" s="1343"/>
      <c r="H147" s="1343"/>
      <c r="I147" s="1343"/>
      <c r="J147" s="1343"/>
      <c r="K147" s="1343"/>
      <c r="L147" s="1343"/>
      <c r="M147" s="1343"/>
      <c r="N147" s="1344"/>
      <c r="O147" s="316" t="e">
        <f>'M.C DESONERADA '!#REF!</f>
        <v>#REF!</v>
      </c>
      <c r="P147" s="316" t="e">
        <f>'M.C DESONERADA '!#REF!</f>
        <v>#REF!</v>
      </c>
      <c r="Q147" s="728">
        <f t="shared" ref="Q147:Q148" si="34">U147</f>
        <v>0.77</v>
      </c>
      <c r="R147" s="731">
        <f t="shared" si="29"/>
        <v>0.94</v>
      </c>
      <c r="S147" s="344" t="e">
        <f t="shared" ref="S147:S148" si="35">ROUND(P147*R147,2)</f>
        <v>#REF!</v>
      </c>
      <c r="T147" s="792"/>
      <c r="U147" s="84">
        <v>0.77</v>
      </c>
      <c r="V147"/>
    </row>
    <row r="148" spans="1:34" s="345" customFormat="1" ht="30" customHeight="1" thickBot="1" x14ac:dyDescent="0.3">
      <c r="A148" s="811" t="e">
        <f>'M.C DESONERADA '!#REF!</f>
        <v>#REF!</v>
      </c>
      <c r="B148" s="21"/>
      <c r="C148" s="321"/>
      <c r="D148" s="321">
        <v>7569</v>
      </c>
      <c r="E148" s="1345" t="s">
        <v>549</v>
      </c>
      <c r="F148" s="1345"/>
      <c r="G148" s="1345"/>
      <c r="H148" s="1345"/>
      <c r="I148" s="1345"/>
      <c r="J148" s="1345"/>
      <c r="K148" s="1345"/>
      <c r="L148" s="1345"/>
      <c r="M148" s="1345"/>
      <c r="N148" s="1345"/>
      <c r="O148" s="316" t="e">
        <f>'M.C DESONERADA '!#REF!</f>
        <v>#REF!</v>
      </c>
      <c r="P148" s="316" t="e">
        <f>'M.C DESONERADA '!#REF!</f>
        <v>#REF!</v>
      </c>
      <c r="Q148" s="728">
        <f t="shared" si="34"/>
        <v>41.11</v>
      </c>
      <c r="R148" s="731">
        <f t="shared" si="29"/>
        <v>50.35</v>
      </c>
      <c r="S148" s="344" t="e">
        <f t="shared" si="35"/>
        <v>#REF!</v>
      </c>
      <c r="T148" s="792"/>
      <c r="U148" s="84">
        <v>41.11</v>
      </c>
      <c r="V148"/>
    </row>
    <row r="149" spans="1:34" ht="30" customHeight="1" thickBot="1" x14ac:dyDescent="0.3">
      <c r="A149" s="267"/>
      <c r="B149" s="323"/>
      <c r="C149" s="319"/>
      <c r="D149" s="323"/>
      <c r="E149" s="15"/>
      <c r="F149" s="15"/>
      <c r="G149" s="15"/>
      <c r="H149" s="15"/>
      <c r="I149" s="15"/>
      <c r="J149" s="15"/>
      <c r="K149" s="15"/>
      <c r="L149" s="15"/>
      <c r="M149" s="15"/>
      <c r="N149" s="15"/>
      <c r="O149" s="14"/>
      <c r="P149" s="14"/>
      <c r="Q149" s="259" t="s">
        <v>385</v>
      </c>
      <c r="R149" s="260"/>
      <c r="S149" s="261" t="e">
        <f>SUM(S133:S148)</f>
        <v>#REF!</v>
      </c>
      <c r="T149" s="791" t="e">
        <f>S149</f>
        <v>#REF!</v>
      </c>
      <c r="U149" s="84" t="e">
        <f>VLOOKUP(C149,[3]EMOP0918!$A$2:$B$225500,2,FALSE)</f>
        <v>#N/A</v>
      </c>
    </row>
    <row r="150" spans="1:34" s="1" customFormat="1" ht="27.75" customHeight="1" thickBot="1" x14ac:dyDescent="0.3">
      <c r="A150" s="5" t="s">
        <v>636</v>
      </c>
      <c r="B150" s="6"/>
      <c r="C150" s="6"/>
      <c r="D150" s="6"/>
      <c r="E150" s="1288" t="s">
        <v>205</v>
      </c>
      <c r="F150" s="1288"/>
      <c r="G150" s="1288"/>
      <c r="H150" s="1288"/>
      <c r="I150" s="1288"/>
      <c r="J150" s="1288"/>
      <c r="K150" s="1288"/>
      <c r="L150" s="1288"/>
      <c r="M150" s="1288"/>
      <c r="N150" s="1288"/>
      <c r="O150" s="1288"/>
      <c r="P150" s="6"/>
      <c r="Q150" s="60"/>
      <c r="R150" s="60"/>
      <c r="S150" s="7"/>
      <c r="T150" s="787"/>
      <c r="U150" s="84" t="e">
        <f>VLOOKUP(C150,[3]EMOP0918!$A$2:$B$225500,2,FALSE)</f>
        <v>#N/A</v>
      </c>
      <c r="V150"/>
      <c r="AF150" s="8"/>
      <c r="AG150" s="3"/>
      <c r="AH150" s="10"/>
    </row>
    <row r="151" spans="1:34" ht="76.5" customHeight="1" thickBot="1" x14ac:dyDescent="0.3">
      <c r="A151" s="79" t="str">
        <f>'M.C DESONERADA '!A631</f>
        <v>12.1</v>
      </c>
      <c r="B151" s="77"/>
      <c r="C151" s="77" t="s">
        <v>850</v>
      </c>
      <c r="D151" s="77"/>
      <c r="E151" s="1328" t="str">
        <f>'M.C DESONERADA '!E631:O631</f>
        <v xml:space="preserve"> Locação de caçamba de aço tipo container com 5m³ de capacidade, para retirada de entulho de obra, inclusive carregamento, transporte e descarregamento, exclusive taxa para descarga em locais autorizados e/ou licenciados (vide item 04.014.0110). Custo por unidade de caçamba un</v>
      </c>
      <c r="F151" s="1328"/>
      <c r="G151" s="1328"/>
      <c r="H151" s="1328"/>
      <c r="I151" s="1328"/>
      <c r="J151" s="1328"/>
      <c r="K151" s="1328"/>
      <c r="L151" s="1328"/>
      <c r="M151" s="1328"/>
      <c r="N151" s="1328"/>
      <c r="O151" s="77" t="str">
        <f>'M.C DESONERADA '!P631</f>
        <v>UNID.</v>
      </c>
      <c r="P151" s="78">
        <f>'M.C DESONERADA '!Q631</f>
        <v>6</v>
      </c>
      <c r="Q151" s="730">
        <f>U151</f>
        <v>237.74</v>
      </c>
      <c r="R151" s="71">
        <f>ROUND(Q151*1.2247,2)</f>
        <v>291.16000000000003</v>
      </c>
      <c r="S151" s="72">
        <f t="shared" si="22"/>
        <v>1746.96</v>
      </c>
      <c r="U151" s="84">
        <f>VLOOKUP(C151,[3]EMOP0918!$A$2:$B$225500,2,FALSE)</f>
        <v>237.74</v>
      </c>
    </row>
    <row r="152" spans="1:34" ht="31.5" customHeight="1" thickBot="1" x14ac:dyDescent="0.3">
      <c r="A152" s="267"/>
      <c r="B152" s="323"/>
      <c r="C152" s="323"/>
      <c r="D152" s="323"/>
      <c r="E152" s="1305"/>
      <c r="F152" s="1305"/>
      <c r="G152" s="1305"/>
      <c r="H152" s="1305"/>
      <c r="I152" s="1305"/>
      <c r="J152" s="1305"/>
      <c r="K152" s="1305"/>
      <c r="L152" s="1305"/>
      <c r="M152" s="1305"/>
      <c r="N152" s="1305"/>
      <c r="O152" s="323"/>
      <c r="P152" s="14"/>
      <c r="Q152" s="259" t="s">
        <v>385</v>
      </c>
      <c r="R152" s="260"/>
      <c r="S152" s="261">
        <f>SUM(S151)</f>
        <v>1746.96</v>
      </c>
      <c r="T152" s="791">
        <f>S152</f>
        <v>1746.96</v>
      </c>
      <c r="U152" s="84" t="e">
        <f>VLOOKUP(C152,[3]EMOP0918!$A$2:$B$225500,2,FALSE)</f>
        <v>#N/A</v>
      </c>
    </row>
    <row r="153" spans="1:34" ht="18.75" thickBot="1" x14ac:dyDescent="0.3">
      <c r="A153" s="83"/>
      <c r="B153" s="8"/>
      <c r="C153" s="8"/>
      <c r="D153" s="8"/>
      <c r="E153" s="721"/>
      <c r="F153" s="721"/>
      <c r="G153" s="721"/>
      <c r="H153" s="721"/>
      <c r="I153" s="721"/>
      <c r="J153" s="721"/>
      <c r="K153" s="721"/>
      <c r="L153" s="721"/>
      <c r="M153" s="721"/>
      <c r="N153" s="721"/>
      <c r="O153" s="323"/>
      <c r="P153" s="262"/>
      <c r="Q153" s="263"/>
      <c r="R153" s="264"/>
      <c r="S153" s="265"/>
    </row>
    <row r="154" spans="1:34" ht="33" customHeight="1" thickBot="1" x14ac:dyDescent="0.3">
      <c r="A154" s="83"/>
      <c r="B154" s="8"/>
      <c r="C154" s="8"/>
      <c r="D154" s="8"/>
      <c r="E154" s="721"/>
      <c r="F154" s="721"/>
      <c r="G154" s="721"/>
      <c r="H154" s="721"/>
      <c r="I154" s="721"/>
      <c r="J154" s="721"/>
      <c r="K154" s="721"/>
      <c r="L154" s="721"/>
      <c r="M154" s="721"/>
      <c r="N154" s="721"/>
      <c r="O154" s="323"/>
      <c r="P154" s="1346" t="s">
        <v>387</v>
      </c>
      <c r="Q154" s="1347"/>
      <c r="R154" s="722"/>
      <c r="S154" s="266" t="e">
        <f>SUM(T17:T152)</f>
        <v>#REF!</v>
      </c>
      <c r="T154" s="791" t="e">
        <f>T17+T35+T41+T45+T48+T60+T76+T86+T107+T116+T131+T149+T152</f>
        <v>#REF!</v>
      </c>
    </row>
    <row r="155" spans="1:34" ht="23.25" customHeight="1" x14ac:dyDescent="0.25">
      <c r="A155" s="1319" t="s">
        <v>208</v>
      </c>
      <c r="B155" s="1320"/>
      <c r="C155" s="1320"/>
      <c r="D155" s="1320"/>
      <c r="E155" s="1320"/>
      <c r="F155" s="1320"/>
      <c r="G155" s="1320"/>
      <c r="H155" s="1320"/>
      <c r="I155" s="1320"/>
      <c r="J155" s="1320"/>
      <c r="K155" s="1320"/>
      <c r="L155" s="1320"/>
      <c r="M155" s="1320"/>
      <c r="N155" s="1320"/>
      <c r="O155" s="1320"/>
      <c r="P155" s="1320"/>
      <c r="Q155" s="1320"/>
      <c r="R155" s="1320"/>
      <c r="S155" s="1321"/>
    </row>
    <row r="156" spans="1:34" ht="65.25" customHeight="1" thickBot="1" x14ac:dyDescent="0.3">
      <c r="A156" s="1302" t="s">
        <v>209</v>
      </c>
      <c r="B156" s="1303"/>
      <c r="C156" s="1303"/>
      <c r="D156" s="1303"/>
      <c r="E156" s="1303"/>
      <c r="F156" s="1303"/>
      <c r="G156" s="1303"/>
      <c r="H156" s="1303"/>
      <c r="I156" s="1303"/>
      <c r="J156" s="1303"/>
      <c r="K156" s="1303"/>
      <c r="L156" s="1303"/>
      <c r="M156" s="1303"/>
      <c r="N156" s="1303"/>
      <c r="O156" s="1303"/>
      <c r="P156" s="1303"/>
      <c r="Q156" s="1303"/>
      <c r="R156" s="1303"/>
      <c r="S156" s="1304"/>
    </row>
  </sheetData>
  <mergeCells count="120">
    <mergeCell ref="E40:N40"/>
    <mergeCell ref="E140:N140"/>
    <mergeCell ref="E89:N89"/>
    <mergeCell ref="E109:N109"/>
    <mergeCell ref="E111:N111"/>
    <mergeCell ref="E128:N128"/>
    <mergeCell ref="E121:N121"/>
    <mergeCell ref="E123:N123"/>
    <mergeCell ref="E124:N124"/>
    <mergeCell ref="E126:N126"/>
    <mergeCell ref="E130:N130"/>
    <mergeCell ref="E73:N73"/>
    <mergeCell ref="E74:N74"/>
    <mergeCell ref="E75:N75"/>
    <mergeCell ref="E43:N43"/>
    <mergeCell ref="E44:N44"/>
    <mergeCell ref="E47:N47"/>
    <mergeCell ref="E66:N66"/>
    <mergeCell ref="E53:N53"/>
    <mergeCell ref="E54:N54"/>
    <mergeCell ref="E56:N56"/>
    <mergeCell ref="E138:N138"/>
    <mergeCell ref="E68:N68"/>
    <mergeCell ref="E114:N114"/>
    <mergeCell ref="E67:N67"/>
    <mergeCell ref="A8:P8"/>
    <mergeCell ref="O13:P13"/>
    <mergeCell ref="E14:N14"/>
    <mergeCell ref="E30:N30"/>
    <mergeCell ref="E31:N31"/>
    <mergeCell ref="E34:N34"/>
    <mergeCell ref="E24:N24"/>
    <mergeCell ref="E25:N25"/>
    <mergeCell ref="E26:N26"/>
    <mergeCell ref="E27:N27"/>
    <mergeCell ref="E28:N28"/>
    <mergeCell ref="E29:N29"/>
    <mergeCell ref="E16:N16"/>
    <mergeCell ref="E21:N21"/>
    <mergeCell ref="E22:N22"/>
    <mergeCell ref="E23:N23"/>
    <mergeCell ref="C10:P10"/>
    <mergeCell ref="E18:O18"/>
    <mergeCell ref="E19:N19"/>
    <mergeCell ref="E20:N20"/>
    <mergeCell ref="E32:N32"/>
    <mergeCell ref="E33:N33"/>
    <mergeCell ref="E51:N51"/>
    <mergeCell ref="E134:N134"/>
    <mergeCell ref="E38:N38"/>
    <mergeCell ref="E39:N39"/>
    <mergeCell ref="E50:N50"/>
    <mergeCell ref="E37:N37"/>
    <mergeCell ref="E36:O36"/>
    <mergeCell ref="E133:N133"/>
    <mergeCell ref="E135:N135"/>
    <mergeCell ref="E57:N57"/>
    <mergeCell ref="E62:N62"/>
    <mergeCell ref="E63:N63"/>
    <mergeCell ref="E64:N64"/>
    <mergeCell ref="E65:N65"/>
    <mergeCell ref="E55:N55"/>
    <mergeCell ref="E52:N52"/>
    <mergeCell ref="E58:N58"/>
    <mergeCell ref="E100:N100"/>
    <mergeCell ref="E78:N78"/>
    <mergeCell ref="E79:N79"/>
    <mergeCell ref="E69:N69"/>
    <mergeCell ref="E70:N70"/>
    <mergeCell ref="E71:N71"/>
    <mergeCell ref="E80:N80"/>
    <mergeCell ref="E81:N81"/>
    <mergeCell ref="A156:S156"/>
    <mergeCell ref="E15:O15"/>
    <mergeCell ref="A155:S155"/>
    <mergeCell ref="E42:O42"/>
    <mergeCell ref="E46:O46"/>
    <mergeCell ref="E49:O49"/>
    <mergeCell ref="E59:N59"/>
    <mergeCell ref="E61:O61"/>
    <mergeCell ref="E77:O77"/>
    <mergeCell ref="E87:O87"/>
    <mergeCell ref="E96:N96"/>
    <mergeCell ref="E108:O108"/>
    <mergeCell ref="E117:O117"/>
    <mergeCell ref="E118:N118"/>
    <mergeCell ref="E132:O132"/>
    <mergeCell ref="E148:N148"/>
    <mergeCell ref="E150:O150"/>
    <mergeCell ref="E152:N152"/>
    <mergeCell ref="P154:Q154"/>
    <mergeCell ref="E142:N142"/>
    <mergeCell ref="E84:N84"/>
    <mergeCell ref="E104:N104"/>
    <mergeCell ref="E105:N105"/>
    <mergeCell ref="E110:N110"/>
    <mergeCell ref="E143:N143"/>
    <mergeCell ref="E145:N145"/>
    <mergeCell ref="E147:N147"/>
    <mergeCell ref="E151:N151"/>
    <mergeCell ref="E137:N137"/>
    <mergeCell ref="E72:N72"/>
    <mergeCell ref="E90:N90"/>
    <mergeCell ref="E83:N83"/>
    <mergeCell ref="E85:N85"/>
    <mergeCell ref="E82:N82"/>
    <mergeCell ref="E92:N92"/>
    <mergeCell ref="E93:N93"/>
    <mergeCell ref="E98:N98"/>
    <mergeCell ref="E95:N95"/>
    <mergeCell ref="E139:N139"/>
    <mergeCell ref="E101:N101"/>
    <mergeCell ref="E102:N102"/>
    <mergeCell ref="E112:N112"/>
    <mergeCell ref="E103:N103"/>
    <mergeCell ref="E106:N106"/>
    <mergeCell ref="E113:N113"/>
    <mergeCell ref="E115:N115"/>
    <mergeCell ref="E120:N120"/>
    <mergeCell ref="E136:N136"/>
  </mergeCells>
  <printOptions horizontalCentered="1" verticalCentered="1"/>
  <pageMargins left="0.51181102362204722" right="0.51181102362204722" top="0.78740157480314965" bottom="0.78740157480314965" header="0.31496062992125984" footer="0.31496062992125984"/>
  <pageSetup paperSize="9" scale="57" orientation="landscape" r:id="rId1"/>
  <headerFooter>
    <oddFooter>&amp;LEng.ª Liane de Oliveira Martins
Secretária Municipal de urbanismo e Habitação
PMSPA
&amp;C
Eng.º Luciano da Silveira Pereira
Diretor de Obras Públicas e Orçamentos
PMSPA
&amp;RLuís César R. da Silva
Orçamentista
PMSPA
&amp;F</oddFooter>
  </headerFooter>
  <rowBreaks count="4" manualBreakCount="4">
    <brk id="48" max="18" man="1"/>
    <brk id="60" max="18" man="1"/>
    <brk id="93" max="18" man="1"/>
    <brk id="131" max="18" man="1"/>
  </rowBreaks>
  <drawing r:id="rId2"/>
  <legacyDrawing r:id="rId3"/>
  <oleObjects>
    <mc:AlternateContent xmlns:mc="http://schemas.openxmlformats.org/markup-compatibility/2006">
      <mc:Choice Requires="x14">
        <oleObject progId="Word.Picture.8" shapeId="4098" r:id="rId4">
          <objectPr defaultSize="0" autoPict="0" r:id="rId5">
            <anchor moveWithCells="1" sizeWithCells="1">
              <from>
                <xdr:col>0</xdr:col>
                <xdr:colOff>809625</xdr:colOff>
                <xdr:row>1</xdr:row>
                <xdr:rowOff>66675</xdr:rowOff>
              </from>
              <to>
                <xdr:col>13</xdr:col>
                <xdr:colOff>466725</xdr:colOff>
                <xdr:row>7</xdr:row>
                <xdr:rowOff>9525</xdr:rowOff>
              </to>
            </anchor>
          </objectPr>
        </oleObject>
      </mc:Choice>
      <mc:Fallback>
        <oleObject progId="Word.Picture.8" shapeId="4098"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Q53"/>
  <sheetViews>
    <sheetView showGridLines="0" view="pageBreakPreview" zoomScale="60" zoomScaleNormal="40" workbookViewId="0">
      <selection activeCell="G37" sqref="G37"/>
    </sheetView>
  </sheetViews>
  <sheetFormatPr defaultColWidth="8.7109375" defaultRowHeight="21.75" x14ac:dyDescent="0.3"/>
  <cols>
    <col min="1" max="1" width="14.42578125" style="120" customWidth="1"/>
    <col min="2" max="2" width="59" style="163" customWidth="1"/>
    <col min="3" max="3" width="19.42578125" style="120" customWidth="1"/>
    <col min="4" max="5" width="17" style="120" customWidth="1"/>
    <col min="6" max="6" width="19.42578125" style="120" customWidth="1"/>
    <col min="7" max="7" width="20.42578125" style="120" customWidth="1"/>
    <col min="8" max="8" width="20.28515625" style="120" customWidth="1"/>
    <col min="9" max="9" width="42.42578125" style="120" customWidth="1"/>
    <col min="10" max="10" width="20.5703125" style="273" customWidth="1"/>
    <col min="11" max="11" width="13.85546875" style="120" customWidth="1"/>
    <col min="12" max="12" width="21.5703125" style="120" bestFit="1" customWidth="1"/>
    <col min="13" max="16384" width="8.7109375" style="120"/>
  </cols>
  <sheetData>
    <row r="1" spans="1:17" ht="12.75" customHeight="1" x14ac:dyDescent="0.3">
      <c r="A1" s="117"/>
      <c r="B1" s="118"/>
      <c r="C1" s="119"/>
      <c r="D1" s="119"/>
      <c r="E1" s="119"/>
      <c r="F1" s="119"/>
      <c r="G1" s="119"/>
      <c r="H1" s="119"/>
      <c r="I1" s="119"/>
      <c r="J1" s="269"/>
    </row>
    <row r="2" spans="1:17" ht="12.75" customHeight="1" x14ac:dyDescent="0.3">
      <c r="A2" s="121"/>
      <c r="B2" s="122"/>
      <c r="C2" s="123"/>
      <c r="D2" s="123"/>
      <c r="E2" s="123"/>
      <c r="F2" s="123"/>
      <c r="G2" s="123"/>
      <c r="H2" s="123"/>
      <c r="I2" s="123"/>
      <c r="J2" s="270"/>
    </row>
    <row r="3" spans="1:17" ht="61.5" customHeight="1" x14ac:dyDescent="0.3">
      <c r="A3" s="121"/>
      <c r="B3" s="122"/>
      <c r="C3" s="123"/>
      <c r="D3" s="123"/>
      <c r="E3" s="123"/>
      <c r="F3" s="123"/>
      <c r="G3" s="123"/>
      <c r="H3" s="123"/>
      <c r="I3" s="123"/>
      <c r="J3" s="270"/>
    </row>
    <row r="4" spans="1:17" ht="12.75" customHeight="1" x14ac:dyDescent="0.3">
      <c r="A4" s="121"/>
      <c r="B4" s="122"/>
      <c r="C4" s="123"/>
      <c r="D4" s="123"/>
      <c r="E4" s="123"/>
      <c r="F4" s="123"/>
      <c r="G4" s="123"/>
      <c r="H4" s="123"/>
      <c r="I4" s="123"/>
      <c r="J4" s="270"/>
    </row>
    <row r="5" spans="1:17" ht="12.75" customHeight="1" x14ac:dyDescent="0.3">
      <c r="A5" s="121"/>
      <c r="B5" s="122"/>
      <c r="C5" s="123"/>
      <c r="D5" s="123"/>
      <c r="E5" s="123"/>
      <c r="F5" s="123"/>
      <c r="G5" s="123"/>
      <c r="H5" s="123"/>
      <c r="I5" s="123"/>
      <c r="J5" s="270"/>
    </row>
    <row r="6" spans="1:17" ht="12.75" customHeight="1" x14ac:dyDescent="0.3">
      <c r="A6" s="121"/>
      <c r="B6" s="122"/>
      <c r="C6" s="123"/>
      <c r="D6" s="123"/>
      <c r="E6" s="123"/>
      <c r="F6" s="123"/>
      <c r="G6" s="123"/>
      <c r="H6" s="123"/>
      <c r="I6" s="123"/>
      <c r="J6" s="270"/>
    </row>
    <row r="7" spans="1:17" ht="12.75" customHeight="1" x14ac:dyDescent="0.3">
      <c r="A7" s="121"/>
      <c r="B7" s="122"/>
      <c r="C7" s="123"/>
      <c r="D7" s="123"/>
      <c r="E7" s="123"/>
      <c r="F7" s="123"/>
      <c r="G7" s="123"/>
      <c r="H7" s="123"/>
      <c r="I7" s="123"/>
      <c r="J7" s="270"/>
    </row>
    <row r="8" spans="1:17" ht="22.5" customHeight="1" thickBot="1" x14ac:dyDescent="0.35">
      <c r="A8" s="121"/>
      <c r="B8" s="122"/>
      <c r="C8" s="123"/>
      <c r="D8" s="123"/>
      <c r="E8" s="123"/>
      <c r="F8" s="123"/>
      <c r="G8" s="123"/>
      <c r="H8" s="123"/>
      <c r="I8" s="123"/>
      <c r="J8" s="270"/>
    </row>
    <row r="9" spans="1:17" ht="27.75" customHeight="1" thickBot="1" x14ac:dyDescent="0.35">
      <c r="A9" s="1360" t="s">
        <v>362</v>
      </c>
      <c r="B9" s="1002"/>
      <c r="C9" s="1002"/>
      <c r="D9" s="1002"/>
      <c r="E9" s="1002"/>
      <c r="F9" s="1002"/>
      <c r="G9" s="1002"/>
      <c r="H9" s="1002"/>
      <c r="I9" s="1002"/>
      <c r="J9" s="1361"/>
      <c r="K9" s="124"/>
      <c r="L9" s="124"/>
      <c r="M9" s="124"/>
    </row>
    <row r="10" spans="1:17" ht="10.5" customHeight="1" x14ac:dyDescent="0.3">
      <c r="A10" s="121"/>
      <c r="B10" s="122"/>
      <c r="C10" s="123"/>
      <c r="D10" s="123"/>
      <c r="E10" s="123"/>
      <c r="F10" s="123"/>
      <c r="G10" s="123"/>
      <c r="H10" s="123"/>
      <c r="I10" s="123"/>
      <c r="J10" s="270"/>
    </row>
    <row r="11" spans="1:17" ht="20.25" customHeight="1" x14ac:dyDescent="0.3">
      <c r="A11" s="125" t="s">
        <v>1</v>
      </c>
      <c r="B11" s="1362" t="str">
        <f>'M.C DESONERADA '!C10</f>
        <v>REFORMA DA E.M CARLOTA ROCHA DA SILVA</v>
      </c>
      <c r="C11" s="1362"/>
      <c r="D11" s="1362"/>
      <c r="E11" s="1362"/>
      <c r="F11" s="1362"/>
      <c r="G11" s="1362"/>
      <c r="H11" s="1362"/>
      <c r="I11" s="126"/>
      <c r="J11" s="289"/>
      <c r="K11" s="127"/>
      <c r="L11" s="127"/>
      <c r="M11" s="127"/>
      <c r="N11" s="127"/>
      <c r="P11" s="128"/>
    </row>
    <row r="12" spans="1:17" ht="20.25" customHeight="1" x14ac:dyDescent="0.3">
      <c r="A12" s="125" t="s">
        <v>3</v>
      </c>
      <c r="B12" s="129" t="str">
        <f>'M.C DESONERADA '!C11</f>
        <v xml:space="preserve">BAIRRO: PONTA DO AMBROSIO – SÃO PEDRO DA ALDEIA – RJ.  </v>
      </c>
      <c r="C12" s="129"/>
      <c r="D12" s="129"/>
      <c r="E12" s="129"/>
      <c r="F12" s="129"/>
      <c r="G12" s="954" t="str">
        <f>'M.C DESONERADA '!J12</f>
        <v>BASE DE CÁLCULO - TABELA EMOP DESONERADA 02/2019</v>
      </c>
      <c r="H12" s="954"/>
      <c r="I12" s="284"/>
      <c r="J12" s="271"/>
      <c r="K12" s="130"/>
      <c r="L12" s="130"/>
    </row>
    <row r="13" spans="1:17" ht="9.75" customHeight="1" thickBot="1" x14ac:dyDescent="0.35">
      <c r="A13" s="287"/>
      <c r="B13" s="288"/>
      <c r="C13" s="161"/>
      <c r="D13" s="161"/>
      <c r="E13" s="161"/>
      <c r="F13" s="161"/>
      <c r="G13" s="161"/>
      <c r="H13" s="161"/>
      <c r="I13" s="161"/>
      <c r="J13" s="272"/>
      <c r="K13" s="130"/>
      <c r="L13" s="130"/>
    </row>
    <row r="14" spans="1:17" ht="29.25" customHeight="1" thickBot="1" x14ac:dyDescent="0.35">
      <c r="A14" s="1363" t="s">
        <v>5</v>
      </c>
      <c r="B14" s="1365" t="s">
        <v>363</v>
      </c>
      <c r="C14" s="285" t="s">
        <v>364</v>
      </c>
      <c r="D14" s="286" t="s">
        <v>365</v>
      </c>
      <c r="E14" s="286" t="s">
        <v>366</v>
      </c>
      <c r="F14" s="286" t="s">
        <v>367</v>
      </c>
      <c r="G14" s="286" t="s">
        <v>368</v>
      </c>
      <c r="H14" s="286" t="s">
        <v>369</v>
      </c>
      <c r="I14" s="286" t="s">
        <v>370</v>
      </c>
      <c r="J14" s="1366" t="s">
        <v>383</v>
      </c>
      <c r="K14" s="131"/>
      <c r="L14" s="132"/>
      <c r="M14" s="132"/>
      <c r="N14" s="132"/>
      <c r="O14" s="132"/>
      <c r="P14" s="132"/>
      <c r="Q14" s="132"/>
    </row>
    <row r="15" spans="1:17" ht="18" customHeight="1" x14ac:dyDescent="0.3">
      <c r="A15" s="1364"/>
      <c r="B15" s="1365"/>
      <c r="C15" s="133" t="s">
        <v>371</v>
      </c>
      <c r="D15" s="134" t="str">
        <f>C15</f>
        <v>R$</v>
      </c>
      <c r="E15" s="134" t="s">
        <v>371</v>
      </c>
      <c r="F15" s="134" t="s">
        <v>371</v>
      </c>
      <c r="G15" s="134" t="s">
        <v>371</v>
      </c>
      <c r="H15" s="134" t="s">
        <v>371</v>
      </c>
      <c r="I15" s="134" t="s">
        <v>371</v>
      </c>
      <c r="J15" s="1367"/>
      <c r="K15" s="131"/>
      <c r="L15" s="132"/>
      <c r="M15" s="135"/>
      <c r="N15" s="135"/>
      <c r="O15" s="135"/>
      <c r="P15" s="135"/>
      <c r="Q15" s="135"/>
    </row>
    <row r="16" spans="1:17" ht="24.75" customHeight="1" x14ac:dyDescent="0.35">
      <c r="A16" s="1350" t="str">
        <f>'P.O  DESONERADA'!A15</f>
        <v>1.0</v>
      </c>
      <c r="B16" s="1351" t="str">
        <f>'P.O  DESONERADA'!E15</f>
        <v>SERVIÇOS PRELIMINARES</v>
      </c>
      <c r="C16" s="136">
        <v>1</v>
      </c>
      <c r="D16" s="741"/>
      <c r="E16" s="741"/>
      <c r="F16" s="741"/>
      <c r="G16" s="138"/>
      <c r="H16" s="138"/>
      <c r="I16" s="1352">
        <f>'P.O  DESONERADA'!S17</f>
        <v>1164.3</v>
      </c>
      <c r="J16" s="1359">
        <f>ROUND(I16/$I$42,4)</f>
        <v>4.1000000000000003E-3</v>
      </c>
      <c r="K16" s="817"/>
      <c r="L16" s="154">
        <f>SUM(C17:H17)</f>
        <v>1164.3</v>
      </c>
      <c r="M16" s="140"/>
      <c r="N16" s="141"/>
      <c r="O16" s="142"/>
      <c r="P16" s="142"/>
      <c r="Q16" s="143"/>
    </row>
    <row r="17" spans="1:17" ht="25.5" customHeight="1" x14ac:dyDescent="0.35">
      <c r="A17" s="1350"/>
      <c r="B17" s="1351"/>
      <c r="C17" s="809">
        <f>ROUND($I$16*C16,2)</f>
        <v>1164.3</v>
      </c>
      <c r="D17" s="145"/>
      <c r="E17" s="145"/>
      <c r="F17" s="145"/>
      <c r="G17" s="145"/>
      <c r="H17" s="145"/>
      <c r="I17" s="1352"/>
      <c r="J17" s="1359"/>
      <c r="K17" s="146"/>
      <c r="L17" s="139"/>
      <c r="M17" s="141"/>
      <c r="N17" s="141"/>
      <c r="O17" s="142"/>
      <c r="P17" s="142"/>
      <c r="Q17" s="143"/>
    </row>
    <row r="18" spans="1:17" ht="24" customHeight="1" x14ac:dyDescent="0.35">
      <c r="A18" s="1350" t="str">
        <f>'M.C DESONERADA '!A17</f>
        <v>2.0</v>
      </c>
      <c r="B18" s="1351" t="str">
        <f>'M.C DESONERADA '!E17</f>
        <v>SERVIÇOS COMPLEMENTARES</v>
      </c>
      <c r="C18" s="136">
        <v>0.35</v>
      </c>
      <c r="D18" s="810">
        <v>0.35</v>
      </c>
      <c r="E18" s="137">
        <f>1-SUM(C18:D18)</f>
        <v>0.30000000000000004</v>
      </c>
      <c r="F18" s="741"/>
      <c r="G18" s="741"/>
      <c r="H18" s="1348"/>
      <c r="I18" s="1352">
        <f>'P.O  DESONERADA'!S35</f>
        <v>27812.260000000002</v>
      </c>
      <c r="J18" s="1359">
        <f>ROUND(I18/$I$42,4)</f>
        <v>9.8400000000000001E-2</v>
      </c>
      <c r="K18" s="146"/>
      <c r="L18" s="154">
        <f>SUM(C19:H19)</f>
        <v>27812.260000000002</v>
      </c>
      <c r="M18" s="147"/>
      <c r="N18" s="147"/>
      <c r="O18" s="147"/>
      <c r="P18" s="147"/>
      <c r="Q18" s="143"/>
    </row>
    <row r="19" spans="1:17" ht="24" customHeight="1" x14ac:dyDescent="0.35">
      <c r="A19" s="1350"/>
      <c r="B19" s="1351"/>
      <c r="C19" s="144">
        <f>ROUND($I$18*C18,2)</f>
        <v>9734.2900000000009</v>
      </c>
      <c r="D19" s="144">
        <f>ROUND($I$18*D18,2)</f>
        <v>9734.2900000000009</v>
      </c>
      <c r="E19" s="144">
        <f>I18-C19-D19</f>
        <v>8343.68</v>
      </c>
      <c r="F19" s="145"/>
      <c r="G19" s="145"/>
      <c r="H19" s="1349"/>
      <c r="I19" s="1352"/>
      <c r="J19" s="1359"/>
      <c r="K19" s="146"/>
      <c r="L19" s="154"/>
      <c r="M19" s="148"/>
      <c r="N19" s="149"/>
      <c r="O19" s="149"/>
      <c r="P19" s="149"/>
      <c r="Q19" s="143"/>
    </row>
    <row r="20" spans="1:17" ht="24" customHeight="1" x14ac:dyDescent="0.35">
      <c r="A20" s="1350" t="s">
        <v>196</v>
      </c>
      <c r="B20" s="1351" t="s">
        <v>592</v>
      </c>
      <c r="D20" s="807"/>
      <c r="E20" s="136">
        <v>0.45</v>
      </c>
      <c r="F20" s="137">
        <f>1-E20</f>
        <v>0.55000000000000004</v>
      </c>
      <c r="G20" s="806"/>
      <c r="H20" s="806"/>
      <c r="I20" s="1352">
        <f>'P.O  DESONERADA'!S41</f>
        <v>4246.3186712999996</v>
      </c>
      <c r="J20" s="1359">
        <f>ROUND(I20/$I$42,4)</f>
        <v>1.4999999999999999E-2</v>
      </c>
      <c r="K20" s="146"/>
      <c r="L20" s="154">
        <f>SUM(C21:H21)</f>
        <v>4246.3186712999996</v>
      </c>
      <c r="M20" s="148"/>
      <c r="N20" s="149"/>
      <c r="O20" s="149"/>
      <c r="P20" s="149"/>
      <c r="Q20" s="143"/>
    </row>
    <row r="21" spans="1:17" ht="24" customHeight="1" x14ac:dyDescent="0.35">
      <c r="A21" s="1350"/>
      <c r="B21" s="1351"/>
      <c r="D21" s="808"/>
      <c r="E21" s="742">
        <f>ROUND(I20*E20,2)</f>
        <v>1910.84</v>
      </c>
      <c r="F21" s="742">
        <f>I20-E21</f>
        <v>2335.4786712999994</v>
      </c>
      <c r="G21" s="806"/>
      <c r="H21" s="806"/>
      <c r="I21" s="1352"/>
      <c r="J21" s="1359"/>
      <c r="K21" s="146"/>
      <c r="L21" s="139"/>
      <c r="M21" s="148"/>
      <c r="N21" s="149"/>
      <c r="O21" s="149"/>
      <c r="P21" s="149"/>
      <c r="Q21" s="143"/>
    </row>
    <row r="22" spans="1:17" ht="26.25" customHeight="1" x14ac:dyDescent="0.35">
      <c r="A22" s="1350" t="str">
        <f>'M.C DESONERADA '!A151</f>
        <v>4.0</v>
      </c>
      <c r="B22" s="1351" t="str">
        <f>'M.C DESONERADA '!E151</f>
        <v>ESTRUTURA</v>
      </c>
      <c r="C22" s="741"/>
      <c r="D22" s="137">
        <v>0.5</v>
      </c>
      <c r="E22" s="137">
        <v>0.5</v>
      </c>
      <c r="F22" s="741"/>
      <c r="G22" s="741"/>
      <c r="H22" s="1348"/>
      <c r="I22" s="1352">
        <f>'P.O  DESONERADA'!S44</f>
        <v>249.47</v>
      </c>
      <c r="J22" s="1359">
        <f>ROUND(I22/$I$42,4)</f>
        <v>8.9999999999999998E-4</v>
      </c>
      <c r="K22" s="146"/>
      <c r="L22" s="154">
        <f>SUM(C23:H23)</f>
        <v>249.47</v>
      </c>
      <c r="M22" s="148"/>
      <c r="N22" s="149"/>
      <c r="O22" s="149"/>
      <c r="P22" s="149"/>
      <c r="Q22" s="143"/>
    </row>
    <row r="23" spans="1:17" ht="30.75" customHeight="1" x14ac:dyDescent="0.35">
      <c r="A23" s="1350"/>
      <c r="B23" s="1351"/>
      <c r="C23" s="145"/>
      <c r="D23" s="144">
        <f>ROUND($I$22*D22,2)</f>
        <v>124.74</v>
      </c>
      <c r="E23" s="144">
        <f>I22-D23</f>
        <v>124.73</v>
      </c>
      <c r="F23" s="145"/>
      <c r="G23" s="145"/>
      <c r="H23" s="1349"/>
      <c r="I23" s="1352"/>
      <c r="J23" s="1359"/>
      <c r="K23" s="146"/>
      <c r="L23" s="139"/>
      <c r="M23" s="148"/>
      <c r="N23" s="149"/>
      <c r="O23" s="149"/>
      <c r="P23" s="149"/>
      <c r="Q23" s="143"/>
    </row>
    <row r="24" spans="1:17" ht="30.75" customHeight="1" x14ac:dyDescent="0.35">
      <c r="A24" s="1355" t="str">
        <f>'M.C DESONERADA '!A158</f>
        <v>5.0</v>
      </c>
      <c r="B24" s="1353" t="str">
        <f>'M.C DESONERADA '!E158</f>
        <v>ALVENARIA</v>
      </c>
      <c r="C24" s="741"/>
      <c r="D24" s="137">
        <v>0.5</v>
      </c>
      <c r="E24" s="137">
        <v>0.5</v>
      </c>
      <c r="F24" s="741"/>
      <c r="G24" s="741"/>
      <c r="H24" s="1348"/>
      <c r="I24" s="1352">
        <f>'P.O  DESONERADA'!S47</f>
        <v>501.84</v>
      </c>
      <c r="J24" s="1359">
        <f>ROUND(I24/$I$42,4)</f>
        <v>1.8E-3</v>
      </c>
      <c r="K24" s="146"/>
      <c r="L24" s="154">
        <f>SUM(C25:H25)</f>
        <v>501.84</v>
      </c>
      <c r="M24" s="148"/>
      <c r="N24" s="149"/>
      <c r="O24" s="149"/>
      <c r="P24" s="149"/>
      <c r="Q24" s="143"/>
    </row>
    <row r="25" spans="1:17" ht="30.75" customHeight="1" x14ac:dyDescent="0.35">
      <c r="A25" s="1356"/>
      <c r="B25" s="1354"/>
      <c r="C25" s="145"/>
      <c r="D25" s="144">
        <f>ROUND($I$24*D24,2)</f>
        <v>250.92</v>
      </c>
      <c r="E25" s="742">
        <f>I24-D25</f>
        <v>250.92</v>
      </c>
      <c r="F25" s="145"/>
      <c r="G25" s="145"/>
      <c r="H25" s="1349"/>
      <c r="I25" s="1352"/>
      <c r="J25" s="1359"/>
      <c r="K25" s="146"/>
      <c r="L25" s="139"/>
      <c r="M25" s="148"/>
      <c r="N25" s="149"/>
      <c r="O25" s="149"/>
      <c r="P25" s="149"/>
      <c r="Q25" s="143"/>
    </row>
    <row r="26" spans="1:17" ht="30.75" customHeight="1" x14ac:dyDescent="0.35">
      <c r="A26" s="1355" t="str">
        <f>'M.C DESONERADA '!A164</f>
        <v>6.0</v>
      </c>
      <c r="B26" s="1353" t="str">
        <f>'M.C DESONERADA '!E164</f>
        <v>INSTALAÇÕES ELÉTRICAS</v>
      </c>
      <c r="C26" s="137">
        <v>0.1</v>
      </c>
      <c r="D26" s="137">
        <v>0.2</v>
      </c>
      <c r="E26" s="137">
        <v>0.25</v>
      </c>
      <c r="F26" s="137">
        <v>0.25</v>
      </c>
      <c r="G26" s="137">
        <f>1-SUM(C26:F26)</f>
        <v>0.19999999999999996</v>
      </c>
      <c r="H26" s="807"/>
      <c r="I26" s="1352">
        <f>'P.O  DESONERADA'!S59</f>
        <v>13790.949999999999</v>
      </c>
      <c r="J26" s="1359">
        <f>ROUND(I26/$I$42,4)</f>
        <v>4.8800000000000003E-2</v>
      </c>
      <c r="K26" s="146"/>
      <c r="L26" s="154">
        <f>SUM(C27:H27)</f>
        <v>13790.949999999999</v>
      </c>
      <c r="M26" s="148"/>
      <c r="N26" s="149"/>
      <c r="O26" s="149"/>
      <c r="P26" s="149"/>
      <c r="Q26" s="143"/>
    </row>
    <row r="27" spans="1:17" ht="30.75" customHeight="1" x14ac:dyDescent="0.35">
      <c r="A27" s="1356"/>
      <c r="B27" s="1354"/>
      <c r="C27" s="144">
        <f>ROUND($I$26*C26,2)</f>
        <v>1379.1</v>
      </c>
      <c r="D27" s="742">
        <f>ROUND($I$26*D26,2)</f>
        <v>2758.19</v>
      </c>
      <c r="E27" s="742">
        <f>ROUND($I$26*E26,2)</f>
        <v>3447.74</v>
      </c>
      <c r="F27" s="742">
        <f>ROUND($I$26*F26,2)</f>
        <v>3447.74</v>
      </c>
      <c r="G27" s="742">
        <f>I26-SUM(C27:F27)</f>
        <v>2758.1799999999985</v>
      </c>
      <c r="H27" s="808"/>
      <c r="I27" s="1352"/>
      <c r="J27" s="1359"/>
      <c r="K27" s="146"/>
      <c r="L27" s="139"/>
      <c r="M27" s="148"/>
      <c r="N27" s="149"/>
      <c r="O27" s="149"/>
      <c r="P27" s="149"/>
      <c r="Q27" s="143"/>
    </row>
    <row r="28" spans="1:17" ht="30.75" customHeight="1" x14ac:dyDescent="0.35">
      <c r="A28" s="1357" t="str">
        <f>'M.C DESONERADA '!A192</f>
        <v>7.0</v>
      </c>
      <c r="B28" s="1353" t="str">
        <f>'M.C DESONERADA '!E192</f>
        <v xml:space="preserve">INSTALAÇÕES HIDRAULICAS E ESGOTO </v>
      </c>
      <c r="C28" s="137">
        <v>0.1</v>
      </c>
      <c r="D28" s="137">
        <v>0.2</v>
      </c>
      <c r="E28" s="137">
        <v>0.25</v>
      </c>
      <c r="F28" s="137">
        <v>0.25</v>
      </c>
      <c r="G28" s="137">
        <f>1-SUM(C28:F28)</f>
        <v>0.19999999999999996</v>
      </c>
      <c r="I28" s="1352">
        <f>'P.O  DESONERADA'!S75</f>
        <v>58641.595200000003</v>
      </c>
      <c r="J28" s="1359">
        <f>ROUND(I28/$I$42,4)</f>
        <v>0.20749999999999999</v>
      </c>
      <c r="K28" s="146"/>
      <c r="L28" s="154">
        <f>SUM(C29:H29)</f>
        <v>58641.595200000003</v>
      </c>
      <c r="M28" s="148"/>
      <c r="N28" s="149"/>
      <c r="O28" s="149"/>
      <c r="P28" s="149"/>
      <c r="Q28" s="143"/>
    </row>
    <row r="29" spans="1:17" ht="30.75" customHeight="1" x14ac:dyDescent="0.35">
      <c r="A29" s="1358"/>
      <c r="B29" s="1354"/>
      <c r="C29" s="144">
        <f>ROUND($I$28*C28,2)</f>
        <v>5864.16</v>
      </c>
      <c r="D29" s="742">
        <f>ROUND($I$28*D28,2)</f>
        <v>11728.32</v>
      </c>
      <c r="E29" s="742">
        <f>ROUND($I$28*E28,2)</f>
        <v>14660.4</v>
      </c>
      <c r="F29" s="742">
        <f>ROUND($I$28*F28,2)</f>
        <v>14660.4</v>
      </c>
      <c r="G29" s="742">
        <f>I28-SUM(C29:F29)</f>
        <v>11728.315200000005</v>
      </c>
      <c r="I29" s="1352"/>
      <c r="J29" s="1359"/>
      <c r="K29" s="146"/>
      <c r="L29" s="139"/>
      <c r="M29" s="148"/>
      <c r="N29" s="149"/>
      <c r="O29" s="149"/>
      <c r="P29" s="149"/>
      <c r="Q29" s="143"/>
    </row>
    <row r="30" spans="1:17" ht="30.75" customHeight="1" x14ac:dyDescent="0.35">
      <c r="A30" s="1355" t="str">
        <f>'M.C DESONERADA '!A227</f>
        <v>8.0</v>
      </c>
      <c r="B30" s="1353" t="str">
        <f>'M.C DESONERADA '!E227</f>
        <v>REVESTIMENTO</v>
      </c>
      <c r="C30" s="137">
        <v>0.25</v>
      </c>
      <c r="D30" s="137">
        <v>0.25</v>
      </c>
      <c r="E30" s="137">
        <v>0.25</v>
      </c>
      <c r="F30" s="137">
        <f>1-SUM(C30:E30)</f>
        <v>0.25</v>
      </c>
      <c r="G30" s="1348"/>
      <c r="H30" s="1348"/>
      <c r="I30" s="1352">
        <f>'P.O  DESONERADA'!S85</f>
        <v>81424.850000000006</v>
      </c>
      <c r="J30" s="1359">
        <f>ROUND(I30/$I$42,4)</f>
        <v>0.28810000000000002</v>
      </c>
      <c r="K30" s="146"/>
      <c r="L30" s="154">
        <f>SUM(C31:H31)</f>
        <v>81424.850000000006</v>
      </c>
      <c r="M30" s="148"/>
      <c r="N30" s="149"/>
      <c r="O30" s="149"/>
      <c r="P30" s="149"/>
      <c r="Q30" s="143"/>
    </row>
    <row r="31" spans="1:17" ht="30.75" customHeight="1" x14ac:dyDescent="0.35">
      <c r="A31" s="1356"/>
      <c r="B31" s="1354"/>
      <c r="C31" s="144">
        <f>ROUND($I$30*C30,2)</f>
        <v>20356.21</v>
      </c>
      <c r="D31" s="144">
        <f>ROUND($I$30*D30,2)</f>
        <v>20356.21</v>
      </c>
      <c r="E31" s="144">
        <f>ROUND($I$30*E30,2)</f>
        <v>20356.21</v>
      </c>
      <c r="F31" s="742">
        <f>I30-SUM(C31:E31)</f>
        <v>20356.220000000008</v>
      </c>
      <c r="G31" s="1349"/>
      <c r="H31" s="1349"/>
      <c r="I31" s="1352"/>
      <c r="J31" s="1359"/>
      <c r="K31" s="146"/>
      <c r="L31" s="139"/>
      <c r="M31" s="148"/>
      <c r="N31" s="149"/>
      <c r="O31" s="149"/>
      <c r="P31" s="149"/>
      <c r="Q31" s="143"/>
    </row>
    <row r="32" spans="1:17" ht="30.75" customHeight="1" x14ac:dyDescent="0.35">
      <c r="A32" s="1355" t="str">
        <f>'M.C DESONERADA '!A313</f>
        <v>9.0</v>
      </c>
      <c r="B32" s="1353" t="str">
        <f>'M.C DESONERADA '!E313</f>
        <v xml:space="preserve">ESQUADRIAS / VIDROS / FERRAGENS </v>
      </c>
      <c r="C32" s="137">
        <v>0.2</v>
      </c>
      <c r="D32" s="137">
        <v>0.2</v>
      </c>
      <c r="E32" s="137">
        <v>0.2</v>
      </c>
      <c r="F32" s="137">
        <v>0.2</v>
      </c>
      <c r="G32" s="137">
        <f>1-SUM(C32:F32)</f>
        <v>0.19999999999999996</v>
      </c>
      <c r="H32" s="1348"/>
      <c r="I32" s="1352">
        <f>'P.O  DESONERADA'!S106</f>
        <v>25196.208500000004</v>
      </c>
      <c r="J32" s="1359">
        <f>ROUND(I32/$I$42,4)</f>
        <v>8.9099999999999999E-2</v>
      </c>
      <c r="K32" s="146"/>
      <c r="L32" s="154">
        <f>SUM(C33:H33)</f>
        <v>25196.208500000004</v>
      </c>
      <c r="M32" s="148"/>
      <c r="N32" s="149"/>
      <c r="O32" s="149"/>
      <c r="P32" s="149"/>
      <c r="Q32" s="143"/>
    </row>
    <row r="33" spans="1:17" ht="30.75" customHeight="1" x14ac:dyDescent="0.35">
      <c r="A33" s="1356"/>
      <c r="B33" s="1354"/>
      <c r="C33" s="742">
        <f>ROUND($I$32*C32,2)</f>
        <v>5039.24</v>
      </c>
      <c r="D33" s="742">
        <f>ROUND($I$32*D32,2)</f>
        <v>5039.24</v>
      </c>
      <c r="E33" s="144">
        <f>ROUND($I$32*E32,2)</f>
        <v>5039.24</v>
      </c>
      <c r="F33" s="144">
        <f>ROUND($I$32*F32,2)</f>
        <v>5039.24</v>
      </c>
      <c r="G33" s="742">
        <f>I32-SUM(C33:F33)</f>
        <v>5039.2485000000052</v>
      </c>
      <c r="H33" s="1349"/>
      <c r="I33" s="1352"/>
      <c r="J33" s="1359"/>
      <c r="K33" s="146"/>
      <c r="L33" s="139"/>
      <c r="M33" s="148"/>
      <c r="N33" s="149"/>
      <c r="O33" s="149"/>
      <c r="P33" s="149"/>
      <c r="Q33" s="143"/>
    </row>
    <row r="34" spans="1:17" ht="30.75" customHeight="1" x14ac:dyDescent="0.35">
      <c r="A34" s="1355" t="str">
        <f>'M.C DESONERADA '!A355</f>
        <v>10.0</v>
      </c>
      <c r="B34" s="1353" t="str">
        <f>'M.C DESONERADA '!E355</f>
        <v xml:space="preserve">TELHADO </v>
      </c>
      <c r="C34" s="137">
        <v>0.35</v>
      </c>
      <c r="D34" s="137">
        <v>0.3</v>
      </c>
      <c r="E34" s="137">
        <v>0.2</v>
      </c>
      <c r="F34" s="137">
        <f>1-SUM(C34:E34)</f>
        <v>0.15000000000000013</v>
      </c>
      <c r="G34" s="1348"/>
      <c r="H34" s="1348"/>
      <c r="I34" s="1352">
        <f>'P.O  DESONERADA'!S115</f>
        <v>23461.119999999995</v>
      </c>
      <c r="J34" s="1359">
        <f>ROUND(I34/$I$42,4)</f>
        <v>8.3000000000000004E-2</v>
      </c>
      <c r="K34" s="146"/>
      <c r="L34" s="154">
        <f>SUM(C35:H35)</f>
        <v>23461.119999999995</v>
      </c>
      <c r="M34" s="148"/>
      <c r="N34" s="149"/>
      <c r="O34" s="149"/>
      <c r="P34" s="149"/>
      <c r="Q34" s="143"/>
    </row>
    <row r="35" spans="1:17" ht="30.75" customHeight="1" x14ac:dyDescent="0.35">
      <c r="A35" s="1356"/>
      <c r="B35" s="1354"/>
      <c r="C35" s="742">
        <f>ROUND($I$34*C34,2)</f>
        <v>8211.39</v>
      </c>
      <c r="D35" s="742">
        <f>ROUND($I$34*D34,2)</f>
        <v>7038.34</v>
      </c>
      <c r="E35" s="144">
        <f>ROUND($I$34*E34,2)</f>
        <v>4692.22</v>
      </c>
      <c r="F35" s="144">
        <f>I34-C35-D35-E35</f>
        <v>3519.1699999999955</v>
      </c>
      <c r="G35" s="1349"/>
      <c r="H35" s="1349"/>
      <c r="I35" s="1352"/>
      <c r="J35" s="1359"/>
      <c r="K35" s="146"/>
      <c r="L35" s="139"/>
      <c r="M35" s="148"/>
      <c r="N35" s="149"/>
      <c r="O35" s="149"/>
      <c r="P35" s="149"/>
      <c r="Q35" s="143"/>
    </row>
    <row r="36" spans="1:17" ht="30.75" customHeight="1" x14ac:dyDescent="0.35">
      <c r="A36" s="1355" t="str">
        <f>'M.C DESONERADA '!A371</f>
        <v>11.0</v>
      </c>
      <c r="B36" s="1353" t="str">
        <f>'M.C DESONERADA '!E371</f>
        <v>PINTURA</v>
      </c>
      <c r="C36" s="137">
        <v>0.15</v>
      </c>
      <c r="D36" s="137">
        <v>0.2</v>
      </c>
      <c r="E36" s="137">
        <v>0.2</v>
      </c>
      <c r="F36" s="137">
        <v>0.2</v>
      </c>
      <c r="G36" s="137">
        <v>0.15</v>
      </c>
      <c r="H36" s="137">
        <f>1-SUM(C36:G36)</f>
        <v>9.9999999999999978E-2</v>
      </c>
      <c r="I36" s="1352">
        <f>'P.O  DESONERADA'!S130</f>
        <v>44439.397199999999</v>
      </c>
      <c r="J36" s="1359">
        <f>ROUND(I36/$I$42,4)</f>
        <v>0.15720000000000001</v>
      </c>
      <c r="K36" s="146"/>
      <c r="L36" s="154">
        <f>SUM(C37:H37)</f>
        <v>44439.397199999999</v>
      </c>
      <c r="M36" s="148"/>
      <c r="N36" s="149"/>
      <c r="O36" s="149"/>
      <c r="P36" s="149"/>
      <c r="Q36" s="143"/>
    </row>
    <row r="37" spans="1:17" ht="30.75" customHeight="1" x14ac:dyDescent="0.35">
      <c r="A37" s="1356"/>
      <c r="B37" s="1354"/>
      <c r="C37" s="742">
        <f>ROUND($I$36*C36,2)</f>
        <v>6665.91</v>
      </c>
      <c r="D37" s="742">
        <f>ROUND($I$36*D36,2)</f>
        <v>8887.8799999999992</v>
      </c>
      <c r="E37" s="144">
        <f>ROUND($I$36*E36,2)</f>
        <v>8887.8799999999992</v>
      </c>
      <c r="F37" s="742">
        <f t="shared" ref="F37:G37" si="0">ROUND($I$36*F36,2)</f>
        <v>8887.8799999999992</v>
      </c>
      <c r="G37" s="742">
        <f t="shared" si="0"/>
        <v>6665.91</v>
      </c>
      <c r="H37" s="742">
        <f>I36-SUM(C37:G37)</f>
        <v>4443.9372000000076</v>
      </c>
      <c r="I37" s="1352"/>
      <c r="J37" s="1359"/>
      <c r="K37" s="146"/>
      <c r="L37" s="139"/>
      <c r="M37" s="148"/>
      <c r="N37" s="149"/>
      <c r="O37" s="149"/>
      <c r="P37" s="149"/>
      <c r="Q37" s="143"/>
    </row>
    <row r="38" spans="1:17" ht="24" customHeight="1" x14ac:dyDescent="0.35">
      <c r="A38" s="1350" t="str">
        <f>'M.C DESONERADA '!A630</f>
        <v>12.0</v>
      </c>
      <c r="B38" s="1351" t="str">
        <f>'M.C DESONERADA '!E630</f>
        <v>LIMPEZA FINAL</v>
      </c>
      <c r="C38" s="1368"/>
      <c r="D38" s="1368"/>
      <c r="E38" s="1368"/>
      <c r="F38" s="1348"/>
      <c r="G38" s="1348"/>
      <c r="H38" s="137">
        <f>1-SUM(C38:G38)</f>
        <v>1</v>
      </c>
      <c r="I38" s="1352">
        <f>'P.O  DESONERADA'!S133</f>
        <v>1746.96</v>
      </c>
      <c r="J38" s="1359">
        <f>1-SUM(J16:J37)</f>
        <v>6.0999999999999943E-3</v>
      </c>
      <c r="K38" s="146"/>
      <c r="L38" s="154">
        <f>SUM(C39:H39)</f>
        <v>1746.96</v>
      </c>
      <c r="M38" s="148"/>
      <c r="N38" s="149"/>
      <c r="O38" s="149"/>
      <c r="P38" s="149"/>
      <c r="Q38" s="143"/>
    </row>
    <row r="39" spans="1:17" ht="28.5" customHeight="1" x14ac:dyDescent="0.35">
      <c r="A39" s="1350"/>
      <c r="B39" s="1351"/>
      <c r="C39" s="1369"/>
      <c r="D39" s="1369"/>
      <c r="E39" s="1369"/>
      <c r="F39" s="1349"/>
      <c r="G39" s="1349"/>
      <c r="H39" s="742">
        <f>I38-SUM(C39:G39)</f>
        <v>1746.96</v>
      </c>
      <c r="I39" s="1352"/>
      <c r="J39" s="1359"/>
      <c r="K39" s="146"/>
      <c r="L39" s="139"/>
      <c r="M39" s="148"/>
      <c r="N39" s="149"/>
      <c r="O39" s="149"/>
      <c r="P39" s="149"/>
      <c r="Q39" s="143"/>
    </row>
    <row r="40" spans="1:17" ht="15.75" customHeight="1" x14ac:dyDescent="0.35">
      <c r="A40" s="150"/>
      <c r="B40" s="151"/>
      <c r="C40" s="152"/>
      <c r="D40" s="153"/>
      <c r="E40" s="153"/>
      <c r="F40" s="153"/>
      <c r="G40" s="153"/>
      <c r="H40" s="153"/>
      <c r="I40" s="274"/>
      <c r="J40" s="1359"/>
      <c r="K40" s="131"/>
      <c r="L40" s="139"/>
      <c r="M40" s="149"/>
      <c r="N40" s="154"/>
      <c r="O40" s="154"/>
      <c r="P40" s="154"/>
      <c r="Q40" s="143"/>
    </row>
    <row r="41" spans="1:17" ht="15.75" customHeight="1" thickBot="1" x14ac:dyDescent="0.4">
      <c r="A41" s="150"/>
      <c r="B41" s="151"/>
      <c r="C41" s="152"/>
      <c r="D41" s="153"/>
      <c r="E41" s="153"/>
      <c r="F41" s="153"/>
      <c r="G41" s="153"/>
      <c r="H41" s="153"/>
      <c r="I41" s="274"/>
      <c r="J41" s="1379"/>
      <c r="K41" s="131"/>
      <c r="L41" s="139"/>
      <c r="M41" s="149"/>
      <c r="N41" s="154"/>
      <c r="O41" s="154"/>
      <c r="P41" s="154"/>
      <c r="Q41" s="143"/>
    </row>
    <row r="42" spans="1:17" ht="44.25" customHeight="1" x14ac:dyDescent="0.3">
      <c r="A42" s="1373" t="s">
        <v>372</v>
      </c>
      <c r="B42" s="1374"/>
      <c r="C42" s="280">
        <f t="shared" ref="C42:G42" si="1">C17+C19+C21+C23+C25+C27+C29+C31+C33+C35+C37+C39</f>
        <v>58414.599999999991</v>
      </c>
      <c r="D42" s="280">
        <f t="shared" si="1"/>
        <v>65918.13</v>
      </c>
      <c r="E42" s="280">
        <f t="shared" si="1"/>
        <v>67713.86</v>
      </c>
      <c r="F42" s="280">
        <f t="shared" si="1"/>
        <v>58246.128671300001</v>
      </c>
      <c r="G42" s="280">
        <f t="shared" si="1"/>
        <v>26191.653700000006</v>
      </c>
      <c r="H42" s="280">
        <f>H17+H19+H21+H23+H25+H27+H29+H31+H33+H35+H37+H39</f>
        <v>6190.8972000000076</v>
      </c>
      <c r="I42" s="975">
        <f>SUM(I16:I39)</f>
        <v>282675.26957130001</v>
      </c>
      <c r="J42" s="976">
        <f>SUM(J16:J39)</f>
        <v>1</v>
      </c>
      <c r="K42" s="122"/>
      <c r="L42" s="959">
        <f>SUM(L16:L40)</f>
        <v>282675.26957130001</v>
      </c>
      <c r="M42" s="122"/>
      <c r="N42" s="122"/>
      <c r="O42" s="122"/>
      <c r="P42" s="122"/>
      <c r="Q42" s="122"/>
    </row>
    <row r="43" spans="1:17" ht="37.5" customHeight="1" x14ac:dyDescent="0.3">
      <c r="A43" s="1375" t="s">
        <v>373</v>
      </c>
      <c r="B43" s="1376"/>
      <c r="C43" s="281">
        <f>ROUND(C42/$I$42,4)</f>
        <v>0.20660000000000001</v>
      </c>
      <c r="D43" s="281">
        <f t="shared" ref="D43:G43" si="2">ROUND(D42/$I$42,4)</f>
        <v>0.23319999999999999</v>
      </c>
      <c r="E43" s="281">
        <f t="shared" si="2"/>
        <v>0.23949999999999999</v>
      </c>
      <c r="F43" s="281">
        <f t="shared" si="2"/>
        <v>0.20610000000000001</v>
      </c>
      <c r="G43" s="281">
        <f t="shared" si="2"/>
        <v>9.2700000000000005E-2</v>
      </c>
      <c r="H43" s="281">
        <f>1-SUM(C43:G43)</f>
        <v>2.1900000000000031E-2</v>
      </c>
      <c r="I43" s="977"/>
      <c r="J43" s="978">
        <f>SUM(C43:H43)</f>
        <v>1</v>
      </c>
      <c r="K43" s="122"/>
      <c r="L43" s="122"/>
      <c r="M43" s="122"/>
      <c r="N43" s="122"/>
      <c r="O43" s="122"/>
      <c r="P43" s="122"/>
      <c r="Q43" s="122"/>
    </row>
    <row r="44" spans="1:17" ht="42" customHeight="1" thickBot="1" x14ac:dyDescent="0.35">
      <c r="A44" s="1377" t="s">
        <v>374</v>
      </c>
      <c r="B44" s="1378"/>
      <c r="C44" s="282">
        <f>C42</f>
        <v>58414.599999999991</v>
      </c>
      <c r="D44" s="283">
        <f>D42+C44</f>
        <v>124332.73</v>
      </c>
      <c r="E44" s="283">
        <f t="shared" ref="E44:H44" si="3">E42+D44</f>
        <v>192046.59</v>
      </c>
      <c r="F44" s="283">
        <f t="shared" si="3"/>
        <v>250292.71867129998</v>
      </c>
      <c r="G44" s="283">
        <f t="shared" si="3"/>
        <v>276484.37237130001</v>
      </c>
      <c r="H44" s="283">
        <f t="shared" si="3"/>
        <v>282675.26957130001</v>
      </c>
      <c r="I44" s="993">
        <f>H44</f>
        <v>282675.26957130001</v>
      </c>
      <c r="J44" s="291"/>
      <c r="K44" s="122"/>
      <c r="L44" s="122"/>
      <c r="M44" s="122"/>
      <c r="N44" s="122"/>
      <c r="O44" s="122"/>
      <c r="P44" s="122"/>
      <c r="Q44" s="122"/>
    </row>
    <row r="45" spans="1:17" ht="12.75" customHeight="1" x14ac:dyDescent="0.3">
      <c r="A45" s="156"/>
      <c r="B45" s="157"/>
      <c r="C45" s="158"/>
      <c r="D45" s="158"/>
      <c r="E45" s="158"/>
      <c r="F45" s="158"/>
      <c r="G45" s="158"/>
      <c r="H45" s="158"/>
      <c r="I45" s="122"/>
      <c r="J45" s="1370"/>
      <c r="K45" s="122"/>
      <c r="L45" s="122"/>
      <c r="M45" s="122"/>
      <c r="N45" s="122"/>
      <c r="O45" s="122"/>
      <c r="P45" s="122"/>
      <c r="Q45" s="122"/>
    </row>
    <row r="46" spans="1:17" ht="6" customHeight="1" x14ac:dyDescent="0.3">
      <c r="A46" s="159"/>
      <c r="B46" s="122"/>
      <c r="C46" s="123"/>
      <c r="D46" s="123"/>
      <c r="E46" s="123"/>
      <c r="F46" s="123"/>
      <c r="G46" s="123"/>
      <c r="H46" s="123"/>
      <c r="I46" s="123"/>
      <c r="J46" s="1371"/>
    </row>
    <row r="47" spans="1:17" ht="31.5" customHeight="1" thickBot="1" x14ac:dyDescent="0.35">
      <c r="A47" s="160" t="s">
        <v>375</v>
      </c>
      <c r="B47" s="958" t="s">
        <v>913</v>
      </c>
      <c r="C47" s="870"/>
      <c r="D47" s="161"/>
      <c r="E47" s="161"/>
      <c r="F47" s="161"/>
      <c r="G47" s="161"/>
      <c r="H47" s="161"/>
      <c r="I47" s="161"/>
      <c r="J47" s="1372"/>
      <c r="L47" s="155">
        <f>I42-H44</f>
        <v>0</v>
      </c>
    </row>
    <row r="48" spans="1:17" ht="12.75" customHeight="1" x14ac:dyDescent="0.3">
      <c r="A48" s="162"/>
      <c r="J48" s="275"/>
    </row>
    <row r="49" spans="1:10" ht="12.75" customHeight="1" x14ac:dyDescent="0.3">
      <c r="C49" s="155"/>
      <c r="D49" s="155"/>
      <c r="E49" s="155"/>
      <c r="F49" s="155"/>
      <c r="G49" s="155"/>
      <c r="H49" s="155"/>
      <c r="J49" s="276"/>
    </row>
    <row r="51" spans="1:10" ht="15" customHeight="1" x14ac:dyDescent="0.3">
      <c r="A51" s="164"/>
      <c r="B51" s="141"/>
      <c r="C51" s="141"/>
      <c r="D51" s="141"/>
      <c r="E51" s="141"/>
      <c r="F51" s="141"/>
      <c r="G51" s="141"/>
      <c r="H51" s="141"/>
      <c r="I51" s="141"/>
    </row>
    <row r="52" spans="1:10" ht="15" customHeight="1" x14ac:dyDescent="0.3">
      <c r="A52" s="164"/>
      <c r="B52" s="165"/>
      <c r="C52" s="165"/>
      <c r="D52" s="165"/>
      <c r="E52" s="165"/>
      <c r="F52" s="165"/>
      <c r="G52" s="165"/>
      <c r="H52" s="165"/>
      <c r="I52" s="165"/>
    </row>
    <row r="53" spans="1:10" ht="15.75" customHeight="1" x14ac:dyDescent="0.3">
      <c r="A53" s="164"/>
      <c r="B53" s="141"/>
      <c r="C53" s="141"/>
      <c r="D53" s="141"/>
      <c r="E53" s="141"/>
      <c r="F53" s="141"/>
      <c r="G53" s="141"/>
      <c r="H53" s="141"/>
      <c r="I53" s="135"/>
    </row>
  </sheetData>
  <mergeCells count="71">
    <mergeCell ref="J20:J21"/>
    <mergeCell ref="J45:J47"/>
    <mergeCell ref="A34:A35"/>
    <mergeCell ref="A36:A37"/>
    <mergeCell ref="B36:B37"/>
    <mergeCell ref="A42:B42"/>
    <mergeCell ref="A43:B43"/>
    <mergeCell ref="A44:B44"/>
    <mergeCell ref="E38:E39"/>
    <mergeCell ref="I38:I39"/>
    <mergeCell ref="J38:J39"/>
    <mergeCell ref="J40:J41"/>
    <mergeCell ref="J36:J37"/>
    <mergeCell ref="I34:I35"/>
    <mergeCell ref="I36:I37"/>
    <mergeCell ref="G34:G35"/>
    <mergeCell ref="A18:A19"/>
    <mergeCell ref="B18:B19"/>
    <mergeCell ref="H18:H19"/>
    <mergeCell ref="I18:I19"/>
    <mergeCell ref="A38:A39"/>
    <mergeCell ref="B38:B39"/>
    <mergeCell ref="C38:C39"/>
    <mergeCell ref="D38:D39"/>
    <mergeCell ref="B32:B33"/>
    <mergeCell ref="B34:B35"/>
    <mergeCell ref="A30:A31"/>
    <mergeCell ref="B26:B27"/>
    <mergeCell ref="B28:B29"/>
    <mergeCell ref="B30:B31"/>
    <mergeCell ref="A32:A33"/>
    <mergeCell ref="A24:A25"/>
    <mergeCell ref="A9:J9"/>
    <mergeCell ref="B11:H11"/>
    <mergeCell ref="A14:A15"/>
    <mergeCell ref="B14:B15"/>
    <mergeCell ref="A16:A17"/>
    <mergeCell ref="B16:B17"/>
    <mergeCell ref="J14:J15"/>
    <mergeCell ref="J16:J17"/>
    <mergeCell ref="J34:J35"/>
    <mergeCell ref="G30:G31"/>
    <mergeCell ref="H34:H35"/>
    <mergeCell ref="G38:G39"/>
    <mergeCell ref="I16:I17"/>
    <mergeCell ref="J18:J19"/>
    <mergeCell ref="J22:J23"/>
    <mergeCell ref="J24:J25"/>
    <mergeCell ref="H32:H33"/>
    <mergeCell ref="J32:J33"/>
    <mergeCell ref="J26:J27"/>
    <mergeCell ref="J28:J29"/>
    <mergeCell ref="J30:J31"/>
    <mergeCell ref="H30:H31"/>
    <mergeCell ref="I24:I25"/>
    <mergeCell ref="I26:I27"/>
    <mergeCell ref="F38:F39"/>
    <mergeCell ref="A20:A21"/>
    <mergeCell ref="B20:B21"/>
    <mergeCell ref="I20:I21"/>
    <mergeCell ref="A22:A23"/>
    <mergeCell ref="B22:B23"/>
    <mergeCell ref="H22:H23"/>
    <mergeCell ref="I22:I23"/>
    <mergeCell ref="B24:B25"/>
    <mergeCell ref="A26:A27"/>
    <mergeCell ref="A28:A29"/>
    <mergeCell ref="H24:H25"/>
    <mergeCell ref="I28:I29"/>
    <mergeCell ref="I32:I33"/>
    <mergeCell ref="I30:I31"/>
  </mergeCells>
  <printOptions horizontalCentered="1"/>
  <pageMargins left="0.51181102362204722" right="0.51181102362204722" top="0.39370078740157483" bottom="0.78740157480314965" header="0.31496062992125984" footer="0.31496062992125984"/>
  <pageSetup paperSize="9" scale="39" fitToHeight="3" orientation="landscape" r:id="rId1"/>
  <headerFooter>
    <oddFooter>&amp;C&amp;"-,Itálico"Base de Cálculo atualizado por: &amp;"-,Regular"
Luciano da Silveira Pereira
Engº Civil - CREA/RJ 1999119982
Mat. 30235&amp;R&amp;10&amp;F</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499984740745262"/>
  </sheetPr>
  <dimension ref="A1:Q55"/>
  <sheetViews>
    <sheetView showGridLines="0" view="pageBreakPreview" zoomScale="60" zoomScaleNormal="60" workbookViewId="0">
      <selection activeCell="I24" sqref="I24:I25"/>
    </sheetView>
  </sheetViews>
  <sheetFormatPr defaultColWidth="8.7109375" defaultRowHeight="21.75" x14ac:dyDescent="0.3"/>
  <cols>
    <col min="1" max="1" width="14.42578125" style="120" customWidth="1"/>
    <col min="2" max="2" width="59" style="163" customWidth="1"/>
    <col min="3" max="3" width="19.42578125" style="120" customWidth="1"/>
    <col min="4" max="5" width="17" style="120" customWidth="1"/>
    <col min="6" max="6" width="19.42578125" style="120" customWidth="1"/>
    <col min="7" max="7" width="20.42578125" style="120" customWidth="1"/>
    <col min="8" max="8" width="20.28515625" style="120" customWidth="1"/>
    <col min="9" max="9" width="33.85546875" style="120" customWidth="1"/>
    <col min="10" max="10" width="20.5703125" style="273" customWidth="1"/>
    <col min="11" max="11" width="27" style="120" customWidth="1"/>
    <col min="12" max="12" width="17.28515625" style="120" customWidth="1"/>
    <col min="13" max="16384" width="8.7109375" style="120"/>
  </cols>
  <sheetData>
    <row r="1" spans="1:17" ht="12.75" customHeight="1" x14ac:dyDescent="0.3">
      <c r="A1" s="117"/>
      <c r="B1" s="118"/>
      <c r="C1" s="119"/>
      <c r="D1" s="119"/>
      <c r="E1" s="119"/>
      <c r="F1" s="119"/>
      <c r="G1" s="119"/>
      <c r="H1" s="119"/>
      <c r="I1" s="119"/>
      <c r="J1" s="269"/>
    </row>
    <row r="2" spans="1:17" ht="12.75" customHeight="1" x14ac:dyDescent="0.3">
      <c r="A2" s="121"/>
      <c r="B2" s="122"/>
      <c r="C2" s="123"/>
      <c r="D2" s="123"/>
      <c r="E2" s="123"/>
      <c r="F2" s="123"/>
      <c r="G2" s="123"/>
      <c r="H2" s="123"/>
      <c r="I2" s="123"/>
      <c r="J2" s="270"/>
    </row>
    <row r="3" spans="1:17" ht="12.75" customHeight="1" x14ac:dyDescent="0.3">
      <c r="A3" s="121"/>
      <c r="B3" s="122"/>
      <c r="C3" s="123"/>
      <c r="D3" s="123"/>
      <c r="E3" s="123"/>
      <c r="F3" s="123"/>
      <c r="G3" s="123"/>
      <c r="H3" s="123"/>
      <c r="I3" s="123"/>
      <c r="J3" s="270"/>
    </row>
    <row r="4" spans="1:17" ht="12.75" customHeight="1" x14ac:dyDescent="0.3">
      <c r="A4" s="121"/>
      <c r="B4" s="122"/>
      <c r="C4" s="123"/>
      <c r="D4" s="123"/>
      <c r="E4" s="123"/>
      <c r="F4" s="123"/>
      <c r="G4" s="123"/>
      <c r="H4" s="123"/>
      <c r="I4" s="123"/>
      <c r="J4" s="270"/>
    </row>
    <row r="5" spans="1:17" ht="12.75" customHeight="1" x14ac:dyDescent="0.3">
      <c r="A5" s="121"/>
      <c r="B5" s="122"/>
      <c r="C5" s="123"/>
      <c r="D5" s="123"/>
      <c r="E5" s="123"/>
      <c r="F5" s="123"/>
      <c r="G5" s="123"/>
      <c r="H5" s="123"/>
      <c r="I5" s="123"/>
      <c r="J5" s="270"/>
    </row>
    <row r="6" spans="1:17" ht="12.75" customHeight="1" x14ac:dyDescent="0.3">
      <c r="A6" s="121"/>
      <c r="B6" s="122"/>
      <c r="C6" s="123"/>
      <c r="D6" s="123"/>
      <c r="E6" s="123"/>
      <c r="F6" s="123"/>
      <c r="G6" s="123"/>
      <c r="H6" s="123"/>
      <c r="I6" s="123"/>
      <c r="J6" s="270"/>
    </row>
    <row r="7" spans="1:17" ht="12.75" customHeight="1" x14ac:dyDescent="0.3">
      <c r="A7" s="121"/>
      <c r="B7" s="122"/>
      <c r="C7" s="123"/>
      <c r="D7" s="123"/>
      <c r="E7" s="123"/>
      <c r="F7" s="123"/>
      <c r="G7" s="123"/>
      <c r="H7" s="123"/>
      <c r="I7" s="123"/>
      <c r="J7" s="270"/>
    </row>
    <row r="8" spans="1:17" ht="22.5" customHeight="1" thickBot="1" x14ac:dyDescent="0.35">
      <c r="A8" s="121"/>
      <c r="B8" s="122"/>
      <c r="C8" s="123"/>
      <c r="D8" s="123"/>
      <c r="E8" s="123"/>
      <c r="F8" s="123"/>
      <c r="G8" s="123"/>
      <c r="H8" s="123"/>
      <c r="I8" s="123"/>
      <c r="J8" s="270"/>
    </row>
    <row r="9" spans="1:17" ht="27.75" customHeight="1" thickBot="1" x14ac:dyDescent="0.35">
      <c r="A9" s="1360" t="s">
        <v>362</v>
      </c>
      <c r="B9" s="1002"/>
      <c r="C9" s="1002"/>
      <c r="D9" s="1002"/>
      <c r="E9" s="1002"/>
      <c r="F9" s="1002"/>
      <c r="G9" s="1002"/>
      <c r="H9" s="1002"/>
      <c r="I9" s="1002"/>
      <c r="J9" s="1361"/>
      <c r="K9" s="124"/>
      <c r="L9" s="124"/>
      <c r="M9" s="124"/>
    </row>
    <row r="10" spans="1:17" ht="10.5" customHeight="1" x14ac:dyDescent="0.3">
      <c r="A10" s="121"/>
      <c r="B10" s="122"/>
      <c r="C10" s="123"/>
      <c r="D10" s="123"/>
      <c r="E10" s="123"/>
      <c r="F10" s="123"/>
      <c r="G10" s="123"/>
      <c r="H10" s="123"/>
      <c r="I10" s="123"/>
      <c r="J10" s="270"/>
    </row>
    <row r="11" spans="1:17" ht="20.25" customHeight="1" x14ac:dyDescent="0.3">
      <c r="A11" s="125" t="s">
        <v>1</v>
      </c>
      <c r="B11" s="1362" t="str">
        <f>'M.C DESONERADA '!C10</f>
        <v>REFORMA DA E.M CARLOTA ROCHA DA SILVA</v>
      </c>
      <c r="C11" s="1362"/>
      <c r="D11" s="1362"/>
      <c r="E11" s="1362"/>
      <c r="F11" s="1362"/>
      <c r="G11" s="1362"/>
      <c r="H11" s="1362"/>
      <c r="I11" s="126"/>
      <c r="J11" s="289"/>
      <c r="K11" s="127"/>
      <c r="L11" s="127"/>
      <c r="M11" s="127"/>
      <c r="N11" s="127"/>
      <c r="P11" s="128"/>
    </row>
    <row r="12" spans="1:17" ht="20.25" customHeight="1" x14ac:dyDescent="0.3">
      <c r="A12" s="125" t="s">
        <v>3</v>
      </c>
      <c r="B12" s="129" t="str">
        <f>'M.C DESONERADA '!C11</f>
        <v xml:space="preserve">BAIRRO: PONTA DO AMBROSIO – SÃO PEDRO DA ALDEIA – RJ.  </v>
      </c>
      <c r="C12" s="129"/>
      <c r="D12" s="129"/>
      <c r="E12" s="129"/>
      <c r="F12" s="129"/>
      <c r="G12" s="1384" t="s">
        <v>852</v>
      </c>
      <c r="H12" s="1384"/>
      <c r="I12" s="1384"/>
      <c r="J12" s="271"/>
      <c r="K12" s="130"/>
      <c r="L12" s="130"/>
    </row>
    <row r="13" spans="1:17" ht="9.75" customHeight="1" thickBot="1" x14ac:dyDescent="0.35">
      <c r="A13" s="287"/>
      <c r="B13" s="288"/>
      <c r="C13" s="161"/>
      <c r="D13" s="161"/>
      <c r="E13" s="161"/>
      <c r="F13" s="161"/>
      <c r="G13" s="161"/>
      <c r="H13" s="161"/>
      <c r="I13" s="161"/>
      <c r="J13" s="272"/>
      <c r="K13" s="130"/>
      <c r="L13" s="130"/>
    </row>
    <row r="14" spans="1:17" ht="29.25" customHeight="1" thickBot="1" x14ac:dyDescent="0.35">
      <c r="A14" s="1363" t="s">
        <v>5</v>
      </c>
      <c r="B14" s="1365" t="s">
        <v>363</v>
      </c>
      <c r="C14" s="740" t="s">
        <v>364</v>
      </c>
      <c r="D14" s="286" t="s">
        <v>365</v>
      </c>
      <c r="E14" s="286" t="s">
        <v>366</v>
      </c>
      <c r="F14" s="286" t="s">
        <v>367</v>
      </c>
      <c r="G14" s="286" t="s">
        <v>368</v>
      </c>
      <c r="H14" s="286" t="s">
        <v>369</v>
      </c>
      <c r="I14" s="286" t="s">
        <v>370</v>
      </c>
      <c r="J14" s="1366" t="s">
        <v>383</v>
      </c>
      <c r="K14" s="131"/>
      <c r="L14" s="132"/>
      <c r="M14" s="132"/>
      <c r="N14" s="132"/>
      <c r="O14" s="132"/>
      <c r="P14" s="132"/>
      <c r="Q14" s="132"/>
    </row>
    <row r="15" spans="1:17" ht="18" customHeight="1" x14ac:dyDescent="0.3">
      <c r="A15" s="1364"/>
      <c r="B15" s="1365"/>
      <c r="C15" s="133" t="s">
        <v>371</v>
      </c>
      <c r="D15" s="134" t="str">
        <f>C15</f>
        <v>R$</v>
      </c>
      <c r="E15" s="134" t="s">
        <v>371</v>
      </c>
      <c r="F15" s="134" t="s">
        <v>371</v>
      </c>
      <c r="G15" s="134" t="s">
        <v>371</v>
      </c>
      <c r="H15" s="134" t="s">
        <v>371</v>
      </c>
      <c r="I15" s="134" t="s">
        <v>371</v>
      </c>
      <c r="J15" s="1367"/>
      <c r="K15" s="131"/>
      <c r="L15" s="132"/>
      <c r="M15" s="135"/>
      <c r="N15" s="135"/>
      <c r="O15" s="135"/>
      <c r="P15" s="135"/>
      <c r="Q15" s="135"/>
    </row>
    <row r="16" spans="1:17" ht="24.75" customHeight="1" x14ac:dyDescent="0.35">
      <c r="A16" s="1350" t="str">
        <f>'M.C DESONERADA '!A13</f>
        <v>ITEM</v>
      </c>
      <c r="B16" s="1351" t="str">
        <f>'M.C DESONERADA '!E13</f>
        <v>ESPECIFICAÇÃO DOS SERVIÇOS</v>
      </c>
      <c r="C16" s="136">
        <v>1</v>
      </c>
      <c r="D16" s="741"/>
      <c r="E16" s="741"/>
      <c r="F16" s="741"/>
      <c r="G16" s="741"/>
      <c r="H16" s="741"/>
      <c r="I16" s="1381">
        <f>'P.O DESONERADA'!S17</f>
        <v>1161.5999999999999</v>
      </c>
      <c r="J16" s="1383" t="e">
        <f>I16/I44</f>
        <v>#REF!</v>
      </c>
      <c r="K16" s="146"/>
      <c r="L16" s="139"/>
      <c r="M16" s="140"/>
      <c r="N16" s="141"/>
      <c r="O16" s="142"/>
      <c r="P16" s="142"/>
      <c r="Q16" s="143"/>
    </row>
    <row r="17" spans="1:17" ht="25.5" customHeight="1" x14ac:dyDescent="0.35">
      <c r="A17" s="1350"/>
      <c r="B17" s="1351"/>
      <c r="C17" s="809">
        <f>ROUND($I$16*C16,2)</f>
        <v>1161.5999999999999</v>
      </c>
      <c r="D17" s="145"/>
      <c r="E17" s="145"/>
      <c r="F17" s="145"/>
      <c r="G17" s="145"/>
      <c r="H17" s="145"/>
      <c r="I17" s="1381"/>
      <c r="J17" s="1382"/>
      <c r="K17" s="146"/>
      <c r="L17" s="139"/>
      <c r="M17" s="141"/>
      <c r="N17" s="141"/>
      <c r="O17" s="142"/>
      <c r="P17" s="142"/>
      <c r="Q17" s="143"/>
    </row>
    <row r="18" spans="1:17" ht="24" customHeight="1" x14ac:dyDescent="0.35">
      <c r="A18" s="1350" t="str">
        <f>'M.C DESONERADA '!A17</f>
        <v>2.0</v>
      </c>
      <c r="B18" s="1351" t="str">
        <f>'M.C DESONERADA '!E17</f>
        <v>SERVIÇOS COMPLEMENTARES</v>
      </c>
      <c r="C18" s="136">
        <v>0.35</v>
      </c>
      <c r="D18" s="810">
        <v>0.35</v>
      </c>
      <c r="E18" s="137">
        <v>0.3</v>
      </c>
      <c r="F18" s="741"/>
      <c r="G18" s="741"/>
      <c r="H18" s="1348"/>
      <c r="I18" s="1381">
        <f>'P.O DESONERADA'!S35</f>
        <v>27791.880000000005</v>
      </c>
      <c r="J18" s="1382" t="e">
        <f>I18/I44</f>
        <v>#REF!</v>
      </c>
      <c r="K18" s="146"/>
      <c r="L18" s="139"/>
      <c r="M18" s="147"/>
      <c r="N18" s="147"/>
      <c r="O18" s="147"/>
      <c r="P18" s="147"/>
      <c r="Q18" s="143"/>
    </row>
    <row r="19" spans="1:17" ht="24" customHeight="1" x14ac:dyDescent="0.35">
      <c r="A19" s="1350"/>
      <c r="B19" s="1351"/>
      <c r="C19" s="742">
        <f>ROUND($I$18*C18,2)</f>
        <v>9727.16</v>
      </c>
      <c r="D19" s="742">
        <f>ROUND($I$18*D18,2)</f>
        <v>9727.16</v>
      </c>
      <c r="E19" s="742">
        <f>ROUND($I$18*E18,2)</f>
        <v>8337.56</v>
      </c>
      <c r="F19" s="145"/>
      <c r="G19" s="145"/>
      <c r="H19" s="1349"/>
      <c r="I19" s="1381"/>
      <c r="J19" s="1382"/>
      <c r="K19" s="146"/>
      <c r="L19" s="139"/>
      <c r="M19" s="148"/>
      <c r="N19" s="149"/>
      <c r="O19" s="149"/>
      <c r="P19" s="149"/>
      <c r="Q19" s="143"/>
    </row>
    <row r="20" spans="1:17" ht="24" customHeight="1" x14ac:dyDescent="0.35">
      <c r="A20" s="1350" t="s">
        <v>196</v>
      </c>
      <c r="B20" s="1351" t="s">
        <v>592</v>
      </c>
      <c r="D20" s="807"/>
      <c r="E20" s="136">
        <v>0.45</v>
      </c>
      <c r="F20" s="137">
        <v>0.55000000000000004</v>
      </c>
      <c r="G20" s="806"/>
      <c r="H20" s="806"/>
      <c r="I20" s="1381">
        <f>'P.O DESONERADA'!S41</f>
        <v>3620.0826462</v>
      </c>
      <c r="J20" s="1382" t="e">
        <f>I20/I46</f>
        <v>#REF!</v>
      </c>
      <c r="K20" s="146"/>
      <c r="L20" s="139"/>
      <c r="M20" s="148"/>
      <c r="N20" s="149"/>
      <c r="O20" s="149"/>
      <c r="P20" s="149"/>
      <c r="Q20" s="143"/>
    </row>
    <row r="21" spans="1:17" ht="24" customHeight="1" x14ac:dyDescent="0.35">
      <c r="A21" s="1350"/>
      <c r="B21" s="1351"/>
      <c r="D21" s="808"/>
      <c r="E21" s="742">
        <f>I20*E20</f>
        <v>1629.0371907900001</v>
      </c>
      <c r="F21" s="742">
        <f>I20*F20</f>
        <v>1991.0454554100002</v>
      </c>
      <c r="G21" s="806"/>
      <c r="H21" s="806"/>
      <c r="I21" s="1381"/>
      <c r="J21" s="1382"/>
      <c r="K21" s="146"/>
      <c r="L21" s="139"/>
      <c r="M21" s="148"/>
      <c r="N21" s="149"/>
      <c r="O21" s="149"/>
      <c r="P21" s="149"/>
      <c r="Q21" s="143"/>
    </row>
    <row r="22" spans="1:17" ht="26.25" customHeight="1" x14ac:dyDescent="0.35">
      <c r="A22" s="1350" t="str">
        <f>'M.C DESONERADA '!A151</f>
        <v>4.0</v>
      </c>
      <c r="B22" s="1351" t="str">
        <f>'M.C DESONERADA '!E151</f>
        <v>ESTRUTURA</v>
      </c>
      <c r="C22" s="741"/>
      <c r="D22" s="137">
        <v>0.5</v>
      </c>
      <c r="E22" s="137">
        <v>0.5</v>
      </c>
      <c r="F22" s="741"/>
      <c r="G22" s="741"/>
      <c r="H22" s="1348"/>
      <c r="I22" s="1381" t="e">
        <f>'P.O DESONERADA'!S45</f>
        <v>#REF!</v>
      </c>
      <c r="J22" s="1382" t="e">
        <f>I22/I44</f>
        <v>#REF!</v>
      </c>
      <c r="K22" s="146"/>
      <c r="L22" s="139"/>
      <c r="M22" s="148"/>
      <c r="N22" s="149"/>
      <c r="O22" s="149"/>
      <c r="P22" s="149"/>
      <c r="Q22" s="143"/>
    </row>
    <row r="23" spans="1:17" ht="30.75" customHeight="1" x14ac:dyDescent="0.35">
      <c r="A23" s="1350"/>
      <c r="B23" s="1351"/>
      <c r="C23" s="145"/>
      <c r="D23" s="742" t="e">
        <f>ROUND($I$22*D22,2)</f>
        <v>#REF!</v>
      </c>
      <c r="E23" s="742" t="e">
        <f>ROUND($I$22*E22,2)</f>
        <v>#REF!</v>
      </c>
      <c r="F23" s="145"/>
      <c r="G23" s="145"/>
      <c r="H23" s="1349"/>
      <c r="I23" s="1381"/>
      <c r="J23" s="1382"/>
      <c r="K23" s="146"/>
      <c r="L23" s="139"/>
      <c r="M23" s="148"/>
      <c r="N23" s="149"/>
      <c r="O23" s="149"/>
      <c r="P23" s="149"/>
      <c r="Q23" s="143"/>
    </row>
    <row r="24" spans="1:17" ht="30.75" customHeight="1" x14ac:dyDescent="0.35">
      <c r="A24" s="1355" t="str">
        <f>'M.C DESONERADA '!A158</f>
        <v>5.0</v>
      </c>
      <c r="B24" s="1353" t="str">
        <f>'M.C DESONERADA '!E158</f>
        <v>ALVENARIA</v>
      </c>
      <c r="C24" s="741"/>
      <c r="D24" s="137">
        <v>0.5</v>
      </c>
      <c r="E24" s="137">
        <v>0.5</v>
      </c>
      <c r="F24" s="741"/>
      <c r="G24" s="741"/>
      <c r="H24" s="1348"/>
      <c r="I24" s="1381">
        <f>'P.O DESONERADA'!S48</f>
        <v>511.56</v>
      </c>
      <c r="J24" s="1382" t="e">
        <f>I24/I44</f>
        <v>#REF!</v>
      </c>
      <c r="K24" s="146"/>
      <c r="L24" s="139"/>
      <c r="M24" s="148"/>
      <c r="N24" s="149"/>
      <c r="O24" s="149"/>
      <c r="P24" s="149"/>
      <c r="Q24" s="143"/>
    </row>
    <row r="25" spans="1:17" ht="30.75" customHeight="1" x14ac:dyDescent="0.35">
      <c r="A25" s="1356"/>
      <c r="B25" s="1354"/>
      <c r="C25" s="145"/>
      <c r="D25" s="742">
        <f>ROUND($I$24*D24,2)</f>
        <v>255.78</v>
      </c>
      <c r="E25" s="742">
        <f>ROUND($I$24*E24,2)</f>
        <v>255.78</v>
      </c>
      <c r="F25" s="145"/>
      <c r="G25" s="145"/>
      <c r="H25" s="1349"/>
      <c r="I25" s="1381"/>
      <c r="J25" s="1382"/>
      <c r="K25" s="146"/>
      <c r="L25" s="139"/>
      <c r="M25" s="148"/>
      <c r="N25" s="149"/>
      <c r="O25" s="149"/>
      <c r="P25" s="149"/>
      <c r="Q25" s="143"/>
    </row>
    <row r="26" spans="1:17" ht="30.75" customHeight="1" x14ac:dyDescent="0.35">
      <c r="A26" s="1355" t="str">
        <f>'M.C DESONERADA '!A164</f>
        <v>6.0</v>
      </c>
      <c r="B26" s="1353" t="str">
        <f>'M.C DESONERADA '!E164</f>
        <v>INSTALAÇÕES ELÉTRICAS</v>
      </c>
      <c r="C26" s="137">
        <v>0.15</v>
      </c>
      <c r="D26" s="137">
        <v>0.2</v>
      </c>
      <c r="E26" s="137">
        <v>0.25</v>
      </c>
      <c r="F26" s="137">
        <v>0.25</v>
      </c>
      <c r="G26" s="137">
        <f>1-SUM(C26:F26)</f>
        <v>0.15000000000000002</v>
      </c>
      <c r="H26" s="807"/>
      <c r="I26" s="1381">
        <f>'P.O DESONERADA'!S60</f>
        <v>13240.320000000002</v>
      </c>
      <c r="J26" s="1382" t="e">
        <f>I26/I44</f>
        <v>#REF!</v>
      </c>
      <c r="K26" s="146"/>
      <c r="L26" s="139"/>
      <c r="M26" s="148"/>
      <c r="N26" s="149"/>
      <c r="O26" s="149"/>
      <c r="P26" s="149"/>
      <c r="Q26" s="143"/>
    </row>
    <row r="27" spans="1:17" ht="30.75" customHeight="1" x14ac:dyDescent="0.35">
      <c r="A27" s="1356"/>
      <c r="B27" s="1354"/>
      <c r="C27" s="742">
        <f>ROUND($I$26*C26,2)</f>
        <v>1986.05</v>
      </c>
      <c r="D27" s="742">
        <f>ROUND($I$26*D26,2)</f>
        <v>2648.06</v>
      </c>
      <c r="E27" s="742">
        <f>ROUND($I$26*E26,2)</f>
        <v>3310.08</v>
      </c>
      <c r="F27" s="742">
        <f>ROUND($I$26*F26,2)</f>
        <v>3310.08</v>
      </c>
      <c r="G27" s="742">
        <f>I26-SUM(C27:F27)</f>
        <v>1986.0500000000011</v>
      </c>
      <c r="H27" s="808"/>
      <c r="I27" s="1381"/>
      <c r="J27" s="1382"/>
      <c r="K27" s="146"/>
      <c r="L27" s="139"/>
      <c r="M27" s="148"/>
      <c r="N27" s="149"/>
      <c r="O27" s="149"/>
      <c r="P27" s="149"/>
      <c r="Q27" s="143"/>
    </row>
    <row r="28" spans="1:17" ht="30.75" customHeight="1" x14ac:dyDescent="0.35">
      <c r="A28" s="1357" t="str">
        <f>'M.C DESONERADA '!A192</f>
        <v>7.0</v>
      </c>
      <c r="B28" s="1353" t="str">
        <f>'M.C DESONERADA '!E192</f>
        <v xml:space="preserve">INSTALAÇÕES HIDRAULICAS E ESGOTO </v>
      </c>
      <c r="C28" s="137">
        <v>0.15</v>
      </c>
      <c r="D28" s="137">
        <v>0.2</v>
      </c>
      <c r="E28" s="137">
        <v>0.25</v>
      </c>
      <c r="F28" s="137">
        <v>0.25</v>
      </c>
      <c r="G28" s="137">
        <f>1-SUM(C28:F28)</f>
        <v>0.15000000000000002</v>
      </c>
      <c r="I28" s="1381">
        <f>'P.O DESONERADA'!S76</f>
        <v>59694.013199999994</v>
      </c>
      <c r="J28" s="1382" t="e">
        <f>I28/I44</f>
        <v>#REF!</v>
      </c>
      <c r="K28" s="146"/>
      <c r="L28" s="139"/>
      <c r="M28" s="148"/>
      <c r="N28" s="149"/>
      <c r="O28" s="149"/>
      <c r="P28" s="149"/>
      <c r="Q28" s="143"/>
    </row>
    <row r="29" spans="1:17" ht="30.75" customHeight="1" x14ac:dyDescent="0.35">
      <c r="A29" s="1358"/>
      <c r="B29" s="1354"/>
      <c r="C29" s="742">
        <f>ROUND($I$28*C28,2)</f>
        <v>8954.1</v>
      </c>
      <c r="D29" s="742">
        <f>ROUND($I$28*D28,2)</f>
        <v>11938.8</v>
      </c>
      <c r="E29" s="742">
        <f>ROUND($I$28*E28,2)</f>
        <v>14923.5</v>
      </c>
      <c r="F29" s="742">
        <f>ROUND($I$28*F28,2)</f>
        <v>14923.5</v>
      </c>
      <c r="G29" s="742">
        <f>I28-SUM(C29:F29)</f>
        <v>8954.1131999999925</v>
      </c>
      <c r="I29" s="1381"/>
      <c r="J29" s="1382"/>
      <c r="K29" s="146"/>
      <c r="L29" s="139"/>
      <c r="M29" s="148"/>
      <c r="N29" s="149"/>
      <c r="O29" s="149"/>
      <c r="P29" s="149"/>
      <c r="Q29" s="143"/>
    </row>
    <row r="30" spans="1:17" ht="30.75" customHeight="1" x14ac:dyDescent="0.35">
      <c r="A30" s="1355" t="str">
        <f>'M.C DESONERADA '!A227</f>
        <v>8.0</v>
      </c>
      <c r="B30" s="1353" t="str">
        <f>'M.C DESONERADA '!E227</f>
        <v>REVESTIMENTO</v>
      </c>
      <c r="C30" s="137">
        <v>0.25</v>
      </c>
      <c r="D30" s="137">
        <v>0.25</v>
      </c>
      <c r="E30" s="137">
        <v>0.25</v>
      </c>
      <c r="F30" s="137">
        <v>0.15</v>
      </c>
      <c r="G30" s="137">
        <f>1-SUM(C30:F30)</f>
        <v>9.9999999999999978E-2</v>
      </c>
      <c r="H30" s="1348"/>
      <c r="I30" s="1381">
        <f>'P.O DESONERADA'!S86</f>
        <v>76924.149999999994</v>
      </c>
      <c r="J30" s="1382" t="e">
        <f>I30/I44</f>
        <v>#REF!</v>
      </c>
      <c r="K30" s="146"/>
      <c r="L30" s="139"/>
      <c r="M30" s="148"/>
      <c r="N30" s="149"/>
      <c r="O30" s="149"/>
      <c r="P30" s="149"/>
      <c r="Q30" s="143"/>
    </row>
    <row r="31" spans="1:17" ht="30.75" customHeight="1" x14ac:dyDescent="0.35">
      <c r="A31" s="1356"/>
      <c r="B31" s="1354"/>
      <c r="C31" s="742">
        <f>ROUND($I$30*C30,2)</f>
        <v>19231.04</v>
      </c>
      <c r="D31" s="742">
        <f>ROUND($I$30*D30,2)</f>
        <v>19231.04</v>
      </c>
      <c r="E31" s="742">
        <f>ROUND($I$30*E30,2)</f>
        <v>19231.04</v>
      </c>
      <c r="F31" s="742">
        <f>ROUND($I$30*F30,2)</f>
        <v>11538.62</v>
      </c>
      <c r="G31" s="742">
        <f>I30-SUM(C31:F31)</f>
        <v>7692.4099999999889</v>
      </c>
      <c r="H31" s="1349"/>
      <c r="I31" s="1381"/>
      <c r="J31" s="1382"/>
      <c r="K31" s="146"/>
      <c r="L31" s="139"/>
      <c r="M31" s="148"/>
      <c r="N31" s="149"/>
      <c r="O31" s="149"/>
      <c r="P31" s="149"/>
      <c r="Q31" s="143"/>
    </row>
    <row r="32" spans="1:17" ht="30.75" customHeight="1" x14ac:dyDescent="0.35">
      <c r="A32" s="1355" t="str">
        <f>'M.C DESONERADA '!A313</f>
        <v>9.0</v>
      </c>
      <c r="B32" s="1353" t="str">
        <f>'M.C DESONERADA '!E313</f>
        <v xml:space="preserve">ESQUADRIAS / VIDROS / FERRAGENS </v>
      </c>
      <c r="C32" s="741"/>
      <c r="D32" s="741"/>
      <c r="E32" s="137">
        <v>0.5</v>
      </c>
      <c r="F32" s="137">
        <v>0.25</v>
      </c>
      <c r="G32" s="137">
        <f>1-SUM(C32:F32)</f>
        <v>0.25</v>
      </c>
      <c r="H32" s="1348"/>
      <c r="I32" s="1381">
        <f>'P.O DESONERADA'!S107</f>
        <v>24671.389000000003</v>
      </c>
      <c r="J32" s="1382" t="e">
        <f>I32/I44</f>
        <v>#REF!</v>
      </c>
      <c r="K32" s="146"/>
      <c r="L32" s="139"/>
      <c r="M32" s="148"/>
      <c r="N32" s="149"/>
      <c r="O32" s="149"/>
      <c r="P32" s="149"/>
      <c r="Q32" s="143"/>
    </row>
    <row r="33" spans="1:17" ht="30.75" customHeight="1" x14ac:dyDescent="0.35">
      <c r="A33" s="1356"/>
      <c r="B33" s="1354"/>
      <c r="C33" s="145"/>
      <c r="D33" s="145"/>
      <c r="E33" s="742">
        <f>ROUND($I$32*E32,2)</f>
        <v>12335.69</v>
      </c>
      <c r="F33" s="742">
        <f>ROUND($I$32*F32,2)</f>
        <v>6167.85</v>
      </c>
      <c r="G33" s="742">
        <f>I32-SUM(C33:F33)</f>
        <v>6167.849000000002</v>
      </c>
      <c r="H33" s="1349"/>
      <c r="I33" s="1381"/>
      <c r="J33" s="1382"/>
      <c r="K33" s="146"/>
      <c r="L33" s="139"/>
      <c r="M33" s="148"/>
      <c r="N33" s="149"/>
      <c r="O33" s="149"/>
      <c r="P33" s="149"/>
      <c r="Q33" s="143"/>
    </row>
    <row r="34" spans="1:17" ht="30.75" customHeight="1" x14ac:dyDescent="0.35">
      <c r="A34" s="1355" t="str">
        <f>'M.C DESONERADA '!A355</f>
        <v>10.0</v>
      </c>
      <c r="B34" s="1353" t="str">
        <f>'M.C DESONERADA '!E355</f>
        <v xml:space="preserve">TELHADO </v>
      </c>
      <c r="C34" s="741"/>
      <c r="D34" s="741"/>
      <c r="E34" s="137">
        <v>0.3</v>
      </c>
      <c r="F34" s="137">
        <v>0.25</v>
      </c>
      <c r="G34" s="137">
        <v>0.25</v>
      </c>
      <c r="H34" s="137">
        <v>0.2</v>
      </c>
      <c r="I34" s="1381">
        <f>'P.O DESONERADA'!S116</f>
        <v>23330.080000000002</v>
      </c>
      <c r="J34" s="1382" t="e">
        <f>I34/I44</f>
        <v>#REF!</v>
      </c>
      <c r="K34" s="146"/>
      <c r="L34" s="139"/>
      <c r="M34" s="148"/>
      <c r="N34" s="149"/>
      <c r="O34" s="149"/>
      <c r="P34" s="149"/>
      <c r="Q34" s="143"/>
    </row>
    <row r="35" spans="1:17" ht="30.75" customHeight="1" x14ac:dyDescent="0.35">
      <c r="A35" s="1356"/>
      <c r="B35" s="1354"/>
      <c r="C35" s="145"/>
      <c r="D35" s="145"/>
      <c r="E35" s="742">
        <f>ROUND($I$34*E34,2)</f>
        <v>6999.02</v>
      </c>
      <c r="F35" s="742">
        <f>ROUND($I$34*F34,2)</f>
        <v>5832.52</v>
      </c>
      <c r="G35" s="742">
        <f>I34*G34</f>
        <v>5832.52</v>
      </c>
      <c r="H35" s="742">
        <f>I34-E35-F35-G35</f>
        <v>4666.0200000000004</v>
      </c>
      <c r="I35" s="1381"/>
      <c r="J35" s="1382"/>
      <c r="K35" s="146"/>
      <c r="L35" s="139"/>
      <c r="M35" s="148"/>
      <c r="N35" s="149"/>
      <c r="O35" s="149"/>
      <c r="P35" s="149"/>
      <c r="Q35" s="143"/>
    </row>
    <row r="36" spans="1:17" ht="30.75" customHeight="1" x14ac:dyDescent="0.35">
      <c r="A36" s="1355" t="str">
        <f>'M.C DESONERADA '!A371</f>
        <v>11.0</v>
      </c>
      <c r="B36" s="1353" t="str">
        <f>'M.C DESONERADA '!E371</f>
        <v>PINTURA</v>
      </c>
      <c r="C36" s="741"/>
      <c r="D36" s="741"/>
      <c r="E36" s="137">
        <v>0.3</v>
      </c>
      <c r="F36" s="137">
        <v>0.25</v>
      </c>
      <c r="G36" s="137">
        <v>0.25</v>
      </c>
      <c r="H36" s="137">
        <v>0.2</v>
      </c>
      <c r="I36" s="1381">
        <f>'P.O DESONERADA'!S131</f>
        <v>43413.683639999996</v>
      </c>
      <c r="J36" s="1382" t="e">
        <f>I36/I44</f>
        <v>#REF!</v>
      </c>
      <c r="K36" s="146"/>
      <c r="L36" s="139"/>
      <c r="M36" s="148"/>
      <c r="N36" s="149"/>
      <c r="O36" s="149"/>
      <c r="P36" s="149"/>
      <c r="Q36" s="143"/>
    </row>
    <row r="37" spans="1:17" ht="30.75" customHeight="1" x14ac:dyDescent="0.35">
      <c r="A37" s="1356"/>
      <c r="B37" s="1354"/>
      <c r="C37" s="145"/>
      <c r="D37" s="145"/>
      <c r="E37" s="742">
        <f>ROUND($I$36*E36,2)</f>
        <v>13024.11</v>
      </c>
      <c r="F37" s="742">
        <f>ROUND($I$36*F36,2)</f>
        <v>10853.42</v>
      </c>
      <c r="G37" s="742">
        <f>ROUND($I$36*G36,2)</f>
        <v>10853.42</v>
      </c>
      <c r="H37" s="742">
        <f>ROUND($I$36*H36,2)</f>
        <v>8682.74</v>
      </c>
      <c r="I37" s="1381"/>
      <c r="J37" s="1382"/>
      <c r="K37" s="146"/>
      <c r="L37" s="139"/>
      <c r="M37" s="148"/>
      <c r="N37" s="149"/>
      <c r="O37" s="149"/>
      <c r="P37" s="149"/>
      <c r="Q37" s="143"/>
    </row>
    <row r="38" spans="1:17" ht="30.75" customHeight="1" x14ac:dyDescent="0.35">
      <c r="A38" s="1355" t="s">
        <v>422</v>
      </c>
      <c r="B38" s="1353" t="s">
        <v>421</v>
      </c>
      <c r="C38" s="805"/>
      <c r="D38" s="805"/>
      <c r="E38" s="805"/>
      <c r="F38" s="137">
        <v>0.55000000000000004</v>
      </c>
      <c r="G38" s="137">
        <v>0.25</v>
      </c>
      <c r="H38" s="137">
        <v>0.2</v>
      </c>
      <c r="I38" s="1381" t="e">
        <f>'P.O DESONERADA'!S149</f>
        <v>#REF!</v>
      </c>
      <c r="J38" s="1382" t="e">
        <f>I38/I46</f>
        <v>#REF!</v>
      </c>
      <c r="K38" s="146"/>
      <c r="L38" s="139"/>
      <c r="M38" s="148"/>
      <c r="N38" s="149"/>
      <c r="O38" s="149"/>
      <c r="P38" s="149"/>
      <c r="Q38" s="143"/>
    </row>
    <row r="39" spans="1:17" ht="30.75" customHeight="1" x14ac:dyDescent="0.35">
      <c r="A39" s="1356"/>
      <c r="B39" s="1354"/>
      <c r="C39" s="805"/>
      <c r="D39" s="805"/>
      <c r="E39" s="805"/>
      <c r="F39" s="742" t="e">
        <f>I38*F38</f>
        <v>#REF!</v>
      </c>
      <c r="G39" s="742" t="e">
        <f>I38*G38</f>
        <v>#REF!</v>
      </c>
      <c r="H39" s="742" t="e">
        <f>I38*H38</f>
        <v>#REF!</v>
      </c>
      <c r="I39" s="1381"/>
      <c r="J39" s="1382"/>
      <c r="K39" s="146"/>
      <c r="L39" s="139"/>
      <c r="M39" s="148"/>
      <c r="N39" s="149"/>
      <c r="O39" s="149"/>
      <c r="P39" s="149"/>
      <c r="Q39" s="143"/>
    </row>
    <row r="40" spans="1:17" ht="24" customHeight="1" x14ac:dyDescent="0.35">
      <c r="A40" s="1350" t="str">
        <f>'M.C DESONERADA '!A630</f>
        <v>12.0</v>
      </c>
      <c r="B40" s="1351" t="str">
        <f>'M.C DESONERADA '!E630</f>
        <v>LIMPEZA FINAL</v>
      </c>
      <c r="C40" s="1368"/>
      <c r="D40" s="1368"/>
      <c r="E40" s="1368"/>
      <c r="F40" s="137">
        <v>0.55000000000000004</v>
      </c>
      <c r="G40" s="137">
        <v>0.25</v>
      </c>
      <c r="H40" s="137">
        <v>0.2</v>
      </c>
      <c r="I40" s="1381">
        <f>'P.O DESONERADA'!S152</f>
        <v>1746.96</v>
      </c>
      <c r="J40" s="1382" t="e">
        <f>I40/I44</f>
        <v>#REF!</v>
      </c>
      <c r="K40" s="816"/>
      <c r="L40" s="139"/>
      <c r="M40" s="148"/>
      <c r="N40" s="149"/>
      <c r="O40" s="149"/>
      <c r="P40" s="149"/>
      <c r="Q40" s="143"/>
    </row>
    <row r="41" spans="1:17" ht="28.5" customHeight="1" x14ac:dyDescent="0.35">
      <c r="A41" s="1350"/>
      <c r="B41" s="1351"/>
      <c r="C41" s="1369"/>
      <c r="D41" s="1369"/>
      <c r="E41" s="1369"/>
      <c r="F41" s="742">
        <f>I40*F40</f>
        <v>960.82800000000009</v>
      </c>
      <c r="G41" s="742">
        <f>I40*G40</f>
        <v>436.74</v>
      </c>
      <c r="H41" s="742">
        <f>I40*H40</f>
        <v>349.39200000000005</v>
      </c>
      <c r="I41" s="1381"/>
      <c r="J41" s="1382"/>
      <c r="K41" s="146"/>
      <c r="L41" s="139"/>
      <c r="M41" s="148"/>
      <c r="N41" s="149"/>
      <c r="O41" s="149"/>
      <c r="P41" s="149"/>
      <c r="Q41" s="143"/>
    </row>
    <row r="42" spans="1:17" ht="15.75" customHeight="1" x14ac:dyDescent="0.35">
      <c r="A42" s="150"/>
      <c r="B42" s="151"/>
      <c r="C42" s="152"/>
      <c r="D42" s="153"/>
      <c r="E42" s="153"/>
      <c r="F42" s="153"/>
      <c r="G42" s="153"/>
      <c r="H42" s="153"/>
      <c r="I42" s="274"/>
      <c r="J42" s="1382"/>
      <c r="K42" s="131"/>
      <c r="L42" s="139"/>
      <c r="M42" s="149"/>
      <c r="N42" s="154"/>
      <c r="O42" s="154"/>
      <c r="P42" s="154"/>
      <c r="Q42" s="143"/>
    </row>
    <row r="43" spans="1:17" ht="15.75" customHeight="1" thickBot="1" x14ac:dyDescent="0.4">
      <c r="A43" s="150"/>
      <c r="B43" s="151"/>
      <c r="C43" s="152"/>
      <c r="D43" s="153"/>
      <c r="E43" s="153"/>
      <c r="F43" s="153"/>
      <c r="G43" s="153"/>
      <c r="H43" s="153"/>
      <c r="I43" s="274"/>
      <c r="J43" s="1385"/>
      <c r="K43" s="131"/>
      <c r="L43" s="139"/>
      <c r="M43" s="149"/>
      <c r="N43" s="154"/>
      <c r="O43" s="154"/>
      <c r="P43" s="154"/>
      <c r="Q43" s="143"/>
    </row>
    <row r="44" spans="1:17" ht="44.25" customHeight="1" x14ac:dyDescent="0.3">
      <c r="A44" s="1373" t="s">
        <v>372</v>
      </c>
      <c r="B44" s="1374"/>
      <c r="C44" s="280">
        <f>ROUND(C17+C19+C27+C29+C31,2)</f>
        <v>41059.949999999997</v>
      </c>
      <c r="D44" s="280" t="e">
        <f>ROUND(D19+D23+D25+D27+D29+D31,2)</f>
        <v>#REF!</v>
      </c>
      <c r="E44" s="280" t="e">
        <f>ROUND(E19+E21+E23+E25+E27+E29+E31+E33+E35+E37,2)</f>
        <v>#REF!</v>
      </c>
      <c r="F44" s="280" t="e">
        <f>ROUND(F21+F27+F29+F31+F33+F35+F37+F39+F41,2)</f>
        <v>#REF!</v>
      </c>
      <c r="G44" s="280" t="e">
        <f>ROUND(G27+G29+G31+G33+G35+G37+G39+G41,2)</f>
        <v>#REF!</v>
      </c>
      <c r="H44" s="280" t="e">
        <f>ROUND(H35+H37+H39+H41,2)-0.01</f>
        <v>#REF!</v>
      </c>
      <c r="I44" s="277" t="e">
        <f>I16+I18+I20+I22+I24+I26+I28+I30+I32+I34+I36+I38+I40</f>
        <v>#REF!</v>
      </c>
      <c r="J44" s="290" t="e">
        <f>SUM(J16:J41)</f>
        <v>#REF!</v>
      </c>
      <c r="K44" s="122"/>
      <c r="L44" s="122"/>
      <c r="M44" s="122"/>
      <c r="N44" s="122"/>
      <c r="O44" s="122"/>
      <c r="P44" s="122"/>
      <c r="Q44" s="122"/>
    </row>
    <row r="45" spans="1:17" ht="37.5" customHeight="1" x14ac:dyDescent="0.3">
      <c r="A45" s="1375" t="s">
        <v>373</v>
      </c>
      <c r="B45" s="1376"/>
      <c r="C45" s="281" t="e">
        <f t="shared" ref="C45:H45" si="0">ROUND(C44/$I$44,4)</f>
        <v>#REF!</v>
      </c>
      <c r="D45" s="281" t="e">
        <f t="shared" si="0"/>
        <v>#REF!</v>
      </c>
      <c r="E45" s="281" t="e">
        <f t="shared" si="0"/>
        <v>#REF!</v>
      </c>
      <c r="F45" s="281" t="e">
        <f t="shared" si="0"/>
        <v>#REF!</v>
      </c>
      <c r="G45" s="281" t="e">
        <f t="shared" si="0"/>
        <v>#REF!</v>
      </c>
      <c r="H45" s="281" t="e">
        <f t="shared" si="0"/>
        <v>#REF!</v>
      </c>
      <c r="I45" s="278"/>
      <c r="J45" s="743" t="e">
        <f>SUM(C45:H45)</f>
        <v>#REF!</v>
      </c>
      <c r="K45" s="122"/>
      <c r="L45" s="122"/>
      <c r="M45" s="122"/>
      <c r="N45" s="122"/>
      <c r="O45" s="122"/>
      <c r="P45" s="122"/>
      <c r="Q45" s="122"/>
    </row>
    <row r="46" spans="1:17" ht="42" customHeight="1" thickBot="1" x14ac:dyDescent="0.35">
      <c r="A46" s="1377" t="s">
        <v>374</v>
      </c>
      <c r="B46" s="1378"/>
      <c r="C46" s="282">
        <f>C44</f>
        <v>41059.949999999997</v>
      </c>
      <c r="D46" s="283" t="e">
        <f>$C$46+D44</f>
        <v>#REF!</v>
      </c>
      <c r="E46" s="283" t="e">
        <f>D46+E44</f>
        <v>#REF!</v>
      </c>
      <c r="F46" s="282" t="e">
        <f>SUM(E46,F44)</f>
        <v>#REF!</v>
      </c>
      <c r="G46" s="283" t="e">
        <f>SUM(F46,G44)</f>
        <v>#REF!</v>
      </c>
      <c r="H46" s="283" t="e">
        <f>G46+H44</f>
        <v>#REF!</v>
      </c>
      <c r="I46" s="279" t="e">
        <f>C44+D44+E44+F44+G44+H44</f>
        <v>#REF!</v>
      </c>
      <c r="J46" s="744"/>
      <c r="K46" s="122"/>
      <c r="L46" s="122"/>
      <c r="M46" s="122"/>
      <c r="N46" s="122"/>
      <c r="O46" s="122"/>
      <c r="P46" s="122"/>
      <c r="Q46" s="122"/>
    </row>
    <row r="47" spans="1:17" ht="12.75" customHeight="1" x14ac:dyDescent="0.3">
      <c r="A47" s="156"/>
      <c r="B47" s="157"/>
      <c r="C47" s="158"/>
      <c r="D47" s="158"/>
      <c r="E47" s="158"/>
      <c r="F47" s="158"/>
      <c r="G47" s="158"/>
      <c r="H47" s="158"/>
      <c r="I47" s="122"/>
      <c r="J47" s="1370"/>
      <c r="K47" s="122"/>
      <c r="L47" s="122"/>
      <c r="M47" s="122"/>
      <c r="N47" s="122"/>
      <c r="O47" s="122"/>
      <c r="P47" s="122"/>
      <c r="Q47" s="122"/>
    </row>
    <row r="48" spans="1:17" ht="6" customHeight="1" x14ac:dyDescent="0.3">
      <c r="A48" s="159"/>
      <c r="B48" s="122"/>
      <c r="C48" s="123"/>
      <c r="D48" s="123"/>
      <c r="E48" s="123"/>
      <c r="F48" s="123"/>
      <c r="G48" s="123"/>
      <c r="H48" s="123"/>
      <c r="I48" s="123"/>
      <c r="J48" s="1371"/>
    </row>
    <row r="49" spans="1:10" ht="31.5" customHeight="1" thickBot="1" x14ac:dyDescent="0.35">
      <c r="A49" s="160" t="s">
        <v>375</v>
      </c>
      <c r="B49" s="1380" t="s">
        <v>851</v>
      </c>
      <c r="C49" s="1380"/>
      <c r="D49" s="161"/>
      <c r="E49" s="161"/>
      <c r="F49" s="161"/>
      <c r="G49" s="161"/>
      <c r="H49" s="161"/>
      <c r="I49" s="161"/>
      <c r="J49" s="1372"/>
    </row>
    <row r="50" spans="1:10" ht="12.75" customHeight="1" x14ac:dyDescent="0.3">
      <c r="A50" s="162"/>
      <c r="J50" s="275"/>
    </row>
    <row r="51" spans="1:10" ht="12.75" customHeight="1" x14ac:dyDescent="0.3">
      <c r="C51" s="155"/>
      <c r="D51" s="155"/>
      <c r="E51" s="155"/>
      <c r="F51" s="155"/>
      <c r="G51" s="155"/>
      <c r="H51" s="155"/>
      <c r="J51" s="276"/>
    </row>
    <row r="53" spans="1:10" ht="15" customHeight="1" x14ac:dyDescent="0.3">
      <c r="A53" s="164"/>
      <c r="B53" s="141"/>
      <c r="C53" s="141"/>
      <c r="D53" s="141"/>
      <c r="E53" s="141"/>
      <c r="F53" s="141"/>
      <c r="G53" s="141"/>
      <c r="H53" s="141"/>
      <c r="I53" s="141"/>
    </row>
    <row r="54" spans="1:10" ht="15" customHeight="1" x14ac:dyDescent="0.3">
      <c r="A54" s="164"/>
      <c r="B54" s="165"/>
      <c r="C54" s="165"/>
      <c r="D54" s="165"/>
      <c r="E54" s="165"/>
      <c r="F54" s="165"/>
      <c r="G54" s="165"/>
      <c r="H54" s="165"/>
      <c r="I54" s="165"/>
    </row>
    <row r="55" spans="1:10" ht="15.75" customHeight="1" x14ac:dyDescent="0.3">
      <c r="A55" s="164"/>
      <c r="B55" s="141"/>
      <c r="C55" s="141"/>
      <c r="D55" s="141"/>
      <c r="E55" s="141"/>
      <c r="F55" s="141"/>
      <c r="G55" s="141"/>
      <c r="H55" s="141"/>
      <c r="I55" s="135"/>
    </row>
  </sheetData>
  <mergeCells count="72">
    <mergeCell ref="J42:J43"/>
    <mergeCell ref="H30:H31"/>
    <mergeCell ref="I30:I31"/>
    <mergeCell ref="H32:H33"/>
    <mergeCell ref="I32:I33"/>
    <mergeCell ref="I34:I35"/>
    <mergeCell ref="A30:A31"/>
    <mergeCell ref="B30:B31"/>
    <mergeCell ref="A36:A37"/>
    <mergeCell ref="B36:B37"/>
    <mergeCell ref="A24:A25"/>
    <mergeCell ref="B24:B25"/>
    <mergeCell ref="A34:A35"/>
    <mergeCell ref="B34:B35"/>
    <mergeCell ref="A28:A29"/>
    <mergeCell ref="B28:B29"/>
    <mergeCell ref="A32:A33"/>
    <mergeCell ref="B32:B33"/>
    <mergeCell ref="H22:H23"/>
    <mergeCell ref="I22:I23"/>
    <mergeCell ref="A22:A23"/>
    <mergeCell ref="B22:B23"/>
    <mergeCell ref="A26:A27"/>
    <mergeCell ref="B26:B27"/>
    <mergeCell ref="H24:H25"/>
    <mergeCell ref="I24:I25"/>
    <mergeCell ref="I26:I27"/>
    <mergeCell ref="A18:A19"/>
    <mergeCell ref="B18:B19"/>
    <mergeCell ref="H18:H19"/>
    <mergeCell ref="I18:I19"/>
    <mergeCell ref="A20:A21"/>
    <mergeCell ref="B20:B21"/>
    <mergeCell ref="I20:I21"/>
    <mergeCell ref="A9:J9"/>
    <mergeCell ref="B11:H11"/>
    <mergeCell ref="J14:J15"/>
    <mergeCell ref="I16:I17"/>
    <mergeCell ref="J16:J17"/>
    <mergeCell ref="G12:I12"/>
    <mergeCell ref="A14:A15"/>
    <mergeCell ref="B14:B15"/>
    <mergeCell ref="A16:A17"/>
    <mergeCell ref="B16:B17"/>
    <mergeCell ref="J18:J19"/>
    <mergeCell ref="J20:J21"/>
    <mergeCell ref="J22:J23"/>
    <mergeCell ref="J24:J25"/>
    <mergeCell ref="J26:J27"/>
    <mergeCell ref="J28:J29"/>
    <mergeCell ref="J30:J31"/>
    <mergeCell ref="J32:J33"/>
    <mergeCell ref="J34:J35"/>
    <mergeCell ref="I36:I37"/>
    <mergeCell ref="J36:J37"/>
    <mergeCell ref="I28:I29"/>
    <mergeCell ref="B38:B39"/>
    <mergeCell ref="I38:I39"/>
    <mergeCell ref="J38:J39"/>
    <mergeCell ref="A40:A41"/>
    <mergeCell ref="B40:B41"/>
    <mergeCell ref="C40:C41"/>
    <mergeCell ref="D40:D41"/>
    <mergeCell ref="E40:E41"/>
    <mergeCell ref="I40:I41"/>
    <mergeCell ref="J40:J41"/>
    <mergeCell ref="A38:A39"/>
    <mergeCell ref="A44:B44"/>
    <mergeCell ref="A45:B45"/>
    <mergeCell ref="A46:B46"/>
    <mergeCell ref="J47:J49"/>
    <mergeCell ref="B49:C49"/>
  </mergeCells>
  <printOptions horizontalCentered="1"/>
  <pageMargins left="0.51181102362204722" right="0.51181102362204722" top="0.78740157480314965" bottom="0.78740157480314965" header="0.31496062992125984" footer="0.31496062992125984"/>
  <pageSetup paperSize="9" scale="40" orientation="landscape" r:id="rId1"/>
  <headerFooter>
    <oddFooter>&amp;LEng.ª Liane de Oliveira Martins
Secretária Municipal de urbanismo e Habitação
PMSPA
&amp;CEng.º Luciano da Silveira Pereira
Diretor de Obras Públicas e Orçamentos
PMSPA
&amp;RLuís César R. da Silva
Orçamentista
PMSPA
&amp;F</oddFooter>
  </headerFooter>
  <drawing r:id="rId2"/>
  <legacyDrawing r:id="rId3"/>
  <oleObjects>
    <mc:AlternateContent xmlns:mc="http://schemas.openxmlformats.org/markup-compatibility/2006">
      <mc:Choice Requires="x14">
        <oleObject progId="Word.Picture.8" shapeId="12289" r:id="rId4">
          <objectPr defaultSize="0" autoPict="0" r:id="rId5">
            <anchor moveWithCells="1" sizeWithCells="1">
              <from>
                <xdr:col>0</xdr:col>
                <xdr:colOff>219075</xdr:colOff>
                <xdr:row>1</xdr:row>
                <xdr:rowOff>0</xdr:rowOff>
              </from>
              <to>
                <xdr:col>8</xdr:col>
                <xdr:colOff>295275</xdr:colOff>
                <xdr:row>6</xdr:row>
                <xdr:rowOff>85725</xdr:rowOff>
              </to>
            </anchor>
          </objectPr>
        </oleObject>
      </mc:Choice>
      <mc:Fallback>
        <oleObject progId="Word.Picture.8" shapeId="12289" r:id="rId4"/>
      </mc:Fallback>
    </mc:AlternateContent>
    <mc:AlternateContent xmlns:mc="http://schemas.openxmlformats.org/markup-compatibility/2006">
      <mc:Choice Requires="x14">
        <oleObject progId="Word.Picture.8" shapeId="12290" r:id="rId6">
          <objectPr defaultSize="0" autoPict="0" r:id="rId5">
            <anchor moveWithCells="1" sizeWithCells="1">
              <from>
                <xdr:col>0</xdr:col>
                <xdr:colOff>219075</xdr:colOff>
                <xdr:row>1</xdr:row>
                <xdr:rowOff>0</xdr:rowOff>
              </from>
              <to>
                <xdr:col>8</xdr:col>
                <xdr:colOff>0</xdr:colOff>
                <xdr:row>6</xdr:row>
                <xdr:rowOff>85725</xdr:rowOff>
              </to>
            </anchor>
          </objectPr>
        </oleObject>
      </mc:Choice>
      <mc:Fallback>
        <oleObject progId="Word.Picture.8" shapeId="12290" r:id="rId6"/>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M42"/>
  <sheetViews>
    <sheetView view="pageBreakPreview" zoomScale="60" zoomScaleNormal="60" workbookViewId="0">
      <selection activeCell="I10" sqref="I10"/>
    </sheetView>
  </sheetViews>
  <sheetFormatPr defaultColWidth="8.7109375" defaultRowHeight="18.75" x14ac:dyDescent="0.25"/>
  <cols>
    <col min="1" max="1" width="12" style="169" customWidth="1"/>
    <col min="2" max="2" width="28.42578125" style="169" customWidth="1"/>
    <col min="3" max="9" width="25.7109375" style="169" customWidth="1"/>
    <col min="10" max="12" width="8.7109375" style="169"/>
    <col min="13" max="13" width="11.28515625" style="169" bestFit="1" customWidth="1"/>
    <col min="14" max="16384" width="8.7109375" style="169"/>
  </cols>
  <sheetData>
    <row r="1" spans="1:13" x14ac:dyDescent="0.25">
      <c r="A1" s="166"/>
      <c r="B1" s="167"/>
      <c r="C1" s="167"/>
      <c r="D1" s="167"/>
      <c r="E1" s="167"/>
      <c r="F1" s="167"/>
      <c r="G1" s="167"/>
      <c r="H1" s="167"/>
      <c r="I1" s="167"/>
      <c r="J1" s="168"/>
    </row>
    <row r="2" spans="1:13" x14ac:dyDescent="0.25">
      <c r="A2" s="170"/>
      <c r="B2" s="171"/>
      <c r="C2" s="171"/>
      <c r="D2" s="171"/>
      <c r="E2" s="171"/>
      <c r="F2" s="171"/>
      <c r="G2" s="171"/>
      <c r="H2" s="171"/>
      <c r="I2" s="171"/>
      <c r="J2" s="172"/>
    </row>
    <row r="3" spans="1:13" x14ac:dyDescent="0.25">
      <c r="A3" s="170"/>
      <c r="B3" s="171"/>
      <c r="C3" s="171"/>
      <c r="D3" s="171"/>
      <c r="E3" s="171"/>
      <c r="F3" s="171"/>
      <c r="G3" s="171"/>
      <c r="H3" s="171"/>
      <c r="I3" s="171"/>
      <c r="J3" s="172"/>
    </row>
    <row r="4" spans="1:13" x14ac:dyDescent="0.25">
      <c r="A4" s="170"/>
      <c r="B4" s="171"/>
      <c r="C4" s="171"/>
      <c r="D4" s="171"/>
      <c r="E4" s="171"/>
      <c r="F4" s="171"/>
      <c r="G4" s="171"/>
      <c r="H4" s="171"/>
      <c r="I4" s="171"/>
      <c r="J4" s="172"/>
    </row>
    <row r="5" spans="1:13" ht="23.25" customHeight="1" x14ac:dyDescent="0.25">
      <c r="A5" s="170"/>
      <c r="B5" s="171"/>
      <c r="C5" s="171"/>
      <c r="D5" s="171"/>
      <c r="E5" s="171"/>
      <c r="F5" s="171"/>
      <c r="G5" s="171"/>
      <c r="H5" s="171"/>
      <c r="I5" s="171"/>
      <c r="J5" s="172"/>
    </row>
    <row r="6" spans="1:13" ht="24" customHeight="1" thickBot="1" x14ac:dyDescent="0.3">
      <c r="A6" s="170"/>
      <c r="B6" s="171"/>
      <c r="C6" s="171"/>
      <c r="D6" s="171"/>
      <c r="E6" s="171"/>
      <c r="F6" s="171"/>
      <c r="G6" s="171"/>
      <c r="H6" s="171"/>
      <c r="I6" s="171"/>
      <c r="J6" s="172"/>
    </row>
    <row r="7" spans="1:13" ht="50.25" customHeight="1" thickBot="1" x14ac:dyDescent="0.3">
      <c r="A7" s="1386" t="s">
        <v>376</v>
      </c>
      <c r="B7" s="1387"/>
      <c r="C7" s="1387"/>
      <c r="D7" s="1387"/>
      <c r="E7" s="1387"/>
      <c r="F7" s="1387"/>
      <c r="G7" s="1387"/>
      <c r="H7" s="1387"/>
      <c r="I7" s="1387"/>
      <c r="J7" s="1388"/>
    </row>
    <row r="8" spans="1:13" ht="13.5" customHeight="1" x14ac:dyDescent="0.25">
      <c r="A8" s="173"/>
      <c r="B8" s="174"/>
      <c r="C8" s="174"/>
      <c r="D8" s="174"/>
      <c r="E8" s="174"/>
      <c r="F8" s="174"/>
      <c r="G8" s="174"/>
      <c r="H8" s="174"/>
      <c r="I8" s="174"/>
      <c r="J8" s="175"/>
    </row>
    <row r="9" spans="1:13" ht="24" customHeight="1" x14ac:dyDescent="0.3">
      <c r="A9" s="176"/>
      <c r="B9" s="177" t="s">
        <v>1</v>
      </c>
      <c r="C9" s="256" t="str">
        <f>'M.C DESONERADA '!C10:N10</f>
        <v>REFORMA DA E.M CARLOTA ROCHA DA SILVA</v>
      </c>
      <c r="D9" s="256"/>
      <c r="E9" s="256"/>
      <c r="F9" s="256"/>
      <c r="G9" s="178"/>
      <c r="H9" s="178"/>
      <c r="I9" s="179"/>
      <c r="J9" s="180"/>
      <c r="K9" s="181"/>
      <c r="L9" s="182"/>
    </row>
    <row r="10" spans="1:13" ht="21.75" customHeight="1" x14ac:dyDescent="0.3">
      <c r="A10" s="176"/>
      <c r="B10" s="177" t="s">
        <v>3</v>
      </c>
      <c r="C10" s="256" t="str">
        <f>'M.C DESONERADA '!C11</f>
        <v xml:space="preserve">BAIRRO: PONTA DO AMBROSIO – SÃO PEDRO DA ALDEIA – RJ.  </v>
      </c>
      <c r="D10" s="256"/>
      <c r="E10" s="256"/>
      <c r="F10" s="256"/>
      <c r="G10" s="178"/>
      <c r="H10" s="982" t="str">
        <f>'P.O  DESONERADA'!R12</f>
        <v>BDI =</v>
      </c>
      <c r="I10" s="983">
        <f>'P.O  DESONERADA'!S12</f>
        <v>0.2246999999999999</v>
      </c>
      <c r="J10" s="183"/>
      <c r="K10" s="184"/>
      <c r="L10" s="184"/>
    </row>
    <row r="11" spans="1:13" ht="18.75" customHeight="1" thickBot="1" x14ac:dyDescent="0.3">
      <c r="A11" s="170"/>
      <c r="B11" s="171"/>
      <c r="C11" s="171"/>
      <c r="D11" s="171"/>
      <c r="E11" s="171"/>
      <c r="F11" s="171"/>
      <c r="G11" s="171"/>
      <c r="H11" s="171"/>
      <c r="I11" s="171"/>
      <c r="J11" s="172"/>
    </row>
    <row r="12" spans="1:13" ht="23.25" customHeight="1" x14ac:dyDescent="0.3">
      <c r="A12" s="170"/>
      <c r="B12" s="185" t="s">
        <v>377</v>
      </c>
      <c r="C12" s="186" t="s">
        <v>378</v>
      </c>
      <c r="D12" s="187" t="s">
        <v>365</v>
      </c>
      <c r="E12" s="188" t="s">
        <v>366</v>
      </c>
      <c r="F12" s="188" t="s">
        <v>367</v>
      </c>
      <c r="G12" s="188" t="s">
        <v>368</v>
      </c>
      <c r="H12" s="188" t="s">
        <v>369</v>
      </c>
      <c r="I12" s="189" t="s">
        <v>93</v>
      </c>
      <c r="J12" s="172"/>
    </row>
    <row r="13" spans="1:13" ht="30.75" customHeight="1" x14ac:dyDescent="0.3">
      <c r="A13" s="170"/>
      <c r="B13" s="190" t="s">
        <v>379</v>
      </c>
      <c r="C13" s="191">
        <f>'C.F.F  DESONERADA'!C42</f>
        <v>58414.599999999991</v>
      </c>
      <c r="D13" s="191">
        <f>'C.F.F  DESONERADA'!D42</f>
        <v>65918.13</v>
      </c>
      <c r="E13" s="191">
        <f>'C.F.F  DESONERADA'!E42</f>
        <v>67713.86</v>
      </c>
      <c r="F13" s="191">
        <f>'C.F.F  DESONERADA'!F42</f>
        <v>58246.128671300001</v>
      </c>
      <c r="G13" s="191">
        <f>'C.F.F  DESONERADA'!G42</f>
        <v>26191.653700000006</v>
      </c>
      <c r="H13" s="191">
        <f>'C.F.F  DESONERADA'!H42</f>
        <v>6190.8972000000076</v>
      </c>
      <c r="I13" s="293">
        <f>SUM(C13:H13)</f>
        <v>282675.26957130001</v>
      </c>
      <c r="J13" s="172"/>
      <c r="M13" s="194"/>
    </row>
    <row r="14" spans="1:13" ht="31.5" customHeight="1" x14ac:dyDescent="0.3">
      <c r="A14" s="170"/>
      <c r="B14" s="195" t="s">
        <v>380</v>
      </c>
      <c r="C14" s="196">
        <f>'C.F.F  DESONERADA'!C43</f>
        <v>0.20660000000000001</v>
      </c>
      <c r="D14" s="196">
        <f>'C.F.F  DESONERADA'!D43</f>
        <v>0.23319999999999999</v>
      </c>
      <c r="E14" s="196">
        <f>'C.F.F  DESONERADA'!E43</f>
        <v>0.23949999999999999</v>
      </c>
      <c r="F14" s="196">
        <f>'C.F.F  DESONERADA'!F43</f>
        <v>0.20610000000000001</v>
      </c>
      <c r="G14" s="196">
        <f>'C.F.F  DESONERADA'!G43</f>
        <v>9.2700000000000005E-2</v>
      </c>
      <c r="H14" s="196">
        <f>'C.F.F  DESONERADA'!H43</f>
        <v>2.1900000000000031E-2</v>
      </c>
      <c r="I14" s="292">
        <f>SUM(C14:H14)</f>
        <v>1</v>
      </c>
      <c r="J14" s="172"/>
    </row>
    <row r="15" spans="1:13" ht="30.75" customHeight="1" thickBot="1" x14ac:dyDescent="0.35">
      <c r="A15" s="170"/>
      <c r="B15" s="199" t="s">
        <v>381</v>
      </c>
      <c r="C15" s="200">
        <f>'C.F.F  DESONERADA'!C44</f>
        <v>58414.599999999991</v>
      </c>
      <c r="D15" s="200">
        <f>'C.F.F  DESONERADA'!D44</f>
        <v>124332.73</v>
      </c>
      <c r="E15" s="200">
        <f>'C.F.F  DESONERADA'!E44</f>
        <v>192046.59</v>
      </c>
      <c r="F15" s="200">
        <f>'C.F.F  DESONERADA'!F44</f>
        <v>250292.71867129998</v>
      </c>
      <c r="G15" s="200">
        <f>'C.F.F  DESONERADA'!G44</f>
        <v>276484.37237130001</v>
      </c>
      <c r="H15" s="200">
        <f>'C.F.F  DESONERADA'!H44</f>
        <v>282675.26957130001</v>
      </c>
      <c r="I15" s="204"/>
      <c r="J15" s="172"/>
    </row>
    <row r="16" spans="1:13" x14ac:dyDescent="0.25">
      <c r="A16" s="170"/>
      <c r="B16" s="171"/>
      <c r="C16" s="171"/>
      <c r="D16" s="171"/>
      <c r="E16" s="171"/>
      <c r="F16" s="171"/>
      <c r="G16" s="171"/>
      <c r="H16" s="171"/>
      <c r="I16" s="171"/>
      <c r="J16" s="172"/>
    </row>
    <row r="17" spans="1:10" x14ac:dyDescent="0.25">
      <c r="A17" s="170"/>
      <c r="B17" s="171"/>
      <c r="C17" s="171"/>
      <c r="D17" s="171"/>
      <c r="E17" s="171"/>
      <c r="F17" s="171"/>
      <c r="G17" s="171"/>
      <c r="H17" s="171"/>
      <c r="I17" s="171"/>
      <c r="J17" s="172"/>
    </row>
    <row r="18" spans="1:10" x14ac:dyDescent="0.25">
      <c r="A18" s="170"/>
      <c r="B18" s="171"/>
      <c r="C18" s="171"/>
      <c r="D18" s="171"/>
      <c r="E18" s="171"/>
      <c r="F18" s="171"/>
      <c r="G18" s="171"/>
      <c r="H18" s="171"/>
      <c r="I18" s="171"/>
      <c r="J18" s="172"/>
    </row>
    <row r="19" spans="1:10" x14ac:dyDescent="0.25">
      <c r="A19" s="170"/>
      <c r="B19" s="171"/>
      <c r="C19" s="171"/>
      <c r="D19" s="171"/>
      <c r="E19" s="171"/>
      <c r="F19" s="171"/>
      <c r="G19" s="171"/>
      <c r="H19" s="171"/>
      <c r="I19" s="171"/>
      <c r="J19" s="172"/>
    </row>
    <row r="20" spans="1:10" x14ac:dyDescent="0.25">
      <c r="A20" s="170"/>
      <c r="B20" s="171"/>
      <c r="C20" s="171"/>
      <c r="D20" s="171"/>
      <c r="E20" s="171"/>
      <c r="F20" s="171"/>
      <c r="G20" s="171"/>
      <c r="H20" s="171"/>
      <c r="I20" s="171"/>
      <c r="J20" s="172"/>
    </row>
    <row r="21" spans="1:10" x14ac:dyDescent="0.25">
      <c r="A21" s="170"/>
      <c r="B21" s="171"/>
      <c r="C21" s="171"/>
      <c r="D21" s="171"/>
      <c r="E21" s="171"/>
      <c r="F21" s="171"/>
      <c r="G21" s="171"/>
      <c r="H21" s="171"/>
      <c r="I21" s="171"/>
      <c r="J21" s="172"/>
    </row>
    <row r="22" spans="1:10" x14ac:dyDescent="0.25">
      <c r="A22" s="170"/>
      <c r="B22" s="171"/>
      <c r="C22" s="171"/>
      <c r="D22" s="171"/>
      <c r="E22" s="171"/>
      <c r="F22" s="171"/>
      <c r="G22" s="171"/>
      <c r="H22" s="171"/>
      <c r="I22" s="171"/>
      <c r="J22" s="172"/>
    </row>
    <row r="23" spans="1:10" ht="15.75" customHeight="1" x14ac:dyDescent="0.25">
      <c r="A23" s="170"/>
      <c r="B23" s="171"/>
      <c r="C23" s="171"/>
      <c r="D23" s="171"/>
      <c r="E23" s="171"/>
      <c r="F23" s="171"/>
      <c r="G23" s="171"/>
      <c r="H23" s="171"/>
      <c r="I23" s="205"/>
      <c r="J23" s="172"/>
    </row>
    <row r="24" spans="1:10" ht="15.75" customHeight="1" x14ac:dyDescent="0.25">
      <c r="A24" s="170"/>
      <c r="B24" s="171"/>
      <c r="C24" s="171"/>
      <c r="D24" s="171"/>
      <c r="E24" s="171"/>
      <c r="F24" s="171"/>
      <c r="G24" s="171"/>
      <c r="H24" s="171"/>
      <c r="I24" s="206"/>
      <c r="J24" s="172"/>
    </row>
    <row r="25" spans="1:10" ht="15.75" customHeight="1" x14ac:dyDescent="0.25">
      <c r="A25" s="170"/>
      <c r="B25" s="171"/>
      <c r="C25" s="171"/>
      <c r="D25" s="171"/>
      <c r="E25" s="171"/>
      <c r="F25" s="171"/>
      <c r="G25" s="171"/>
      <c r="H25" s="171"/>
      <c r="I25" s="207"/>
      <c r="J25" s="172"/>
    </row>
    <row r="26" spans="1:10" ht="15.75" customHeight="1" x14ac:dyDescent="0.25">
      <c r="A26" s="170"/>
      <c r="B26" s="171"/>
      <c r="C26" s="171"/>
      <c r="D26" s="171"/>
      <c r="E26" s="171"/>
      <c r="F26" s="171"/>
      <c r="G26" s="171"/>
      <c r="H26" s="171"/>
      <c r="I26" s="206"/>
      <c r="J26" s="172"/>
    </row>
    <row r="27" spans="1:10" ht="12.75" customHeight="1" x14ac:dyDescent="0.25">
      <c r="A27" s="170"/>
      <c r="B27" s="171"/>
      <c r="C27" s="171"/>
      <c r="D27" s="171"/>
      <c r="E27" s="171"/>
      <c r="F27" s="171"/>
      <c r="G27" s="171"/>
      <c r="H27" s="171"/>
      <c r="I27" s="171"/>
      <c r="J27" s="172"/>
    </row>
    <row r="28" spans="1:10" x14ac:dyDescent="0.25">
      <c r="A28" s="170"/>
      <c r="B28" s="171"/>
      <c r="C28" s="171"/>
      <c r="D28" s="171"/>
      <c r="E28" s="171"/>
      <c r="F28" s="171"/>
      <c r="G28" s="171"/>
      <c r="H28" s="171"/>
      <c r="I28" s="171"/>
      <c r="J28" s="172"/>
    </row>
    <row r="29" spans="1:10" x14ac:dyDescent="0.25">
      <c r="A29" s="170"/>
      <c r="B29" s="171"/>
      <c r="C29" s="171"/>
      <c r="D29" s="171"/>
      <c r="E29" s="171"/>
      <c r="F29" s="171"/>
      <c r="G29" s="171"/>
      <c r="H29" s="171"/>
      <c r="I29" s="171"/>
      <c r="J29" s="172"/>
    </row>
    <row r="30" spans="1:10" x14ac:dyDescent="0.25">
      <c r="A30" s="170"/>
      <c r="B30" s="171"/>
      <c r="C30" s="171"/>
      <c r="D30" s="171"/>
      <c r="E30" s="171"/>
      <c r="F30" s="171"/>
      <c r="G30" s="171"/>
      <c r="H30" s="171"/>
      <c r="I30" s="171"/>
      <c r="J30" s="172"/>
    </row>
    <row r="31" spans="1:10" x14ac:dyDescent="0.25">
      <c r="A31" s="170"/>
      <c r="B31" s="171"/>
      <c r="C31" s="171"/>
      <c r="D31" s="171"/>
      <c r="E31" s="171"/>
      <c r="F31" s="171"/>
      <c r="G31" s="171"/>
      <c r="H31" s="171"/>
      <c r="I31" s="171"/>
      <c r="J31" s="172"/>
    </row>
    <row r="32" spans="1:10" x14ac:dyDescent="0.25">
      <c r="A32" s="170"/>
      <c r="B32" s="171"/>
      <c r="C32" s="171"/>
      <c r="D32" s="171"/>
      <c r="E32" s="171"/>
      <c r="F32" s="171"/>
      <c r="G32" s="171"/>
      <c r="H32" s="171"/>
      <c r="I32" s="171"/>
      <c r="J32" s="172"/>
    </row>
    <row r="33" spans="1:10" x14ac:dyDescent="0.25">
      <c r="A33" s="170"/>
      <c r="B33" s="171"/>
      <c r="C33" s="171"/>
      <c r="D33" s="171"/>
      <c r="E33" s="171"/>
      <c r="F33" s="171"/>
      <c r="G33" s="171"/>
      <c r="H33" s="171"/>
      <c r="I33" s="171"/>
      <c r="J33" s="172"/>
    </row>
    <row r="34" spans="1:10" x14ac:dyDescent="0.25">
      <c r="A34" s="170"/>
      <c r="B34" s="171"/>
      <c r="C34" s="171"/>
      <c r="D34" s="171"/>
      <c r="E34" s="171"/>
      <c r="F34" s="171"/>
      <c r="G34" s="171"/>
      <c r="H34" s="171"/>
      <c r="I34" s="171"/>
      <c r="J34" s="172"/>
    </row>
    <row r="35" spans="1:10" x14ac:dyDescent="0.25">
      <c r="A35" s="170"/>
      <c r="B35" s="171"/>
      <c r="C35" s="171"/>
      <c r="D35" s="171"/>
      <c r="E35" s="171"/>
      <c r="F35" s="171"/>
      <c r="G35" s="171"/>
      <c r="H35" s="171"/>
      <c r="I35" s="171"/>
      <c r="J35" s="172"/>
    </row>
    <row r="36" spans="1:10" x14ac:dyDescent="0.25">
      <c r="A36" s="170"/>
      <c r="B36" s="171"/>
      <c r="C36" s="171"/>
      <c r="D36" s="171"/>
      <c r="E36" s="171"/>
      <c r="F36" s="171"/>
      <c r="G36" s="171"/>
      <c r="H36" s="171"/>
      <c r="I36" s="171"/>
      <c r="J36" s="172"/>
    </row>
    <row r="37" spans="1:10" ht="27.75" customHeight="1" thickBot="1" x14ac:dyDescent="0.3">
      <c r="A37" s="208"/>
      <c r="B37" s="1389" t="str">
        <f>'C.F.F  DESONERADA'!B47</f>
        <v>BASE DE CÁLCULO - TABELA EMOP DESONERADA 02/2019</v>
      </c>
      <c r="C37" s="1389"/>
      <c r="D37" s="1389"/>
      <c r="E37" s="1389"/>
      <c r="F37" s="209"/>
      <c r="G37" s="209"/>
      <c r="H37" s="209"/>
      <c r="I37" s="209"/>
      <c r="J37" s="210"/>
    </row>
    <row r="42" spans="1:10" ht="12.75" customHeight="1" x14ac:dyDescent="0.25">
      <c r="B42" s="211"/>
    </row>
  </sheetData>
  <mergeCells count="2">
    <mergeCell ref="A7:J7"/>
    <mergeCell ref="B37:E37"/>
  </mergeCells>
  <printOptions horizontalCentered="1"/>
  <pageMargins left="0.51181102362204722" right="0.51181102362204722" top="0.78740157480314965" bottom="0.78740157480314965" header="0.31496062992125984" footer="0.31496062992125984"/>
  <pageSetup paperSize="9" scale="50" orientation="landscape" r:id="rId1"/>
  <headerFooter>
    <oddFooter>&amp;C&amp;"-,Itálico"Base de Cálculo atualizado por: &amp;"-,Regular"
Luciano da Silveira Pereira
Engº Civil - CREA/RJ 1999119982
Mat. 30235&amp;R&amp;10&amp;F</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499984740745262"/>
  </sheetPr>
  <dimension ref="A1:M42"/>
  <sheetViews>
    <sheetView zoomScale="60" zoomScaleNormal="60" workbookViewId="0">
      <selection activeCell="M5" sqref="M5"/>
    </sheetView>
  </sheetViews>
  <sheetFormatPr defaultColWidth="8.7109375" defaultRowHeight="18.75" x14ac:dyDescent="0.25"/>
  <cols>
    <col min="1" max="1" width="12" style="169" customWidth="1"/>
    <col min="2" max="2" width="28.42578125" style="169" customWidth="1"/>
    <col min="3" max="3" width="19.42578125" style="169" customWidth="1"/>
    <col min="4" max="4" width="18.28515625" style="169" customWidth="1"/>
    <col min="5" max="5" width="20.140625" style="169" customWidth="1"/>
    <col min="6" max="6" width="22.28515625" style="169" customWidth="1"/>
    <col min="7" max="7" width="20.7109375" style="169" customWidth="1"/>
    <col min="8" max="8" width="20.42578125" style="169" customWidth="1"/>
    <col min="9" max="9" width="22" style="169" customWidth="1"/>
    <col min="10" max="12" width="8.7109375" style="169"/>
    <col min="13" max="13" width="11.28515625" style="169" bestFit="1" customWidth="1"/>
    <col min="14" max="16384" width="8.7109375" style="169"/>
  </cols>
  <sheetData>
    <row r="1" spans="1:13" x14ac:dyDescent="0.25">
      <c r="A1" s="166"/>
      <c r="B1" s="167"/>
      <c r="C1" s="167"/>
      <c r="D1" s="167"/>
      <c r="E1" s="167"/>
      <c r="F1" s="167"/>
      <c r="G1" s="167"/>
      <c r="H1" s="167"/>
      <c r="I1" s="167"/>
      <c r="J1" s="168"/>
    </row>
    <row r="2" spans="1:13" x14ac:dyDescent="0.25">
      <c r="A2" s="170"/>
      <c r="B2" s="171"/>
      <c r="C2" s="171"/>
      <c r="D2" s="171"/>
      <c r="E2" s="171"/>
      <c r="F2" s="171"/>
      <c r="G2" s="171"/>
      <c r="H2" s="171"/>
      <c r="I2" s="171"/>
      <c r="J2" s="172"/>
    </row>
    <row r="3" spans="1:13" x14ac:dyDescent="0.25">
      <c r="A3" s="170"/>
      <c r="B3" s="171"/>
      <c r="C3" s="171"/>
      <c r="D3" s="171"/>
      <c r="E3" s="171"/>
      <c r="F3" s="171"/>
      <c r="G3" s="171"/>
      <c r="H3" s="171"/>
      <c r="I3" s="171"/>
      <c r="J3" s="172"/>
    </row>
    <row r="4" spans="1:13" x14ac:dyDescent="0.25">
      <c r="A4" s="170"/>
      <c r="B4" s="171"/>
      <c r="C4" s="171"/>
      <c r="D4" s="171"/>
      <c r="E4" s="171"/>
      <c r="F4" s="171"/>
      <c r="G4" s="171"/>
      <c r="H4" s="171"/>
      <c r="I4" s="171"/>
      <c r="J4" s="172"/>
    </row>
    <row r="5" spans="1:13" ht="23.25" customHeight="1" x14ac:dyDescent="0.25">
      <c r="A5" s="170"/>
      <c r="B5" s="171"/>
      <c r="C5" s="171"/>
      <c r="D5" s="171"/>
      <c r="E5" s="171"/>
      <c r="F5" s="171"/>
      <c r="G5" s="171"/>
      <c r="H5" s="171"/>
      <c r="I5" s="171"/>
      <c r="J5" s="172"/>
    </row>
    <row r="6" spans="1:13" ht="24" customHeight="1" thickBot="1" x14ac:dyDescent="0.3">
      <c r="A6" s="170"/>
      <c r="B6" s="171"/>
      <c r="C6" s="171"/>
      <c r="D6" s="171"/>
      <c r="E6" s="171"/>
      <c r="F6" s="171"/>
      <c r="G6" s="171"/>
      <c r="H6" s="171"/>
      <c r="I6" s="171"/>
      <c r="J6" s="172"/>
    </row>
    <row r="7" spans="1:13" ht="27.75" customHeight="1" thickBot="1" x14ac:dyDescent="0.3">
      <c r="A7" s="1390" t="s">
        <v>376</v>
      </c>
      <c r="B7" s="1391"/>
      <c r="C7" s="1391"/>
      <c r="D7" s="1391"/>
      <c r="E7" s="1391"/>
      <c r="F7" s="1391"/>
      <c r="G7" s="1391"/>
      <c r="H7" s="1391"/>
      <c r="I7" s="1391"/>
      <c r="J7" s="1392"/>
    </row>
    <row r="8" spans="1:13" ht="13.5" customHeight="1" x14ac:dyDescent="0.25">
      <c r="A8" s="173"/>
      <c r="B8" s="174"/>
      <c r="C8" s="174"/>
      <c r="D8" s="174"/>
      <c r="E8" s="174"/>
      <c r="F8" s="174"/>
      <c r="G8" s="174"/>
      <c r="H8" s="174"/>
      <c r="I8" s="174"/>
      <c r="J8" s="175"/>
    </row>
    <row r="9" spans="1:13" ht="24" customHeight="1" x14ac:dyDescent="0.3">
      <c r="A9" s="176"/>
      <c r="B9" s="177" t="s">
        <v>1</v>
      </c>
      <c r="C9" s="256" t="str">
        <f>'M.C DESONERADA '!C10:N10</f>
        <v>REFORMA DA E.M CARLOTA ROCHA DA SILVA</v>
      </c>
      <c r="D9" s="256"/>
      <c r="E9" s="256"/>
      <c r="F9" s="256"/>
      <c r="G9" s="178"/>
      <c r="H9" s="178"/>
      <c r="I9" s="179"/>
      <c r="J9" s="180"/>
      <c r="K9" s="181"/>
      <c r="L9" s="182"/>
    </row>
    <row r="10" spans="1:13" ht="21.75" customHeight="1" x14ac:dyDescent="0.3">
      <c r="A10" s="176"/>
      <c r="B10" s="177" t="s">
        <v>3</v>
      </c>
      <c r="C10" s="256" t="str">
        <f>'M.C DESONERADA '!C11</f>
        <v xml:space="preserve">BAIRRO: PONTA DO AMBROSIO – SÃO PEDRO DA ALDEIA – RJ.  </v>
      </c>
      <c r="D10" s="256"/>
      <c r="E10" s="256"/>
      <c r="F10" s="256"/>
      <c r="G10" s="178"/>
      <c r="I10" s="815" t="s">
        <v>854</v>
      </c>
      <c r="J10" s="183"/>
      <c r="K10" s="184"/>
      <c r="L10" s="184"/>
    </row>
    <row r="11" spans="1:13" ht="18.75" customHeight="1" thickBot="1" x14ac:dyDescent="0.3">
      <c r="A11" s="170"/>
      <c r="B11" s="171"/>
      <c r="C11" s="171"/>
      <c r="D11" s="171"/>
      <c r="E11" s="171"/>
      <c r="F11" s="171"/>
      <c r="G11" s="171"/>
      <c r="H11" s="171"/>
      <c r="I11" s="171"/>
      <c r="J11" s="172"/>
    </row>
    <row r="12" spans="1:13" ht="23.25" customHeight="1" x14ac:dyDescent="0.3">
      <c r="A12" s="170"/>
      <c r="B12" s="185" t="s">
        <v>377</v>
      </c>
      <c r="C12" s="186" t="s">
        <v>378</v>
      </c>
      <c r="D12" s="187" t="s">
        <v>365</v>
      </c>
      <c r="E12" s="188" t="s">
        <v>366</v>
      </c>
      <c r="F12" s="188" t="s">
        <v>367</v>
      </c>
      <c r="G12" s="188" t="s">
        <v>368</v>
      </c>
      <c r="H12" s="188" t="s">
        <v>369</v>
      </c>
      <c r="I12" s="189" t="s">
        <v>93</v>
      </c>
      <c r="J12" s="172"/>
    </row>
    <row r="13" spans="1:13" ht="30.75" customHeight="1" x14ac:dyDescent="0.3">
      <c r="A13" s="170"/>
      <c r="B13" s="190" t="s">
        <v>379</v>
      </c>
      <c r="C13" s="191">
        <f>'C.F.F DESONERADA'!C44</f>
        <v>41059.949999999997</v>
      </c>
      <c r="D13" s="192" t="e">
        <f>'C.F.F DESONERADA'!D44</f>
        <v>#REF!</v>
      </c>
      <c r="E13" s="192" t="e">
        <f>'C.F.F DESONERADA'!E44</f>
        <v>#REF!</v>
      </c>
      <c r="F13" s="192" t="e">
        <f>'C.F.F DESONERADA'!F44</f>
        <v>#REF!</v>
      </c>
      <c r="G13" s="193" t="e">
        <f>'C.F.F DESONERADA'!G44</f>
        <v>#REF!</v>
      </c>
      <c r="H13" s="193" t="e">
        <f>'C.F.F DESONERADA'!H44</f>
        <v>#REF!</v>
      </c>
      <c r="I13" s="293" t="e">
        <f>SUM(C13:H13)</f>
        <v>#REF!</v>
      </c>
      <c r="J13" s="172"/>
      <c r="M13" s="194"/>
    </row>
    <row r="14" spans="1:13" ht="31.5" customHeight="1" x14ac:dyDescent="0.3">
      <c r="A14" s="170"/>
      <c r="B14" s="195" t="s">
        <v>380</v>
      </c>
      <c r="C14" s="196" t="e">
        <f>C13/I13</f>
        <v>#REF!</v>
      </c>
      <c r="D14" s="196" t="e">
        <f>D13/I13</f>
        <v>#REF!</v>
      </c>
      <c r="E14" s="196" t="e">
        <f>E13/I13</f>
        <v>#REF!</v>
      </c>
      <c r="F14" s="197" t="e">
        <f>F13/I13</f>
        <v>#REF!</v>
      </c>
      <c r="G14" s="198" t="e">
        <f>G13/I13</f>
        <v>#REF!</v>
      </c>
      <c r="H14" s="198" t="e">
        <f>H13/I13</f>
        <v>#REF!</v>
      </c>
      <c r="I14" s="292" t="e">
        <f>SUM(C14:H14)</f>
        <v>#REF!</v>
      </c>
      <c r="J14" s="172"/>
    </row>
    <row r="15" spans="1:13" ht="30.75" customHeight="1" thickBot="1" x14ac:dyDescent="0.35">
      <c r="A15" s="170"/>
      <c r="B15" s="199" t="s">
        <v>381</v>
      </c>
      <c r="C15" s="200">
        <f>C13</f>
        <v>41059.949999999997</v>
      </c>
      <c r="D15" s="201" t="e">
        <f>C15+D13</f>
        <v>#REF!</v>
      </c>
      <c r="E15" s="202" t="e">
        <f>D15+E13</f>
        <v>#REF!</v>
      </c>
      <c r="F15" s="203" t="e">
        <f>E15+F13</f>
        <v>#REF!</v>
      </c>
      <c r="G15" s="203" t="e">
        <f>F15+G13</f>
        <v>#REF!</v>
      </c>
      <c r="H15" s="203" t="e">
        <f>G15+H13</f>
        <v>#REF!</v>
      </c>
      <c r="I15" s="204"/>
      <c r="J15" s="172"/>
    </row>
    <row r="16" spans="1:13" x14ac:dyDescent="0.25">
      <c r="A16" s="170"/>
      <c r="B16" s="171"/>
      <c r="C16" s="171"/>
      <c r="D16" s="171"/>
      <c r="E16" s="171"/>
      <c r="F16" s="171"/>
      <c r="G16" s="171"/>
      <c r="H16" s="171"/>
      <c r="I16" s="171"/>
      <c r="J16" s="172"/>
    </row>
    <row r="17" spans="1:10" x14ac:dyDescent="0.25">
      <c r="A17" s="170"/>
      <c r="B17" s="171"/>
      <c r="C17" s="171"/>
      <c r="D17" s="171"/>
      <c r="E17" s="171"/>
      <c r="F17" s="171"/>
      <c r="G17" s="171"/>
      <c r="H17" s="171"/>
      <c r="I17" s="171"/>
      <c r="J17" s="172"/>
    </row>
    <row r="18" spans="1:10" x14ac:dyDescent="0.25">
      <c r="A18" s="170"/>
      <c r="B18" s="171"/>
      <c r="C18" s="171"/>
      <c r="D18" s="171"/>
      <c r="E18" s="171"/>
      <c r="F18" s="171"/>
      <c r="G18" s="171"/>
      <c r="H18" s="171"/>
      <c r="I18" s="171"/>
      <c r="J18" s="172"/>
    </row>
    <row r="19" spans="1:10" x14ac:dyDescent="0.25">
      <c r="A19" s="170"/>
      <c r="B19" s="171"/>
      <c r="C19" s="171"/>
      <c r="D19" s="171"/>
      <c r="E19" s="171"/>
      <c r="F19" s="171"/>
      <c r="G19" s="171"/>
      <c r="H19" s="171"/>
      <c r="I19" s="171"/>
      <c r="J19" s="172"/>
    </row>
    <row r="20" spans="1:10" x14ac:dyDescent="0.25">
      <c r="A20" s="170"/>
      <c r="B20" s="171"/>
      <c r="C20" s="171"/>
      <c r="D20" s="171"/>
      <c r="E20" s="171"/>
      <c r="F20" s="171"/>
      <c r="G20" s="171"/>
      <c r="H20" s="171"/>
      <c r="I20" s="171"/>
      <c r="J20" s="172"/>
    </row>
    <row r="21" spans="1:10" x14ac:dyDescent="0.25">
      <c r="A21" s="170"/>
      <c r="B21" s="171"/>
      <c r="C21" s="171"/>
      <c r="D21" s="171"/>
      <c r="E21" s="171"/>
      <c r="F21" s="171"/>
      <c r="G21" s="171"/>
      <c r="H21" s="171"/>
      <c r="I21" s="171"/>
      <c r="J21" s="172"/>
    </row>
    <row r="22" spans="1:10" x14ac:dyDescent="0.25">
      <c r="A22" s="170"/>
      <c r="B22" s="171"/>
      <c r="C22" s="171"/>
      <c r="D22" s="171"/>
      <c r="E22" s="171"/>
      <c r="F22" s="171"/>
      <c r="G22" s="171"/>
      <c r="H22" s="171"/>
      <c r="I22" s="171"/>
      <c r="J22" s="172"/>
    </row>
    <row r="23" spans="1:10" ht="15.75" customHeight="1" x14ac:dyDescent="0.25">
      <c r="A23" s="170"/>
      <c r="B23" s="171"/>
      <c r="C23" s="171"/>
      <c r="D23" s="171"/>
      <c r="E23" s="171"/>
      <c r="F23" s="171"/>
      <c r="G23" s="171"/>
      <c r="H23" s="171"/>
      <c r="I23" s="205"/>
      <c r="J23" s="172"/>
    </row>
    <row r="24" spans="1:10" ht="15.75" customHeight="1" x14ac:dyDescent="0.25">
      <c r="A24" s="170"/>
      <c r="B24" s="171"/>
      <c r="C24" s="171"/>
      <c r="D24" s="171"/>
      <c r="E24" s="171"/>
      <c r="F24" s="171"/>
      <c r="G24" s="171"/>
      <c r="H24" s="171"/>
      <c r="I24" s="206"/>
      <c r="J24" s="172"/>
    </row>
    <row r="25" spans="1:10" ht="15.75" customHeight="1" x14ac:dyDescent="0.25">
      <c r="A25" s="170"/>
      <c r="B25" s="171"/>
      <c r="C25" s="171"/>
      <c r="D25" s="171"/>
      <c r="E25" s="171"/>
      <c r="F25" s="171"/>
      <c r="G25" s="171"/>
      <c r="H25" s="171"/>
      <c r="I25" s="207"/>
      <c r="J25" s="172"/>
    </row>
    <row r="26" spans="1:10" ht="15.75" customHeight="1" x14ac:dyDescent="0.25">
      <c r="A26" s="170"/>
      <c r="B26" s="171"/>
      <c r="C26" s="171"/>
      <c r="D26" s="171"/>
      <c r="E26" s="171"/>
      <c r="F26" s="171"/>
      <c r="G26" s="171"/>
      <c r="H26" s="171"/>
      <c r="I26" s="206"/>
      <c r="J26" s="172"/>
    </row>
    <row r="27" spans="1:10" ht="12.75" customHeight="1" x14ac:dyDescent="0.25">
      <c r="A27" s="170"/>
      <c r="B27" s="171"/>
      <c r="C27" s="171"/>
      <c r="D27" s="171"/>
      <c r="E27" s="171"/>
      <c r="F27" s="171"/>
      <c r="G27" s="171"/>
      <c r="H27" s="171"/>
      <c r="I27" s="171"/>
      <c r="J27" s="172"/>
    </row>
    <row r="28" spans="1:10" x14ac:dyDescent="0.25">
      <c r="A28" s="170"/>
      <c r="B28" s="171"/>
      <c r="C28" s="171"/>
      <c r="D28" s="171"/>
      <c r="E28" s="171"/>
      <c r="F28" s="171"/>
      <c r="G28" s="171"/>
      <c r="H28" s="171"/>
      <c r="I28" s="171"/>
      <c r="J28" s="172"/>
    </row>
    <row r="29" spans="1:10" x14ac:dyDescent="0.25">
      <c r="A29" s="170"/>
      <c r="B29" s="171"/>
      <c r="C29" s="171"/>
      <c r="D29" s="171"/>
      <c r="E29" s="171"/>
      <c r="F29" s="171"/>
      <c r="G29" s="171"/>
      <c r="H29" s="171"/>
      <c r="I29" s="171"/>
      <c r="J29" s="172"/>
    </row>
    <row r="30" spans="1:10" x14ac:dyDescent="0.25">
      <c r="A30" s="170"/>
      <c r="B30" s="171"/>
      <c r="C30" s="171"/>
      <c r="D30" s="171"/>
      <c r="E30" s="171"/>
      <c r="F30" s="171"/>
      <c r="G30" s="171"/>
      <c r="H30" s="171"/>
      <c r="I30" s="171"/>
      <c r="J30" s="172"/>
    </row>
    <row r="31" spans="1:10" x14ac:dyDescent="0.25">
      <c r="A31" s="170"/>
      <c r="B31" s="171"/>
      <c r="C31" s="171"/>
      <c r="D31" s="171"/>
      <c r="E31" s="171"/>
      <c r="F31" s="171"/>
      <c r="G31" s="171"/>
      <c r="H31" s="171"/>
      <c r="I31" s="171"/>
      <c r="J31" s="172"/>
    </row>
    <row r="32" spans="1:10" x14ac:dyDescent="0.25">
      <c r="A32" s="170"/>
      <c r="B32" s="171"/>
      <c r="C32" s="171"/>
      <c r="D32" s="171"/>
      <c r="E32" s="171"/>
      <c r="F32" s="171"/>
      <c r="G32" s="171"/>
      <c r="H32" s="171"/>
      <c r="I32" s="171"/>
      <c r="J32" s="172"/>
    </row>
    <row r="33" spans="1:10" x14ac:dyDescent="0.25">
      <c r="A33" s="170"/>
      <c r="B33" s="171"/>
      <c r="C33" s="171"/>
      <c r="D33" s="171"/>
      <c r="E33" s="171"/>
      <c r="F33" s="171"/>
      <c r="G33" s="171"/>
      <c r="H33" s="171"/>
      <c r="I33" s="171"/>
      <c r="J33" s="172"/>
    </row>
    <row r="34" spans="1:10" x14ac:dyDescent="0.25">
      <c r="A34" s="170"/>
      <c r="B34" s="171"/>
      <c r="C34" s="171"/>
      <c r="D34" s="171"/>
      <c r="E34" s="171"/>
      <c r="F34" s="171"/>
      <c r="G34" s="171"/>
      <c r="H34" s="171"/>
      <c r="I34" s="171"/>
      <c r="J34" s="172"/>
    </row>
    <row r="35" spans="1:10" x14ac:dyDescent="0.25">
      <c r="A35" s="170"/>
      <c r="B35" s="171"/>
      <c r="C35" s="171"/>
      <c r="D35" s="171"/>
      <c r="E35" s="171"/>
      <c r="F35" s="171"/>
      <c r="G35" s="171"/>
      <c r="H35" s="171"/>
      <c r="I35" s="171"/>
      <c r="J35" s="172"/>
    </row>
    <row r="36" spans="1:10" x14ac:dyDescent="0.25">
      <c r="A36" s="170"/>
      <c r="B36" s="171"/>
      <c r="C36" s="171"/>
      <c r="D36" s="171"/>
      <c r="E36" s="171"/>
      <c r="F36" s="171"/>
      <c r="G36" s="171"/>
      <c r="H36" s="171"/>
      <c r="I36" s="171"/>
      <c r="J36" s="172"/>
    </row>
    <row r="37" spans="1:10" ht="27.75" customHeight="1" thickBot="1" x14ac:dyDescent="0.3">
      <c r="A37" s="208"/>
      <c r="B37" s="1389" t="s">
        <v>851</v>
      </c>
      <c r="C37" s="1389"/>
      <c r="D37" s="1389"/>
      <c r="E37" s="1389"/>
      <c r="F37" s="209"/>
      <c r="G37" s="209"/>
      <c r="H37" s="209"/>
      <c r="I37" s="209"/>
      <c r="J37" s="210"/>
    </row>
    <row r="42" spans="1:10" ht="12.75" customHeight="1" x14ac:dyDescent="0.25">
      <c r="B42" s="211"/>
    </row>
  </sheetData>
  <mergeCells count="2">
    <mergeCell ref="B37:E37"/>
    <mergeCell ref="A7:J7"/>
  </mergeCells>
  <printOptions horizontalCentered="1"/>
  <pageMargins left="0.51181102362204722" right="0.51181102362204722" top="0.78740157480314965" bottom="0.78740157480314965" header="0.31496062992125984" footer="0.31496062992125984"/>
  <pageSetup paperSize="9" scale="55" orientation="landscape" r:id="rId1"/>
  <headerFooter>
    <oddFooter>&amp;LEng.ª Liane de Oliveira Martins
Secretária Municipal de urbanismo e Habitação
PMSPA
&amp;CEng.º Luciano da Silveira Pereira
Diretor de Obras Públicas e Orçamentos
PMSPA
&amp;R
Luís César R. da Silva
Orçamentista
PMSPA
&amp;F</oddFooter>
  </headerFooter>
  <drawing r:id="rId2"/>
  <legacyDrawing r:id="rId3"/>
  <oleObjects>
    <mc:AlternateContent xmlns:mc="http://schemas.openxmlformats.org/markup-compatibility/2006">
      <mc:Choice Requires="x14">
        <oleObject progId="Word.Picture.8" shapeId="11265" r:id="rId4">
          <objectPr defaultSize="0" autoPict="0" r:id="rId5">
            <anchor moveWithCells="1" sizeWithCells="1">
              <from>
                <xdr:col>0</xdr:col>
                <xdr:colOff>323850</xdr:colOff>
                <xdr:row>1</xdr:row>
                <xdr:rowOff>19050</xdr:rowOff>
              </from>
              <to>
                <xdr:col>7</xdr:col>
                <xdr:colOff>1028700</xdr:colOff>
                <xdr:row>4</xdr:row>
                <xdr:rowOff>228600</xdr:rowOff>
              </to>
            </anchor>
          </objectPr>
        </oleObject>
      </mc:Choice>
      <mc:Fallback>
        <oleObject progId="Word.Picture.8" shapeId="11265"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sheetPr>
  <dimension ref="A1:L47"/>
  <sheetViews>
    <sheetView zoomScale="60" zoomScaleNormal="60" workbookViewId="0">
      <selection activeCell="F35" sqref="F35"/>
    </sheetView>
  </sheetViews>
  <sheetFormatPr defaultColWidth="8.7109375" defaultRowHeight="20.25" x14ac:dyDescent="0.3"/>
  <cols>
    <col min="1" max="1" width="14.42578125" style="216" customWidth="1"/>
    <col min="2" max="2" width="86.28515625" style="251" customWidth="1"/>
    <col min="3" max="3" width="29.85546875" style="216" customWidth="1"/>
    <col min="4" max="4" width="16.7109375" style="216" customWidth="1"/>
    <col min="5" max="5" width="20.5703125" style="216" customWidth="1"/>
    <col min="6" max="6" width="13.85546875" style="216" customWidth="1"/>
    <col min="7" max="7" width="17.28515625" style="216" customWidth="1"/>
    <col min="8" max="16384" width="8.7109375" style="216"/>
  </cols>
  <sheetData>
    <row r="1" spans="1:12" x14ac:dyDescent="0.3">
      <c r="A1" s="212"/>
      <c r="B1" s="213"/>
      <c r="C1" s="214"/>
      <c r="D1" s="215"/>
    </row>
    <row r="2" spans="1:12" x14ac:dyDescent="0.3">
      <c r="A2" s="217"/>
      <c r="B2" s="218"/>
      <c r="C2" s="219"/>
      <c r="D2" s="220"/>
    </row>
    <row r="3" spans="1:12" x14ac:dyDescent="0.3">
      <c r="A3" s="217"/>
      <c r="B3" s="218"/>
      <c r="C3" s="219"/>
      <c r="D3" s="220"/>
    </row>
    <row r="4" spans="1:12" x14ac:dyDescent="0.3">
      <c r="A4" s="217"/>
      <c r="B4" s="218"/>
      <c r="C4" s="219"/>
      <c r="D4" s="220"/>
    </row>
    <row r="5" spans="1:12" x14ac:dyDescent="0.3">
      <c r="A5" s="217"/>
      <c r="B5" s="218"/>
      <c r="C5" s="219"/>
      <c r="D5" s="220"/>
    </row>
    <row r="6" spans="1:12" x14ac:dyDescent="0.3">
      <c r="A6" s="217"/>
      <c r="B6" s="218"/>
      <c r="C6" s="219"/>
      <c r="D6" s="220"/>
    </row>
    <row r="7" spans="1:12" x14ac:dyDescent="0.3">
      <c r="A7" s="217"/>
      <c r="B7" s="218"/>
      <c r="C7" s="219"/>
      <c r="D7" s="220"/>
    </row>
    <row r="8" spans="1:12" ht="21" thickBot="1" x14ac:dyDescent="0.35">
      <c r="A8" s="217"/>
      <c r="B8" s="218"/>
      <c r="C8" s="219"/>
      <c r="D8" s="220"/>
    </row>
    <row r="9" spans="1:12" ht="21" thickBot="1" x14ac:dyDescent="0.35">
      <c r="A9" s="1393" t="s">
        <v>382</v>
      </c>
      <c r="B9" s="1394"/>
      <c r="C9" s="1394"/>
      <c r="D9" s="1395"/>
      <c r="E9" s="221"/>
      <c r="F9" s="221"/>
      <c r="G9" s="221"/>
      <c r="H9" s="221"/>
    </row>
    <row r="10" spans="1:12" x14ac:dyDescent="0.3">
      <c r="A10" s="217"/>
      <c r="B10" s="218"/>
      <c r="C10" s="219"/>
      <c r="D10" s="220"/>
    </row>
    <row r="11" spans="1:12" ht="20.25" customHeight="1" x14ac:dyDescent="0.3">
      <c r="A11" s="222" t="s">
        <v>1</v>
      </c>
      <c r="B11" s="257" t="str">
        <f>'M.C DESONERADA '!C10</f>
        <v>REFORMA DA E.M CARLOTA ROCHA DA SILVA</v>
      </c>
      <c r="C11" s="126"/>
      <c r="D11" s="258"/>
      <c r="E11" s="223"/>
      <c r="F11" s="223"/>
      <c r="G11" s="223"/>
      <c r="H11" s="223"/>
      <c r="I11" s="223"/>
      <c r="K11" s="224"/>
    </row>
    <row r="12" spans="1:12" ht="20.25" customHeight="1" x14ac:dyDescent="0.3">
      <c r="A12" s="222" t="s">
        <v>3</v>
      </c>
      <c r="B12" s="129" t="str">
        <f>'M.C DESONERADA '!C11</f>
        <v xml:space="preserve">BAIRRO: PONTA DO AMBROSIO – SÃO PEDRO DA ALDEIA – RJ.  </v>
      </c>
      <c r="C12" s="257" t="str">
        <f>'M.C DESONERADA '!J12</f>
        <v>BASE DE CÁLCULO - TABELA EMOP DESONERADA 02/2019</v>
      </c>
      <c r="D12" s="258"/>
      <c r="F12" s="225"/>
      <c r="G12" s="225"/>
    </row>
    <row r="13" spans="1:12" ht="21" thickBot="1" x14ac:dyDescent="0.35">
      <c r="A13" s="217"/>
      <c r="B13" s="218"/>
      <c r="C13" s="219"/>
      <c r="D13" s="220"/>
      <c r="F13" s="225"/>
      <c r="G13" s="225"/>
    </row>
    <row r="14" spans="1:12" ht="21" thickBot="1" x14ac:dyDescent="0.35">
      <c r="A14" s="1396" t="s">
        <v>5</v>
      </c>
      <c r="B14" s="1398" t="s">
        <v>363</v>
      </c>
      <c r="C14" s="226" t="s">
        <v>370</v>
      </c>
      <c r="D14" s="1400" t="s">
        <v>383</v>
      </c>
      <c r="F14" s="227"/>
      <c r="G14" s="228"/>
      <c r="H14" s="228"/>
      <c r="I14" s="228"/>
      <c r="J14" s="228"/>
      <c r="K14" s="228"/>
      <c r="L14" s="228"/>
    </row>
    <row r="15" spans="1:12" ht="21" thickBot="1" x14ac:dyDescent="0.35">
      <c r="A15" s="1397"/>
      <c r="B15" s="1399"/>
      <c r="C15" s="229" t="s">
        <v>371</v>
      </c>
      <c r="D15" s="1401"/>
      <c r="F15" s="227"/>
      <c r="G15" s="228"/>
      <c r="H15" s="230"/>
      <c r="I15" s="230"/>
      <c r="J15" s="230"/>
      <c r="K15" s="230"/>
      <c r="L15" s="230"/>
    </row>
    <row r="16" spans="1:12" x14ac:dyDescent="0.3">
      <c r="A16" s="1402" t="str">
        <f>'M.C DESONERADA '!A13</f>
        <v>ITEM</v>
      </c>
      <c r="B16" s="1404" t="str">
        <f>'M.C DESONERADA '!E13</f>
        <v>ESPECIFICAÇÃO DOS SERVIÇOS</v>
      </c>
      <c r="C16" s="1406">
        <f>'P.O  DESONERADA'!S17</f>
        <v>1164.3</v>
      </c>
      <c r="D16" s="1408">
        <f>ROUND(C16/C38,4)</f>
        <v>4.1999999999999997E-3</v>
      </c>
      <c r="E16" s="231"/>
      <c r="F16" s="232"/>
      <c r="G16" s="233"/>
      <c r="H16" s="234"/>
      <c r="I16" s="235"/>
      <c r="J16" s="236"/>
      <c r="K16" s="236"/>
      <c r="L16" s="237"/>
    </row>
    <row r="17" spans="1:12" x14ac:dyDescent="0.3">
      <c r="A17" s="1403"/>
      <c r="B17" s="1405"/>
      <c r="C17" s="1407"/>
      <c r="D17" s="1409"/>
      <c r="E17" s="231"/>
      <c r="F17" s="232"/>
      <c r="G17" s="233"/>
      <c r="H17" s="235"/>
      <c r="I17" s="235"/>
      <c r="J17" s="236"/>
      <c r="K17" s="236"/>
      <c r="L17" s="237"/>
    </row>
    <row r="18" spans="1:12" ht="20.25" customHeight="1" x14ac:dyDescent="0.3">
      <c r="A18" s="1403" t="str">
        <f>'M.C DESONERADA '!A17</f>
        <v>2.0</v>
      </c>
      <c r="B18" s="1410" t="str">
        <f>'M.C DESONERADA '!E17</f>
        <v>SERVIÇOS COMPLEMENTARES</v>
      </c>
      <c r="C18" s="1407">
        <f>'P.O  DESONERADA'!S35</f>
        <v>27812.260000000002</v>
      </c>
      <c r="D18" s="1411">
        <f>ROUND(C18/$C$38,4)</f>
        <v>9.9900000000000003E-2</v>
      </c>
      <c r="E18" s="231"/>
      <c r="F18" s="232"/>
      <c r="G18" s="233"/>
      <c r="H18" s="238"/>
      <c r="I18" s="238"/>
      <c r="J18" s="238"/>
      <c r="K18" s="238"/>
      <c r="L18" s="237"/>
    </row>
    <row r="19" spans="1:12" x14ac:dyDescent="0.3">
      <c r="A19" s="1403"/>
      <c r="B19" s="1405"/>
      <c r="C19" s="1407"/>
      <c r="D19" s="1408"/>
      <c r="E19" s="231"/>
      <c r="F19" s="232"/>
      <c r="G19" s="233"/>
      <c r="H19" s="239"/>
      <c r="I19" s="240"/>
      <c r="J19" s="240"/>
      <c r="K19" s="240"/>
      <c r="L19" s="237"/>
    </row>
    <row r="20" spans="1:12" ht="20.25" customHeight="1" x14ac:dyDescent="0.3">
      <c r="A20" s="1403" t="str">
        <f>'M.C DESONERADA '!A151</f>
        <v>4.0</v>
      </c>
      <c r="B20" s="1410" t="str">
        <f>'M.C DESONERADA '!E151</f>
        <v>ESTRUTURA</v>
      </c>
      <c r="C20" s="1407">
        <f>'P.O  DESONERADA'!S44</f>
        <v>249.47</v>
      </c>
      <c r="D20" s="1411">
        <f>ROUND(C20/$C$38,4)</f>
        <v>8.9999999999999998E-4</v>
      </c>
      <c r="E20" s="231"/>
      <c r="F20" s="232"/>
      <c r="G20" s="233"/>
      <c r="H20" s="239"/>
      <c r="I20" s="240"/>
      <c r="J20" s="240"/>
      <c r="K20" s="240"/>
      <c r="L20" s="237"/>
    </row>
    <row r="21" spans="1:12" x14ac:dyDescent="0.3">
      <c r="A21" s="1403"/>
      <c r="B21" s="1410"/>
      <c r="C21" s="1407"/>
      <c r="D21" s="1408"/>
      <c r="E21" s="231"/>
      <c r="F21" s="232"/>
      <c r="G21" s="233"/>
      <c r="H21" s="239"/>
      <c r="I21" s="240"/>
      <c r="J21" s="240"/>
      <c r="K21" s="240"/>
      <c r="L21" s="237"/>
    </row>
    <row r="22" spans="1:12" x14ac:dyDescent="0.3">
      <c r="A22" s="1403" t="str">
        <f>'M.C DESONERADA '!A158</f>
        <v>5.0</v>
      </c>
      <c r="B22" s="1410" t="str">
        <f>'M.C DESONERADA '!E158</f>
        <v>ALVENARIA</v>
      </c>
      <c r="C22" s="1407">
        <f>'P.O  DESONERADA'!S47</f>
        <v>501.84</v>
      </c>
      <c r="D22" s="1411">
        <f>ROUND(C22/$C$38,4)</f>
        <v>1.8E-3</v>
      </c>
      <c r="E22" s="231"/>
      <c r="F22" s="232"/>
      <c r="G22" s="233"/>
      <c r="H22" s="239"/>
      <c r="I22" s="240"/>
      <c r="J22" s="240"/>
      <c r="K22" s="240"/>
      <c r="L22" s="237"/>
    </row>
    <row r="23" spans="1:12" x14ac:dyDescent="0.3">
      <c r="A23" s="1403"/>
      <c r="B23" s="1410"/>
      <c r="C23" s="1407"/>
      <c r="D23" s="1408"/>
      <c r="E23" s="231"/>
      <c r="F23" s="232"/>
      <c r="G23" s="233"/>
      <c r="H23" s="239"/>
      <c r="I23" s="240"/>
      <c r="J23" s="240"/>
      <c r="K23" s="240"/>
      <c r="L23" s="237"/>
    </row>
    <row r="24" spans="1:12" x14ac:dyDescent="0.3">
      <c r="A24" s="1403" t="str">
        <f>'M.C DESONERADA '!A164</f>
        <v>6.0</v>
      </c>
      <c r="B24" s="1410" t="str">
        <f>'M.C DESONERADA '!E164</f>
        <v>INSTALAÇÕES ELÉTRICAS</v>
      </c>
      <c r="C24" s="1407">
        <f>'P.O  DESONERADA'!S59</f>
        <v>13790.949999999999</v>
      </c>
      <c r="D24" s="1411">
        <f>ROUND(C24/$C$38,4)</f>
        <v>4.9500000000000002E-2</v>
      </c>
      <c r="E24" s="231"/>
      <c r="F24" s="232"/>
      <c r="G24" s="233"/>
      <c r="H24" s="239"/>
      <c r="I24" s="240"/>
      <c r="J24" s="240"/>
      <c r="K24" s="240"/>
      <c r="L24" s="237"/>
    </row>
    <row r="25" spans="1:12" x14ac:dyDescent="0.3">
      <c r="A25" s="1403"/>
      <c r="B25" s="1410"/>
      <c r="C25" s="1407"/>
      <c r="D25" s="1408"/>
      <c r="E25" s="231"/>
      <c r="F25" s="232"/>
      <c r="G25" s="233"/>
      <c r="H25" s="239"/>
      <c r="I25" s="240"/>
      <c r="J25" s="240"/>
      <c r="K25" s="240"/>
      <c r="L25" s="237"/>
    </row>
    <row r="26" spans="1:12" x14ac:dyDescent="0.3">
      <c r="A26" s="1403" t="str">
        <f>'M.C DESONERADA '!A192</f>
        <v>7.0</v>
      </c>
      <c r="B26" s="1410" t="str">
        <f>'M.C DESONERADA '!E192</f>
        <v xml:space="preserve">INSTALAÇÕES HIDRAULICAS E ESGOTO </v>
      </c>
      <c r="C26" s="1407">
        <f>'P.O  DESONERADA'!S75</f>
        <v>58641.595200000003</v>
      </c>
      <c r="D26" s="1411">
        <f>ROUND(C26/$C$38,4)</f>
        <v>0.21060000000000001</v>
      </c>
      <c r="E26" s="231"/>
      <c r="F26" s="232"/>
      <c r="G26" s="233"/>
      <c r="H26" s="239"/>
      <c r="I26" s="240"/>
      <c r="J26" s="240"/>
      <c r="K26" s="240"/>
      <c r="L26" s="237"/>
    </row>
    <row r="27" spans="1:12" x14ac:dyDescent="0.3">
      <c r="A27" s="1403"/>
      <c r="B27" s="1410"/>
      <c r="C27" s="1407"/>
      <c r="D27" s="1408"/>
      <c r="E27" s="231"/>
      <c r="F27" s="232"/>
      <c r="G27" s="233"/>
      <c r="H27" s="239"/>
      <c r="I27" s="240"/>
      <c r="J27" s="240"/>
      <c r="K27" s="240"/>
      <c r="L27" s="237"/>
    </row>
    <row r="28" spans="1:12" x14ac:dyDescent="0.3">
      <c r="A28" s="1403" t="str">
        <f>'M.C DESONERADA '!A227</f>
        <v>8.0</v>
      </c>
      <c r="B28" s="1410" t="str">
        <f>'M.C DESONERADA '!E227</f>
        <v>REVESTIMENTO</v>
      </c>
      <c r="C28" s="1407">
        <f>'P.O  DESONERADA'!S85</f>
        <v>81424.850000000006</v>
      </c>
      <c r="D28" s="1411">
        <f>ROUND(C28/$C$38,4)</f>
        <v>0.29239999999999999</v>
      </c>
      <c r="E28" s="231"/>
      <c r="F28" s="232"/>
      <c r="G28" s="233"/>
      <c r="H28" s="239"/>
      <c r="I28" s="240"/>
      <c r="J28" s="240"/>
      <c r="K28" s="240"/>
      <c r="L28" s="237"/>
    </row>
    <row r="29" spans="1:12" x14ac:dyDescent="0.3">
      <c r="A29" s="1403"/>
      <c r="B29" s="1410"/>
      <c r="C29" s="1407"/>
      <c r="D29" s="1408"/>
      <c r="E29" s="231"/>
      <c r="F29" s="232"/>
      <c r="G29" s="233"/>
      <c r="H29" s="239"/>
      <c r="I29" s="240"/>
      <c r="J29" s="240"/>
      <c r="K29" s="240"/>
      <c r="L29" s="237"/>
    </row>
    <row r="30" spans="1:12" x14ac:dyDescent="0.3">
      <c r="A30" s="1403" t="str">
        <f>'M.C DESONERADA '!A313</f>
        <v>9.0</v>
      </c>
      <c r="B30" s="1410" t="str">
        <f>'M.C DESONERADA '!E313</f>
        <v xml:space="preserve">ESQUADRIAS / VIDROS / FERRAGENS </v>
      </c>
      <c r="C30" s="1407">
        <f>'P.O  DESONERADA'!S106</f>
        <v>25196.208500000004</v>
      </c>
      <c r="D30" s="1411">
        <f>ROUND(C30/$C$38,4)</f>
        <v>9.0499999999999997E-2</v>
      </c>
      <c r="E30" s="231"/>
      <c r="F30" s="232"/>
      <c r="G30" s="233"/>
      <c r="H30" s="239"/>
      <c r="I30" s="240"/>
      <c r="J30" s="240"/>
      <c r="K30" s="240"/>
      <c r="L30" s="237"/>
    </row>
    <row r="31" spans="1:12" x14ac:dyDescent="0.3">
      <c r="A31" s="1403"/>
      <c r="B31" s="1410"/>
      <c r="C31" s="1407"/>
      <c r="D31" s="1408"/>
      <c r="E31" s="231"/>
      <c r="F31" s="232"/>
      <c r="G31" s="233"/>
      <c r="H31" s="239"/>
      <c r="I31" s="240"/>
      <c r="J31" s="240"/>
      <c r="K31" s="240"/>
      <c r="L31" s="237"/>
    </row>
    <row r="32" spans="1:12" x14ac:dyDescent="0.3">
      <c r="A32" s="1403" t="str">
        <f>'M.C DESONERADA '!A355</f>
        <v>10.0</v>
      </c>
      <c r="B32" s="1410" t="str">
        <f>'M.C DESONERADA '!E355</f>
        <v xml:space="preserve">TELHADO </v>
      </c>
      <c r="C32" s="1407">
        <f>'P.O  DESONERADA'!S115</f>
        <v>23461.119999999995</v>
      </c>
      <c r="D32" s="1411">
        <f>ROUND(C32/$C$38,4)</f>
        <v>8.43E-2</v>
      </c>
      <c r="E32" s="231"/>
      <c r="F32" s="232"/>
      <c r="G32" s="233"/>
      <c r="H32" s="239"/>
      <c r="I32" s="240"/>
      <c r="J32" s="240"/>
      <c r="K32" s="240"/>
      <c r="L32" s="237"/>
    </row>
    <row r="33" spans="1:12" x14ac:dyDescent="0.3">
      <c r="A33" s="1403"/>
      <c r="B33" s="1410"/>
      <c r="C33" s="1407"/>
      <c r="D33" s="1408"/>
      <c r="E33" s="231"/>
      <c r="F33" s="232"/>
      <c r="G33" s="233"/>
      <c r="H33" s="239"/>
      <c r="I33" s="240"/>
      <c r="J33" s="240"/>
      <c r="K33" s="240"/>
      <c r="L33" s="237"/>
    </row>
    <row r="34" spans="1:12" x14ac:dyDescent="0.3">
      <c r="A34" s="1403" t="str">
        <f>'M.C DESONERADA '!A371</f>
        <v>11.0</v>
      </c>
      <c r="B34" s="1410" t="str">
        <f>'M.C DESONERADA '!E371</f>
        <v>PINTURA</v>
      </c>
      <c r="C34" s="1407">
        <f>'P.O  DESONERADA'!S130</f>
        <v>44439.397199999999</v>
      </c>
      <c r="D34" s="1411">
        <f>ROUND(C34/$C$38,4)</f>
        <v>0.15959999999999999</v>
      </c>
      <c r="E34" s="231"/>
      <c r="F34" s="232"/>
      <c r="G34" s="233"/>
      <c r="H34" s="239"/>
      <c r="I34" s="240"/>
      <c r="J34" s="240"/>
      <c r="K34" s="240"/>
      <c r="L34" s="237"/>
    </row>
    <row r="35" spans="1:12" x14ac:dyDescent="0.3">
      <c r="A35" s="1403"/>
      <c r="B35" s="1410"/>
      <c r="C35" s="1407"/>
      <c r="D35" s="1408"/>
      <c r="E35" s="231"/>
      <c r="F35" s="232"/>
      <c r="G35" s="233"/>
      <c r="H35" s="239"/>
      <c r="I35" s="240"/>
      <c r="J35" s="240"/>
      <c r="K35" s="240"/>
      <c r="L35" s="237"/>
    </row>
    <row r="36" spans="1:12" x14ac:dyDescent="0.3">
      <c r="A36" s="1403" t="str">
        <f>'M.C DESONERADA '!A630</f>
        <v>12.0</v>
      </c>
      <c r="B36" s="1405" t="str">
        <f>'M.C DESONERADA '!E630</f>
        <v>LIMPEZA FINAL</v>
      </c>
      <c r="C36" s="1407">
        <f>'P.O  DESONERADA'!S133</f>
        <v>1746.96</v>
      </c>
      <c r="D36" s="1411">
        <f>ROUND(C36/$C$38,4)</f>
        <v>6.3E-3</v>
      </c>
      <c r="E36" s="231"/>
      <c r="F36" s="232"/>
      <c r="G36" s="233"/>
      <c r="H36" s="239"/>
      <c r="I36" s="240"/>
      <c r="J36" s="240"/>
      <c r="K36" s="240"/>
      <c r="L36" s="237"/>
    </row>
    <row r="37" spans="1:12" ht="21" thickBot="1" x14ac:dyDescent="0.35">
      <c r="A37" s="1403"/>
      <c r="B37" s="1405"/>
      <c r="C37" s="1407"/>
      <c r="D37" s="1408"/>
      <c r="E37" s="231"/>
      <c r="F37" s="232"/>
      <c r="G37" s="233"/>
      <c r="H37" s="239"/>
      <c r="I37" s="240"/>
      <c r="J37" s="240"/>
      <c r="K37" s="240"/>
      <c r="L37" s="237"/>
    </row>
    <row r="38" spans="1:12" ht="21" thickBot="1" x14ac:dyDescent="0.35">
      <c r="A38" s="1412" t="s">
        <v>372</v>
      </c>
      <c r="B38" s="1413"/>
      <c r="C38" s="241">
        <f>SUM(C16:C37)</f>
        <v>278428.95090000005</v>
      </c>
      <c r="D38" s="242">
        <f>SUM(D16:D37)</f>
        <v>1</v>
      </c>
      <c r="E38" s="231">
        <f>SUM(E16:E37)</f>
        <v>0</v>
      </c>
      <c r="F38" s="218"/>
      <c r="G38" s="218"/>
      <c r="H38" s="218"/>
      <c r="I38" s="218"/>
      <c r="J38" s="218"/>
      <c r="K38" s="218"/>
      <c r="L38" s="218"/>
    </row>
    <row r="39" spans="1:12" x14ac:dyDescent="0.3">
      <c r="A39" s="243"/>
      <c r="B39" s="244"/>
      <c r="C39" s="218"/>
      <c r="D39" s="220"/>
      <c r="F39" s="218"/>
      <c r="G39" s="218"/>
      <c r="H39" s="218"/>
      <c r="I39" s="218"/>
      <c r="J39" s="218"/>
      <c r="K39" s="218"/>
      <c r="L39" s="218"/>
    </row>
    <row r="40" spans="1:12" x14ac:dyDescent="0.3">
      <c r="A40" s="245"/>
      <c r="B40" s="218"/>
      <c r="C40" s="219"/>
      <c r="D40" s="220"/>
    </row>
    <row r="41" spans="1:12" ht="21" thickBot="1" x14ac:dyDescent="0.35">
      <c r="A41" s="246" t="s">
        <v>375</v>
      </c>
      <c r="B41" s="247" t="str">
        <f>'[4]C.F.F. DESONERADA'!B31</f>
        <v>BASE DE CÁLCULO - TABELA EMOP 01/2018</v>
      </c>
      <c r="C41" s="248"/>
      <c r="D41" s="249"/>
    </row>
    <row r="42" spans="1:12" x14ac:dyDescent="0.3">
      <c r="A42" s="250"/>
    </row>
    <row r="45" spans="1:12" x14ac:dyDescent="0.3">
      <c r="A45" s="252"/>
      <c r="B45" s="235"/>
      <c r="C45" s="235"/>
      <c r="D45" s="253"/>
    </row>
    <row r="46" spans="1:12" x14ac:dyDescent="0.3">
      <c r="A46" s="252"/>
      <c r="B46" s="254"/>
      <c r="C46" s="254"/>
      <c r="D46" s="253"/>
    </row>
    <row r="47" spans="1:12" x14ac:dyDescent="0.3">
      <c r="A47" s="252"/>
      <c r="B47" s="235"/>
      <c r="C47" s="230"/>
      <c r="D47" s="255"/>
    </row>
  </sheetData>
  <mergeCells count="49">
    <mergeCell ref="A34:A35"/>
    <mergeCell ref="B34:B35"/>
    <mergeCell ref="C34:C35"/>
    <mergeCell ref="D34:D35"/>
    <mergeCell ref="A30:A31"/>
    <mergeCell ref="B30:B31"/>
    <mergeCell ref="C30:C31"/>
    <mergeCell ref="D30:D31"/>
    <mergeCell ref="A32:A33"/>
    <mergeCell ref="B32:B33"/>
    <mergeCell ref="C32:C33"/>
    <mergeCell ref="D32:D33"/>
    <mergeCell ref="A26:A27"/>
    <mergeCell ref="B26:B27"/>
    <mergeCell ref="C26:C27"/>
    <mergeCell ref="D26:D27"/>
    <mergeCell ref="A28:A29"/>
    <mergeCell ref="B28:B29"/>
    <mergeCell ref="C28:C29"/>
    <mergeCell ref="D28:D29"/>
    <mergeCell ref="A36:A37"/>
    <mergeCell ref="B36:B37"/>
    <mergeCell ref="C36:C37"/>
    <mergeCell ref="D36:D37"/>
    <mergeCell ref="A38:B38"/>
    <mergeCell ref="A22:A23"/>
    <mergeCell ref="B22:B23"/>
    <mergeCell ref="C22:C23"/>
    <mergeCell ref="D22:D23"/>
    <mergeCell ref="A24:A25"/>
    <mergeCell ref="B24:B25"/>
    <mergeCell ref="C24:C25"/>
    <mergeCell ref="D24:D25"/>
    <mergeCell ref="A18:A19"/>
    <mergeCell ref="B18:B19"/>
    <mergeCell ref="C18:C19"/>
    <mergeCell ref="D18:D19"/>
    <mergeCell ref="A20:A21"/>
    <mergeCell ref="B20:B21"/>
    <mergeCell ref="C20:C21"/>
    <mergeCell ref="D20:D21"/>
    <mergeCell ref="A9:D9"/>
    <mergeCell ref="A14:A15"/>
    <mergeCell ref="B14:B15"/>
    <mergeCell ref="D14:D15"/>
    <mergeCell ref="A16:A17"/>
    <mergeCell ref="B16:B17"/>
    <mergeCell ref="C16:C17"/>
    <mergeCell ref="D16:D17"/>
  </mergeCells>
  <pageMargins left="0.511811024" right="0.511811024" top="0.78740157499999996" bottom="0.78740157499999996" header="0.31496062000000002" footer="0.31496062000000002"/>
  <drawing r:id="rId1"/>
  <legacyDrawing r:id="rId2"/>
  <oleObjects>
    <mc:AlternateContent xmlns:mc="http://schemas.openxmlformats.org/markup-compatibility/2006">
      <mc:Choice Requires="x14">
        <oleObject progId="Word.Picture.8" shapeId="9217" r:id="rId3">
          <objectPr defaultSize="0" autoPict="0" r:id="rId4">
            <anchor moveWithCells="1" sizeWithCells="1">
              <from>
                <xdr:col>0</xdr:col>
                <xdr:colOff>85725</xdr:colOff>
                <xdr:row>1</xdr:row>
                <xdr:rowOff>95250</xdr:rowOff>
              </from>
              <to>
                <xdr:col>2</xdr:col>
                <xdr:colOff>1085850</xdr:colOff>
                <xdr:row>6</xdr:row>
                <xdr:rowOff>19050</xdr:rowOff>
              </to>
            </anchor>
          </objectPr>
        </oleObject>
      </mc:Choice>
      <mc:Fallback>
        <oleObject progId="Word.Picture.8" shapeId="9217" r:id="rId3"/>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499984740745262"/>
  </sheetPr>
  <dimension ref="A1:L47"/>
  <sheetViews>
    <sheetView zoomScale="60" zoomScaleNormal="60" workbookViewId="0">
      <selection activeCell="F31" sqref="F31"/>
    </sheetView>
  </sheetViews>
  <sheetFormatPr defaultColWidth="8.7109375" defaultRowHeight="20.25" x14ac:dyDescent="0.3"/>
  <cols>
    <col min="1" max="1" width="14.42578125" style="216" customWidth="1"/>
    <col min="2" max="2" width="86.28515625" style="251" customWidth="1"/>
    <col min="3" max="3" width="29.85546875" style="216" customWidth="1"/>
    <col min="4" max="4" width="16.7109375" style="216" customWidth="1"/>
    <col min="5" max="5" width="20.5703125" style="216" customWidth="1"/>
    <col min="6" max="6" width="13.85546875" style="216" customWidth="1"/>
    <col min="7" max="7" width="17.28515625" style="216" customWidth="1"/>
    <col min="8" max="16384" width="8.7109375" style="216"/>
  </cols>
  <sheetData>
    <row r="1" spans="1:12" x14ac:dyDescent="0.3">
      <c r="A1" s="212"/>
      <c r="B1" s="213"/>
      <c r="C1" s="214"/>
      <c r="D1" s="215"/>
    </row>
    <row r="2" spans="1:12" x14ac:dyDescent="0.3">
      <c r="A2" s="217"/>
      <c r="B2" s="218"/>
      <c r="C2" s="219"/>
      <c r="D2" s="220"/>
    </row>
    <row r="3" spans="1:12" x14ac:dyDescent="0.3">
      <c r="A3" s="217"/>
      <c r="B3" s="218"/>
      <c r="C3" s="219"/>
      <c r="D3" s="220"/>
    </row>
    <row r="4" spans="1:12" x14ac:dyDescent="0.3">
      <c r="A4" s="217"/>
      <c r="B4" s="218"/>
      <c r="C4" s="219"/>
      <c r="D4" s="220"/>
    </row>
    <row r="5" spans="1:12" x14ac:dyDescent="0.3">
      <c r="A5" s="217"/>
      <c r="B5" s="218"/>
      <c r="C5" s="219"/>
      <c r="D5" s="220"/>
    </row>
    <row r="6" spans="1:12" x14ac:dyDescent="0.3">
      <c r="A6" s="217"/>
      <c r="B6" s="218"/>
      <c r="C6" s="219"/>
      <c r="D6" s="220"/>
    </row>
    <row r="7" spans="1:12" x14ac:dyDescent="0.3">
      <c r="A7" s="217"/>
      <c r="B7" s="218"/>
      <c r="C7" s="219"/>
      <c r="D7" s="220"/>
    </row>
    <row r="8" spans="1:12" ht="21" thickBot="1" x14ac:dyDescent="0.35">
      <c r="A8" s="217"/>
      <c r="B8" s="218"/>
      <c r="C8" s="219"/>
      <c r="D8" s="220"/>
    </row>
    <row r="9" spans="1:12" ht="21" thickBot="1" x14ac:dyDescent="0.35">
      <c r="A9" s="1393" t="s">
        <v>382</v>
      </c>
      <c r="B9" s="1394"/>
      <c r="C9" s="1394"/>
      <c r="D9" s="1395"/>
      <c r="E9" s="221"/>
      <c r="F9" s="221"/>
      <c r="G9" s="221"/>
      <c r="H9" s="221"/>
    </row>
    <row r="10" spans="1:12" x14ac:dyDescent="0.3">
      <c r="A10" s="217"/>
      <c r="B10" s="218"/>
      <c r="C10" s="219"/>
      <c r="D10" s="220"/>
    </row>
    <row r="11" spans="1:12" ht="20.25" customHeight="1" x14ac:dyDescent="0.3">
      <c r="A11" s="222" t="s">
        <v>1</v>
      </c>
      <c r="B11" s="257" t="str">
        <f>'M.C DESONERADA '!C10</f>
        <v>REFORMA DA E.M CARLOTA ROCHA DA SILVA</v>
      </c>
      <c r="C11" s="126"/>
      <c r="D11" s="258"/>
      <c r="E11" s="223"/>
      <c r="F11" s="223"/>
      <c r="G11" s="223"/>
      <c r="H11" s="223"/>
      <c r="I11" s="223"/>
      <c r="K11" s="224"/>
    </row>
    <row r="12" spans="1:12" ht="20.25" customHeight="1" x14ac:dyDescent="0.3">
      <c r="A12" s="222" t="s">
        <v>3</v>
      </c>
      <c r="B12" s="129" t="str">
        <f>'M.C DESONERADA '!C11</f>
        <v xml:space="preserve">BAIRRO: PONTA DO AMBROSIO – SÃO PEDRO DA ALDEIA – RJ.  </v>
      </c>
      <c r="C12" s="257" t="str">
        <f>'M.C DESONERADA'!J12</f>
        <v>Código Emop Desonerada - 09/2018</v>
      </c>
      <c r="D12" s="258"/>
      <c r="F12" s="225"/>
      <c r="G12" s="225"/>
    </row>
    <row r="13" spans="1:12" ht="21" thickBot="1" x14ac:dyDescent="0.35">
      <c r="A13" s="217"/>
      <c r="B13" s="218"/>
      <c r="C13" s="219"/>
      <c r="D13" s="220"/>
      <c r="F13" s="225"/>
      <c r="G13" s="225"/>
    </row>
    <row r="14" spans="1:12" ht="21" thickBot="1" x14ac:dyDescent="0.35">
      <c r="A14" s="1396" t="s">
        <v>5</v>
      </c>
      <c r="B14" s="1398" t="s">
        <v>363</v>
      </c>
      <c r="C14" s="226" t="s">
        <v>370</v>
      </c>
      <c r="D14" s="1400" t="s">
        <v>383</v>
      </c>
      <c r="F14" s="227"/>
      <c r="G14" s="228"/>
      <c r="H14" s="228"/>
      <c r="I14" s="228"/>
      <c r="J14" s="228"/>
      <c r="K14" s="228"/>
      <c r="L14" s="228"/>
    </row>
    <row r="15" spans="1:12" ht="21" thickBot="1" x14ac:dyDescent="0.35">
      <c r="A15" s="1397"/>
      <c r="B15" s="1399"/>
      <c r="C15" s="229" t="s">
        <v>371</v>
      </c>
      <c r="D15" s="1401"/>
      <c r="F15" s="227"/>
      <c r="G15" s="228"/>
      <c r="H15" s="230"/>
      <c r="I15" s="230"/>
      <c r="J15" s="230"/>
      <c r="K15" s="230"/>
      <c r="L15" s="230"/>
    </row>
    <row r="16" spans="1:12" x14ac:dyDescent="0.3">
      <c r="A16" s="1402" t="str">
        <f>'M.C DESONERADA'!A15</f>
        <v>1.1</v>
      </c>
      <c r="B16" s="1404" t="str">
        <f>'M.C DESONERADA'!E15</f>
        <v>Placa de identificação de obra pública tipo BANNER / PLOTTER, constituída por lona e impressão digital, inclusive suportes de madeira. FORNECIMENTO e COLOCAÇÃO m²</v>
      </c>
      <c r="C16" s="1406">
        <f>'P.O DESONERADA'!S19</f>
        <v>233.18</v>
      </c>
      <c r="D16" s="1408" t="e">
        <f>ROUND(C16/C38,4)</f>
        <v>#REF!</v>
      </c>
      <c r="E16" s="231"/>
      <c r="F16" s="232"/>
      <c r="G16" s="233"/>
      <c r="H16" s="234"/>
      <c r="I16" s="235"/>
      <c r="J16" s="236"/>
      <c r="K16" s="236"/>
      <c r="L16" s="237"/>
    </row>
    <row r="17" spans="1:12" x14ac:dyDescent="0.3">
      <c r="A17" s="1403"/>
      <c r="B17" s="1405"/>
      <c r="C17" s="1407"/>
      <c r="D17" s="1409"/>
      <c r="E17" s="231"/>
      <c r="F17" s="232"/>
      <c r="G17" s="233"/>
      <c r="H17" s="235"/>
      <c r="I17" s="235"/>
      <c r="J17" s="236"/>
      <c r="K17" s="236"/>
      <c r="L17" s="237"/>
    </row>
    <row r="18" spans="1:12" ht="20.25" customHeight="1" x14ac:dyDescent="0.3">
      <c r="A18" s="1403" t="str">
        <f>'M.C DESONERADA'!A18</f>
        <v>2.1</v>
      </c>
      <c r="B18" s="1410" t="str">
        <f>'M.C DESONERADA'!E18</f>
        <v>Remoção de placas de piso vinilico ou de borracha sintetica</v>
      </c>
      <c r="C18" s="1407">
        <f>'P.O DESONERADA'!S32</f>
        <v>5.36</v>
      </c>
      <c r="D18" s="1411" t="e">
        <f>ROUND(C18/$C$38,4)</f>
        <v>#REF!</v>
      </c>
      <c r="E18" s="231"/>
      <c r="F18" s="232"/>
      <c r="G18" s="233"/>
      <c r="H18" s="238"/>
      <c r="I18" s="238"/>
      <c r="J18" s="238"/>
      <c r="K18" s="238"/>
      <c r="L18" s="237"/>
    </row>
    <row r="19" spans="1:12" x14ac:dyDescent="0.3">
      <c r="A19" s="1403"/>
      <c r="B19" s="1405"/>
      <c r="C19" s="1407"/>
      <c r="D19" s="1408"/>
      <c r="E19" s="231"/>
      <c r="F19" s="232"/>
      <c r="G19" s="233"/>
      <c r="H19" s="239"/>
      <c r="I19" s="240"/>
      <c r="J19" s="240"/>
      <c r="K19" s="240"/>
      <c r="L19" s="237"/>
    </row>
    <row r="20" spans="1:12" ht="20.25" customHeight="1" x14ac:dyDescent="0.3">
      <c r="A20" s="1403">
        <f>'M.C DESONERADA'!A149</f>
        <v>0</v>
      </c>
      <c r="B20" s="1410">
        <f>'M.C DESONERADA'!E149</f>
        <v>0</v>
      </c>
      <c r="C20" s="1407">
        <f>'P.O DESONERADA'!S35</f>
        <v>27791.880000000005</v>
      </c>
      <c r="D20" s="1411" t="e">
        <f>ROUND(C20/$C$38,4)</f>
        <v>#REF!</v>
      </c>
      <c r="E20" s="231"/>
      <c r="F20" s="232"/>
      <c r="G20" s="233"/>
      <c r="H20" s="239"/>
      <c r="I20" s="240"/>
      <c r="J20" s="240"/>
      <c r="K20" s="240"/>
      <c r="L20" s="237"/>
    </row>
    <row r="21" spans="1:12" x14ac:dyDescent="0.3">
      <c r="A21" s="1403"/>
      <c r="B21" s="1410"/>
      <c r="C21" s="1407"/>
      <c r="D21" s="1408"/>
      <c r="E21" s="231"/>
      <c r="F21" s="232"/>
      <c r="G21" s="233"/>
      <c r="H21" s="239"/>
      <c r="I21" s="240"/>
      <c r="J21" s="240"/>
      <c r="K21" s="240"/>
      <c r="L21" s="237"/>
    </row>
    <row r="22" spans="1:12" x14ac:dyDescent="0.3">
      <c r="A22" s="1403">
        <f>'M.C DESONERADA'!A160</f>
        <v>0</v>
      </c>
      <c r="B22" s="1410" t="str">
        <f>'M.C DESONERADA'!E160</f>
        <v xml:space="preserve">Pilares Muro Lateral                                                           (0,13 x 0,30 x 1,00h) = 0,039 x 6un = </v>
      </c>
      <c r="C22" s="1407">
        <f>'P.O DESONERADA'!S38</f>
        <v>40.502423999999998</v>
      </c>
      <c r="D22" s="1411" t="e">
        <f>ROUND(C22/$C$38,4)</f>
        <v>#REF!</v>
      </c>
      <c r="E22" s="231"/>
      <c r="F22" s="232"/>
      <c r="G22" s="233"/>
      <c r="H22" s="239"/>
      <c r="I22" s="240"/>
      <c r="J22" s="240"/>
      <c r="K22" s="240"/>
      <c r="L22" s="237"/>
    </row>
    <row r="23" spans="1:12" x14ac:dyDescent="0.3">
      <c r="A23" s="1403"/>
      <c r="B23" s="1410"/>
      <c r="C23" s="1407"/>
      <c r="D23" s="1408"/>
      <c r="E23" s="231"/>
      <c r="F23" s="232"/>
      <c r="G23" s="233"/>
      <c r="H23" s="239"/>
      <c r="I23" s="240"/>
      <c r="J23" s="240"/>
      <c r="K23" s="240"/>
      <c r="L23" s="237"/>
    </row>
    <row r="24" spans="1:12" x14ac:dyDescent="0.3">
      <c r="A24" s="1403">
        <f>'M.C DESONERADA'!A168</f>
        <v>0</v>
      </c>
      <c r="B24" s="1410" t="str">
        <f>'M.C DESONERADA'!E168</f>
        <v>Aumento de parte do muro  (Frente)</v>
      </c>
      <c r="C24" s="1407">
        <f>'P.O DESONERADA'!S49</f>
        <v>0</v>
      </c>
      <c r="D24" s="1411" t="e">
        <f>ROUND(C24/$C$38,4)</f>
        <v>#REF!</v>
      </c>
      <c r="E24" s="231"/>
      <c r="F24" s="232"/>
      <c r="G24" s="233"/>
      <c r="H24" s="239"/>
      <c r="I24" s="240"/>
      <c r="J24" s="240"/>
      <c r="K24" s="240"/>
      <c r="L24" s="237"/>
    </row>
    <row r="25" spans="1:12" x14ac:dyDescent="0.3">
      <c r="A25" s="1403"/>
      <c r="B25" s="1410"/>
      <c r="C25" s="1407"/>
      <c r="D25" s="1408"/>
      <c r="E25" s="231"/>
      <c r="F25" s="232"/>
      <c r="G25" s="233"/>
      <c r="H25" s="239"/>
      <c r="I25" s="240"/>
      <c r="J25" s="240"/>
      <c r="K25" s="240"/>
      <c r="L25" s="237"/>
    </row>
    <row r="26" spans="1:12" x14ac:dyDescent="0.3">
      <c r="A26" s="1403">
        <f>'M.C DESONERADA'!A191</f>
        <v>0</v>
      </c>
      <c r="B26" s="1410" t="str">
        <f>'M.C DESONERADA'!E191</f>
        <v>Ponto de Luz na Sala de Aula 06</v>
      </c>
      <c r="C26" s="1407">
        <f>'P.O DESONERADA'!S58</f>
        <v>6.52</v>
      </c>
      <c r="D26" s="1411" t="e">
        <f>ROUND(C26/$C$38,4)</f>
        <v>#REF!</v>
      </c>
      <c r="E26" s="231"/>
      <c r="F26" s="232"/>
      <c r="G26" s="233"/>
      <c r="H26" s="239"/>
      <c r="I26" s="240"/>
      <c r="J26" s="240"/>
      <c r="K26" s="240"/>
      <c r="L26" s="237"/>
    </row>
    <row r="27" spans="1:12" x14ac:dyDescent="0.3">
      <c r="A27" s="1403"/>
      <c r="B27" s="1410"/>
      <c r="C27" s="1407"/>
      <c r="D27" s="1408"/>
      <c r="E27" s="231"/>
      <c r="F27" s="232"/>
      <c r="G27" s="233"/>
      <c r="H27" s="239"/>
      <c r="I27" s="240"/>
      <c r="J27" s="240"/>
      <c r="K27" s="240"/>
      <c r="L27" s="237"/>
    </row>
    <row r="28" spans="1:12" x14ac:dyDescent="0.3">
      <c r="A28" s="1403" t="str">
        <f>'M.C DESONERADA'!A209</f>
        <v>7.5</v>
      </c>
      <c r="B28" s="1410" t="str">
        <f>'M.C DESONERADA'!E209</f>
        <v>Banca de granito cinza andorinha ,com 3CM de espessura,com abertura para 3 cubas(EXCLUSIVE ESTAS),sobre apoios de alvenaria de meia vez e verga de concreto,sem revestimento.FORNECIMENTO E COLOCACAO</v>
      </c>
      <c r="C28" s="1407">
        <f>'P.O DESONERADA'!S69</f>
        <v>178.14</v>
      </c>
      <c r="D28" s="1411" t="e">
        <f>ROUND(C28/$C$38,4)</f>
        <v>#REF!</v>
      </c>
      <c r="E28" s="231"/>
      <c r="F28" s="232"/>
      <c r="G28" s="233"/>
      <c r="H28" s="239"/>
      <c r="I28" s="240"/>
      <c r="J28" s="240"/>
      <c r="K28" s="240"/>
      <c r="L28" s="237"/>
    </row>
    <row r="29" spans="1:12" x14ac:dyDescent="0.3">
      <c r="A29" s="1403"/>
      <c r="B29" s="1410"/>
      <c r="C29" s="1407"/>
      <c r="D29" s="1408"/>
      <c r="E29" s="231"/>
      <c r="F29" s="232"/>
      <c r="G29" s="233"/>
      <c r="H29" s="239"/>
      <c r="I29" s="240"/>
      <c r="J29" s="240"/>
      <c r="K29" s="240"/>
      <c r="L29" s="237"/>
    </row>
    <row r="30" spans="1:12" x14ac:dyDescent="0.3">
      <c r="A30" s="1403">
        <f>'M.C DESONERADA'!A306</f>
        <v>0</v>
      </c>
      <c r="B30" s="1410" t="str">
        <f>'M.C DESONERADA'!E306</f>
        <v>Parede da área externa da sala 5</v>
      </c>
      <c r="C30" s="1407">
        <f>'P.O DESONERADA'!S96</f>
        <v>828.84</v>
      </c>
      <c r="D30" s="1411" t="e">
        <f>ROUND(C30/$C$38,4)</f>
        <v>#REF!</v>
      </c>
      <c r="E30" s="231"/>
      <c r="F30" s="232"/>
      <c r="G30" s="233"/>
      <c r="H30" s="239"/>
      <c r="I30" s="240"/>
      <c r="J30" s="240"/>
      <c r="K30" s="240"/>
      <c r="L30" s="237"/>
    </row>
    <row r="31" spans="1:12" x14ac:dyDescent="0.3">
      <c r="A31" s="1403"/>
      <c r="B31" s="1410"/>
      <c r="C31" s="1407"/>
      <c r="D31" s="1408"/>
      <c r="E31" s="231"/>
      <c r="F31" s="232"/>
      <c r="G31" s="233"/>
      <c r="H31" s="239"/>
      <c r="I31" s="240"/>
      <c r="J31" s="240"/>
      <c r="K31" s="240"/>
      <c r="L31" s="237"/>
    </row>
    <row r="32" spans="1:12" x14ac:dyDescent="0.3">
      <c r="A32" s="1403" t="str">
        <f>'M.C DESONERADA'!A349</f>
        <v>9.5.1</v>
      </c>
      <c r="B32" s="1410" t="str">
        <f>'M.C DESONERADA'!E349</f>
        <v>FECHADURA DE CILINDRO,EM LATAO,ACABAMENTO CROMADO,PARA PORTAS DE MADEIRA,DE ENTRADA PRINCIPAL.FORNECIMENTO</v>
      </c>
      <c r="C32" s="1407">
        <f>'P.O DESONERADA'!S104</f>
        <v>70.47</v>
      </c>
      <c r="D32" s="1411" t="e">
        <f>ROUND(C32/$C$38,4)</f>
        <v>#REF!</v>
      </c>
      <c r="E32" s="231"/>
      <c r="F32" s="232"/>
      <c r="G32" s="233"/>
      <c r="H32" s="239"/>
      <c r="I32" s="240"/>
      <c r="J32" s="240"/>
      <c r="K32" s="240"/>
      <c r="L32" s="237"/>
    </row>
    <row r="33" spans="1:12" x14ac:dyDescent="0.3">
      <c r="A33" s="1403"/>
      <c r="B33" s="1410"/>
      <c r="C33" s="1407"/>
      <c r="D33" s="1408"/>
      <c r="E33" s="231"/>
      <c r="F33" s="232"/>
      <c r="G33" s="233"/>
      <c r="H33" s="239"/>
      <c r="I33" s="240"/>
      <c r="J33" s="240"/>
      <c r="K33" s="240"/>
      <c r="L33" s="237"/>
    </row>
    <row r="34" spans="1:12" x14ac:dyDescent="0.3">
      <c r="A34" s="1403" t="str">
        <f>'M.C DESONERADA'!A361</f>
        <v>9.5.7</v>
      </c>
      <c r="B34" s="1410" t="str">
        <f>'M.C DESONERADA'!E361</f>
        <v>Dobradica 3"x3",de latao cromado,com pino,bolas e aneis de latao.fornecimento</v>
      </c>
      <c r="C34" s="1407">
        <f>'P.O DESONERADA'!S118</f>
        <v>47.4</v>
      </c>
      <c r="D34" s="1411" t="e">
        <f>ROUND(C34/$C$38,4)</f>
        <v>#REF!</v>
      </c>
      <c r="E34" s="231"/>
      <c r="F34" s="232"/>
      <c r="G34" s="233"/>
      <c r="H34" s="239"/>
      <c r="I34" s="240"/>
      <c r="J34" s="240"/>
      <c r="K34" s="240"/>
      <c r="L34" s="237"/>
    </row>
    <row r="35" spans="1:12" x14ac:dyDescent="0.3">
      <c r="A35" s="1403"/>
      <c r="B35" s="1410"/>
      <c r="C35" s="1407"/>
      <c r="D35" s="1408"/>
      <c r="E35" s="231"/>
      <c r="F35" s="232"/>
      <c r="G35" s="233"/>
      <c r="H35" s="239"/>
      <c r="I35" s="240"/>
      <c r="J35" s="240"/>
      <c r="K35" s="240"/>
      <c r="L35" s="237"/>
    </row>
    <row r="36" spans="1:12" x14ac:dyDescent="0.3">
      <c r="A36" s="1403">
        <f>'M.C DESONERADA'!A723</f>
        <v>0</v>
      </c>
      <c r="B36" s="1405" t="str">
        <f>'M.C DESONERADA'!E723</f>
        <v>Balanço Coletivo</v>
      </c>
      <c r="C36" s="1407" t="e">
        <f>'P.O DESONERADA'!S140</f>
        <v>#REF!</v>
      </c>
      <c r="D36" s="1411" t="e">
        <f>ROUND(C36/$C$38,4)</f>
        <v>#REF!</v>
      </c>
      <c r="E36" s="231"/>
      <c r="F36" s="232"/>
      <c r="G36" s="233"/>
      <c r="H36" s="239"/>
      <c r="I36" s="240"/>
      <c r="J36" s="240"/>
      <c r="K36" s="240"/>
      <c r="L36" s="237"/>
    </row>
    <row r="37" spans="1:12" ht="21" thickBot="1" x14ac:dyDescent="0.35">
      <c r="A37" s="1403"/>
      <c r="B37" s="1405"/>
      <c r="C37" s="1407"/>
      <c r="D37" s="1408"/>
      <c r="E37" s="231"/>
      <c r="F37" s="232"/>
      <c r="G37" s="233"/>
      <c r="H37" s="239"/>
      <c r="I37" s="240"/>
      <c r="J37" s="240"/>
      <c r="K37" s="240"/>
      <c r="L37" s="237"/>
    </row>
    <row r="38" spans="1:12" ht="21" thickBot="1" x14ac:dyDescent="0.35">
      <c r="A38" s="1412" t="s">
        <v>372</v>
      </c>
      <c r="B38" s="1413"/>
      <c r="C38" s="241" t="e">
        <f>SUM(C16:C37)</f>
        <v>#REF!</v>
      </c>
      <c r="D38" s="242" t="e">
        <f>SUM(D16:D37)</f>
        <v>#REF!</v>
      </c>
      <c r="E38" s="231"/>
      <c r="F38" s="218"/>
      <c r="G38" s="218"/>
      <c r="H38" s="218"/>
      <c r="I38" s="218"/>
      <c r="J38" s="218"/>
      <c r="K38" s="218"/>
      <c r="L38" s="218"/>
    </row>
    <row r="39" spans="1:12" x14ac:dyDescent="0.3">
      <c r="A39" s="243"/>
      <c r="B39" s="244"/>
      <c r="C39" s="218"/>
      <c r="D39" s="220"/>
      <c r="F39" s="218"/>
      <c r="G39" s="218"/>
      <c r="H39" s="218"/>
      <c r="I39" s="218"/>
      <c r="J39" s="218"/>
      <c r="K39" s="218"/>
      <c r="L39" s="218"/>
    </row>
    <row r="40" spans="1:12" x14ac:dyDescent="0.3">
      <c r="A40" s="245"/>
      <c r="B40" s="218"/>
      <c r="C40" s="219"/>
      <c r="D40" s="220"/>
    </row>
    <row r="41" spans="1:12" ht="21" thickBot="1" x14ac:dyDescent="0.35">
      <c r="A41" s="246" t="s">
        <v>375</v>
      </c>
      <c r="B41" s="247" t="str">
        <f>'[4]C.F.F. DESONERADA'!B31</f>
        <v>BASE DE CÁLCULO - TABELA EMOP 01/2018</v>
      </c>
      <c r="C41" s="248"/>
      <c r="D41" s="249"/>
    </row>
    <row r="42" spans="1:12" x14ac:dyDescent="0.3">
      <c r="A42" s="250"/>
    </row>
    <row r="45" spans="1:12" x14ac:dyDescent="0.3">
      <c r="A45" s="252"/>
      <c r="B45" s="235"/>
      <c r="C45" s="235"/>
      <c r="D45" s="253"/>
    </row>
    <row r="46" spans="1:12" x14ac:dyDescent="0.3">
      <c r="A46" s="252"/>
      <c r="B46" s="254"/>
      <c r="C46" s="254"/>
      <c r="D46" s="253"/>
    </row>
    <row r="47" spans="1:12" x14ac:dyDescent="0.3">
      <c r="A47" s="252"/>
      <c r="B47" s="235"/>
      <c r="C47" s="230"/>
      <c r="D47" s="255"/>
    </row>
  </sheetData>
  <mergeCells count="49">
    <mergeCell ref="A34:A35"/>
    <mergeCell ref="B34:B35"/>
    <mergeCell ref="C34:C35"/>
    <mergeCell ref="D34:D35"/>
    <mergeCell ref="A30:A31"/>
    <mergeCell ref="B30:B31"/>
    <mergeCell ref="C30:C31"/>
    <mergeCell ref="D30:D31"/>
    <mergeCell ref="A32:A33"/>
    <mergeCell ref="B32:B33"/>
    <mergeCell ref="C32:C33"/>
    <mergeCell ref="D32:D33"/>
    <mergeCell ref="A26:A27"/>
    <mergeCell ref="B26:B27"/>
    <mergeCell ref="C26:C27"/>
    <mergeCell ref="D26:D27"/>
    <mergeCell ref="A28:A29"/>
    <mergeCell ref="B28:B29"/>
    <mergeCell ref="C28:C29"/>
    <mergeCell ref="D28:D29"/>
    <mergeCell ref="A36:A37"/>
    <mergeCell ref="B36:B37"/>
    <mergeCell ref="C36:C37"/>
    <mergeCell ref="D36:D37"/>
    <mergeCell ref="A38:B38"/>
    <mergeCell ref="A22:A23"/>
    <mergeCell ref="B22:B23"/>
    <mergeCell ref="C22:C23"/>
    <mergeCell ref="D22:D23"/>
    <mergeCell ref="A24:A25"/>
    <mergeCell ref="B24:B25"/>
    <mergeCell ref="C24:C25"/>
    <mergeCell ref="D24:D25"/>
    <mergeCell ref="A18:A19"/>
    <mergeCell ref="B18:B19"/>
    <mergeCell ref="C18:C19"/>
    <mergeCell ref="D18:D19"/>
    <mergeCell ref="A20:A21"/>
    <mergeCell ref="B20:B21"/>
    <mergeCell ref="C20:C21"/>
    <mergeCell ref="D20:D21"/>
    <mergeCell ref="A9:D9"/>
    <mergeCell ref="A14:A15"/>
    <mergeCell ref="B14:B15"/>
    <mergeCell ref="D14:D15"/>
    <mergeCell ref="A16:A17"/>
    <mergeCell ref="B16:B17"/>
    <mergeCell ref="C16:C17"/>
    <mergeCell ref="D16:D17"/>
  </mergeCells>
  <pageMargins left="0.511811024" right="0.511811024" top="0.78740157499999996" bottom="0.78740157499999996" header="0.31496062000000002" footer="0.31496062000000002"/>
  <drawing r:id="rId1"/>
  <legacyDrawing r:id="rId2"/>
  <oleObjects>
    <mc:AlternateContent xmlns:mc="http://schemas.openxmlformats.org/markup-compatibility/2006">
      <mc:Choice Requires="x14">
        <oleObject progId="Word.Picture.8" shapeId="10241" r:id="rId3">
          <objectPr defaultSize="0" autoPict="0" r:id="rId4">
            <anchor moveWithCells="1" sizeWithCells="1">
              <from>
                <xdr:col>0</xdr:col>
                <xdr:colOff>85725</xdr:colOff>
                <xdr:row>1</xdr:row>
                <xdr:rowOff>95250</xdr:rowOff>
              </from>
              <to>
                <xdr:col>2</xdr:col>
                <xdr:colOff>1085850</xdr:colOff>
                <xdr:row>6</xdr:row>
                <xdr:rowOff>19050</xdr:rowOff>
              </to>
            </anchor>
          </objectPr>
        </oleObject>
      </mc:Choice>
      <mc:Fallback>
        <oleObject progId="Word.Picture.8" shapeId="10241" r:id="rId3"/>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249977111117893"/>
    <pageSetUpPr fitToPage="1"/>
  </sheetPr>
  <dimension ref="A1:H47"/>
  <sheetViews>
    <sheetView view="pageBreakPreview" zoomScale="60" zoomScaleNormal="100" workbookViewId="0">
      <selection activeCell="Q32" sqref="Q32"/>
    </sheetView>
  </sheetViews>
  <sheetFormatPr defaultRowHeight="15.75" x14ac:dyDescent="0.25"/>
  <cols>
    <col min="1" max="5" width="9.140625" style="974"/>
    <col min="6" max="6" width="37.85546875" style="974" customWidth="1"/>
    <col min="7" max="7" width="13.5703125" style="974" customWidth="1"/>
    <col min="8" max="8" width="25.140625" style="974" customWidth="1"/>
    <col min="9" max="16384" width="9.140625" style="116"/>
  </cols>
  <sheetData>
    <row r="1" spans="1:8" x14ac:dyDescent="0.25">
      <c r="A1" s="960"/>
      <c r="B1" s="962"/>
      <c r="C1" s="961"/>
      <c r="D1" s="961"/>
      <c r="E1" s="961"/>
      <c r="F1" s="961"/>
      <c r="G1" s="961"/>
      <c r="H1" s="963"/>
    </row>
    <row r="2" spans="1:8" x14ac:dyDescent="0.25">
      <c r="A2" s="964"/>
      <c r="B2" s="965"/>
      <c r="C2" s="966"/>
      <c r="D2" s="966"/>
      <c r="E2" s="966"/>
      <c r="F2" s="966"/>
      <c r="G2" s="966"/>
      <c r="H2" s="967"/>
    </row>
    <row r="3" spans="1:8" ht="49.5" customHeight="1" x14ac:dyDescent="0.25">
      <c r="A3" s="964"/>
      <c r="B3" s="965"/>
      <c r="C3" s="966"/>
      <c r="D3" s="966"/>
      <c r="E3" s="966"/>
      <c r="F3" s="966"/>
      <c r="G3" s="966"/>
      <c r="H3" s="967"/>
    </row>
    <row r="4" spans="1:8" x14ac:dyDescent="0.25">
      <c r="A4" s="964"/>
      <c r="B4" s="965"/>
      <c r="C4" s="966"/>
      <c r="D4" s="966"/>
      <c r="E4" s="966"/>
      <c r="F4" s="966"/>
      <c r="G4" s="966"/>
      <c r="H4" s="967"/>
    </row>
    <row r="5" spans="1:8" ht="16.5" thickBot="1" x14ac:dyDescent="0.3">
      <c r="A5" s="968"/>
      <c r="B5" s="969"/>
      <c r="C5" s="970"/>
      <c r="D5" s="970"/>
      <c r="E5" s="970"/>
      <c r="F5" s="970"/>
      <c r="G5" s="970"/>
      <c r="H5" s="971"/>
    </row>
    <row r="6" spans="1:8" ht="23.25" customHeight="1" x14ac:dyDescent="0.25">
      <c r="A6" s="1453" t="s">
        <v>361</v>
      </c>
      <c r="B6" s="1454"/>
      <c r="C6" s="1454"/>
      <c r="D6" s="1454"/>
      <c r="E6" s="1454"/>
      <c r="F6" s="1454"/>
      <c r="G6" s="1454"/>
      <c r="H6" s="1455"/>
    </row>
    <row r="7" spans="1:8" ht="21.75" customHeight="1" thickBot="1" x14ac:dyDescent="0.3">
      <c r="A7" s="1456" t="s">
        <v>4</v>
      </c>
      <c r="B7" s="1457"/>
      <c r="C7" s="1457"/>
      <c r="D7" s="1457"/>
      <c r="E7" s="1457"/>
      <c r="F7" s="1457"/>
      <c r="G7" s="1457"/>
      <c r="H7" s="1458"/>
    </row>
    <row r="8" spans="1:8" ht="16.5" thickBot="1" x14ac:dyDescent="0.3">
      <c r="A8" s="964"/>
      <c r="B8" s="966"/>
      <c r="C8" s="966"/>
      <c r="D8" s="966"/>
      <c r="E8" s="966"/>
      <c r="F8" s="966"/>
      <c r="G8" s="966"/>
      <c r="H8" s="972"/>
    </row>
    <row r="9" spans="1:8" ht="21" thickBot="1" x14ac:dyDescent="0.3">
      <c r="A9" s="1465" t="s">
        <v>384</v>
      </c>
      <c r="B9" s="1466"/>
      <c r="C9" s="1466"/>
      <c r="D9" s="1466"/>
      <c r="E9" s="1466"/>
      <c r="F9" s="1466"/>
      <c r="G9" s="1466"/>
      <c r="H9" s="1467"/>
    </row>
    <row r="10" spans="1:8" x14ac:dyDescent="0.25">
      <c r="A10" s="85"/>
      <c r="B10" s="86"/>
      <c r="C10" s="87"/>
      <c r="D10" s="87"/>
      <c r="E10" s="88"/>
      <c r="F10" s="88"/>
      <c r="G10" s="88"/>
      <c r="H10" s="89"/>
    </row>
    <row r="11" spans="1:8" ht="15" x14ac:dyDescent="0.25">
      <c r="A11" s="1459" t="s">
        <v>329</v>
      </c>
      <c r="B11" s="1460"/>
      <c r="C11" s="1460"/>
      <c r="D11" s="1460"/>
      <c r="E11" s="1460"/>
      <c r="F11" s="1460"/>
      <c r="G11" s="1460"/>
      <c r="H11" s="1461"/>
    </row>
    <row r="12" spans="1:8" ht="15" x14ac:dyDescent="0.25">
      <c r="A12" s="1414" t="s">
        <v>330</v>
      </c>
      <c r="B12" s="1415"/>
      <c r="C12" s="1415"/>
      <c r="D12" s="1415"/>
      <c r="E12" s="1415"/>
      <c r="F12" s="1415"/>
      <c r="G12" s="1416"/>
      <c r="H12" s="90" t="s">
        <v>331</v>
      </c>
    </row>
    <row r="13" spans="1:8" ht="15" x14ac:dyDescent="0.25">
      <c r="A13" s="91" t="s">
        <v>332</v>
      </c>
      <c r="B13" s="92"/>
      <c r="C13" s="92"/>
      <c r="D13" s="92"/>
      <c r="E13" s="92"/>
      <c r="F13" s="93"/>
      <c r="G13" s="94"/>
      <c r="H13" s="95">
        <v>2</v>
      </c>
    </row>
    <row r="14" spans="1:8" ht="15" x14ac:dyDescent="0.25">
      <c r="A14" s="91" t="s">
        <v>333</v>
      </c>
      <c r="B14" s="92"/>
      <c r="C14" s="92"/>
      <c r="D14" s="92"/>
      <c r="E14" s="92"/>
      <c r="F14" s="93"/>
      <c r="G14" s="94"/>
      <c r="H14" s="95">
        <v>0.7</v>
      </c>
    </row>
    <row r="15" spans="1:8" ht="15" x14ac:dyDescent="0.25">
      <c r="A15" s="91" t="s">
        <v>334</v>
      </c>
      <c r="B15" s="92"/>
      <c r="C15" s="92"/>
      <c r="D15" s="92"/>
      <c r="E15" s="92"/>
      <c r="F15" s="93"/>
      <c r="G15" s="94"/>
      <c r="H15" s="95">
        <v>0.8</v>
      </c>
    </row>
    <row r="16" spans="1:8" ht="15" x14ac:dyDescent="0.25">
      <c r="A16" s="91" t="s">
        <v>335</v>
      </c>
      <c r="B16" s="92"/>
      <c r="C16" s="92"/>
      <c r="D16" s="92"/>
      <c r="E16" s="92"/>
      <c r="F16" s="93"/>
      <c r="G16" s="94"/>
      <c r="H16" s="96">
        <v>0</v>
      </c>
    </row>
    <row r="17" spans="1:8" ht="15" x14ac:dyDescent="0.25">
      <c r="A17" s="1432" t="s">
        <v>336</v>
      </c>
      <c r="B17" s="1433"/>
      <c r="C17" s="1433"/>
      <c r="D17" s="1433"/>
      <c r="E17" s="1433"/>
      <c r="F17" s="1433"/>
      <c r="G17" s="1433"/>
      <c r="H17" s="97">
        <f>SUM(H13:H16)</f>
        <v>3.5</v>
      </c>
    </row>
    <row r="18" spans="1:8" ht="15" x14ac:dyDescent="0.25">
      <c r="A18" s="1459" t="s">
        <v>337</v>
      </c>
      <c r="B18" s="1460"/>
      <c r="C18" s="1460"/>
      <c r="D18" s="1460"/>
      <c r="E18" s="1460"/>
      <c r="F18" s="1460"/>
      <c r="G18" s="1460"/>
      <c r="H18" s="1461"/>
    </row>
    <row r="19" spans="1:8" ht="15" x14ac:dyDescent="0.25">
      <c r="A19" s="1414" t="s">
        <v>330</v>
      </c>
      <c r="B19" s="1415"/>
      <c r="C19" s="1415"/>
      <c r="D19" s="1415"/>
      <c r="E19" s="1415"/>
      <c r="F19" s="1415"/>
      <c r="G19" s="1416"/>
      <c r="H19" s="90" t="s">
        <v>331</v>
      </c>
    </row>
    <row r="20" spans="1:8" ht="15" x14ac:dyDescent="0.25">
      <c r="A20" s="98" t="s">
        <v>338</v>
      </c>
      <c r="B20" s="99"/>
      <c r="C20" s="99"/>
      <c r="D20" s="99"/>
      <c r="E20" s="100"/>
      <c r="F20" s="101"/>
      <c r="G20" s="102"/>
      <c r="H20" s="95">
        <v>0.5</v>
      </c>
    </row>
    <row r="21" spans="1:8" ht="15" x14ac:dyDescent="0.25">
      <c r="A21" s="1432" t="s">
        <v>339</v>
      </c>
      <c r="B21" s="1433"/>
      <c r="C21" s="1433"/>
      <c r="D21" s="1433"/>
      <c r="E21" s="1433"/>
      <c r="F21" s="1433"/>
      <c r="G21" s="1433"/>
      <c r="H21" s="97">
        <f>SUM(H20:H20)</f>
        <v>0.5</v>
      </c>
    </row>
    <row r="22" spans="1:8" ht="15" x14ac:dyDescent="0.25">
      <c r="A22" s="1459" t="s">
        <v>340</v>
      </c>
      <c r="B22" s="1460"/>
      <c r="C22" s="1460"/>
      <c r="D22" s="1460"/>
      <c r="E22" s="1460"/>
      <c r="F22" s="1460"/>
      <c r="G22" s="1460"/>
      <c r="H22" s="1461"/>
    </row>
    <row r="23" spans="1:8" ht="15" x14ac:dyDescent="0.25">
      <c r="A23" s="1414" t="s">
        <v>330</v>
      </c>
      <c r="B23" s="1415"/>
      <c r="C23" s="1415"/>
      <c r="D23" s="1415"/>
      <c r="E23" s="1415"/>
      <c r="F23" s="1415"/>
      <c r="G23" s="1416"/>
      <c r="H23" s="90" t="s">
        <v>331</v>
      </c>
    </row>
    <row r="24" spans="1:8" ht="15" x14ac:dyDescent="0.25">
      <c r="A24" s="1462" t="s">
        <v>341</v>
      </c>
      <c r="B24" s="1463"/>
      <c r="C24" s="1463"/>
      <c r="D24" s="1463"/>
      <c r="E24" s="1463"/>
      <c r="F24" s="1463"/>
      <c r="G24" s="1464"/>
      <c r="H24" s="95">
        <v>2.2599999999999998</v>
      </c>
    </row>
    <row r="25" spans="1:8" ht="15" x14ac:dyDescent="0.25">
      <c r="A25" s="1432" t="s">
        <v>342</v>
      </c>
      <c r="B25" s="1433"/>
      <c r="C25" s="1433"/>
      <c r="D25" s="1433"/>
      <c r="E25" s="1433"/>
      <c r="F25" s="1433"/>
      <c r="G25" s="1433"/>
      <c r="H25" s="97">
        <f>SUM(H24:H24)</f>
        <v>2.2599999999999998</v>
      </c>
    </row>
    <row r="26" spans="1:8" ht="15" x14ac:dyDescent="0.25">
      <c r="A26" s="1459" t="s">
        <v>343</v>
      </c>
      <c r="B26" s="1460"/>
      <c r="C26" s="1460"/>
      <c r="D26" s="1460"/>
      <c r="E26" s="1460"/>
      <c r="F26" s="1460"/>
      <c r="G26" s="1460"/>
      <c r="H26" s="1461"/>
    </row>
    <row r="27" spans="1:8" ht="15" x14ac:dyDescent="0.25">
      <c r="A27" s="1414" t="s">
        <v>330</v>
      </c>
      <c r="B27" s="1415"/>
      <c r="C27" s="1415"/>
      <c r="D27" s="1415"/>
      <c r="E27" s="1415"/>
      <c r="F27" s="1415"/>
      <c r="G27" s="1416"/>
      <c r="H27" s="90" t="s">
        <v>331</v>
      </c>
    </row>
    <row r="28" spans="1:8" ht="15" x14ac:dyDescent="0.25">
      <c r="A28" s="91" t="s">
        <v>344</v>
      </c>
      <c r="B28" s="92"/>
      <c r="C28" s="92"/>
      <c r="D28" s="92"/>
      <c r="E28" s="92"/>
      <c r="F28" s="93"/>
      <c r="G28" s="103"/>
      <c r="H28" s="104">
        <v>5</v>
      </c>
    </row>
    <row r="29" spans="1:8" ht="15" x14ac:dyDescent="0.25">
      <c r="A29" s="91" t="s">
        <v>345</v>
      </c>
      <c r="B29" s="92"/>
      <c r="C29" s="92"/>
      <c r="D29" s="92"/>
      <c r="E29" s="92"/>
      <c r="F29" s="93"/>
      <c r="G29" s="103"/>
      <c r="H29" s="95">
        <v>3</v>
      </c>
    </row>
    <row r="30" spans="1:8" ht="15" x14ac:dyDescent="0.25">
      <c r="A30" s="91" t="s">
        <v>346</v>
      </c>
      <c r="B30" s="92"/>
      <c r="C30" s="92"/>
      <c r="D30" s="92"/>
      <c r="E30" s="92"/>
      <c r="F30" s="93"/>
      <c r="G30" s="103"/>
      <c r="H30" s="95">
        <v>0.65</v>
      </c>
    </row>
    <row r="31" spans="1:8" ht="15" x14ac:dyDescent="0.25">
      <c r="A31" s="91" t="s">
        <v>347</v>
      </c>
      <c r="B31" s="92"/>
      <c r="C31" s="92"/>
      <c r="D31" s="92"/>
      <c r="E31" s="92"/>
      <c r="F31" s="93"/>
      <c r="G31" s="103"/>
      <c r="H31" s="95">
        <v>4.5</v>
      </c>
    </row>
    <row r="32" spans="1:8" ht="15" x14ac:dyDescent="0.25">
      <c r="A32" s="1432" t="s">
        <v>348</v>
      </c>
      <c r="B32" s="1433"/>
      <c r="C32" s="1433"/>
      <c r="D32" s="1433"/>
      <c r="E32" s="1433"/>
      <c r="F32" s="1433"/>
      <c r="G32" s="1434"/>
      <c r="H32" s="97">
        <f>SUM(H28:H31)</f>
        <v>13.15</v>
      </c>
    </row>
    <row r="33" spans="1:8" ht="15" x14ac:dyDescent="0.25">
      <c r="A33" s="105"/>
      <c r="B33" s="106"/>
      <c r="C33" s="107"/>
      <c r="D33" s="108"/>
      <c r="E33" s="108"/>
      <c r="F33" s="108"/>
      <c r="G33" s="108"/>
      <c r="H33" s="109"/>
    </row>
    <row r="34" spans="1:8" ht="15" x14ac:dyDescent="0.25">
      <c r="A34" s="1435" t="s">
        <v>349</v>
      </c>
      <c r="B34" s="1436"/>
      <c r="C34" s="1436"/>
      <c r="D34" s="1436"/>
      <c r="E34" s="1436"/>
      <c r="F34" s="1436"/>
      <c r="G34" s="1436"/>
      <c r="H34" s="1437"/>
    </row>
    <row r="35" spans="1:8" thickBot="1" x14ac:dyDescent="0.3">
      <c r="A35" s="110"/>
      <c r="B35" s="111"/>
      <c r="C35" s="111"/>
      <c r="D35" s="111"/>
      <c r="E35" s="111"/>
      <c r="F35" s="111"/>
      <c r="G35" s="111"/>
      <c r="H35" s="112"/>
    </row>
    <row r="36" spans="1:8" thickBot="1" x14ac:dyDescent="0.3">
      <c r="A36" s="1438" t="s">
        <v>350</v>
      </c>
      <c r="B36" s="1441" t="s">
        <v>351</v>
      </c>
      <c r="C36" s="1441"/>
      <c r="D36" s="1441"/>
      <c r="E36" s="1441"/>
      <c r="F36" s="1441"/>
      <c r="G36" s="1442" t="s">
        <v>352</v>
      </c>
      <c r="H36" s="1445" t="s">
        <v>353</v>
      </c>
    </row>
    <row r="37" spans="1:8" ht="15" customHeight="1" x14ac:dyDescent="0.25">
      <c r="A37" s="1439"/>
      <c r="B37" s="1448"/>
      <c r="C37" s="1450" t="s">
        <v>354</v>
      </c>
      <c r="D37" s="1451"/>
      <c r="E37" s="1451"/>
      <c r="F37" s="1451"/>
      <c r="G37" s="1443"/>
      <c r="H37" s="1446"/>
    </row>
    <row r="38" spans="1:8" ht="15.75" customHeight="1" thickBot="1" x14ac:dyDescent="0.3">
      <c r="A38" s="1440"/>
      <c r="B38" s="1449"/>
      <c r="C38" s="1452"/>
      <c r="D38" s="1452"/>
      <c r="E38" s="1452"/>
      <c r="F38" s="1452"/>
      <c r="G38" s="1444"/>
      <c r="H38" s="1447"/>
    </row>
    <row r="39" spans="1:8" ht="15" x14ac:dyDescent="0.25">
      <c r="A39" s="955"/>
      <c r="B39" s="113"/>
      <c r="C39" s="114"/>
      <c r="D39" s="114"/>
      <c r="E39" s="114"/>
      <c r="F39" s="114"/>
      <c r="G39" s="956"/>
      <c r="H39" s="115"/>
    </row>
    <row r="40" spans="1:8" ht="15" x14ac:dyDescent="0.25">
      <c r="A40" s="1417" t="s">
        <v>355</v>
      </c>
      <c r="B40" s="1418"/>
      <c r="C40" s="1418"/>
      <c r="D40" s="1418"/>
      <c r="E40" s="1418"/>
      <c r="F40" s="1418"/>
      <c r="G40" s="1418"/>
      <c r="H40" s="1419"/>
    </row>
    <row r="41" spans="1:8" ht="15" x14ac:dyDescent="0.25">
      <c r="A41" s="1417" t="s">
        <v>356</v>
      </c>
      <c r="B41" s="1418"/>
      <c r="C41" s="1418"/>
      <c r="D41" s="1418"/>
      <c r="E41" s="1418"/>
      <c r="F41" s="1418"/>
      <c r="G41" s="1418"/>
      <c r="H41" s="1419"/>
    </row>
    <row r="42" spans="1:8" ht="15" x14ac:dyDescent="0.25">
      <c r="A42" s="1417" t="s">
        <v>357</v>
      </c>
      <c r="B42" s="1418"/>
      <c r="C42" s="1418"/>
      <c r="D42" s="1418"/>
      <c r="E42" s="1418"/>
      <c r="F42" s="1418"/>
      <c r="G42" s="1418"/>
      <c r="H42" s="1419"/>
    </row>
    <row r="43" spans="1:8" ht="15" x14ac:dyDescent="0.25">
      <c r="A43" s="1417" t="s">
        <v>358</v>
      </c>
      <c r="B43" s="1418"/>
      <c r="C43" s="1418"/>
      <c r="D43" s="1418"/>
      <c r="E43" s="1418"/>
      <c r="F43" s="1418"/>
      <c r="G43" s="1418"/>
      <c r="H43" s="1419"/>
    </row>
    <row r="44" spans="1:8" thickBot="1" x14ac:dyDescent="0.3">
      <c r="A44" s="955"/>
      <c r="B44" s="113"/>
      <c r="C44" s="114"/>
      <c r="D44" s="114"/>
      <c r="E44" s="114"/>
      <c r="F44" s="114"/>
      <c r="G44" s="956"/>
      <c r="H44" s="115"/>
    </row>
    <row r="45" spans="1:8" ht="15.75" customHeight="1" thickTop="1" x14ac:dyDescent="0.25">
      <c r="A45" s="1420" t="s">
        <v>359</v>
      </c>
      <c r="B45" s="1421"/>
      <c r="C45" s="1421"/>
      <c r="D45" s="1421"/>
      <c r="E45" s="1422"/>
      <c r="F45" s="1426" t="s">
        <v>360</v>
      </c>
      <c r="G45" s="1427"/>
      <c r="H45" s="1430">
        <f>(ROUND((1+H17/100)*(1+H21/100)*(1+H25/100)/(1-H32/100),4))-1</f>
        <v>0.2246999999999999</v>
      </c>
    </row>
    <row r="46" spans="1:8" ht="53.25" customHeight="1" thickBot="1" x14ac:dyDescent="0.3">
      <c r="A46" s="1423"/>
      <c r="B46" s="1424"/>
      <c r="C46" s="1424"/>
      <c r="D46" s="1424"/>
      <c r="E46" s="1425"/>
      <c r="F46" s="1428"/>
      <c r="G46" s="1429"/>
      <c r="H46" s="1431"/>
    </row>
    <row r="47" spans="1:8" ht="16.5" thickBot="1" x14ac:dyDescent="0.3">
      <c r="A47" s="968"/>
      <c r="B47" s="970"/>
      <c r="C47" s="970"/>
      <c r="D47" s="970"/>
      <c r="E47" s="970"/>
      <c r="F47" s="970"/>
      <c r="G47" s="970"/>
      <c r="H47" s="973"/>
    </row>
  </sheetData>
  <mergeCells count="30">
    <mergeCell ref="A6:H6"/>
    <mergeCell ref="A7:H7"/>
    <mergeCell ref="A40:H40"/>
    <mergeCell ref="A41:H41"/>
    <mergeCell ref="A42:H42"/>
    <mergeCell ref="A21:G21"/>
    <mergeCell ref="A22:H22"/>
    <mergeCell ref="A23:G23"/>
    <mergeCell ref="A24:G24"/>
    <mergeCell ref="A25:G25"/>
    <mergeCell ref="A26:H26"/>
    <mergeCell ref="A9:H9"/>
    <mergeCell ref="A11:H11"/>
    <mergeCell ref="A12:G12"/>
    <mergeCell ref="A17:G17"/>
    <mergeCell ref="A18:H18"/>
    <mergeCell ref="A19:G19"/>
    <mergeCell ref="A43:H43"/>
    <mergeCell ref="A45:E46"/>
    <mergeCell ref="F45:G46"/>
    <mergeCell ref="H45:H46"/>
    <mergeCell ref="A27:G27"/>
    <mergeCell ref="A32:G32"/>
    <mergeCell ref="A34:H34"/>
    <mergeCell ref="A36:A38"/>
    <mergeCell ref="B36:F36"/>
    <mergeCell ref="G36:G38"/>
    <mergeCell ref="H36:H38"/>
    <mergeCell ref="B37:B38"/>
    <mergeCell ref="C37:F38"/>
  </mergeCells>
  <printOptions horizontalCentered="1"/>
  <pageMargins left="0.51181102362204722" right="0.51181102362204722" top="0.78740157480314965" bottom="0.78740157480314965" header="0.31496062992125984" footer="0.31496062992125984"/>
  <pageSetup paperSize="9" scale="75" orientation="portrait" r:id="rId1"/>
  <headerFooter>
    <oddFooter>&amp;CBase de Cálculo atualizado por: 
Luciano da Silveira Pereira
Engº Civil - CREA/RJ 1999119982
Mat. 30235
&amp;R&amp;9&amp;F</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11</vt:i4>
      </vt:variant>
    </vt:vector>
  </HeadingPairs>
  <TitlesOfParts>
    <vt:vector size="22" baseType="lpstr">
      <vt:lpstr>M.C DESONERADA </vt:lpstr>
      <vt:lpstr>M.C DESONERADA</vt:lpstr>
      <vt:lpstr>P.O  DESONERADA</vt:lpstr>
      <vt:lpstr>P.O DESONERADA</vt:lpstr>
      <vt:lpstr>C.F.F  DESONERADA</vt:lpstr>
      <vt:lpstr>C.F.F DESONERADA</vt:lpstr>
      <vt:lpstr>C.D.M  DESONERADA</vt:lpstr>
      <vt:lpstr>C.D.M DESONERADA</vt:lpstr>
      <vt:lpstr>R.C.O ONERADA</vt:lpstr>
      <vt:lpstr>R.C.O DESONERADA</vt:lpstr>
      <vt:lpstr>BDI  DESONERADA</vt:lpstr>
      <vt:lpstr>'BDI  DESONERADA'!Area_de_impressao</vt:lpstr>
      <vt:lpstr>'C.D.M  DESONERADA'!Area_de_impressao</vt:lpstr>
      <vt:lpstr>'C.F.F  DESONERADA'!Area_de_impressao</vt:lpstr>
      <vt:lpstr>'M.C DESONERADA'!Area_de_impressao</vt:lpstr>
      <vt:lpstr>'M.C DESONERADA '!Area_de_impressao</vt:lpstr>
      <vt:lpstr>'P.O  DESONERADA'!Area_de_impressao</vt:lpstr>
      <vt:lpstr>'P.O DESONERADA'!Area_de_impressao</vt:lpstr>
      <vt:lpstr>'M.C DESONERADA'!Titulos_de_impressao</vt:lpstr>
      <vt:lpstr>'M.C DESONERADA '!Titulos_de_impressao</vt:lpstr>
      <vt:lpstr>'P.O  DESONERADA'!Titulos_de_impressao</vt:lpstr>
      <vt:lpstr>'P.O DESONERADA'!Titulos_de_impressao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PauloCompras</cp:lastModifiedBy>
  <cp:lastPrinted>2019-04-29T14:56:09Z</cp:lastPrinted>
  <dcterms:created xsi:type="dcterms:W3CDTF">2018-07-25T18:42:29Z</dcterms:created>
  <dcterms:modified xsi:type="dcterms:W3CDTF">2019-06-24T18:20:47Z</dcterms:modified>
</cp:coreProperties>
</file>